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drawings/drawing2.xml" ContentType="application/vnd.openxmlformats-officedocument.drawing+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329"/>
  <workbookPr codeName="ThisWorkbook" defaultThemeVersion="153222"/>
  <mc:AlternateContent xmlns:mc="http://schemas.openxmlformats.org/markup-compatibility/2006">
    <mc:Choice Requires="x15">
      <x15ac:absPath xmlns:x15ac="http://schemas.microsoft.com/office/spreadsheetml/2010/11/ac" url="C:\Users\thomas.beneke\Documents\RPS\PHWA\CombineStatePackages\UnzippedPackages\FL_PHWA_PACKAGE_170330\"/>
    </mc:Choice>
  </mc:AlternateContent>
  <bookViews>
    <workbookView xWindow="0" yWindow="0" windowWidth="28800" windowHeight="11205"/>
  </bookViews>
  <sheets>
    <sheet name="Introduction" sheetId="5" r:id="rId1"/>
    <sheet name="Index Summary" sheetId="4" r:id="rId2"/>
    <sheet name="Maps" sheetId="16" r:id="rId3"/>
    <sheet name="State Health" sheetId="6" r:id="rId4"/>
    <sheet name="State Vulnerability" sheetId="13" r:id="rId5"/>
    <sheet name="ER Health" sheetId="14" r:id="rId6"/>
    <sheet name="ER Vulnerability" sheetId="15" r:id="rId7"/>
    <sheet name="Raw Indicator Scores" sheetId="10" r:id="rId8"/>
    <sheet name="Metadata and Definitions" sheetId="12" r:id="rId9"/>
  </sheets>
  <definedNames>
    <definedName name="_xlnm._FilterDatabase" localSheetId="5" hidden="1">'ER Health'!$B$2:$R$10</definedName>
    <definedName name="_xlnm._FilterDatabase" localSheetId="6" hidden="1">'ER Vulnerability'!$B$2:$L$10</definedName>
    <definedName name="_xlnm._FilterDatabase" localSheetId="1" hidden="1">'Index Summary'!$A$5:$N$5</definedName>
    <definedName name="_xlnm._FilterDatabase" localSheetId="7" hidden="1">'Raw Indicator Scores'!$A$1:$AU$2986</definedName>
    <definedName name="_xlnm._FilterDatabase" localSheetId="3" hidden="1">'State Health'!$B$2:$R$10</definedName>
    <definedName name="_xlnm._FilterDatabase" localSheetId="4" hidden="1">'State Vulnerability'!$B$2:$L$10</definedName>
    <definedName name="National_PHWA_Indices_1" localSheetId="5">'ER Health'!$B$2:$R$10</definedName>
    <definedName name="National_PHWA_Indices_1" localSheetId="6">'ER Vulnerability'!$B$2:$L$10</definedName>
    <definedName name="National_PHWA_Indices_1" localSheetId="1">'Index Summary'!$B$5:$N$2993</definedName>
    <definedName name="National_PHWA_Indices_1" localSheetId="3">'State Health'!$B$2:$R$10</definedName>
    <definedName name="National_PHWA_Indices_1" localSheetId="4">'State Vulnerability'!$B$2:$L$10</definedName>
    <definedName name="_xlnm.Print_Area" localSheetId="2">Maps!$D$1:$O$392</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7" i="4" l="1"/>
  <c r="J8" i="4"/>
  <c r="J9" i="4"/>
  <c r="J10" i="4"/>
  <c r="J11" i="4"/>
  <c r="J12" i="4"/>
  <c r="J13" i="4"/>
  <c r="J14" i="4"/>
  <c r="J15" i="4"/>
  <c r="J16" i="4"/>
  <c r="J17" i="4"/>
  <c r="J18" i="4"/>
  <c r="J19" i="4"/>
  <c r="J20" i="4"/>
  <c r="J21" i="4"/>
  <c r="J22" i="4"/>
  <c r="J23" i="4"/>
  <c r="J24" i="4"/>
  <c r="J25" i="4"/>
  <c r="J26" i="4"/>
  <c r="J27" i="4"/>
  <c r="J28" i="4"/>
  <c r="J29" i="4"/>
  <c r="J30" i="4"/>
  <c r="J31" i="4"/>
  <c r="J32" i="4"/>
  <c r="J33" i="4"/>
  <c r="J34" i="4"/>
  <c r="J35" i="4"/>
  <c r="J36" i="4"/>
  <c r="J37" i="4"/>
  <c r="J38" i="4"/>
  <c r="J39" i="4"/>
  <c r="J40" i="4"/>
  <c r="J41" i="4"/>
  <c r="J42" i="4"/>
  <c r="J43" i="4"/>
  <c r="J44" i="4"/>
  <c r="J45" i="4"/>
  <c r="J46" i="4"/>
  <c r="J47" i="4"/>
  <c r="J48" i="4"/>
  <c r="J49" i="4"/>
  <c r="J50" i="4"/>
  <c r="J51" i="4"/>
  <c r="J52" i="4"/>
  <c r="J53" i="4"/>
  <c r="J54" i="4"/>
  <c r="J55" i="4"/>
  <c r="J56" i="4"/>
  <c r="J57" i="4"/>
  <c r="J58" i="4"/>
  <c r="J59" i="4"/>
  <c r="J60" i="4"/>
  <c r="J61" i="4"/>
  <c r="J62" i="4"/>
  <c r="J63" i="4"/>
  <c r="J64" i="4"/>
  <c r="J65" i="4"/>
  <c r="J66" i="4"/>
  <c r="J67" i="4"/>
  <c r="J68" i="4"/>
  <c r="J69" i="4"/>
  <c r="J70" i="4"/>
  <c r="J71" i="4"/>
  <c r="J72" i="4"/>
  <c r="J73" i="4"/>
  <c r="J74" i="4"/>
  <c r="J75" i="4"/>
  <c r="J76" i="4"/>
  <c r="J77" i="4"/>
  <c r="J78" i="4"/>
  <c r="J79" i="4"/>
  <c r="J80" i="4"/>
  <c r="J81" i="4"/>
  <c r="J82" i="4"/>
  <c r="J83" i="4"/>
  <c r="J84" i="4"/>
  <c r="J85" i="4"/>
  <c r="J86" i="4"/>
  <c r="J87" i="4"/>
  <c r="J88" i="4"/>
  <c r="J89" i="4"/>
  <c r="J90" i="4"/>
  <c r="J91" i="4"/>
  <c r="J92" i="4"/>
  <c r="J93" i="4"/>
  <c r="J94" i="4"/>
  <c r="J95" i="4"/>
  <c r="J96" i="4"/>
  <c r="J97" i="4"/>
  <c r="J98" i="4"/>
  <c r="J99" i="4"/>
  <c r="J100" i="4"/>
  <c r="J101" i="4"/>
  <c r="J102" i="4"/>
  <c r="J103" i="4"/>
  <c r="J104" i="4"/>
  <c r="J105" i="4"/>
  <c r="J106" i="4"/>
  <c r="J107" i="4"/>
  <c r="J108" i="4"/>
  <c r="J109" i="4"/>
  <c r="J110" i="4"/>
  <c r="J111" i="4"/>
  <c r="J112" i="4"/>
  <c r="J113" i="4"/>
  <c r="J114" i="4"/>
  <c r="J115" i="4"/>
  <c r="J116" i="4"/>
  <c r="J117" i="4"/>
  <c r="J118" i="4"/>
  <c r="J119" i="4"/>
  <c r="J120" i="4"/>
  <c r="J121" i="4"/>
  <c r="J122" i="4"/>
  <c r="J123" i="4"/>
  <c r="J124" i="4"/>
  <c r="J125" i="4"/>
  <c r="J126" i="4"/>
  <c r="J127" i="4"/>
  <c r="J128" i="4"/>
  <c r="J129" i="4"/>
  <c r="J130" i="4"/>
  <c r="J131" i="4"/>
  <c r="J132" i="4"/>
  <c r="J133" i="4"/>
  <c r="J134" i="4"/>
  <c r="J135" i="4"/>
  <c r="J136" i="4"/>
  <c r="J137" i="4"/>
  <c r="J138" i="4"/>
  <c r="J139" i="4"/>
  <c r="J140" i="4"/>
  <c r="J141" i="4"/>
  <c r="J142" i="4"/>
  <c r="J143" i="4"/>
  <c r="J144" i="4"/>
  <c r="J145" i="4"/>
  <c r="J146" i="4"/>
  <c r="J147" i="4"/>
  <c r="J148" i="4"/>
  <c r="J149" i="4"/>
  <c r="J150" i="4"/>
  <c r="J151" i="4"/>
  <c r="J152" i="4"/>
  <c r="J153" i="4"/>
  <c r="J154" i="4"/>
  <c r="J155" i="4"/>
  <c r="J156" i="4"/>
  <c r="J157" i="4"/>
  <c r="J158" i="4"/>
  <c r="J159" i="4"/>
  <c r="J160" i="4"/>
  <c r="J161" i="4"/>
  <c r="J162" i="4"/>
  <c r="J163" i="4"/>
  <c r="J164" i="4"/>
  <c r="J165" i="4"/>
  <c r="J166" i="4"/>
  <c r="J167" i="4"/>
  <c r="J168" i="4"/>
  <c r="J169" i="4"/>
  <c r="J170" i="4"/>
  <c r="J171" i="4"/>
  <c r="J172" i="4"/>
  <c r="J173" i="4"/>
  <c r="J174" i="4"/>
  <c r="J175" i="4"/>
  <c r="J176" i="4"/>
  <c r="J177" i="4"/>
  <c r="J178" i="4"/>
  <c r="J179" i="4"/>
  <c r="J180" i="4"/>
  <c r="J181" i="4"/>
  <c r="J182" i="4"/>
  <c r="J183" i="4"/>
  <c r="J184" i="4"/>
  <c r="J185" i="4"/>
  <c r="J186" i="4"/>
  <c r="J187" i="4"/>
  <c r="J188" i="4"/>
  <c r="J189" i="4"/>
  <c r="J190" i="4"/>
  <c r="J191" i="4"/>
  <c r="J192" i="4"/>
  <c r="J193" i="4"/>
  <c r="J194" i="4"/>
  <c r="J195" i="4"/>
  <c r="J196" i="4"/>
  <c r="J197" i="4"/>
  <c r="J198" i="4"/>
  <c r="J199" i="4"/>
  <c r="J200" i="4"/>
  <c r="J201" i="4"/>
  <c r="J202" i="4"/>
  <c r="J203" i="4"/>
  <c r="J204" i="4"/>
  <c r="J205" i="4"/>
  <c r="J206" i="4"/>
  <c r="J207" i="4"/>
  <c r="J208" i="4"/>
  <c r="J209" i="4"/>
  <c r="J210" i="4"/>
  <c r="J211" i="4"/>
  <c r="J212" i="4"/>
  <c r="J213" i="4"/>
  <c r="J214" i="4"/>
  <c r="J215" i="4"/>
  <c r="J216" i="4"/>
  <c r="J217" i="4"/>
  <c r="J218" i="4"/>
  <c r="J219" i="4"/>
  <c r="J220" i="4"/>
  <c r="J221" i="4"/>
  <c r="J222" i="4"/>
  <c r="J223" i="4"/>
  <c r="J224" i="4"/>
  <c r="J225" i="4"/>
  <c r="J226" i="4"/>
  <c r="J227" i="4"/>
  <c r="J228" i="4"/>
  <c r="J229" i="4"/>
  <c r="J230" i="4"/>
  <c r="J231" i="4"/>
  <c r="J232" i="4"/>
  <c r="J233" i="4"/>
  <c r="J234" i="4"/>
  <c r="J235" i="4"/>
  <c r="J236" i="4"/>
  <c r="J237" i="4"/>
  <c r="J238" i="4"/>
  <c r="J239" i="4"/>
  <c r="J240" i="4"/>
  <c r="J241" i="4"/>
  <c r="J242" i="4"/>
  <c r="J243" i="4"/>
  <c r="J244" i="4"/>
  <c r="J245" i="4"/>
  <c r="J246" i="4"/>
  <c r="J247" i="4"/>
  <c r="J248" i="4"/>
  <c r="J249" i="4"/>
  <c r="J250" i="4"/>
  <c r="J251" i="4"/>
  <c r="J252" i="4"/>
  <c r="J253" i="4"/>
  <c r="J254" i="4"/>
  <c r="J255" i="4"/>
  <c r="J256" i="4"/>
  <c r="J257" i="4"/>
  <c r="J258" i="4"/>
  <c r="J259" i="4"/>
  <c r="J260" i="4"/>
  <c r="J261" i="4"/>
  <c r="J262" i="4"/>
  <c r="J263" i="4"/>
  <c r="J264" i="4"/>
  <c r="J265" i="4"/>
  <c r="J266" i="4"/>
  <c r="J267" i="4"/>
  <c r="J268" i="4"/>
  <c r="J269" i="4"/>
  <c r="J270" i="4"/>
  <c r="J271" i="4"/>
  <c r="J272" i="4"/>
  <c r="J273" i="4"/>
  <c r="J274" i="4"/>
  <c r="J275" i="4"/>
  <c r="J276" i="4"/>
  <c r="J277" i="4"/>
  <c r="J278" i="4"/>
  <c r="J279" i="4"/>
  <c r="J280" i="4"/>
  <c r="J281" i="4"/>
  <c r="J282" i="4"/>
  <c r="J283" i="4"/>
  <c r="J284" i="4"/>
  <c r="J285" i="4"/>
  <c r="J286" i="4"/>
  <c r="J287" i="4"/>
  <c r="J288" i="4"/>
  <c r="J289" i="4"/>
  <c r="J290" i="4"/>
  <c r="J291" i="4"/>
  <c r="J292" i="4"/>
  <c r="J293" i="4"/>
  <c r="J294" i="4"/>
  <c r="J295" i="4"/>
  <c r="J296" i="4"/>
  <c r="J297" i="4"/>
  <c r="J298" i="4"/>
  <c r="J299" i="4"/>
  <c r="J300" i="4"/>
  <c r="J301" i="4"/>
  <c r="J302" i="4"/>
  <c r="J303" i="4"/>
  <c r="J304" i="4"/>
  <c r="J305" i="4"/>
  <c r="J306" i="4"/>
  <c r="J307" i="4"/>
  <c r="J308" i="4"/>
  <c r="J309" i="4"/>
  <c r="J310" i="4"/>
  <c r="J311" i="4"/>
  <c r="J312" i="4"/>
  <c r="J313" i="4"/>
  <c r="J314" i="4"/>
  <c r="J315" i="4"/>
  <c r="J316" i="4"/>
  <c r="J317" i="4"/>
  <c r="J318" i="4"/>
  <c r="J319" i="4"/>
  <c r="J320" i="4"/>
  <c r="J321" i="4"/>
  <c r="J322" i="4"/>
  <c r="J323" i="4"/>
  <c r="J324" i="4"/>
  <c r="J325" i="4"/>
  <c r="J326" i="4"/>
  <c r="J327" i="4"/>
  <c r="J328" i="4"/>
  <c r="J329" i="4"/>
  <c r="J330" i="4"/>
  <c r="J331" i="4"/>
  <c r="J332" i="4"/>
  <c r="J333" i="4"/>
  <c r="J334" i="4"/>
  <c r="J335" i="4"/>
  <c r="J336" i="4"/>
  <c r="J337" i="4"/>
  <c r="J338" i="4"/>
  <c r="J339" i="4"/>
  <c r="J340" i="4"/>
  <c r="J341" i="4"/>
  <c r="J342" i="4"/>
  <c r="J343" i="4"/>
  <c r="J344" i="4"/>
  <c r="J345" i="4"/>
  <c r="J346" i="4"/>
  <c r="J347" i="4"/>
  <c r="J348" i="4"/>
  <c r="J349" i="4"/>
  <c r="J350" i="4"/>
  <c r="J351" i="4"/>
  <c r="J352" i="4"/>
  <c r="J353" i="4"/>
  <c r="J354" i="4"/>
  <c r="J355" i="4"/>
  <c r="J356" i="4"/>
  <c r="J357" i="4"/>
  <c r="J358" i="4"/>
  <c r="J359" i="4"/>
  <c r="J360" i="4"/>
  <c r="J361" i="4"/>
  <c r="J362" i="4"/>
  <c r="J363" i="4"/>
  <c r="J364" i="4"/>
  <c r="J365" i="4"/>
  <c r="J366" i="4"/>
  <c r="J367" i="4"/>
  <c r="J368" i="4"/>
  <c r="J369" i="4"/>
  <c r="J370" i="4"/>
  <c r="J371" i="4"/>
  <c r="J372" i="4"/>
  <c r="J373" i="4"/>
  <c r="J374" i="4"/>
  <c r="J375" i="4"/>
  <c r="J376" i="4"/>
  <c r="J377" i="4"/>
  <c r="J378" i="4"/>
  <c r="J379" i="4"/>
  <c r="J380" i="4"/>
  <c r="J381" i="4"/>
  <c r="J382" i="4"/>
  <c r="J383" i="4"/>
  <c r="J384" i="4"/>
  <c r="J385" i="4"/>
  <c r="J386" i="4"/>
  <c r="J387" i="4"/>
  <c r="J388" i="4"/>
  <c r="J389" i="4"/>
  <c r="J390" i="4"/>
  <c r="J391" i="4"/>
  <c r="J392" i="4"/>
  <c r="J393" i="4"/>
  <c r="J394" i="4"/>
  <c r="J395" i="4"/>
  <c r="J396" i="4"/>
  <c r="J397" i="4"/>
  <c r="J398" i="4"/>
  <c r="J399" i="4"/>
  <c r="J400" i="4"/>
  <c r="J401" i="4"/>
  <c r="J402" i="4"/>
  <c r="J403" i="4"/>
  <c r="J404" i="4"/>
  <c r="J405" i="4"/>
  <c r="J406" i="4"/>
  <c r="J407" i="4"/>
  <c r="J408" i="4"/>
  <c r="J409" i="4"/>
  <c r="J410" i="4"/>
  <c r="J411" i="4"/>
  <c r="J412" i="4"/>
  <c r="J413" i="4"/>
  <c r="J414" i="4"/>
  <c r="J415" i="4"/>
  <c r="J416" i="4"/>
  <c r="J417" i="4"/>
  <c r="J418" i="4"/>
  <c r="J419" i="4"/>
  <c r="J420" i="4"/>
  <c r="J421" i="4"/>
  <c r="J422" i="4"/>
  <c r="J423" i="4"/>
  <c r="J424" i="4"/>
  <c r="J425" i="4"/>
  <c r="J426" i="4"/>
  <c r="J427" i="4"/>
  <c r="J428" i="4"/>
  <c r="J429" i="4"/>
  <c r="J430" i="4"/>
  <c r="J431" i="4"/>
  <c r="J432" i="4"/>
  <c r="J433" i="4"/>
  <c r="J434" i="4"/>
  <c r="J435" i="4"/>
  <c r="J436" i="4"/>
  <c r="J437" i="4"/>
  <c r="J438" i="4"/>
  <c r="J439" i="4"/>
  <c r="J440" i="4"/>
  <c r="J441" i="4"/>
  <c r="J442" i="4"/>
  <c r="J443" i="4"/>
  <c r="J444" i="4"/>
  <c r="J445" i="4"/>
  <c r="J446" i="4"/>
  <c r="J447" i="4"/>
  <c r="J448" i="4"/>
  <c r="J449" i="4"/>
  <c r="J450" i="4"/>
  <c r="J451" i="4"/>
  <c r="J452" i="4"/>
  <c r="J453" i="4"/>
  <c r="J454" i="4"/>
  <c r="J455" i="4"/>
  <c r="J456" i="4"/>
  <c r="J457" i="4"/>
  <c r="J458" i="4"/>
  <c r="J459" i="4"/>
  <c r="J460" i="4"/>
  <c r="J461" i="4"/>
  <c r="J462" i="4"/>
  <c r="J463" i="4"/>
  <c r="J464" i="4"/>
  <c r="J465" i="4"/>
  <c r="J466" i="4"/>
  <c r="J467" i="4"/>
  <c r="J468" i="4"/>
  <c r="J469" i="4"/>
  <c r="J470" i="4"/>
  <c r="J471" i="4"/>
  <c r="J472" i="4"/>
  <c r="J473" i="4"/>
  <c r="J474" i="4"/>
  <c r="J475" i="4"/>
  <c r="J476" i="4"/>
  <c r="J477" i="4"/>
  <c r="J478" i="4"/>
  <c r="J479" i="4"/>
  <c r="J480" i="4"/>
  <c r="J481" i="4"/>
  <c r="J482" i="4"/>
  <c r="J483" i="4"/>
  <c r="J484" i="4"/>
  <c r="J485" i="4"/>
  <c r="J486" i="4"/>
  <c r="J487" i="4"/>
  <c r="J488" i="4"/>
  <c r="J489" i="4"/>
  <c r="J490" i="4"/>
  <c r="J491" i="4"/>
  <c r="J492" i="4"/>
  <c r="J493" i="4"/>
  <c r="J494" i="4"/>
  <c r="J495" i="4"/>
  <c r="J496" i="4"/>
  <c r="J497" i="4"/>
  <c r="J498" i="4"/>
  <c r="J499" i="4"/>
  <c r="J500" i="4"/>
  <c r="J501" i="4"/>
  <c r="J502" i="4"/>
  <c r="J503" i="4"/>
  <c r="J504" i="4"/>
  <c r="J505" i="4"/>
  <c r="J506" i="4"/>
  <c r="J507" i="4"/>
  <c r="J508" i="4"/>
  <c r="J509" i="4"/>
  <c r="J510" i="4"/>
  <c r="J511" i="4"/>
  <c r="J512" i="4"/>
  <c r="J513" i="4"/>
  <c r="J514" i="4"/>
  <c r="J515" i="4"/>
  <c r="J516" i="4"/>
  <c r="J517" i="4"/>
  <c r="J518" i="4"/>
  <c r="J519" i="4"/>
  <c r="J520" i="4"/>
  <c r="J521" i="4"/>
  <c r="J522" i="4"/>
  <c r="J523" i="4"/>
  <c r="J524" i="4"/>
  <c r="J525" i="4"/>
  <c r="J526" i="4"/>
  <c r="J527" i="4"/>
  <c r="J528" i="4"/>
  <c r="J529" i="4"/>
  <c r="J530" i="4"/>
  <c r="J531" i="4"/>
  <c r="J532" i="4"/>
  <c r="J533" i="4"/>
  <c r="J534" i="4"/>
  <c r="J535" i="4"/>
  <c r="J536" i="4"/>
  <c r="J537" i="4"/>
  <c r="J538" i="4"/>
  <c r="J539" i="4"/>
  <c r="J540" i="4"/>
  <c r="J541" i="4"/>
  <c r="J542" i="4"/>
  <c r="J543" i="4"/>
  <c r="J544" i="4"/>
  <c r="J545" i="4"/>
  <c r="J546" i="4"/>
  <c r="J547" i="4"/>
  <c r="J548" i="4"/>
  <c r="J549" i="4"/>
  <c r="J550" i="4"/>
  <c r="J551" i="4"/>
  <c r="J552" i="4"/>
  <c r="J553" i="4"/>
  <c r="J554" i="4"/>
  <c r="J555" i="4"/>
  <c r="J556" i="4"/>
  <c r="J557" i="4"/>
  <c r="J558" i="4"/>
  <c r="J559" i="4"/>
  <c r="J560" i="4"/>
  <c r="J561" i="4"/>
  <c r="J562" i="4"/>
  <c r="J563" i="4"/>
  <c r="J564" i="4"/>
  <c r="J565" i="4"/>
  <c r="J566" i="4"/>
  <c r="J567" i="4"/>
  <c r="J568" i="4"/>
  <c r="J569" i="4"/>
  <c r="J570" i="4"/>
  <c r="J571" i="4"/>
  <c r="J572" i="4"/>
  <c r="J573" i="4"/>
  <c r="J574" i="4"/>
  <c r="J575" i="4"/>
  <c r="J576" i="4"/>
  <c r="J577" i="4"/>
  <c r="J578" i="4"/>
  <c r="J579" i="4"/>
  <c r="J580" i="4"/>
  <c r="J581" i="4"/>
  <c r="J582" i="4"/>
  <c r="J583" i="4"/>
  <c r="J584" i="4"/>
  <c r="J585" i="4"/>
  <c r="J586" i="4"/>
  <c r="J587" i="4"/>
  <c r="J588" i="4"/>
  <c r="J589" i="4"/>
  <c r="J590" i="4"/>
  <c r="J591" i="4"/>
  <c r="J592" i="4"/>
  <c r="J593" i="4"/>
  <c r="J594" i="4"/>
  <c r="J595" i="4"/>
  <c r="J596" i="4"/>
  <c r="J597" i="4"/>
  <c r="J598" i="4"/>
  <c r="J599" i="4"/>
  <c r="J600" i="4"/>
  <c r="J601" i="4"/>
  <c r="J602" i="4"/>
  <c r="J603" i="4"/>
  <c r="J604" i="4"/>
  <c r="J605" i="4"/>
  <c r="J606" i="4"/>
  <c r="J607" i="4"/>
  <c r="J608" i="4"/>
  <c r="J609" i="4"/>
  <c r="J610" i="4"/>
  <c r="J611" i="4"/>
  <c r="J612" i="4"/>
  <c r="J613" i="4"/>
  <c r="J614" i="4"/>
  <c r="J615" i="4"/>
  <c r="J616" i="4"/>
  <c r="J617" i="4"/>
  <c r="J618" i="4"/>
  <c r="J619" i="4"/>
  <c r="J620" i="4"/>
  <c r="J621" i="4"/>
  <c r="J622" i="4"/>
  <c r="J623" i="4"/>
  <c r="J624" i="4"/>
  <c r="J625" i="4"/>
  <c r="J626" i="4"/>
  <c r="J627" i="4"/>
  <c r="J628" i="4"/>
  <c r="J629" i="4"/>
  <c r="J630" i="4"/>
  <c r="J631" i="4"/>
  <c r="J632" i="4"/>
  <c r="J633" i="4"/>
  <c r="J634" i="4"/>
  <c r="J635" i="4"/>
  <c r="J636" i="4"/>
  <c r="J637" i="4"/>
  <c r="J638" i="4"/>
  <c r="J639" i="4"/>
  <c r="J640" i="4"/>
  <c r="J641" i="4"/>
  <c r="J642" i="4"/>
  <c r="J643" i="4"/>
  <c r="J644" i="4"/>
  <c r="J645" i="4"/>
  <c r="J646" i="4"/>
  <c r="J647" i="4"/>
  <c r="J648" i="4"/>
  <c r="J649" i="4"/>
  <c r="J650" i="4"/>
  <c r="J651" i="4"/>
  <c r="J652" i="4"/>
  <c r="J653" i="4"/>
  <c r="J654" i="4"/>
  <c r="J655" i="4"/>
  <c r="J656" i="4"/>
  <c r="J657" i="4"/>
  <c r="J658" i="4"/>
  <c r="J659" i="4"/>
  <c r="J660" i="4"/>
  <c r="J661" i="4"/>
  <c r="J662" i="4"/>
  <c r="J663" i="4"/>
  <c r="J664" i="4"/>
  <c r="J665" i="4"/>
  <c r="J666" i="4"/>
  <c r="J667" i="4"/>
  <c r="J668" i="4"/>
  <c r="J669" i="4"/>
  <c r="J670" i="4"/>
  <c r="J671" i="4"/>
  <c r="J672" i="4"/>
  <c r="J673" i="4"/>
  <c r="J674" i="4"/>
  <c r="J675" i="4"/>
  <c r="J676" i="4"/>
  <c r="J677" i="4"/>
  <c r="J678" i="4"/>
  <c r="J679" i="4"/>
  <c r="J680" i="4"/>
  <c r="J681" i="4"/>
  <c r="J682" i="4"/>
  <c r="J683" i="4"/>
  <c r="J684" i="4"/>
  <c r="J685" i="4"/>
  <c r="J686" i="4"/>
  <c r="J687" i="4"/>
  <c r="J688" i="4"/>
  <c r="J689" i="4"/>
  <c r="J690" i="4"/>
  <c r="J691" i="4"/>
  <c r="J692" i="4"/>
  <c r="J693" i="4"/>
  <c r="J694" i="4"/>
  <c r="J695" i="4"/>
  <c r="J696" i="4"/>
  <c r="J697" i="4"/>
  <c r="J698" i="4"/>
  <c r="J699" i="4"/>
  <c r="J700" i="4"/>
  <c r="J701" i="4"/>
  <c r="J702" i="4"/>
  <c r="J703" i="4"/>
  <c r="J704" i="4"/>
  <c r="J705" i="4"/>
  <c r="J706" i="4"/>
  <c r="J707" i="4"/>
  <c r="J708" i="4"/>
  <c r="J709" i="4"/>
  <c r="J710" i="4"/>
  <c r="J711" i="4"/>
  <c r="J712" i="4"/>
  <c r="J713" i="4"/>
  <c r="J714" i="4"/>
  <c r="J715" i="4"/>
  <c r="J716" i="4"/>
  <c r="J717" i="4"/>
  <c r="J718" i="4"/>
  <c r="J719" i="4"/>
  <c r="J720" i="4"/>
  <c r="J721" i="4"/>
  <c r="J722" i="4"/>
  <c r="J723" i="4"/>
  <c r="J724" i="4"/>
  <c r="J725" i="4"/>
  <c r="J726" i="4"/>
  <c r="J727" i="4"/>
  <c r="J728" i="4"/>
  <c r="J729" i="4"/>
  <c r="J730" i="4"/>
  <c r="J731" i="4"/>
  <c r="J732" i="4"/>
  <c r="J733" i="4"/>
  <c r="J734" i="4"/>
  <c r="J735" i="4"/>
  <c r="J736" i="4"/>
  <c r="J737" i="4"/>
  <c r="J738" i="4"/>
  <c r="J739" i="4"/>
  <c r="J740" i="4"/>
  <c r="J741" i="4"/>
  <c r="J742" i="4"/>
  <c r="J743" i="4"/>
  <c r="J744" i="4"/>
  <c r="J745" i="4"/>
  <c r="J746" i="4"/>
  <c r="J747" i="4"/>
  <c r="J748" i="4"/>
  <c r="J749" i="4"/>
  <c r="J750" i="4"/>
  <c r="J751" i="4"/>
  <c r="J752" i="4"/>
  <c r="J753" i="4"/>
  <c r="J754" i="4"/>
  <c r="J755" i="4"/>
  <c r="J756" i="4"/>
  <c r="J757" i="4"/>
  <c r="J758" i="4"/>
  <c r="J759" i="4"/>
  <c r="J760" i="4"/>
  <c r="J761" i="4"/>
  <c r="J762" i="4"/>
  <c r="J763" i="4"/>
  <c r="J764" i="4"/>
  <c r="J765" i="4"/>
  <c r="J766" i="4"/>
  <c r="J767" i="4"/>
  <c r="J768" i="4"/>
  <c r="J769" i="4"/>
  <c r="J770" i="4"/>
  <c r="J771" i="4"/>
  <c r="J772" i="4"/>
  <c r="J773" i="4"/>
  <c r="J774" i="4"/>
  <c r="J775" i="4"/>
  <c r="J776" i="4"/>
  <c r="J777" i="4"/>
  <c r="J778" i="4"/>
  <c r="J779" i="4"/>
  <c r="J780" i="4"/>
  <c r="J781" i="4"/>
  <c r="J782" i="4"/>
  <c r="J783" i="4"/>
  <c r="J784" i="4"/>
  <c r="J785" i="4"/>
  <c r="J786" i="4"/>
  <c r="J787" i="4"/>
  <c r="J788" i="4"/>
  <c r="J789" i="4"/>
  <c r="J790" i="4"/>
  <c r="J791" i="4"/>
  <c r="J792" i="4"/>
  <c r="J793" i="4"/>
  <c r="J794" i="4"/>
  <c r="J795" i="4"/>
  <c r="J796" i="4"/>
  <c r="J797" i="4"/>
  <c r="J798" i="4"/>
  <c r="J799" i="4"/>
  <c r="J800" i="4"/>
  <c r="J801" i="4"/>
  <c r="J802" i="4"/>
  <c r="J803" i="4"/>
  <c r="J804" i="4"/>
  <c r="J805" i="4"/>
  <c r="J806" i="4"/>
  <c r="J807" i="4"/>
  <c r="J808" i="4"/>
  <c r="J809" i="4"/>
  <c r="J810" i="4"/>
  <c r="J811" i="4"/>
  <c r="J812" i="4"/>
  <c r="J813" i="4"/>
  <c r="J814" i="4"/>
  <c r="J815" i="4"/>
  <c r="J816" i="4"/>
  <c r="J817" i="4"/>
  <c r="J818" i="4"/>
  <c r="J819" i="4"/>
  <c r="J820" i="4"/>
  <c r="J821" i="4"/>
  <c r="J822" i="4"/>
  <c r="J823" i="4"/>
  <c r="J824" i="4"/>
  <c r="J825" i="4"/>
  <c r="J826" i="4"/>
  <c r="J827" i="4"/>
  <c r="J828" i="4"/>
  <c r="J829" i="4"/>
  <c r="J830" i="4"/>
  <c r="J831" i="4"/>
  <c r="J832" i="4"/>
  <c r="J833" i="4"/>
  <c r="J834" i="4"/>
  <c r="J835" i="4"/>
  <c r="J836" i="4"/>
  <c r="J837" i="4"/>
  <c r="J838" i="4"/>
  <c r="J839" i="4"/>
  <c r="J840" i="4"/>
  <c r="J841" i="4"/>
  <c r="J842" i="4"/>
  <c r="J843" i="4"/>
  <c r="J844" i="4"/>
  <c r="J845" i="4"/>
  <c r="J846" i="4"/>
  <c r="J847" i="4"/>
  <c r="J848" i="4"/>
  <c r="J849" i="4"/>
  <c r="J850" i="4"/>
  <c r="J851" i="4"/>
  <c r="J852" i="4"/>
  <c r="J853" i="4"/>
  <c r="J854" i="4"/>
  <c r="J855" i="4"/>
  <c r="J856" i="4"/>
  <c r="J857" i="4"/>
  <c r="J858" i="4"/>
  <c r="J859" i="4"/>
  <c r="J860" i="4"/>
  <c r="J861" i="4"/>
  <c r="J862" i="4"/>
  <c r="J863" i="4"/>
  <c r="J864" i="4"/>
  <c r="J865" i="4"/>
  <c r="J866" i="4"/>
  <c r="J867" i="4"/>
  <c r="J868" i="4"/>
  <c r="J869" i="4"/>
  <c r="J870" i="4"/>
  <c r="J871" i="4"/>
  <c r="J872" i="4"/>
  <c r="J873" i="4"/>
  <c r="J874" i="4"/>
  <c r="J875" i="4"/>
  <c r="J876" i="4"/>
  <c r="J877" i="4"/>
  <c r="J878" i="4"/>
  <c r="J879" i="4"/>
  <c r="J880" i="4"/>
  <c r="J881" i="4"/>
  <c r="J882" i="4"/>
  <c r="J883" i="4"/>
  <c r="J884" i="4"/>
  <c r="J885" i="4"/>
  <c r="J886" i="4"/>
  <c r="J887" i="4"/>
  <c r="J888" i="4"/>
  <c r="J889" i="4"/>
  <c r="J890" i="4"/>
  <c r="J891" i="4"/>
  <c r="J892" i="4"/>
  <c r="J893" i="4"/>
  <c r="J894" i="4"/>
  <c r="J895" i="4"/>
  <c r="J896" i="4"/>
  <c r="J897" i="4"/>
  <c r="J898" i="4"/>
  <c r="J899" i="4"/>
  <c r="J900" i="4"/>
  <c r="J901" i="4"/>
  <c r="J902" i="4"/>
  <c r="J903" i="4"/>
  <c r="J904" i="4"/>
  <c r="J905" i="4"/>
  <c r="J906" i="4"/>
  <c r="J907" i="4"/>
  <c r="J908" i="4"/>
  <c r="J909" i="4"/>
  <c r="J910" i="4"/>
  <c r="J911" i="4"/>
  <c r="J912" i="4"/>
  <c r="J913" i="4"/>
  <c r="J914" i="4"/>
  <c r="J915" i="4"/>
  <c r="J916" i="4"/>
  <c r="J917" i="4"/>
  <c r="J918" i="4"/>
  <c r="J919" i="4"/>
  <c r="J920" i="4"/>
  <c r="J921" i="4"/>
  <c r="J922" i="4"/>
  <c r="J923" i="4"/>
  <c r="J924" i="4"/>
  <c r="J925" i="4"/>
  <c r="J926" i="4"/>
  <c r="J927" i="4"/>
  <c r="J928" i="4"/>
  <c r="J929" i="4"/>
  <c r="J930" i="4"/>
  <c r="J931" i="4"/>
  <c r="J932" i="4"/>
  <c r="J933" i="4"/>
  <c r="J934" i="4"/>
  <c r="J935" i="4"/>
  <c r="J936" i="4"/>
  <c r="J937" i="4"/>
  <c r="J938" i="4"/>
  <c r="J939" i="4"/>
  <c r="J940" i="4"/>
  <c r="J941" i="4"/>
  <c r="J942" i="4"/>
  <c r="J943" i="4"/>
  <c r="J944" i="4"/>
  <c r="J945" i="4"/>
  <c r="J946" i="4"/>
  <c r="J947" i="4"/>
  <c r="J948" i="4"/>
  <c r="J949" i="4"/>
  <c r="J950" i="4"/>
  <c r="J951" i="4"/>
  <c r="J952" i="4"/>
  <c r="J953" i="4"/>
  <c r="J954" i="4"/>
  <c r="J955" i="4"/>
  <c r="J956" i="4"/>
  <c r="J957" i="4"/>
  <c r="J958" i="4"/>
  <c r="J959" i="4"/>
  <c r="J960" i="4"/>
  <c r="J961" i="4"/>
  <c r="J962" i="4"/>
  <c r="J963" i="4"/>
  <c r="J964" i="4"/>
  <c r="J965" i="4"/>
  <c r="J966" i="4"/>
  <c r="J967" i="4"/>
  <c r="J968" i="4"/>
  <c r="J969" i="4"/>
  <c r="J970" i="4"/>
  <c r="J971" i="4"/>
  <c r="J972" i="4"/>
  <c r="J973" i="4"/>
  <c r="J974" i="4"/>
  <c r="J975" i="4"/>
  <c r="J976" i="4"/>
  <c r="J977" i="4"/>
  <c r="J978" i="4"/>
  <c r="J979" i="4"/>
  <c r="J980" i="4"/>
  <c r="J981" i="4"/>
  <c r="J982" i="4"/>
  <c r="J983" i="4"/>
  <c r="J984" i="4"/>
  <c r="J985" i="4"/>
  <c r="J986" i="4"/>
  <c r="J987" i="4"/>
  <c r="J988" i="4"/>
  <c r="J989" i="4"/>
  <c r="J990" i="4"/>
  <c r="J991" i="4"/>
  <c r="J992" i="4"/>
  <c r="J993" i="4"/>
  <c r="J994" i="4"/>
  <c r="J995" i="4"/>
  <c r="J996" i="4"/>
  <c r="J997" i="4"/>
  <c r="J998" i="4"/>
  <c r="J999" i="4"/>
  <c r="J1000" i="4"/>
  <c r="J1001" i="4"/>
  <c r="J1002" i="4"/>
  <c r="J1003" i="4"/>
  <c r="J1004" i="4"/>
  <c r="J1005" i="4"/>
  <c r="J1006" i="4"/>
  <c r="J1007" i="4"/>
  <c r="J1008" i="4"/>
  <c r="J1009" i="4"/>
  <c r="J1010" i="4"/>
  <c r="J1011" i="4"/>
  <c r="J1012" i="4"/>
  <c r="J1013" i="4"/>
  <c r="J1014" i="4"/>
  <c r="J1015" i="4"/>
  <c r="J1016" i="4"/>
  <c r="J1017" i="4"/>
  <c r="J1018" i="4"/>
  <c r="J1019" i="4"/>
  <c r="J1020" i="4"/>
  <c r="J1021" i="4"/>
  <c r="J1022" i="4"/>
  <c r="J1023" i="4"/>
  <c r="J1024" i="4"/>
  <c r="J1025" i="4"/>
  <c r="J1026" i="4"/>
  <c r="J1027" i="4"/>
  <c r="J1028" i="4"/>
  <c r="J1029" i="4"/>
  <c r="J1030" i="4"/>
  <c r="J1031" i="4"/>
  <c r="J1032" i="4"/>
  <c r="J1033" i="4"/>
  <c r="J1034" i="4"/>
  <c r="J1035" i="4"/>
  <c r="J1036" i="4"/>
  <c r="J1037" i="4"/>
  <c r="J1038" i="4"/>
  <c r="J1039" i="4"/>
  <c r="J1040" i="4"/>
  <c r="J1041" i="4"/>
  <c r="J1042" i="4"/>
  <c r="J1043" i="4"/>
  <c r="J1044" i="4"/>
  <c r="J1045" i="4"/>
  <c r="J1046" i="4"/>
  <c r="J1047" i="4"/>
  <c r="J1048" i="4"/>
  <c r="J1049" i="4"/>
  <c r="J1050" i="4"/>
  <c r="J1051" i="4"/>
  <c r="J1052" i="4"/>
  <c r="J1053" i="4"/>
  <c r="J1054" i="4"/>
  <c r="J1055" i="4"/>
  <c r="J1056" i="4"/>
  <c r="J1057" i="4"/>
  <c r="J1058" i="4"/>
  <c r="J1059" i="4"/>
  <c r="J1060" i="4"/>
  <c r="J1061" i="4"/>
  <c r="J1062" i="4"/>
  <c r="J1063" i="4"/>
  <c r="J1064" i="4"/>
  <c r="J1065" i="4"/>
  <c r="J1066" i="4"/>
  <c r="J1067" i="4"/>
  <c r="J1068" i="4"/>
  <c r="J1069" i="4"/>
  <c r="J1070" i="4"/>
  <c r="J1071" i="4"/>
  <c r="J1072" i="4"/>
  <c r="J1073" i="4"/>
  <c r="J1074" i="4"/>
  <c r="J1075" i="4"/>
  <c r="J1076" i="4"/>
  <c r="J1077" i="4"/>
  <c r="J1078" i="4"/>
  <c r="J1079" i="4"/>
  <c r="J1080" i="4"/>
  <c r="J1081" i="4"/>
  <c r="J1082" i="4"/>
  <c r="J1083" i="4"/>
  <c r="J1084" i="4"/>
  <c r="J1085" i="4"/>
  <c r="J1086" i="4"/>
  <c r="J1087" i="4"/>
  <c r="J1088" i="4"/>
  <c r="J1089" i="4"/>
  <c r="J1090" i="4"/>
  <c r="J1091" i="4"/>
  <c r="J1092" i="4"/>
  <c r="J1093" i="4"/>
  <c r="J1094" i="4"/>
  <c r="J1095" i="4"/>
  <c r="J1096" i="4"/>
  <c r="J1097" i="4"/>
  <c r="J1098" i="4"/>
  <c r="J1099" i="4"/>
  <c r="J1100" i="4"/>
  <c r="J1101" i="4"/>
  <c r="J1102" i="4"/>
  <c r="J1103" i="4"/>
  <c r="J1104" i="4"/>
  <c r="J1105" i="4"/>
  <c r="J1106" i="4"/>
  <c r="J1107" i="4"/>
  <c r="J1108" i="4"/>
  <c r="J1109" i="4"/>
  <c r="J1110" i="4"/>
  <c r="J1111" i="4"/>
  <c r="J1112" i="4"/>
  <c r="J1113" i="4"/>
  <c r="J1114" i="4"/>
  <c r="J1115" i="4"/>
  <c r="J1116" i="4"/>
  <c r="J1117" i="4"/>
  <c r="J1118" i="4"/>
  <c r="J1119" i="4"/>
  <c r="J1120" i="4"/>
  <c r="J1121" i="4"/>
  <c r="J1122" i="4"/>
  <c r="J1123" i="4"/>
  <c r="J1124" i="4"/>
  <c r="J1125" i="4"/>
  <c r="J1126" i="4"/>
  <c r="J1127" i="4"/>
  <c r="J1128" i="4"/>
  <c r="J1129" i="4"/>
  <c r="J1130" i="4"/>
  <c r="J1131" i="4"/>
  <c r="J1132" i="4"/>
  <c r="J1133" i="4"/>
  <c r="J1134" i="4"/>
  <c r="J1135" i="4"/>
  <c r="J1136" i="4"/>
  <c r="J1137" i="4"/>
  <c r="J1138" i="4"/>
  <c r="J1139" i="4"/>
  <c r="J1140" i="4"/>
  <c r="J1141" i="4"/>
  <c r="J1142" i="4"/>
  <c r="J1143" i="4"/>
  <c r="J1144" i="4"/>
  <c r="J1145" i="4"/>
  <c r="J1146" i="4"/>
  <c r="J1147" i="4"/>
  <c r="J1148" i="4"/>
  <c r="J1149" i="4"/>
  <c r="J1150" i="4"/>
  <c r="J1151" i="4"/>
  <c r="J1152" i="4"/>
  <c r="J1153" i="4"/>
  <c r="J1154" i="4"/>
  <c r="J1155" i="4"/>
  <c r="J1156" i="4"/>
  <c r="J1157" i="4"/>
  <c r="J1158" i="4"/>
  <c r="J1159" i="4"/>
  <c r="J1160" i="4"/>
  <c r="J1161" i="4"/>
  <c r="J1162" i="4"/>
  <c r="J1163" i="4"/>
  <c r="J1164" i="4"/>
  <c r="J1165" i="4"/>
  <c r="J1166" i="4"/>
  <c r="J1167" i="4"/>
  <c r="J1168" i="4"/>
  <c r="J1169" i="4"/>
  <c r="J1170" i="4"/>
  <c r="J1171" i="4"/>
  <c r="J1172" i="4"/>
  <c r="J1173" i="4"/>
  <c r="J1174" i="4"/>
  <c r="J1175" i="4"/>
  <c r="J1176" i="4"/>
  <c r="J1177" i="4"/>
  <c r="J1178" i="4"/>
  <c r="J1179" i="4"/>
  <c r="J1180" i="4"/>
  <c r="J1181" i="4"/>
  <c r="J1182" i="4"/>
  <c r="J1183" i="4"/>
  <c r="J1184" i="4"/>
  <c r="J1185" i="4"/>
  <c r="J1186" i="4"/>
  <c r="J1187" i="4"/>
  <c r="J1188" i="4"/>
  <c r="J1189" i="4"/>
  <c r="J1190" i="4"/>
  <c r="J1191" i="4"/>
  <c r="J1192" i="4"/>
  <c r="J1193" i="4"/>
  <c r="J1194" i="4"/>
  <c r="J1195" i="4"/>
  <c r="J1196" i="4"/>
  <c r="J1197" i="4"/>
  <c r="J1198" i="4"/>
  <c r="J1199" i="4"/>
  <c r="J1200" i="4"/>
  <c r="J1201" i="4"/>
  <c r="J1202" i="4"/>
  <c r="J1203" i="4"/>
  <c r="J1204" i="4"/>
  <c r="J1205" i="4"/>
  <c r="J1206" i="4"/>
  <c r="J1207" i="4"/>
  <c r="J1208" i="4"/>
  <c r="J1209" i="4"/>
  <c r="J1210" i="4"/>
  <c r="J1211" i="4"/>
  <c r="J1212" i="4"/>
  <c r="J1213" i="4"/>
  <c r="J1214" i="4"/>
  <c r="J1215" i="4"/>
  <c r="J1216" i="4"/>
  <c r="J1217" i="4"/>
  <c r="J1218" i="4"/>
  <c r="J1219" i="4"/>
  <c r="J1220" i="4"/>
  <c r="J1221" i="4"/>
  <c r="J1222" i="4"/>
  <c r="J1223" i="4"/>
  <c r="J1224" i="4"/>
  <c r="J1225" i="4"/>
  <c r="J1226" i="4"/>
  <c r="J1227" i="4"/>
  <c r="J1228" i="4"/>
  <c r="J1229" i="4"/>
  <c r="J1230" i="4"/>
  <c r="J1231" i="4"/>
  <c r="J1232" i="4"/>
  <c r="J1233" i="4"/>
  <c r="J1234" i="4"/>
  <c r="J1235" i="4"/>
  <c r="J1236" i="4"/>
  <c r="J1237" i="4"/>
  <c r="J1238" i="4"/>
  <c r="J1239" i="4"/>
  <c r="J1240" i="4"/>
  <c r="J1241" i="4"/>
  <c r="J1242" i="4"/>
  <c r="J1243" i="4"/>
  <c r="J1244" i="4"/>
  <c r="J1245" i="4"/>
  <c r="J1246" i="4"/>
  <c r="J1247" i="4"/>
  <c r="J1248" i="4"/>
  <c r="J1249" i="4"/>
  <c r="J1250" i="4"/>
  <c r="J1251" i="4"/>
  <c r="J1252" i="4"/>
  <c r="J1253" i="4"/>
  <c r="J1254" i="4"/>
  <c r="J1255" i="4"/>
  <c r="J1256" i="4"/>
  <c r="J1257" i="4"/>
  <c r="J1258" i="4"/>
  <c r="J1259" i="4"/>
  <c r="J1260" i="4"/>
  <c r="J1261" i="4"/>
  <c r="J1262" i="4"/>
  <c r="J1263" i="4"/>
  <c r="J1264" i="4"/>
  <c r="J1265" i="4"/>
  <c r="J1266" i="4"/>
  <c r="J1267" i="4"/>
  <c r="J1268" i="4"/>
  <c r="J1269" i="4"/>
  <c r="J1270" i="4"/>
  <c r="J1271" i="4"/>
  <c r="J1272" i="4"/>
  <c r="J1273" i="4"/>
  <c r="J1274" i="4"/>
  <c r="J1275" i="4"/>
  <c r="J1276" i="4"/>
  <c r="J1277" i="4"/>
  <c r="J1278" i="4"/>
  <c r="J1279" i="4"/>
  <c r="J1280" i="4"/>
  <c r="J1281" i="4"/>
  <c r="J1282" i="4"/>
  <c r="J1283" i="4"/>
  <c r="J1284" i="4"/>
  <c r="J1285" i="4"/>
  <c r="J1286" i="4"/>
  <c r="J1287" i="4"/>
  <c r="J1288" i="4"/>
  <c r="J1289" i="4"/>
  <c r="J1290" i="4"/>
  <c r="J1291" i="4"/>
  <c r="J1292" i="4"/>
  <c r="J1293" i="4"/>
  <c r="J1294" i="4"/>
  <c r="J1295" i="4"/>
  <c r="J1296" i="4"/>
  <c r="J1297" i="4"/>
  <c r="J1298" i="4"/>
  <c r="J1299" i="4"/>
  <c r="J1300" i="4"/>
  <c r="J1301" i="4"/>
  <c r="J1302" i="4"/>
  <c r="J1303" i="4"/>
  <c r="J1304" i="4"/>
  <c r="J1305" i="4"/>
  <c r="J1306" i="4"/>
  <c r="I7" i="4"/>
  <c r="I8" i="4"/>
  <c r="I9" i="4"/>
  <c r="I10" i="4"/>
  <c r="I11" i="4"/>
  <c r="I12" i="4"/>
  <c r="I13" i="4"/>
  <c r="I14" i="4"/>
  <c r="I15" i="4"/>
  <c r="I16" i="4"/>
  <c r="I17" i="4"/>
  <c r="I18" i="4"/>
  <c r="I19" i="4"/>
  <c r="I20" i="4"/>
  <c r="I21" i="4"/>
  <c r="I22" i="4"/>
  <c r="I23" i="4"/>
  <c r="I24" i="4"/>
  <c r="I25" i="4"/>
  <c r="I26" i="4"/>
  <c r="I27" i="4"/>
  <c r="I28" i="4"/>
  <c r="I29" i="4"/>
  <c r="I30" i="4"/>
  <c r="I31" i="4"/>
  <c r="I32" i="4"/>
  <c r="I33" i="4"/>
  <c r="I34" i="4"/>
  <c r="I35" i="4"/>
  <c r="I36" i="4"/>
  <c r="I37" i="4"/>
  <c r="I38" i="4"/>
  <c r="I39" i="4"/>
  <c r="I40" i="4"/>
  <c r="I41" i="4"/>
  <c r="I42" i="4"/>
  <c r="I43" i="4"/>
  <c r="I44" i="4"/>
  <c r="I45" i="4"/>
  <c r="I46" i="4"/>
  <c r="I47" i="4"/>
  <c r="I48" i="4"/>
  <c r="I49" i="4"/>
  <c r="I50" i="4"/>
  <c r="I51" i="4"/>
  <c r="I52" i="4"/>
  <c r="I53" i="4"/>
  <c r="I54" i="4"/>
  <c r="I55" i="4"/>
  <c r="I56" i="4"/>
  <c r="I57" i="4"/>
  <c r="I58" i="4"/>
  <c r="I59" i="4"/>
  <c r="I60" i="4"/>
  <c r="I61" i="4"/>
  <c r="I62" i="4"/>
  <c r="I63" i="4"/>
  <c r="I64" i="4"/>
  <c r="I65" i="4"/>
  <c r="I66" i="4"/>
  <c r="I67" i="4"/>
  <c r="I68" i="4"/>
  <c r="I69" i="4"/>
  <c r="I70" i="4"/>
  <c r="I71" i="4"/>
  <c r="I72" i="4"/>
  <c r="I73" i="4"/>
  <c r="I74" i="4"/>
  <c r="I75" i="4"/>
  <c r="I76" i="4"/>
  <c r="I77" i="4"/>
  <c r="I78" i="4"/>
  <c r="I79" i="4"/>
  <c r="I80" i="4"/>
  <c r="I81" i="4"/>
  <c r="I82" i="4"/>
  <c r="I83" i="4"/>
  <c r="I84" i="4"/>
  <c r="I85" i="4"/>
  <c r="I86" i="4"/>
  <c r="I87" i="4"/>
  <c r="I88" i="4"/>
  <c r="I89" i="4"/>
  <c r="I90" i="4"/>
  <c r="I91" i="4"/>
  <c r="I92" i="4"/>
  <c r="I93" i="4"/>
  <c r="I94" i="4"/>
  <c r="I95" i="4"/>
  <c r="I96" i="4"/>
  <c r="I97" i="4"/>
  <c r="I98" i="4"/>
  <c r="I99" i="4"/>
  <c r="I100" i="4"/>
  <c r="I101" i="4"/>
  <c r="I102" i="4"/>
  <c r="I103" i="4"/>
  <c r="I104" i="4"/>
  <c r="I105" i="4"/>
  <c r="I106" i="4"/>
  <c r="I107" i="4"/>
  <c r="I108" i="4"/>
  <c r="I109" i="4"/>
  <c r="I110" i="4"/>
  <c r="I111" i="4"/>
  <c r="I112" i="4"/>
  <c r="I113" i="4"/>
  <c r="I114" i="4"/>
  <c r="I115" i="4"/>
  <c r="I116" i="4"/>
  <c r="I117" i="4"/>
  <c r="I118" i="4"/>
  <c r="I119" i="4"/>
  <c r="I120" i="4"/>
  <c r="I121" i="4"/>
  <c r="I122" i="4"/>
  <c r="I123" i="4"/>
  <c r="I124" i="4"/>
  <c r="I125" i="4"/>
  <c r="I126" i="4"/>
  <c r="I127" i="4"/>
  <c r="I128" i="4"/>
  <c r="I129" i="4"/>
  <c r="I130" i="4"/>
  <c r="I131" i="4"/>
  <c r="I132" i="4"/>
  <c r="I133" i="4"/>
  <c r="I134" i="4"/>
  <c r="I135" i="4"/>
  <c r="I136" i="4"/>
  <c r="I137" i="4"/>
  <c r="I138" i="4"/>
  <c r="I139" i="4"/>
  <c r="I140" i="4"/>
  <c r="I141" i="4"/>
  <c r="I142" i="4"/>
  <c r="I143" i="4"/>
  <c r="I144" i="4"/>
  <c r="I145" i="4"/>
  <c r="I146" i="4"/>
  <c r="I147" i="4"/>
  <c r="I148" i="4"/>
  <c r="I149" i="4"/>
  <c r="I150" i="4"/>
  <c r="I151" i="4"/>
  <c r="I152" i="4"/>
  <c r="I153" i="4"/>
  <c r="I154" i="4"/>
  <c r="I155" i="4"/>
  <c r="I156" i="4"/>
  <c r="I157" i="4"/>
  <c r="I158" i="4"/>
  <c r="I159" i="4"/>
  <c r="I160" i="4"/>
  <c r="I161" i="4"/>
  <c r="I162" i="4"/>
  <c r="I163" i="4"/>
  <c r="I164" i="4"/>
  <c r="I165" i="4"/>
  <c r="I166" i="4"/>
  <c r="I167" i="4"/>
  <c r="I168" i="4"/>
  <c r="I169" i="4"/>
  <c r="I170" i="4"/>
  <c r="I171" i="4"/>
  <c r="I172" i="4"/>
  <c r="I173" i="4"/>
  <c r="I174" i="4"/>
  <c r="I175" i="4"/>
  <c r="I176" i="4"/>
  <c r="I177" i="4"/>
  <c r="I178" i="4"/>
  <c r="I179" i="4"/>
  <c r="I180" i="4"/>
  <c r="I181" i="4"/>
  <c r="I182" i="4"/>
  <c r="I183" i="4"/>
  <c r="I184" i="4"/>
  <c r="I185" i="4"/>
  <c r="I186" i="4"/>
  <c r="I187" i="4"/>
  <c r="I188" i="4"/>
  <c r="I189" i="4"/>
  <c r="I190" i="4"/>
  <c r="I191" i="4"/>
  <c r="I192" i="4"/>
  <c r="I193" i="4"/>
  <c r="I194" i="4"/>
  <c r="I195" i="4"/>
  <c r="I196" i="4"/>
  <c r="I197" i="4"/>
  <c r="I198" i="4"/>
  <c r="I199" i="4"/>
  <c r="I200" i="4"/>
  <c r="I201" i="4"/>
  <c r="I202" i="4"/>
  <c r="I203" i="4"/>
  <c r="I204" i="4"/>
  <c r="I205" i="4"/>
  <c r="I206" i="4"/>
  <c r="I207" i="4"/>
  <c r="I208" i="4"/>
  <c r="I209" i="4"/>
  <c r="I210" i="4"/>
  <c r="I211" i="4"/>
  <c r="I212" i="4"/>
  <c r="I213" i="4"/>
  <c r="I214" i="4"/>
  <c r="I215" i="4"/>
  <c r="I216" i="4"/>
  <c r="I217" i="4"/>
  <c r="I218" i="4"/>
  <c r="I219" i="4"/>
  <c r="I220" i="4"/>
  <c r="I221" i="4"/>
  <c r="I222" i="4"/>
  <c r="I223" i="4"/>
  <c r="I224" i="4"/>
  <c r="I225" i="4"/>
  <c r="I226" i="4"/>
  <c r="I227" i="4"/>
  <c r="I228" i="4"/>
  <c r="I229" i="4"/>
  <c r="I230" i="4"/>
  <c r="I231" i="4"/>
  <c r="I232" i="4"/>
  <c r="I233" i="4"/>
  <c r="I234" i="4"/>
  <c r="I235" i="4"/>
  <c r="I236" i="4"/>
  <c r="I237" i="4"/>
  <c r="I238" i="4"/>
  <c r="I239" i="4"/>
  <c r="I240" i="4"/>
  <c r="I241" i="4"/>
  <c r="I242" i="4"/>
  <c r="I243" i="4"/>
  <c r="I244" i="4"/>
  <c r="I245" i="4"/>
  <c r="I246" i="4"/>
  <c r="I247" i="4"/>
  <c r="I248" i="4"/>
  <c r="I249" i="4"/>
  <c r="I250" i="4"/>
  <c r="I251" i="4"/>
  <c r="I252" i="4"/>
  <c r="I253" i="4"/>
  <c r="I254" i="4"/>
  <c r="I255" i="4"/>
  <c r="I256" i="4"/>
  <c r="I257" i="4"/>
  <c r="I258" i="4"/>
  <c r="I259" i="4"/>
  <c r="I260" i="4"/>
  <c r="I261" i="4"/>
  <c r="I262" i="4"/>
  <c r="I263" i="4"/>
  <c r="I264" i="4"/>
  <c r="I265" i="4"/>
  <c r="I266" i="4"/>
  <c r="I267" i="4"/>
  <c r="I268" i="4"/>
  <c r="I269" i="4"/>
  <c r="I270" i="4"/>
  <c r="I271" i="4"/>
  <c r="I272" i="4"/>
  <c r="I273" i="4"/>
  <c r="I274" i="4"/>
  <c r="I275" i="4"/>
  <c r="I276" i="4"/>
  <c r="I277" i="4"/>
  <c r="I278" i="4"/>
  <c r="I279" i="4"/>
  <c r="I280" i="4"/>
  <c r="I281" i="4"/>
  <c r="I282" i="4"/>
  <c r="I283" i="4"/>
  <c r="I284" i="4"/>
  <c r="I285" i="4"/>
  <c r="I286" i="4"/>
  <c r="I287" i="4"/>
  <c r="I288" i="4"/>
  <c r="I289" i="4"/>
  <c r="I290" i="4"/>
  <c r="I291" i="4"/>
  <c r="I292" i="4"/>
  <c r="I293" i="4"/>
  <c r="I294" i="4"/>
  <c r="I295" i="4"/>
  <c r="I296" i="4"/>
  <c r="I297" i="4"/>
  <c r="I298" i="4"/>
  <c r="I299" i="4"/>
  <c r="I300" i="4"/>
  <c r="I301" i="4"/>
  <c r="I302" i="4"/>
  <c r="I303" i="4"/>
  <c r="I304" i="4"/>
  <c r="I305" i="4"/>
  <c r="I306" i="4"/>
  <c r="I307" i="4"/>
  <c r="I308" i="4"/>
  <c r="I309" i="4"/>
  <c r="I310" i="4"/>
  <c r="I311" i="4"/>
  <c r="I312" i="4"/>
  <c r="I313" i="4"/>
  <c r="I314" i="4"/>
  <c r="I315" i="4"/>
  <c r="I316" i="4"/>
  <c r="I317" i="4"/>
  <c r="I318" i="4"/>
  <c r="I319" i="4"/>
  <c r="I320" i="4"/>
  <c r="I321" i="4"/>
  <c r="I322" i="4"/>
  <c r="I323" i="4"/>
  <c r="I324" i="4"/>
  <c r="I325" i="4"/>
  <c r="I326" i="4"/>
  <c r="I327" i="4"/>
  <c r="I328" i="4"/>
  <c r="I329" i="4"/>
  <c r="I330" i="4"/>
  <c r="I331" i="4"/>
  <c r="I332" i="4"/>
  <c r="I333" i="4"/>
  <c r="I334" i="4"/>
  <c r="I335" i="4"/>
  <c r="I336" i="4"/>
  <c r="I337" i="4"/>
  <c r="I338" i="4"/>
  <c r="I339" i="4"/>
  <c r="I340" i="4"/>
  <c r="I341" i="4"/>
  <c r="I342" i="4"/>
  <c r="I343" i="4"/>
  <c r="I344" i="4"/>
  <c r="I345" i="4"/>
  <c r="I346" i="4"/>
  <c r="I347" i="4"/>
  <c r="I348" i="4"/>
  <c r="I349" i="4"/>
  <c r="I350" i="4"/>
  <c r="I351" i="4"/>
  <c r="I352" i="4"/>
  <c r="I353" i="4"/>
  <c r="I354" i="4"/>
  <c r="I355" i="4"/>
  <c r="I356" i="4"/>
  <c r="I357" i="4"/>
  <c r="I358" i="4"/>
  <c r="I359" i="4"/>
  <c r="I360" i="4"/>
  <c r="I361" i="4"/>
  <c r="I362" i="4"/>
  <c r="I363" i="4"/>
  <c r="I364" i="4"/>
  <c r="I365" i="4"/>
  <c r="I366" i="4"/>
  <c r="I367" i="4"/>
  <c r="I368" i="4"/>
  <c r="I369" i="4"/>
  <c r="I370" i="4"/>
  <c r="I371" i="4"/>
  <c r="I372" i="4"/>
  <c r="I373" i="4"/>
  <c r="I374" i="4"/>
  <c r="I375" i="4"/>
  <c r="I376" i="4"/>
  <c r="I377" i="4"/>
  <c r="I378" i="4"/>
  <c r="I379" i="4"/>
  <c r="I380" i="4"/>
  <c r="I381" i="4"/>
  <c r="I382" i="4"/>
  <c r="I383" i="4"/>
  <c r="I384" i="4"/>
  <c r="I385" i="4"/>
  <c r="I386" i="4"/>
  <c r="I387" i="4"/>
  <c r="I388" i="4"/>
  <c r="I389" i="4"/>
  <c r="I390" i="4"/>
  <c r="I391" i="4"/>
  <c r="I392" i="4"/>
  <c r="I393" i="4"/>
  <c r="I394" i="4"/>
  <c r="I395" i="4"/>
  <c r="I396" i="4"/>
  <c r="I397" i="4"/>
  <c r="I398" i="4"/>
  <c r="I399" i="4"/>
  <c r="I400" i="4"/>
  <c r="I401" i="4"/>
  <c r="I402" i="4"/>
  <c r="I403" i="4"/>
  <c r="I404" i="4"/>
  <c r="I405" i="4"/>
  <c r="I406" i="4"/>
  <c r="I407" i="4"/>
  <c r="I408" i="4"/>
  <c r="I409" i="4"/>
  <c r="I410" i="4"/>
  <c r="I411" i="4"/>
  <c r="I412" i="4"/>
  <c r="I413" i="4"/>
  <c r="I414" i="4"/>
  <c r="I415" i="4"/>
  <c r="I416" i="4"/>
  <c r="I417" i="4"/>
  <c r="I418" i="4"/>
  <c r="I419" i="4"/>
  <c r="I420" i="4"/>
  <c r="I421" i="4"/>
  <c r="I422" i="4"/>
  <c r="I423" i="4"/>
  <c r="I424" i="4"/>
  <c r="I425" i="4"/>
  <c r="I426" i="4"/>
  <c r="I427" i="4"/>
  <c r="I428" i="4"/>
  <c r="I429" i="4"/>
  <c r="I430" i="4"/>
  <c r="I431" i="4"/>
  <c r="I432" i="4"/>
  <c r="I433" i="4"/>
  <c r="I434" i="4"/>
  <c r="I435" i="4"/>
  <c r="I436" i="4"/>
  <c r="I437" i="4"/>
  <c r="I438" i="4"/>
  <c r="I439" i="4"/>
  <c r="I440" i="4"/>
  <c r="I441" i="4"/>
  <c r="I442" i="4"/>
  <c r="I443" i="4"/>
  <c r="I444" i="4"/>
  <c r="I445" i="4"/>
  <c r="I446" i="4"/>
  <c r="I447" i="4"/>
  <c r="I448" i="4"/>
  <c r="I449" i="4"/>
  <c r="I450" i="4"/>
  <c r="I451" i="4"/>
  <c r="I452" i="4"/>
  <c r="I453" i="4"/>
  <c r="I454" i="4"/>
  <c r="I455" i="4"/>
  <c r="I456" i="4"/>
  <c r="I457" i="4"/>
  <c r="I458" i="4"/>
  <c r="I459" i="4"/>
  <c r="I460" i="4"/>
  <c r="I461" i="4"/>
  <c r="I462" i="4"/>
  <c r="I463" i="4"/>
  <c r="I464" i="4"/>
  <c r="I465" i="4"/>
  <c r="I466" i="4"/>
  <c r="I467" i="4"/>
  <c r="I468" i="4"/>
  <c r="I469" i="4"/>
  <c r="I470" i="4"/>
  <c r="I471" i="4"/>
  <c r="I472" i="4"/>
  <c r="I473" i="4"/>
  <c r="I474" i="4"/>
  <c r="I475" i="4"/>
  <c r="I476" i="4"/>
  <c r="I477" i="4"/>
  <c r="I478" i="4"/>
  <c r="I479" i="4"/>
  <c r="I480" i="4"/>
  <c r="I481" i="4"/>
  <c r="I482" i="4"/>
  <c r="I483" i="4"/>
  <c r="I484" i="4"/>
  <c r="I485" i="4"/>
  <c r="I486" i="4"/>
  <c r="I487" i="4"/>
  <c r="I488" i="4"/>
  <c r="I489" i="4"/>
  <c r="I490" i="4"/>
  <c r="I491" i="4"/>
  <c r="I492" i="4"/>
  <c r="I493" i="4"/>
  <c r="I494" i="4"/>
  <c r="I495" i="4"/>
  <c r="I496" i="4"/>
  <c r="I497" i="4"/>
  <c r="I498" i="4"/>
  <c r="I499" i="4"/>
  <c r="I500" i="4"/>
  <c r="I501" i="4"/>
  <c r="I502" i="4"/>
  <c r="I503" i="4"/>
  <c r="I504" i="4"/>
  <c r="I505" i="4"/>
  <c r="I506" i="4"/>
  <c r="I507" i="4"/>
  <c r="I508" i="4"/>
  <c r="I509" i="4"/>
  <c r="I510" i="4"/>
  <c r="I511" i="4"/>
  <c r="I512" i="4"/>
  <c r="I513" i="4"/>
  <c r="I514" i="4"/>
  <c r="I515" i="4"/>
  <c r="I516" i="4"/>
  <c r="I517" i="4"/>
  <c r="I518" i="4"/>
  <c r="I519" i="4"/>
  <c r="I520" i="4"/>
  <c r="I521" i="4"/>
  <c r="I522" i="4"/>
  <c r="I523" i="4"/>
  <c r="I524" i="4"/>
  <c r="I525" i="4"/>
  <c r="I526" i="4"/>
  <c r="I527" i="4"/>
  <c r="I528" i="4"/>
  <c r="I529" i="4"/>
  <c r="I530" i="4"/>
  <c r="I531" i="4"/>
  <c r="I532" i="4"/>
  <c r="I533" i="4"/>
  <c r="I534" i="4"/>
  <c r="I535" i="4"/>
  <c r="I536" i="4"/>
  <c r="I537" i="4"/>
  <c r="I538" i="4"/>
  <c r="I539" i="4"/>
  <c r="I540" i="4"/>
  <c r="I541" i="4"/>
  <c r="I542" i="4"/>
  <c r="I543" i="4"/>
  <c r="I544" i="4"/>
  <c r="I545" i="4"/>
  <c r="I546" i="4"/>
  <c r="I547" i="4"/>
  <c r="I548" i="4"/>
  <c r="I549" i="4"/>
  <c r="I550" i="4"/>
  <c r="I551" i="4"/>
  <c r="I552" i="4"/>
  <c r="I553" i="4"/>
  <c r="I554" i="4"/>
  <c r="I555" i="4"/>
  <c r="I556" i="4"/>
  <c r="I557" i="4"/>
  <c r="I558" i="4"/>
  <c r="I559" i="4"/>
  <c r="I560" i="4"/>
  <c r="I561" i="4"/>
  <c r="I562" i="4"/>
  <c r="I563" i="4"/>
  <c r="I564" i="4"/>
  <c r="I565" i="4"/>
  <c r="I566" i="4"/>
  <c r="I567" i="4"/>
  <c r="I568" i="4"/>
  <c r="I569" i="4"/>
  <c r="I570" i="4"/>
  <c r="I571" i="4"/>
  <c r="I572" i="4"/>
  <c r="I573" i="4"/>
  <c r="I574" i="4"/>
  <c r="I575" i="4"/>
  <c r="I576" i="4"/>
  <c r="I577" i="4"/>
  <c r="I578" i="4"/>
  <c r="I579" i="4"/>
  <c r="I580" i="4"/>
  <c r="I581" i="4"/>
  <c r="I582" i="4"/>
  <c r="I583" i="4"/>
  <c r="I584" i="4"/>
  <c r="I585" i="4"/>
  <c r="I586" i="4"/>
  <c r="I587" i="4"/>
  <c r="I588" i="4"/>
  <c r="I589" i="4"/>
  <c r="I590" i="4"/>
  <c r="I591" i="4"/>
  <c r="I592" i="4"/>
  <c r="I593" i="4"/>
  <c r="I594" i="4"/>
  <c r="I595" i="4"/>
  <c r="I596" i="4"/>
  <c r="I597" i="4"/>
  <c r="I598" i="4"/>
  <c r="I599" i="4"/>
  <c r="I600" i="4"/>
  <c r="I601" i="4"/>
  <c r="I602" i="4"/>
  <c r="I603" i="4"/>
  <c r="I604" i="4"/>
  <c r="I605" i="4"/>
  <c r="I606" i="4"/>
  <c r="I607" i="4"/>
  <c r="I608" i="4"/>
  <c r="I609" i="4"/>
  <c r="I610" i="4"/>
  <c r="I611" i="4"/>
  <c r="I612" i="4"/>
  <c r="I613" i="4"/>
  <c r="I614" i="4"/>
  <c r="I615" i="4"/>
  <c r="I616" i="4"/>
  <c r="I617" i="4"/>
  <c r="I618" i="4"/>
  <c r="I619" i="4"/>
  <c r="I620" i="4"/>
  <c r="I621" i="4"/>
  <c r="I622" i="4"/>
  <c r="I623" i="4"/>
  <c r="I624" i="4"/>
  <c r="I625" i="4"/>
  <c r="I626" i="4"/>
  <c r="I627" i="4"/>
  <c r="I628" i="4"/>
  <c r="I629" i="4"/>
  <c r="I630" i="4"/>
  <c r="I631" i="4"/>
  <c r="I632" i="4"/>
  <c r="I633" i="4"/>
  <c r="I634" i="4"/>
  <c r="I635" i="4"/>
  <c r="I636" i="4"/>
  <c r="I637" i="4"/>
  <c r="I638" i="4"/>
  <c r="I639" i="4"/>
  <c r="I640" i="4"/>
  <c r="I641" i="4"/>
  <c r="I642" i="4"/>
  <c r="I643" i="4"/>
  <c r="I644" i="4"/>
  <c r="I645" i="4"/>
  <c r="I646" i="4"/>
  <c r="I647" i="4"/>
  <c r="I648" i="4"/>
  <c r="I649" i="4"/>
  <c r="I650" i="4"/>
  <c r="I651" i="4"/>
  <c r="I652" i="4"/>
  <c r="I653" i="4"/>
  <c r="I654" i="4"/>
  <c r="I655" i="4"/>
  <c r="I656" i="4"/>
  <c r="I657" i="4"/>
  <c r="I658" i="4"/>
  <c r="I659" i="4"/>
  <c r="I660" i="4"/>
  <c r="I661" i="4"/>
  <c r="I662" i="4"/>
  <c r="I663" i="4"/>
  <c r="I664" i="4"/>
  <c r="I665" i="4"/>
  <c r="I666" i="4"/>
  <c r="I667" i="4"/>
  <c r="I668" i="4"/>
  <c r="I669" i="4"/>
  <c r="I670" i="4"/>
  <c r="I671" i="4"/>
  <c r="I672" i="4"/>
  <c r="I673" i="4"/>
  <c r="I674" i="4"/>
  <c r="I675" i="4"/>
  <c r="I676" i="4"/>
  <c r="I677" i="4"/>
  <c r="I678" i="4"/>
  <c r="I679" i="4"/>
  <c r="I680" i="4"/>
  <c r="I681" i="4"/>
  <c r="I682" i="4"/>
  <c r="I683" i="4"/>
  <c r="I684" i="4"/>
  <c r="I685" i="4"/>
  <c r="I686" i="4"/>
  <c r="I687" i="4"/>
  <c r="I688" i="4"/>
  <c r="I689" i="4"/>
  <c r="I690" i="4"/>
  <c r="I691" i="4"/>
  <c r="I692" i="4"/>
  <c r="I693" i="4"/>
  <c r="I694" i="4"/>
  <c r="I695" i="4"/>
  <c r="I696" i="4"/>
  <c r="I697" i="4"/>
  <c r="I698" i="4"/>
  <c r="I699" i="4"/>
  <c r="I700" i="4"/>
  <c r="I701" i="4"/>
  <c r="I702" i="4"/>
  <c r="I703" i="4"/>
  <c r="I704" i="4"/>
  <c r="I705" i="4"/>
  <c r="I706" i="4"/>
  <c r="I707" i="4"/>
  <c r="I708" i="4"/>
  <c r="I709" i="4"/>
  <c r="I710" i="4"/>
  <c r="I711" i="4"/>
  <c r="I712" i="4"/>
  <c r="I713" i="4"/>
  <c r="I714" i="4"/>
  <c r="I715" i="4"/>
  <c r="I716" i="4"/>
  <c r="I717" i="4"/>
  <c r="I718" i="4"/>
  <c r="I719" i="4"/>
  <c r="I720" i="4"/>
  <c r="I721" i="4"/>
  <c r="I722" i="4"/>
  <c r="I723" i="4"/>
  <c r="I724" i="4"/>
  <c r="I725" i="4"/>
  <c r="I726" i="4"/>
  <c r="I727" i="4"/>
  <c r="I728" i="4"/>
  <c r="I729" i="4"/>
  <c r="I730" i="4"/>
  <c r="I731" i="4"/>
  <c r="I732" i="4"/>
  <c r="I733" i="4"/>
  <c r="I734" i="4"/>
  <c r="I735" i="4"/>
  <c r="I736" i="4"/>
  <c r="I737" i="4"/>
  <c r="I738" i="4"/>
  <c r="I739" i="4"/>
  <c r="I740" i="4"/>
  <c r="I741" i="4"/>
  <c r="I742" i="4"/>
  <c r="I743" i="4"/>
  <c r="I744" i="4"/>
  <c r="I745" i="4"/>
  <c r="I746" i="4"/>
  <c r="I747" i="4"/>
  <c r="I748" i="4"/>
  <c r="I749" i="4"/>
  <c r="I750" i="4"/>
  <c r="I751" i="4"/>
  <c r="I752" i="4"/>
  <c r="I753" i="4"/>
  <c r="I754" i="4"/>
  <c r="I755" i="4"/>
  <c r="I756" i="4"/>
  <c r="I757" i="4"/>
  <c r="I758" i="4"/>
  <c r="I759" i="4"/>
  <c r="I760" i="4"/>
  <c r="I761" i="4"/>
  <c r="I762" i="4"/>
  <c r="I763" i="4"/>
  <c r="I764" i="4"/>
  <c r="I765" i="4"/>
  <c r="I766" i="4"/>
  <c r="I767" i="4"/>
  <c r="I768" i="4"/>
  <c r="I769" i="4"/>
  <c r="I770" i="4"/>
  <c r="I771" i="4"/>
  <c r="I772" i="4"/>
  <c r="I773" i="4"/>
  <c r="I774" i="4"/>
  <c r="I775" i="4"/>
  <c r="I776" i="4"/>
  <c r="I777" i="4"/>
  <c r="I778" i="4"/>
  <c r="I779" i="4"/>
  <c r="I780" i="4"/>
  <c r="I781" i="4"/>
  <c r="I782" i="4"/>
  <c r="I783" i="4"/>
  <c r="I784" i="4"/>
  <c r="I785" i="4"/>
  <c r="I786" i="4"/>
  <c r="I787" i="4"/>
  <c r="I788" i="4"/>
  <c r="I789" i="4"/>
  <c r="I790" i="4"/>
  <c r="I791" i="4"/>
  <c r="I792" i="4"/>
  <c r="I793" i="4"/>
  <c r="I794" i="4"/>
  <c r="I795" i="4"/>
  <c r="I796" i="4"/>
  <c r="I797" i="4"/>
  <c r="I798" i="4"/>
  <c r="I799" i="4"/>
  <c r="I800" i="4"/>
  <c r="I801" i="4"/>
  <c r="I802" i="4"/>
  <c r="I803" i="4"/>
  <c r="I804" i="4"/>
  <c r="I805" i="4"/>
  <c r="I806" i="4"/>
  <c r="I807" i="4"/>
  <c r="I808" i="4"/>
  <c r="I809" i="4"/>
  <c r="I810" i="4"/>
  <c r="I811" i="4"/>
  <c r="I812" i="4"/>
  <c r="I813" i="4"/>
  <c r="I814" i="4"/>
  <c r="I815" i="4"/>
  <c r="I816" i="4"/>
  <c r="I817" i="4"/>
  <c r="I818" i="4"/>
  <c r="I819" i="4"/>
  <c r="I820" i="4"/>
  <c r="I821" i="4"/>
  <c r="I822" i="4"/>
  <c r="I823" i="4"/>
  <c r="I824" i="4"/>
  <c r="I825" i="4"/>
  <c r="I826" i="4"/>
  <c r="I827" i="4"/>
  <c r="I828" i="4"/>
  <c r="I829" i="4"/>
  <c r="I830" i="4"/>
  <c r="I831" i="4"/>
  <c r="I832" i="4"/>
  <c r="I833" i="4"/>
  <c r="I834" i="4"/>
  <c r="I835" i="4"/>
  <c r="I836" i="4"/>
  <c r="I837" i="4"/>
  <c r="I838" i="4"/>
  <c r="I839" i="4"/>
  <c r="I840" i="4"/>
  <c r="I841" i="4"/>
  <c r="I842" i="4"/>
  <c r="I843" i="4"/>
  <c r="I844" i="4"/>
  <c r="I845" i="4"/>
  <c r="I846" i="4"/>
  <c r="I847" i="4"/>
  <c r="I848" i="4"/>
  <c r="I849" i="4"/>
  <c r="I850" i="4"/>
  <c r="I851" i="4"/>
  <c r="I852" i="4"/>
  <c r="I853" i="4"/>
  <c r="I854" i="4"/>
  <c r="I855" i="4"/>
  <c r="I856" i="4"/>
  <c r="I857" i="4"/>
  <c r="I858" i="4"/>
  <c r="I859" i="4"/>
  <c r="I860" i="4"/>
  <c r="I861" i="4"/>
  <c r="I862" i="4"/>
  <c r="I863" i="4"/>
  <c r="I864" i="4"/>
  <c r="I865" i="4"/>
  <c r="I866" i="4"/>
  <c r="I867" i="4"/>
  <c r="I868" i="4"/>
  <c r="I869" i="4"/>
  <c r="I870" i="4"/>
  <c r="I871" i="4"/>
  <c r="I872" i="4"/>
  <c r="I873" i="4"/>
  <c r="I874" i="4"/>
  <c r="I875" i="4"/>
  <c r="I876" i="4"/>
  <c r="I877" i="4"/>
  <c r="I878" i="4"/>
  <c r="I879" i="4"/>
  <c r="I880" i="4"/>
  <c r="I881" i="4"/>
  <c r="I882" i="4"/>
  <c r="I883" i="4"/>
  <c r="I884" i="4"/>
  <c r="I885" i="4"/>
  <c r="I886" i="4"/>
  <c r="I887" i="4"/>
  <c r="I888" i="4"/>
  <c r="I889" i="4"/>
  <c r="I890" i="4"/>
  <c r="I891" i="4"/>
  <c r="I892" i="4"/>
  <c r="I893" i="4"/>
  <c r="I894" i="4"/>
  <c r="I895" i="4"/>
  <c r="I896" i="4"/>
  <c r="I897" i="4"/>
  <c r="I898" i="4"/>
  <c r="I899" i="4"/>
  <c r="I900" i="4"/>
  <c r="I901" i="4"/>
  <c r="I902" i="4"/>
  <c r="I903" i="4"/>
  <c r="I904" i="4"/>
  <c r="I905" i="4"/>
  <c r="I906" i="4"/>
  <c r="I907" i="4"/>
  <c r="I908" i="4"/>
  <c r="I909" i="4"/>
  <c r="I910" i="4"/>
  <c r="I911" i="4"/>
  <c r="I912" i="4"/>
  <c r="I913" i="4"/>
  <c r="I914" i="4"/>
  <c r="I915" i="4"/>
  <c r="I916" i="4"/>
  <c r="I917" i="4"/>
  <c r="I918" i="4"/>
  <c r="I919" i="4"/>
  <c r="I920" i="4"/>
  <c r="I921" i="4"/>
  <c r="I922" i="4"/>
  <c r="I923" i="4"/>
  <c r="I924" i="4"/>
  <c r="I925" i="4"/>
  <c r="I926" i="4"/>
  <c r="I927" i="4"/>
  <c r="I928" i="4"/>
  <c r="I929" i="4"/>
  <c r="I930" i="4"/>
  <c r="I931" i="4"/>
  <c r="I932" i="4"/>
  <c r="I933" i="4"/>
  <c r="I934" i="4"/>
  <c r="I935" i="4"/>
  <c r="I936" i="4"/>
  <c r="I937" i="4"/>
  <c r="I938" i="4"/>
  <c r="I939" i="4"/>
  <c r="I940" i="4"/>
  <c r="I941" i="4"/>
  <c r="I942" i="4"/>
  <c r="I943" i="4"/>
  <c r="I944" i="4"/>
  <c r="I945" i="4"/>
  <c r="I946" i="4"/>
  <c r="I947" i="4"/>
  <c r="I948" i="4"/>
  <c r="I949" i="4"/>
  <c r="I950" i="4"/>
  <c r="I951" i="4"/>
  <c r="I952" i="4"/>
  <c r="I953" i="4"/>
  <c r="I954" i="4"/>
  <c r="I955" i="4"/>
  <c r="I956" i="4"/>
  <c r="I957" i="4"/>
  <c r="I958" i="4"/>
  <c r="I959" i="4"/>
  <c r="I960" i="4"/>
  <c r="I961" i="4"/>
  <c r="I962" i="4"/>
  <c r="I963" i="4"/>
  <c r="I964" i="4"/>
  <c r="I965" i="4"/>
  <c r="I966" i="4"/>
  <c r="I967" i="4"/>
  <c r="I968" i="4"/>
  <c r="I969" i="4"/>
  <c r="I970" i="4"/>
  <c r="I971" i="4"/>
  <c r="I972" i="4"/>
  <c r="I973" i="4"/>
  <c r="I974" i="4"/>
  <c r="I975" i="4"/>
  <c r="I976" i="4"/>
  <c r="I977" i="4"/>
  <c r="I978" i="4"/>
  <c r="I979" i="4"/>
  <c r="I980" i="4"/>
  <c r="I981" i="4"/>
  <c r="I982" i="4"/>
  <c r="I983" i="4"/>
  <c r="I984" i="4"/>
  <c r="I985" i="4"/>
  <c r="I986" i="4"/>
  <c r="I987" i="4"/>
  <c r="I988" i="4"/>
  <c r="I989" i="4"/>
  <c r="I990" i="4"/>
  <c r="I991" i="4"/>
  <c r="I992" i="4"/>
  <c r="I993" i="4"/>
  <c r="I994" i="4"/>
  <c r="I995" i="4"/>
  <c r="I996" i="4"/>
  <c r="I997" i="4"/>
  <c r="I998" i="4"/>
  <c r="I999" i="4"/>
  <c r="I1000" i="4"/>
  <c r="I1001" i="4"/>
  <c r="I1002" i="4"/>
  <c r="I1003" i="4"/>
  <c r="I1004" i="4"/>
  <c r="I1005" i="4"/>
  <c r="I1006" i="4"/>
  <c r="I1007" i="4"/>
  <c r="I1008" i="4"/>
  <c r="I1009" i="4"/>
  <c r="I1010" i="4"/>
  <c r="I1011" i="4"/>
  <c r="I1012" i="4"/>
  <c r="I1013" i="4"/>
  <c r="I1014" i="4"/>
  <c r="I1015" i="4"/>
  <c r="I1016" i="4"/>
  <c r="I1017" i="4"/>
  <c r="I1018" i="4"/>
  <c r="I1019" i="4"/>
  <c r="I1020" i="4"/>
  <c r="I1021" i="4"/>
  <c r="I1022" i="4"/>
  <c r="I1023" i="4"/>
  <c r="I1024" i="4"/>
  <c r="I1025" i="4"/>
  <c r="I1026" i="4"/>
  <c r="I1027" i="4"/>
  <c r="I1028" i="4"/>
  <c r="I1029" i="4"/>
  <c r="I1030" i="4"/>
  <c r="I1031" i="4"/>
  <c r="I1032" i="4"/>
  <c r="I1033" i="4"/>
  <c r="I1034" i="4"/>
  <c r="I1035" i="4"/>
  <c r="I1036" i="4"/>
  <c r="I1037" i="4"/>
  <c r="I1038" i="4"/>
  <c r="I1039" i="4"/>
  <c r="I1040" i="4"/>
  <c r="I1041" i="4"/>
  <c r="I1042" i="4"/>
  <c r="I1043" i="4"/>
  <c r="I1044" i="4"/>
  <c r="I1045" i="4"/>
  <c r="I1046" i="4"/>
  <c r="I1047" i="4"/>
  <c r="I1048" i="4"/>
  <c r="I1049" i="4"/>
  <c r="I1050" i="4"/>
  <c r="I1051" i="4"/>
  <c r="I1052" i="4"/>
  <c r="I1053" i="4"/>
  <c r="I1054" i="4"/>
  <c r="I1055" i="4"/>
  <c r="I1056" i="4"/>
  <c r="I1057" i="4"/>
  <c r="I1058" i="4"/>
  <c r="I1059" i="4"/>
  <c r="I1060" i="4"/>
  <c r="I1061" i="4"/>
  <c r="I1062" i="4"/>
  <c r="I1063" i="4"/>
  <c r="I1064" i="4"/>
  <c r="I1065" i="4"/>
  <c r="I1066" i="4"/>
  <c r="I1067" i="4"/>
  <c r="I1068" i="4"/>
  <c r="I1069" i="4"/>
  <c r="I1070" i="4"/>
  <c r="I1071" i="4"/>
  <c r="I1072" i="4"/>
  <c r="I1073" i="4"/>
  <c r="I1074" i="4"/>
  <c r="I1075" i="4"/>
  <c r="I1076" i="4"/>
  <c r="I1077" i="4"/>
  <c r="I1078" i="4"/>
  <c r="I1079" i="4"/>
  <c r="I1080" i="4"/>
  <c r="I1081" i="4"/>
  <c r="I1082" i="4"/>
  <c r="I1083" i="4"/>
  <c r="I1084" i="4"/>
  <c r="I1085" i="4"/>
  <c r="I1086" i="4"/>
  <c r="I1087" i="4"/>
  <c r="I1088" i="4"/>
  <c r="I1089" i="4"/>
  <c r="I1090" i="4"/>
  <c r="I1091" i="4"/>
  <c r="I1092" i="4"/>
  <c r="I1093" i="4"/>
  <c r="I1094" i="4"/>
  <c r="I1095" i="4"/>
  <c r="I1096" i="4"/>
  <c r="I1097" i="4"/>
  <c r="I1098" i="4"/>
  <c r="I1099" i="4"/>
  <c r="I1100" i="4"/>
  <c r="I1101" i="4"/>
  <c r="I1102" i="4"/>
  <c r="I1103" i="4"/>
  <c r="I1104" i="4"/>
  <c r="I1105" i="4"/>
  <c r="I1106" i="4"/>
  <c r="I1107" i="4"/>
  <c r="I1108" i="4"/>
  <c r="I1109" i="4"/>
  <c r="I1110" i="4"/>
  <c r="I1111" i="4"/>
  <c r="I1112" i="4"/>
  <c r="I1113" i="4"/>
  <c r="I1114" i="4"/>
  <c r="I1115" i="4"/>
  <c r="I1116" i="4"/>
  <c r="I1117" i="4"/>
  <c r="I1118" i="4"/>
  <c r="I1119" i="4"/>
  <c r="I1120" i="4"/>
  <c r="I1121" i="4"/>
  <c r="I1122" i="4"/>
  <c r="I1123" i="4"/>
  <c r="I1124" i="4"/>
  <c r="I1125" i="4"/>
  <c r="I1126" i="4"/>
  <c r="I1127" i="4"/>
  <c r="I1128" i="4"/>
  <c r="I1129" i="4"/>
  <c r="I1130" i="4"/>
  <c r="I1131" i="4"/>
  <c r="I1132" i="4"/>
  <c r="I1133" i="4"/>
  <c r="I1134" i="4"/>
  <c r="I1135" i="4"/>
  <c r="I1136" i="4"/>
  <c r="I1137" i="4"/>
  <c r="I1138" i="4"/>
  <c r="I1139" i="4"/>
  <c r="I1140" i="4"/>
  <c r="I1141" i="4"/>
  <c r="I1142" i="4"/>
  <c r="I1143" i="4"/>
  <c r="I1144" i="4"/>
  <c r="I1145" i="4"/>
  <c r="I1146" i="4"/>
  <c r="I1147" i="4"/>
  <c r="I1148" i="4"/>
  <c r="I1149" i="4"/>
  <c r="I1150" i="4"/>
  <c r="I1151" i="4"/>
  <c r="I1152" i="4"/>
  <c r="I1153" i="4"/>
  <c r="I1154" i="4"/>
  <c r="I1155" i="4"/>
  <c r="I1156" i="4"/>
  <c r="I1157" i="4"/>
  <c r="I1158" i="4"/>
  <c r="I1159" i="4"/>
  <c r="I1160" i="4"/>
  <c r="I1161" i="4"/>
  <c r="I1162" i="4"/>
  <c r="I1163" i="4"/>
  <c r="I1164" i="4"/>
  <c r="I1165" i="4"/>
  <c r="I1166" i="4"/>
  <c r="I1167" i="4"/>
  <c r="I1168" i="4"/>
  <c r="I1169" i="4"/>
  <c r="I1170" i="4"/>
  <c r="I1171" i="4"/>
  <c r="I1172" i="4"/>
  <c r="I1173" i="4"/>
  <c r="I1174" i="4"/>
  <c r="I1175" i="4"/>
  <c r="I1176" i="4"/>
  <c r="I1177" i="4"/>
  <c r="I1178" i="4"/>
  <c r="I1179" i="4"/>
  <c r="I1180" i="4"/>
  <c r="I1181" i="4"/>
  <c r="I1182" i="4"/>
  <c r="I1183" i="4"/>
  <c r="I1184" i="4"/>
  <c r="I1185" i="4"/>
  <c r="I1186" i="4"/>
  <c r="I1187" i="4"/>
  <c r="I1188" i="4"/>
  <c r="I1189" i="4"/>
  <c r="I1190" i="4"/>
  <c r="I1191" i="4"/>
  <c r="I1192" i="4"/>
  <c r="I1193" i="4"/>
  <c r="I1194" i="4"/>
  <c r="I1195" i="4"/>
  <c r="I1196" i="4"/>
  <c r="I1197" i="4"/>
  <c r="I1198" i="4"/>
  <c r="I1199" i="4"/>
  <c r="I1200" i="4"/>
  <c r="I1201" i="4"/>
  <c r="I1202" i="4"/>
  <c r="I1203" i="4"/>
  <c r="I1204" i="4"/>
  <c r="I1205" i="4"/>
  <c r="I1206" i="4"/>
  <c r="I1207" i="4"/>
  <c r="I1208" i="4"/>
  <c r="I1209" i="4"/>
  <c r="I1210" i="4"/>
  <c r="I1211" i="4"/>
  <c r="I1212" i="4"/>
  <c r="I1213" i="4"/>
  <c r="I1214" i="4"/>
  <c r="I1215" i="4"/>
  <c r="I1216" i="4"/>
  <c r="I1217" i="4"/>
  <c r="I1218" i="4"/>
  <c r="I1219" i="4"/>
  <c r="I1220" i="4"/>
  <c r="I1221" i="4"/>
  <c r="I1222" i="4"/>
  <c r="I1223" i="4"/>
  <c r="I1224" i="4"/>
  <c r="I1225" i="4"/>
  <c r="I1226" i="4"/>
  <c r="I1227" i="4"/>
  <c r="I1228" i="4"/>
  <c r="I1229" i="4"/>
  <c r="I1230" i="4"/>
  <c r="I1231" i="4"/>
  <c r="I1232" i="4"/>
  <c r="I1233" i="4"/>
  <c r="I1234" i="4"/>
  <c r="I1235" i="4"/>
  <c r="I1236" i="4"/>
  <c r="I1237" i="4"/>
  <c r="I1238" i="4"/>
  <c r="I1239" i="4"/>
  <c r="I1240" i="4"/>
  <c r="I1241" i="4"/>
  <c r="I1242" i="4"/>
  <c r="I1243" i="4"/>
  <c r="I1244" i="4"/>
  <c r="I1245" i="4"/>
  <c r="I1246" i="4"/>
  <c r="I1247" i="4"/>
  <c r="I1248" i="4"/>
  <c r="I1249" i="4"/>
  <c r="I1250" i="4"/>
  <c r="I1251" i="4"/>
  <c r="I1252" i="4"/>
  <c r="I1253" i="4"/>
  <c r="I1254" i="4"/>
  <c r="I1255" i="4"/>
  <c r="I1256" i="4"/>
  <c r="I1257" i="4"/>
  <c r="I1258" i="4"/>
  <c r="I1259" i="4"/>
  <c r="I1260" i="4"/>
  <c r="I1261" i="4"/>
  <c r="I1262" i="4"/>
  <c r="I1263" i="4"/>
  <c r="I1264" i="4"/>
  <c r="I1265" i="4"/>
  <c r="I1266" i="4"/>
  <c r="I1267" i="4"/>
  <c r="I1268" i="4"/>
  <c r="I1269" i="4"/>
  <c r="I1270" i="4"/>
  <c r="I1271" i="4"/>
  <c r="I1272" i="4"/>
  <c r="I1273" i="4"/>
  <c r="I1274" i="4"/>
  <c r="I1275" i="4"/>
  <c r="I1276" i="4"/>
  <c r="I1277" i="4"/>
  <c r="I1278" i="4"/>
  <c r="I1279" i="4"/>
  <c r="I1280" i="4"/>
  <c r="I1281" i="4"/>
  <c r="I1282" i="4"/>
  <c r="I1283" i="4"/>
  <c r="I1284" i="4"/>
  <c r="I1285" i="4"/>
  <c r="I1286" i="4"/>
  <c r="I1287" i="4"/>
  <c r="I1288" i="4"/>
  <c r="I1289" i="4"/>
  <c r="I1290" i="4"/>
  <c r="I1291" i="4"/>
  <c r="I1292" i="4"/>
  <c r="I1293" i="4"/>
  <c r="I1294" i="4"/>
  <c r="I1295" i="4"/>
  <c r="I1296" i="4"/>
  <c r="I1297" i="4"/>
  <c r="I1298" i="4"/>
  <c r="I1299" i="4"/>
  <c r="I1300" i="4"/>
  <c r="I1301" i="4"/>
  <c r="I1302" i="4"/>
  <c r="I1303" i="4"/>
  <c r="I1304" i="4"/>
  <c r="I1305" i="4"/>
  <c r="I1306" i="4"/>
  <c r="F34" i="12" l="1"/>
  <c r="G34" i="12"/>
  <c r="H34" i="12"/>
  <c r="I34" i="12"/>
  <c r="J6" i="4" l="1"/>
  <c r="I6" i="4" l="1"/>
</calcChain>
</file>

<file path=xl/connections.xml><?xml version="1.0" encoding="utf-8"?>
<connections xmlns="http://schemas.openxmlformats.org/spreadsheetml/2006/main">
  <connection id="1" name="National_PHWA_Indices" type="6" refreshedVersion="5" deleted="1" background="1" saveData="1">
    <textPr codePage="437" sourceFile="T:\RPS\PHWA\Outputs\National\National_PHWA_Indices.csv" tab="0" comma="1">
      <textFields count="47">
        <textField type="text"/>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<sst xmlns="http://schemas.openxmlformats.org/spreadsheetml/2006/main" count="23925" uniqueCount="2889">
  <si>
    <t>HUC12</t>
  </si>
  <si>
    <t>ECOREGION</t>
  </si>
  <si>
    <t>STATE</t>
  </si>
  <si>
    <t>Indicator Name</t>
  </si>
  <si>
    <t>Indicator Description</t>
  </si>
  <si>
    <t>Data Source</t>
  </si>
  <si>
    <t>WATERSHED HEALTH INDEX</t>
  </si>
  <si>
    <t>Landscape Condition Sub-Index</t>
  </si>
  <si>
    <t>X</t>
  </si>
  <si>
    <t>% Natural Cover in Watershed</t>
  </si>
  <si>
    <t>2011 Cropland Data Layer (CDL) – National Land Cover Dataset (NLCD) hybrid land cover dataset.</t>
  </si>
  <si>
    <t>% Natural Cover in HAZ</t>
  </si>
  <si>
    <t>Population Density in Watershed</t>
  </si>
  <si>
    <t>Population Density in Riparian Zone</t>
  </si>
  <si>
    <t>Mining Density in Watershed</t>
  </si>
  <si>
    <t>Hydrology Sub-Index</t>
  </si>
  <si>
    <t>Percent Agriculture on Hydric Soil in Watershed</t>
  </si>
  <si>
    <t>Dam Storage Ratio in Watershed</t>
  </si>
  <si>
    <t>% Forest Remaining in Watershed</t>
  </si>
  <si>
    <t>% Wetlands Remaining in Watershed</t>
  </si>
  <si>
    <t>% Imperviousness in Watershed</t>
  </si>
  <si>
    <t>Road Stream Crossings Density in Watershed</t>
  </si>
  <si>
    <t>Geomorphology Sub-Index</t>
  </si>
  <si>
    <t>Dam Density in Watershed</t>
  </si>
  <si>
    <t>Roads Density in Riparian Zone</t>
  </si>
  <si>
    <t>% High-Intensity Land Cover in Riparian Zone</t>
  </si>
  <si>
    <t>Habitat Sub-Index</t>
  </si>
  <si>
    <t>Mean NFHP Habitat Condition Index Local Watershed</t>
  </si>
  <si>
    <t>Biological Condition Sub-Index</t>
  </si>
  <si>
    <t>Mean Probability of Good Biological Condition</t>
  </si>
  <si>
    <t>EPA Office of Research and Development StreamCat-based model of NRSA biological condition; NHDPlus2 hydrography.</t>
  </si>
  <si>
    <t>Biological Condition Score at Watershed Outlet</t>
  </si>
  <si>
    <t>Water Quality Sub-Index</t>
  </si>
  <si>
    <t xml:space="preserve">% Assessed Supporting Minus Impaired Streamlength </t>
  </si>
  <si>
    <t>% Assessed Supporting Minus Impaired Waterbody Area</t>
  </si>
  <si>
    <t>WATERSHED VULNERABILITY INDEX</t>
  </si>
  <si>
    <t>% Human Use Change in Watershed (2001-2011)</t>
  </si>
  <si>
    <t>% Human Use Change in Riparian Zone (2001-2011)</t>
  </si>
  <si>
    <t>Projected Change in Impervious Cover (2010-2050)</t>
  </si>
  <si>
    <t>% Protected Lands in Watershed</t>
  </si>
  <si>
    <t>Water Use Sub-Index</t>
  </si>
  <si>
    <t>Agricultural Water Use in Watershed</t>
  </si>
  <si>
    <t>Domestic Water Use in Watershed</t>
  </si>
  <si>
    <t>Industrial Water Use in Watershed</t>
  </si>
  <si>
    <t>Wildfire Risk Sub-Index</t>
  </si>
  <si>
    <t>Mean Wildfire Risk in Watershed</t>
  </si>
  <si>
    <t>% Watershed High or Very High Wildfire Risk</t>
  </si>
  <si>
    <t>Ecoregion Code</t>
  </si>
  <si>
    <t>Description</t>
  </si>
  <si>
    <t>Watershed Name</t>
  </si>
  <si>
    <t>STATEWIDE</t>
  </si>
  <si>
    <t>ECOREGIONAL</t>
  </si>
  <si>
    <t>EPA EnviroAtlas "Dasymetric Population for the Conterminous United States" grid, February 2015 version. HUC12 Version: NHDPlus2 WBD Snapshot, EnviroAtlas Version (February 2015 version).</t>
  </si>
  <si>
    <t>EPA EnviroAtlas "Dasymetric Population for the Conterminous United States" grid (February 2015 version) and RZ Grid (August 2015 Version). HUC12 Version: NHDPlus2 WBD Snapshot, EnviroAtlas Version (February 2015 version).</t>
  </si>
  <si>
    <t>Density of all coal mines, coal mining support activity sites, mineral mines, and mineral processing plants in the HUC12 (count per square kilometer). Source data used was the mine location database described in Daniel et al. 2015 ("Characterizing Coal and Mineral Mines as a Regional Source of Stress to Stream Fish Assemblages", Ecological Indicators), acquired via personal communication with Michigan State University in January 2015. Calculated as the number of points in the mine location database in the HUC12 divided by HUC12 area.</t>
  </si>
  <si>
    <t>Mineral and coal mine locations (points shapefile) acquired from Michigan State University, January 2015. Source data is described in Daniel et al. 2015 ("Characterizing Coal and Mineral Mines as a Regional Source of Stress to Stream Fish Assemblages", Ecological Indicators). HUC12 Version: NHDPlus2 WBD Snapshot, EnviroAtlas Version (February 2015 version).</t>
  </si>
  <si>
    <t>Percent of the HUC12 with agriculture on hydric soils. Calculated by overlaying soils units with ≥ 80% hydric soils from the Natural Resources Conservation Service Soil Survey Geographic Database (SSURGO) with agricultural land cover classes from a custom land cover dataset that combined the 2006 National Land Cover Database (NLCD 2006) and the 2010 USDA Cropland Data Layer (CDL). Because SSURGO classifies map units as "percent hydric" rather than hydric or non-hydric, a minimum threshold of 80% hydric soils per map unit was used to distinguish hydric soils from non-hydric soils. Equation used: Area of Agriculture on Hydric Soils / HUC12 Area * 100. This indicator was calculated for EPA EnviroAtlas. Additional information on source data and calculation methods can be found at: https://edg.epa.gov/metadata/catalog/search/resource/details.page?uuid=%7B167113DA-E941-4CB3-8E93-8FE2600C08DA%7D</t>
  </si>
  <si>
    <t>EnviroAtlas "Percent Agriculture on Hydric Soil for the Conterminous United States", May 7, 2015 version.</t>
  </si>
  <si>
    <t>The ratio of dam storage volume in the HUC12 to pre-development annual streamflow at the HUC12 outlet (acre-feet/acre-feet per year). Source data for dam storage was the 2012 National Anthropogenic Barrier Dataset (NABD; https://www.sciencebase.gov/catalog/item/537f6a7de4b021317a86e594; downloaded August 2013), a national geospatial dataset of dam locations and attributes. The NABD was created by editing the US Army Corps of Engineer's 2009 National Inventory of Dams (NID) to delete dams removed after the release of the 2009 NID and duplicate dams along state boundaries. Dam storage volume was calculated by summing the normal storage volume reported in the 2012 NABD for dams located in the HUC12. For dams with normal storage volume reported as zero acre-feet, the maximum storage volume was used instead. Source data for streamflow was the NHDPlus2 Extended Unit Runoff Method (EROM) attribute table (http://www.horizon-systems.com/NHDPlus/NHDPlusV2_data.php; downloaded February 2016). The NHDPlus2 EROM table contains pre-development mean annual flow estimates for the period 1971-2000 for stream features in the NHDPlus2. Pre-development mean annual streamflow at the HUC12 outlet was set to the value reported for the NHDPlus2 stream reach located at the HUC12 outlet in the NHDPlus2 EROM table (field Q0001C). Blank values indicate that the HUC12 contains a dam but does not have dam storage reported in the NABD and/or does not have reference streamflow reported in NHDPlus2.</t>
  </si>
  <si>
    <t>2012 National Anthropognenic Barrier Dataset (downloaded August 2013). NHDPlus2 Enhanced Runoff Method (EROM) tables (downloaded March 2016).  HUC12-NHDPlus2 catchment outlet COMID crosswalk table (Created fall 2015). HUC12 Version: NHDPlus WBD Snapshot, EnviroAtlas Version (February 2015 version).</t>
  </si>
  <si>
    <t>Percent of forest cover remaining relative to pre-development forest cover in the HUC12. Source data were the Existing Vegetation Type (EVT) geospatial grid dataset (March 2013 version) and the Biophysical Settings (BPS) geospatial grid dataset (January 2010 version) from the Landscape Fire and Resource Management Planning Tools (LANDFIRE) program (http://www.landfire.gov/viewer/). The EVT grid classifies existing vegetative cover across the US at 30-meter resolution. The BPS grid classifies vegetative cover that may have been dominant before Euro-American settlement across the at 30-meter resolution. Vegetation classes in the EVT grid were generalized to "Forest" or "Non-Forest" based on descriptive attributes to calculate the area of remaining forest cover in the HUC12. Vegetation classes in the BPS grid were generalized to "Forest" or "Non-Forest" based on descriptive attributes to calculate the area of pre-development forest cover in the HUC12. Equation used: Existing Forest Area in HUC12 / Pre-Development Forest Area in HUC12 * 100. Only calculated for HUC12s with pre-development forest area greater than or equal to 5% of HUC12 area.</t>
  </si>
  <si>
    <t>LANDFIRE BPS grid (January 16, 2014 version) and LANDFIRE EVT grid (April 23, 2015 version). HUC12 Version: NHDPlus WBD Snapshot, EnviroAtlas Version (February 2015 version).</t>
  </si>
  <si>
    <t>Percent of wetland cover remaining relative to pre-development wetland cover in the HUC12. Source data were the Existing Vegetation Type (EVT) geospatial grid dataset (March 2013 version) and the Environmental Site Potential (ESP) geospatial grid dataset (January 2010 version) from the Landscape Fire and Resource Management Planning Tools (LANDFIRE) program (http://www.landfire.gov/viewer/). The EVT grid classifies existing vegetative cover across the US at 30-meter resolution. The ESP grid classifies the climax vegetative cover that could be supported at a given site in the absence of human development at 30-meter resolution. Vegetation classes in the EVT grid were generalized to "Wetland" or "Non-Wetland" based on descriptive attributes to calculate the area of remaining wetland cover in the HUC12. Vegetation classes in the ESP grid were generalized to "Wetland" or "Non-Wetland" based on descriptive attributes to calculate the area of pre-development wetland cover in the HUC12. Equation used: Existing Wetland Area in HUC12 / Pre-Development Wetland Area in HUC12 * 100. Only calculated for HUC12s with pre-development wetland area greater than or equal to 1% of HUC12 area.</t>
  </si>
  <si>
    <t>LANDFIRE ESP grid (December 19, 2013 version) and LANDFIRE EVT grid (April 23, 2015 version). HUC12 Version: NHDPlus WBD Snapshot, EnviroAtlas Version (February 2015 version).</t>
  </si>
  <si>
    <t>Percent of the HUC12 with developed impervious cover. Source data was the 2011 National Land Cover Database (NLCD) Percent Developed Imperviousness dataset (October 2014 version; http://www.mrlc.gov/nlcd11_data.php). Calculated as the mean value of percent developed imperviousness in the HUC12.</t>
  </si>
  <si>
    <t>2011 NLCD Percent Developed Imperviousness (October 2014 version). HUC12 Version: NHDPlus WBD Snapshot, EnviroAtlas Version (February 2015 version).</t>
  </si>
  <si>
    <t>Density of road-stream crossings in the HUC12 (crossings per square kilometer). Source data were the NHDPlus2 CatSeed grid (downloaded October 2012; http://www.horizon-systems.com/NHDPlus/NHDPlusV2_data.php) and the 2010 ESRI Streetmap dataset (downloaded August 2012; http://www.esri.com/library/whitepapers/pdfs/esri-data-and-maps.pdf). Calculated as the count of road-stream crossings in the HUC12 divided by HUC12 area. (See also NHDPlus2 glossary definition).</t>
  </si>
  <si>
    <t>ESRI StreetMap (2010); NHDPlus2 NHD Snapshot</t>
  </si>
  <si>
    <t>2012 National Anthropognenic Barrier Dataset (downloaded August 2013). HUC12 Version: NHDPlus WBD Snapshot, EnviroAtlas Version (February 2015 version).</t>
  </si>
  <si>
    <t>Percent of the HUC12 that is drained by artificial surface ditches. Surface ditches collect and convey water from the surface of agricultural fields.  Source data was the USGS "Attributes for NHDPlus Catchments (Version 1.1) in the Conterminous United States: Artificial Drainage (1992) and Irrigation Types (1997)" dataset (2010 version; http://water.usgs.gov/GIS/metadata/usgswrd/XML/nhd_adrain.xml#stdorder). The USGS dataset reports the ditch drained area for each catchment in the NHDPlus Version 1.1 dataset based on artificial drainage information in the US Department of Agriculture 1992 National Resources Inventory. Ditch drained areas for catchments were aggregated to HUC12 values by calculating the area-weighted sum for catchments that intersect each HUC12. Equation used: Ditch Drained Area in HUC12 / HUC12 Area * 100.</t>
  </si>
  <si>
    <t>USGS "Attributes for NHDPlus Catchments (Version 1.1) in the Conterminous United States: Artificial Drainage (1992) and Irrigation Types (1997)" dataset, 2010 version. HUC12 Version: NHDPlus2 WBD Snapshot, EnviroAtlas Version (February 2015 version).</t>
  </si>
  <si>
    <t>Percent of the HUC12 that is in the Riparian Zone and classified as 'Developed, High Intensity' (code 124) by the 2011 CDL-NLCD Hybrid Land Cover dataset. Calculated as 'Developed, High Intensity' area in the Riparian Zone divided by HUC12 area, multiplied by 100. (See also 2011 CDL-NLCD Hybrid Land Cover and Riparian Zone glossary definitions).</t>
  </si>
  <si>
    <t>2011 CDL-NLCD, EnviroAtlas Version land cover (July 2015 version) and RZ Grid (August 2015 Version). HUC12 Version: NHDPlus WBD Snapshot, EnviroAtlas Version (February 2015 version).</t>
  </si>
  <si>
    <t>Mean Habitat Condition Index (HCI) score for the HUC12 from the National Fish Habitat Partnership (NFHP) 2015 National Assessment. Scores range from 1 (high likelihood of aquatic habitat degradation) to 5 (low likelihood of aquatic habitat degradation) based on land use, population density, roads, dams, mines, and point-source pollution sites. Source data were NFHP 2015 National Assessment Local Catchment HCI scores for NHDPlus Version 1 catchments (acquired via personal communication with NFHP in March 2016). NHDPlus Version 1 catchments are local drainage area delineations for surface water features in the NHDPlus Version 1 database. Catchment HCI scores were aggregated to HUC12 scores by calculating the area-weighted mean of HCI scores for catchments that intersect the HUC12. See http://ecosystems.usgs.gov/fishhabitat/nfhap_download.jsp for more information on the NFHP National Assessment.</t>
  </si>
  <si>
    <t>NFHP 2015 National Assessment Local Catchment HCI scores for NHDPlus Version 1 catchments (acquired via personal communication with NFHP in March 2016).</t>
  </si>
  <si>
    <t>NLCD 2001-2011 Land Cover From to Change index (2011 Edition; March 2014 version). HUC12 Version: NHDPlus WBD Snapshot, EnviroAtlas Version (February 2015 version).</t>
  </si>
  <si>
    <t>NLCD 2001-2011 Land Cover From to Change index (2011 Edition; March 2014 version) and RZ Grid (August 2015 Version). HUC12 Version: NHDPlus WBD Snapshot, EnviroAtlas Version (February 2015 version).</t>
  </si>
  <si>
    <t>The projected change in the percentage of impervious surface cover in the HUC12 from 2010 to 2050. Source data was the Integrated Climate and Land-Use Scenarios (ICLUS) Percent Impervious Surface Projection geospatial dataset for the baseline scenario (http://www.epa.gov/iclus/iclus-downloads#tab-1; Version 1.3; downloaded October 2015 ). The ICLUS Percent Impervious Surface Projection dataset is comprised of national grids of percent impervious cover at 1 kilometer resolution for each decade from 2010 to 2100. Mean percent impervious cover in 2010 and 2050 was calculated for each HUC12 from ICLUS grids. The projected change in impervious surface was then calculated by subtracting 2010 mean percent impervious cover from 2050 mean percent impervious cover. For more information on ICLUS data see: https://edg.epa.gov/metadata/rest/document?id=%7B4D34EB4D-FDD9-4612-98DE-3C723B6B0095%7D&amp;xsl=metadata_to_html_full.</t>
  </si>
  <si>
    <t>EPA Integrated Climate and Land Use Scenarios (ICLUS) "Percent Impervious Surface Projection" grids for 2010 and 2050 baseline population growth scenario. Published September 21, 2010. HUC12 Version: NHDPlus2 WBD Snapshot, EnviroAtlas Version (February 2015 version).</t>
  </si>
  <si>
    <t>Percent of the HUC12 designated as having Status 1 or Status 2 protection by the USGS Gap Analysis Program. Status 1 lands are defined as having permanent protection from conversion of natural land cover and a mandated management plan in operation to maintain a natural state within which disturbance events (of natural type, frequency, intensity, and legacy) are allowed to proceed without interference or are mimicked through management. Status 2 lands are defined as having permanent protection from conversion of natural land cover and a mandated management plan in operation to maintain a primarily natural state, but which may receive uses or management practices that degrade the quality of existing natural communities, including suppression of natural disturbance. These include lands held by national, state, or local governments or non-profit organizations, as well as voluntarily protected private lands. Source data used was the Protected Areas Database of the United States Version 1.2 from the USGS Gap Analysis Program (http://gapanalysis.usgs.gov/). Equation used: (Status 1 Area + Status 2 Area) / HUC12 Area * 100. This indicator was calculated for EPA EnviroAtlas. Additional information on source data and calculation methods can be found at: https://edg.epa.gov/metadata/catalog/search/resource/details.page?uuid=%7BC5FFDE8E-7C27-4F50-AFEF-082E8A08C00A%7D</t>
  </si>
  <si>
    <t>EPA EnviroAtlas "Protected Lands for the Conterminous United States" dataset. May 7, 2015 version.</t>
  </si>
  <si>
    <t>Daily agricultural water use in the HUC12 (million gallons per day). Agricultural water use includes surface and groundwater that is self-supplied by agricultural producers or supplied by water providers (governments, private companies, or other organizations).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the 2010 Cropland Data Layer, and a custom geospatial dataset of irrigated area locations. Counties with zero reported water use were assigned a state-level average value to address issues with water use reporting. This indicator was calculated for EPA EnviroAtlas. Detailed information on source data and calculation methods can be found at: https://edg.epa.gov/metadata/catalog/search/resource/details.page?uuid=%7BD5113083-CFCD-48EC-BC24-0ADA5B9BDDB7%7D</t>
  </si>
  <si>
    <t>EPA EnviroAtlas "Agricultural Water Demand by 12-Digit HUC for the Conterminous United States" dataset. May 7, 2015 version.</t>
  </si>
  <si>
    <t>Daily domestic water use in the HUC12 (million gallons per day). Domestic water use includes indoor and outdoor household uses, such as drinking, bathing, cleaning, landscaping, and pools. Domestic water can include surface or groundwater that is self-supplied by households or publicly-supplied.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and 2010 US Census population estimates from the US Census Bureau. This indicator was calculated for EPA EnviroAtlas. Additional information on source data and calculation methods can be found at: https://edg.epa.gov/metadata/catalog/search/resource/details.page?uuid=%7BC6DBEBAB-03EF-43C8-8DCA-8D2845E06A96%7D</t>
  </si>
  <si>
    <t>EPA EnviroAtlas "Domestic Water Demand by 12-Digit HUC for the Conterminous United States" dataset. December 15, 2015 version.</t>
  </si>
  <si>
    <t>Daily industrial water use in the HUC12 (million gallons per day). Industrial water use includes water used for chemical, food, paper, wood, and metal production. Only includes self-supplied surface water or groundwater by private wells or reservoirs. Industrial water supplied by public water utilities is not counted. Water used in a HUC12 may originate from within or outside the HUC12. Calculated by downscaling county water use estimates for 2005 reported by US Geological Survey ("Estimated Use of Water in the United States County-Level Data for 2005") using a geospatial dataset on the location of industrial facilities as of 2009/10. Water use by industrial facilities in counties that were reported to have zero industrial water use in the USGS dataset was estimated from values for nearby facilities. This indicator was calculated for EPA EnviroAtlas. Additional information on source data and calculation methods can be found at: https://edg.epa.gov/metadata/catalog/search/resource/details.page?uuid=%7B4E58C04B-8A17-4B07-9EE4-1D9365D5B0D9%7D</t>
  </si>
  <si>
    <t>EPA EnviroAtlas "Industrial Water Use by 12-Digit HUC for the Conterminous United States" dataset. May 7, 2015 version.</t>
  </si>
  <si>
    <t>The mean wildfire hazard potential in the HUC12.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Calculated as the average of wildfire hazard potential for grid pixels in the HUC12. Areas not assigned a Wildfire Hazard Potential value (non-burnable lands and water) were excluded from the mean calculation.</t>
  </si>
  <si>
    <t>USDA "Wildfire Hazard Potential (WHP) for the conterminous United States" grid, 2014 version. HUC12 Version: NHDPlus2 WBD Snapshot, EnviroAtlas Version (February 2015 version).</t>
  </si>
  <si>
    <t>Percent of the HUC12 with high or very high wildfire hazard potential.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Equation Used: Area of High or Very High Wildfire Hazard Potential / HUC12 Area * 100.</t>
  </si>
  <si>
    <t>2011 CDL-NLCD, EnviroAtlas Version land cover (July 2015 version). HUC12 Version: NHDPlus WBD Snapshot, EnviroAtlas Version (February 2015 version).</t>
  </si>
  <si>
    <t>US Census Bureau TIGER Roads National Geodatabase (2015 version). HUC12 Version: NHDPlus2 WBD Snapshot, EnviroAtlas Version (February 2015 version).</t>
  </si>
  <si>
    <t>Density of all roads in the Riparian Zone (RZ) of the HUC12 (kilometer per square kilometer). Source data used was the 2015 TIGER Roads National Geodatabase from the US Census Bureau (https://www.census.gov/geo/maps-data/data/tiger-geodatabases.html; downloaded March 2016). Linear road features in the geodatabase were converted to a 10 meter resolution grid and road length was calculated as the area of road grid pixels in the RZ divided by pixel length. Road density in the RZ was calculated as: Road Length in RZ / RZ Area. Includes roads with MTFCC code equal to S1100 (primary road), S1200 (secondary road), S1400 (local road), S1500 (vehicular trail), S1630 (ramp), S1640 (service drive), S1730 (alley), S1740 (private road), or S1780 (parking lot road) in the 2015 TIGER Roads National Geodatabase. Features with MTFCC code equal to S1710 (walkway), S1720 (stairway), S1820 (bike path), S1830 (bridle path), and S2000 (unpaved median) were classified as non-road features and not counted. (See also Riparian Zone glossary definition).</t>
  </si>
  <si>
    <t>Probability of “good” biological condition in most downstream perennial stream reach of HUC12.</t>
  </si>
  <si>
    <t xml:space="preserve">Difference between the percent (%) of assessed streamlength in each HUC12 that fully supports its designated uses and the percent (%) of assessed streamlength in each HUC12 designated as impaired (i.e., [% assessed streamlength fully supporting uses] - [% assessed streamlength impaired]). Given the variability in state water quality assessment methods, this indicator was removed for multi-state ecoregions that appeared to have inconsistent assessment/listing methods between states. 
</t>
  </si>
  <si>
    <t xml:space="preserve">Difference between the percent (%) of assessed waterbody area in each HUC12 that fully supports its designated uses and the percent (%) of assessed waterbody area in each HUC12 designated as impaired (i.e., [% assessed waterbody area fully supporting uses] - [% assessed waterbody area impaired]). Given the variability in state water quality assessment methods, this indicator was removed for multi-state ecoregions that appeared to have inconsistent assessment/listing methods between states. </t>
  </si>
  <si>
    <t>X (U2)</t>
  </si>
  <si>
    <t>Watershed Health Index</t>
  </si>
  <si>
    <t>PHWA Watershed Index Summary</t>
  </si>
  <si>
    <t>Top Scoring Watersheds</t>
  </si>
  <si>
    <t>Watershed Vulnerability Index</t>
  </si>
  <si>
    <t>Statewide Watershed Health</t>
  </si>
  <si>
    <t xml:space="preserve">Statewide Watershed Vulnerability </t>
  </si>
  <si>
    <t>Land Use Sub-Index</t>
  </si>
  <si>
    <t>Ecoregional Watershed Health</t>
  </si>
  <si>
    <t xml:space="preserve">Ecoregional Watershed Vulnerability </t>
  </si>
  <si>
    <t>1. Index Summary</t>
  </si>
  <si>
    <t>Sub-Index</t>
  </si>
  <si>
    <t xml:space="preserve">Landscape Condition </t>
  </si>
  <si>
    <t xml:space="preserve">Hydrology </t>
  </si>
  <si>
    <t xml:space="preserve">Geomorphology </t>
  </si>
  <si>
    <t xml:space="preserve">Habitat </t>
  </si>
  <si>
    <t xml:space="preserve">Biological Condition </t>
  </si>
  <si>
    <t xml:space="preserve">Water Quality </t>
  </si>
  <si>
    <t xml:space="preserve">Land Use Change </t>
  </si>
  <si>
    <t xml:space="preserve">Water Use </t>
  </si>
  <si>
    <t xml:space="preserve">Wildfire Risk </t>
  </si>
  <si>
    <t xml:space="preserve">Worksheet content: </t>
  </si>
  <si>
    <t>A user-friendly summary of each HUC12 watershed's overall health and vulnerability index scores. Searchable by watershed name.</t>
  </si>
  <si>
    <r>
      <t xml:space="preserve">Full dataset of HUC12 </t>
    </r>
    <r>
      <rPr>
        <u/>
        <sz val="10"/>
        <color theme="1"/>
        <rFont val="Calibri"/>
        <family val="2"/>
        <scheme val="minor"/>
      </rPr>
      <t>statewide watershed health</t>
    </r>
    <r>
      <rPr>
        <sz val="10"/>
        <color theme="1"/>
        <rFont val="Calibri"/>
        <family val="2"/>
        <scheme val="minor"/>
      </rPr>
      <t xml:space="preserve"> index and six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</si>
  <si>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statewide watershed vulnerability</t>
    </r>
    <r>
      <rPr>
        <sz val="10"/>
        <color theme="1"/>
        <rFont val="Calibri"/>
        <family val="2"/>
        <scheme val="minor"/>
      </rPr>
      <t xml:space="preserve"> index and three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</si>
  <si>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ecoregional watershed health</t>
    </r>
    <r>
      <rPr>
        <sz val="10"/>
        <color theme="1"/>
        <rFont val="Calibri"/>
        <family val="2"/>
        <scheme val="minor"/>
      </rPr>
      <t xml:space="preserve"> index and six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</si>
  <si>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r>
      <t xml:space="preserve">Full dataset of HUC12 </t>
    </r>
    <r>
      <rPr>
        <u/>
        <sz val="10"/>
        <color theme="1"/>
        <rFont val="Calibri"/>
        <family val="2"/>
        <scheme val="minor"/>
      </rPr>
      <t>ecoregional watershed vulnerability</t>
    </r>
    <r>
      <rPr>
        <sz val="10"/>
        <color theme="1"/>
        <rFont val="Calibri"/>
        <family val="2"/>
        <scheme val="minor"/>
      </rPr>
      <t xml:space="preserve"> index and three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</si>
  <si>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t>Raw indicator values per HUC12 for all indicators used in sub-index and index calculation. These data are provided in order to support any future effort to revise and recalculate sub-indices or indices using new indicators, different combinations, or different weights.</t>
  </si>
  <si>
    <t>Definitions and sources of indicators, and their usage per ecoregion and state. Also includes basic field definitions and a glossary of frequently used terms about the data sources.</t>
  </si>
  <si>
    <t>Worksheets included in this file:</t>
  </si>
  <si>
    <t>Definition</t>
  </si>
  <si>
    <t>NHDPlus2</t>
  </si>
  <si>
    <t>The National Hydrography Dataset Plus Version 2 (NHDPlus2) is a collection of geospatial datasets on the location and attributes of surface waters in the United States and their drainage areas. NHDPlus2 datasets are derived from static snapshots of the National Hydrography Dataset (NHD) surface water network, Watershed Boundary Dataset (WBD) hydrologic units (12-digit), and National Elevation Dataset (NED) topography. NHDPlus2 is the current standard for US EPA and many other users of nationally consistent geospatial data on surface waters. For more information and data access go to: http://www.horizon-systems.com/NHDPlus/NHDPlusV2_home.php.</t>
  </si>
  <si>
    <t>NHD Snapshot</t>
  </si>
  <si>
    <t>The NHDPlus2 National Hydrography Dataset Snapshot (NHD Snapshot) is a geospatial database of surface water features (rivers, streams, lakes, reservoirs, etc.) in the United States. The NHD Snapshot depicts the location of surface waters at medium resolution (1:100,000-scale or better) as line or polygon features with information on upstream/downstream connections. The NHD Snapshot is a static copy of the National Hydrography Dataset (NHD) maintained by the US Geological Survey which was used for development of NHDPlus2. Because the NHD undergoes frequent updates by USGS, and because improvements were applied during NHDPlus2 development, the NHD Snapshot is provided for download by NHDPlus2 developers to serve as a standard hydrography dataset for users.</t>
  </si>
  <si>
    <t>WBD Snapshot, EnviroAtlas Version</t>
  </si>
  <si>
    <t>The EnviroAtlas version of the NHDPlus2 Watershed Boundary Dataset (WBD Snapshot, EnviroAtlas Version) is an edited version of the WBD Snapshot. To create the EnviroAtlas Version, the WBD Snapshot was clipped to the boundaries of the United States and manually edited to eliminate overlapping HUC12 boundaries. Additional information on the WBD Snapshot, EnviroAtlas Version can be found at: http://www.epa.gov/enviroatlas/enviroatlas-data-download-step-2.</t>
  </si>
  <si>
    <t>2011 CDL-NLCD Hybrid Land Cover</t>
  </si>
  <si>
    <t>The 2011 CDL-NLCD Hybrid Land Cover dataset is a national land cover grid that combines the 2011 Cropland Data Layer (CDL) and the 2011 National Land Cover Database (NLCD) Land Cover datasets. The 2011 NLCD Land Cover dataset was used as the base layer. Agricultural land cover classes from the 2011 CDL were then overlaid onto the base layer except where single, isolated CDL crop pixels had less than 90% confidence in crop type classification. This dataset was produced by EPA EnviroAtlas as a continuous 30 meter resolution grid for the United States. More information on the 2011 CDL-NLCD Hybrid Land Cover dataset can be found at: https://edg.epa.gov/data/Public/ORD/EnviroAtlas.</t>
  </si>
  <si>
    <t>Water Mask</t>
  </si>
  <si>
    <t>The Water Mask is a geospatial grid dataset depicting the location of surface waters in the United States. The Water Mask combines surface water features in the NHDPlus2 with areas classified as open water or wetlands in the National Land Cover Database (NLCD) 2011 Land Cover dataset. The Water Mask was created by overlaying a grid of NHDPlus2 surface water features (the NHDPlus2 CatSeed grid) with pixels in the NLCD2011 Land Cover dataset classified as open water (code 11), woody wetlands (code 90), and emergent herbaceous wetlands (code 95). The spatial resolution of the Water Mask grid is 30 meters.</t>
  </si>
  <si>
    <t>Wetness Index</t>
  </si>
  <si>
    <t>The Wetness Index is a geospatial grid dataset of Wetness Index values for the United States. The Wetness Index is a relative measure of average soil moisture and runoff potential based on topography and is also known as the Topographic Index. The dataset stores a Wetness Index value for each grid pixel based on the magnitude of the pixel’s upstream drainage area and pixel slope. The Wetness Index grid was generated from the NHDPlus2 NED Snapshot and NHDPlus2 Flow Accumulation grids using the following steps: (1) the NED Snapshot was used to create a gridded dataset of land surface slope in degrees; (2) a Wetness Index value was calculated for each grid pixel as ln(Flow Accumulation/tan(Slope)); (3) a smoothed Wetness Index grid was calculated as the average of step 2 values in each 3-by-3 pixel block; (4) the final Wetness Index value for each grid pixel was calculated as the average of the unsmoothed value (step 2) and the smoothed value (step 3). The spatial resolution of the Wetness Index grid is 30 meters.</t>
  </si>
  <si>
    <t>Watershed (WS)</t>
  </si>
  <si>
    <t>Watershed (WS) is used to describe indicators that are measured throughout the entire geographic area of the HUC12. Although all indicators are expressed as attributes of HUC12s, some indicators measure conditions throughout the entire geographic area of the HUC12, while others measure conditions within a subarea of the HUC12. For example, watershed (WS) land cover indicators measure land cover in the entire HUC12 while riparian zone (RZ) land cover indicators measure land cover in the buffer surrounding surface water features in the HUC12.</t>
  </si>
  <si>
    <t>Riparian Zone (RZ)</t>
  </si>
  <si>
    <t>The Riparian Zone (RZ) is the corridor of land adjacent to surface waters. The RZ is delineated for the United States in a geospatial grid dataset depicting surface water features and adjacent buffer areas. The RZ grid was generated by creating a 108 meter buffer around surface waters in the Water Mask grid. The buffer includes areas on both sides of surface waters and the buffer size of 108 meters was selected based on the spatial resolution of the Water Mask grid to approximate a 100 meter buffer. The spatial resolution of the RZ grid is 30 meters. (See also Water Mask glossary definition).</t>
  </si>
  <si>
    <t>Hydrologically Connected Zone (HCZ)</t>
  </si>
  <si>
    <t>The Hydrologically Connected Zone (HCZ) is comprised of wet areas with high runoff potential that are contiguous to surface water. The HCZ is delineated for the United States for indicator calculations in a geospatial grid dataset depicting surface water features and wet areas that are contiguous to surface water. The HCZ grid was generated using the Wetness Index and Water Mask grids. The Wetness Index grid was first used to identify wet areas based on topography (i.e., low-lying, low-slope areas), defined as pixels with a Wetness Index of 550 or greater. The HCZ was then delineated as wet pixels in the Wetness Index grid that were also contiguous to surface water in the Water Mask. Wet pixels that were isolated from surface water were not included in the HCZ grid. The spatial resolution of the HCZ grid is 30 meters. (See also Water Mask and Wetness Index glossary definitions).</t>
  </si>
  <si>
    <t>Hydrologically Active Zone (HAZ)</t>
  </si>
  <si>
    <t>The Hydrologically Active Zone (HAZ) is a geospatial grid dataset that combines the Riparian Zone grid and the Hydrologically Connected Zone grid. (See also Riparian Zone and Hydrologically Connected Zone definitions).</t>
  </si>
  <si>
    <t>303(d) Listed Waters Dataset</t>
  </si>
  <si>
    <t>The 303(d) Listed Impaired Waters NHDPlus Indexed Dataset (303(d) Listed Waters) is a geospatial dataset of waters designated under Section 303(d) of the Clean Water Act as impaired and requiring a Total Maximum Daily Load. The 303(d) Listed Waters dataset is produced and maintained by EPA Office of Water. It depicts the location of 303(d) surface waters as line and polygon features and stores 303(d) listing attributes such as the pollutant(s) causing impairment. The 303(d) Listed Waters dataset uses the NHD Snapshot to map 303(d) listed waters. Most water features in the 303(d) Listed Waters dataset therefore have a match in the NHD Snapshot. Custom-added features that are not present in the NHD Snapshot are also used when a 303(d) listed water feature is not represented in the NHD Snapshot. Additional information is available at: http://www.epa.gov/waterdata/waters-geospatial-data-downloads.</t>
  </si>
  <si>
    <t>305(b) Assessed Waters Dataset</t>
  </si>
  <si>
    <t>TMDL Waters Dataset</t>
  </si>
  <si>
    <t>The Impaired Waters with TMDLs NHDPlus Indexed Dataset (TMDL Waters) is a geospatial dataset of waters with an approved Total Maximum Daily Load (TMDL). It depicts the location of waters with TMDLs as line and polygon features and stores TMDL attributes such as TMDL pollutant(s). The TMDL Waters dataset uses the NHD Snapshot to map waters with TMDLs. Most water features in the TMDL Waters dataset therefore have a match in the NHD Snapshot. Custom-added features that are not present in the NHD Snapshot are also used when a water body with a TMDL is not represented in the NHD Snapshot. Additional information is available at: http://www.epa.gov/waterdata/waters-geospatial-data-downloads.</t>
  </si>
  <si>
    <t>Preliminary Healthy Watersheds Assessment (PHWA)</t>
  </si>
  <si>
    <t>The 2016 EPA Preliminary Healthy Watersheds Assessment was completed in 2016 by the US EPA Healthy Watersheds Program. The PHWA characterizes watershed health and vulnerability at the 12-digit hydrologic unit (HUC12) watershed scale across each state and ecoregion in the contiguous US. By providing a consistent, base-level characterization of watershed health and vulnerability at the HUC12 scale, the PHWA: ensures that states have basic, statewide information on gradients of watershed condition that can help them identify and prioritize opportunities for healthy waters protection, communicate with protection partners, and support protection approaches; provides a foundation of nationally available watershed condition data that can be built on and enhanced as better data become available; supports state efforts to include healthy watersheds protection as part of their Integrated Reporting and nonpoint source pollution control strategies; and support the Clean Water Act goal of “maintaining” as well as restoring the integrity of waters across the nation. Additional information can be found at: https://www.epa.gov/sites/production/files/2015-11/documents/151030national_phwa_factsheet.pdf.</t>
  </si>
  <si>
    <t xml:space="preserve">Indicates whether a HUC12 watershed scored in the Top 25% of HUC12s Watershed Health Index score, both in its state and ecoregion. </t>
  </si>
  <si>
    <t xml:space="preserve">Ecoregion </t>
  </si>
  <si>
    <t>State</t>
  </si>
  <si>
    <t>Common name of HUC12 watershed (e.g., Beaver Creek); as assigned in the national Watershed Boundary Database (WBD)</t>
  </si>
  <si>
    <t>12-digit watershed hydrologic unit code (HUC) ID number; as assigned in the national Watershed Boundary Database (WBD)</t>
  </si>
  <si>
    <t>State two-letter abbreviation.  HUC12s that straddle state boundaries are assigned only to the state with a majority of the HUC12's area.</t>
  </si>
  <si>
    <t>Field Name</t>
  </si>
  <si>
    <t>Level III Omernik Ecoregion. Ecoregions are areas where ecosystems (and the type, quality, and quantity of environmental resources) are generally similar. Ecoregions are identified by analyzing the patterns and composition of biotic and abiotic phenomena (e.g., geology, landforms, soils, vegetation, climate, land use, wildlife, hydrology). There are 85 Level III ecoregions in the conterminous United States. See the Introduction sheet for descriptions of Colorado's six ecoregions. HUC12s straddling ecoregional boundaries are assigned only to the majority ecoregion by area.</t>
  </si>
  <si>
    <t>GLOSSARY OF FREQUENTLY USED TERMS</t>
  </si>
  <si>
    <t>OTHER FIELD DEFINITIONS FROM PHWA DATA TABLES</t>
  </si>
  <si>
    <t>Term</t>
  </si>
  <si>
    <t>Name</t>
  </si>
  <si>
    <t xml:space="preserve">ECOREGION DESCRIPTIONS </t>
  </si>
  <si>
    <t>The 305(b) Waters as Assessed NHDPlus Indexed Dataset (305(b) Assessed Waters) is a geospatial dataset of waters assessed under Section 305(b) of the Clean Water Act for attainment of water quality standards. The 305(b) Assessed Waters dataset is produced and maintained by EPA Office of Water. It depicts the location of 305(b) assessed waters as line and polygon features and stores 305(b) assessment attributes such as the designated use(s) assessed. The 305(b) Assessed Waters dataset uses the NHD Snapshot to map 305(b) assessed waters. Most water features in the 305(b) Assessed Waters dataset therefore have a match in the NHD Snapshot. Custom-added features that are not present in the NHD Snapshot are also used when a 305(b) Assessed water feature is not represented in the NHD Snapshot. Additional information is available at: http://www.epa.gov/waterdata/waters-geospatial-data-downloads.</t>
  </si>
  <si>
    <t>% Ditch Drained Area in Watershed</t>
  </si>
  <si>
    <r>
      <t xml:space="preserve">Human population density in the land area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HUC12 / (HUC12 Area - Water Mask Area). </t>
    </r>
    <r>
      <rPr>
        <sz val="10"/>
        <rFont val="Calibri"/>
        <family val="2"/>
        <scheme val="minor"/>
      </rPr>
      <t>(See also Water Mask glossary definition).</t>
    </r>
  </si>
  <si>
    <r>
      <t>Human population density in the land area of the Riparian Zone (RZ)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RZ / (R</t>
    </r>
    <r>
      <rPr>
        <sz val="10"/>
        <rFont val="Calibri"/>
        <family val="2"/>
        <scheme val="minor"/>
      </rPr>
      <t>Z Area - RZ Water Mask Area). (See also Riparian Zone and Water Mask glossary definitions).</t>
    </r>
  </si>
  <si>
    <t>Dam density in the HUC12 (dam count per stream kilometer). Source data for dam count was the 2012 National Anthropogenic Barrier Dataset (NABD; https://www.sciencebase.gov/catalog/item/537f6a7de4b021317a86e594; downloaded August 2013), a national geospatial dataset of dam locations and attributes. The 2012 NABD was created by editing the US Army Corps of Engineer's 2009 National Inventory of Dams (NID) to delete dams removed after the release of the 2009 NID and duplicate dams along state boundaries. Source data for stream length was the NHDPlus2 NHD Snapshot.  Stream length includes the length of all linear NHD Snapshot features in the HUC12 with FTYPE (feature type) equal to StreamRiver, CanalDitch, or Connector; linear features with FTYPE equal to ArtificialPath are only included if they pass through a NHDArea feature with FTYPE equal to StreamRiver. Calculated by dividing the count of dams in the HUC12 by streamlength in the HUC12. (See also NHD Snapshot glossary definition).</t>
  </si>
  <si>
    <r>
      <t>Area-weighted mean probability of “good” biological condition of perennial stream reaches in the HUC12.</t>
    </r>
    <r>
      <rPr>
        <sz val="10"/>
        <rFont val="Calibri"/>
        <family val="2"/>
        <scheme val="minor"/>
      </rPr>
      <t xml:space="preserve"> Probabilities were originally calculated on NHDPlus catchment areas overlaying perennial stream reaches with predicted biological condition scores. Score per HUC12 was derived from the area-weighted averaging of multiple catchment probability scores within the HUC.</t>
    </r>
  </si>
  <si>
    <t>EPA ATTAINS database (data acquired July 2015). EPA "305(b) Waters As Assessed NHDPlus Indexed Dataset with Program Attributes" shapefiles, June 2015 version; NHDPlus2 NHD Snapshot, downloaded March 2014. HUC12 Version: NHDPlus2 WBD Snapshot, EnviroAtlas Version (February 2015 version).</t>
  </si>
  <si>
    <t xml:space="preserve">EPA ATTAINS database (data acquired July 2015). EPA "305(b) Waters As Assessed NHDPlus Indexed Dataset with Program Attributes" shapefiles, June 2015 version; NHDPlus2 NHD Snapshot, downloaded March 2014. HUC12 Version: NHDPlus2 WBD Snapshot, EnviroAtlas </t>
  </si>
  <si>
    <r>
      <t xml:space="preserve">METRIC – </t>
    </r>
    <r>
      <rPr>
        <sz val="10"/>
        <color theme="1"/>
        <rFont val="Calibri"/>
        <family val="2"/>
        <scheme val="minor"/>
      </rPr>
      <t>a general term for any watershed raw data, indicator, sub-index, or index value.</t>
    </r>
  </si>
  <si>
    <r>
      <t>INDICATOR</t>
    </r>
    <r>
      <rPr>
        <sz val="10"/>
        <color theme="1"/>
        <rFont val="Calibri"/>
        <family val="2"/>
        <scheme val="minor"/>
      </rPr>
      <t xml:space="preserve"> – a measurable attribute of a watershed that is relevant to a component watershed health or vulnerability.</t>
    </r>
  </si>
  <si>
    <r>
      <t xml:space="preserve">SUB-INDEX </t>
    </r>
    <r>
      <rPr>
        <sz val="10"/>
        <color theme="1"/>
        <rFont val="Calibri"/>
        <family val="2"/>
        <scheme val="minor"/>
      </rPr>
      <t>– a watershed score obtained by considering several indicators relevant to one primary component of watershed health or vulnerability.</t>
    </r>
  </si>
  <si>
    <r>
      <t>INDEX</t>
    </r>
    <r>
      <rPr>
        <sz val="10"/>
        <color theme="1"/>
        <rFont val="Calibri"/>
        <family val="2"/>
        <scheme val="minor"/>
      </rPr>
      <t xml:space="preserve"> – a major, overall score per watershed obtained by combining several sub-index scores. The Preliminary Healthy Watersheds Assessment calculates a </t>
    </r>
    <r>
      <rPr>
        <i/>
        <sz val="10"/>
        <color theme="1"/>
        <rFont val="Calibri"/>
        <family val="2"/>
        <scheme val="minor"/>
      </rPr>
      <t>Watershed Health</t>
    </r>
    <r>
      <rPr>
        <sz val="10"/>
        <color theme="1"/>
        <rFont val="Calibri"/>
        <family val="2"/>
        <scheme val="minor"/>
      </rPr>
      <t xml:space="preserve"> and </t>
    </r>
    <r>
      <rPr>
        <i/>
        <sz val="10"/>
        <color theme="1"/>
        <rFont val="Calibri"/>
        <family val="2"/>
        <scheme val="minor"/>
      </rPr>
      <t>Watershed Vulnerability</t>
    </r>
    <r>
      <rPr>
        <sz val="10"/>
        <color theme="1"/>
        <rFont val="Calibri"/>
        <family val="2"/>
        <scheme val="minor"/>
      </rPr>
      <t xml:space="preserve"> index score for each HUC12 watershed. </t>
    </r>
  </si>
  <si>
    <r>
      <rPr>
        <sz val="10"/>
        <color theme="1"/>
        <rFont val="Calibri"/>
        <family val="2"/>
        <scheme val="minor"/>
      </rPr>
      <t xml:space="preserve"> </t>
    </r>
    <r>
      <rPr>
        <b/>
        <sz val="10"/>
        <color theme="1"/>
        <rFont val="Calibri"/>
        <family val="2"/>
        <scheme val="minor"/>
      </rPr>
      <t xml:space="preserve">WATERSHED HEALTH INDEX – </t>
    </r>
    <r>
      <rPr>
        <sz val="10"/>
        <color theme="1"/>
        <rFont val="Calibri"/>
        <family val="2"/>
        <scheme val="minor"/>
      </rPr>
      <t xml:space="preserve">an integrated measure of the current condition of an aquatic ecosystem and its surrounding watershed.  The PHWA </t>
    </r>
    <r>
      <rPr>
        <i/>
        <sz val="10"/>
        <color theme="1"/>
        <rFont val="Calibri"/>
        <family val="2"/>
        <scheme val="minor"/>
      </rPr>
      <t>Health Index</t>
    </r>
    <r>
      <rPr>
        <sz val="10"/>
        <color theme="1"/>
        <rFont val="Calibri"/>
        <family val="2"/>
        <scheme val="minor"/>
      </rPr>
      <t xml:space="preserve"> is comprised of landscape condition, habitat, hydrology, geomorphology, water quality, and biological condition sub-indices. </t>
    </r>
  </si>
  <si>
    <r>
      <rPr>
        <b/>
        <sz val="10"/>
        <color theme="1"/>
        <rFont val="Calibri"/>
        <family val="2"/>
        <scheme val="minor"/>
      </rPr>
      <t xml:space="preserve">WATERSHED VULNERABILITY INDEX – </t>
    </r>
    <r>
      <rPr>
        <sz val="10"/>
        <color theme="1"/>
        <rFont val="Calibri"/>
        <family val="2"/>
        <scheme val="minor"/>
      </rPr>
      <t xml:space="preserve">an integrated measure of the potential for future degradation of watershed processes and aquatic system health. The PHWA </t>
    </r>
    <r>
      <rPr>
        <i/>
        <sz val="10"/>
        <color theme="1"/>
        <rFont val="Calibri"/>
        <family val="2"/>
        <scheme val="minor"/>
      </rPr>
      <t>Vulnerability Index</t>
    </r>
    <r>
      <rPr>
        <sz val="10"/>
        <color theme="1"/>
        <rFont val="Calibri"/>
        <family val="2"/>
        <scheme val="minor"/>
      </rPr>
      <t xml:space="preserve"> is comprised of Land Use Change, Water Use, and Wildfire Risk sub-indices. </t>
    </r>
  </si>
  <si>
    <r>
      <t>WATERSHED</t>
    </r>
    <r>
      <rPr>
        <sz val="10"/>
        <color theme="1"/>
        <rFont val="Calibri"/>
        <family val="2"/>
        <scheme val="minor"/>
      </rPr>
      <t xml:space="preserve"> – an area of land where precipitation or runoff drains to one common water body, such as a river, stream or lake. The Preliminary Healthy Watersheds Assessment characterizes condition of watersheds at the 12-digit hydrologic unit code (HUC12) scale.</t>
    </r>
  </si>
  <si>
    <t>Key Terms Used in Healthy Watersheds Assessments:</t>
  </si>
  <si>
    <t>The US Environmental Protection Agency Office of Water's Healthy Watersheds Program (HWP) develops assessments of watershed health and vulnerability to support states' efforts to identify and protect watersheds that are in good condition. During 2016, the HWP assessed the health and vulnerability of small scale watersheds (HUC12, averaging 36 sq mi in area) in each of the conterminous 48 states. This Preliminary Healthy Watersheds Assessment (PHWA) followed an established HWP assessment methodology (see www.epa.gov/hwp) adapted for the HUC12 scale and the use of nationally consistent indicator data. This file contains the PHWA watershed scores and related information for HUC12s specific to the state named above.  These tabular data (see list of worksheets, below) are part of an individual state PHWA results package that includes an overview document, a statewide series of index map images, a geodatabase, and a delivery memorandum.  For additional details about the assessment process and the various uses it is intended to support, please consult the PHWA overview document and/or visit the Healthy Watersheds Program website. For comments or questions, please write to https://www.epa.gov/hwp/forms/contact-us-about-healthy-watersheds-protection.</t>
  </si>
  <si>
    <t>Total # Indicators Used</t>
  </si>
  <si>
    <t xml:space="preserve">  ECOREGION</t>
  </si>
  <si>
    <t xml:space="preserve">  STATE</t>
  </si>
  <si>
    <t xml:space="preserve">  Score</t>
  </si>
  <si>
    <t xml:space="preserve">  Percentile</t>
  </si>
  <si>
    <t xml:space="preserve">  Top 10%</t>
  </si>
  <si>
    <t xml:space="preserve">  Top 25%</t>
  </si>
  <si>
    <t>N_INDEX_CDLNLCD11_PCT_WS</t>
  </si>
  <si>
    <t>N_INDEX_CDLNLCD11_PCT_HAZ</t>
  </si>
  <si>
    <t>DASYMETRIC_POPULATION_DEN_RZ</t>
  </si>
  <si>
    <t>DASYMETRIC_POPULATION_DEN_WS</t>
  </si>
  <si>
    <t>MINET_DEN</t>
  </si>
  <si>
    <t>AG_HYDRIC_PCT_WS</t>
  </si>
  <si>
    <t>DAM_STORAGE_RATIO</t>
  </si>
  <si>
    <t>PCT_FOREST_REMAIN</t>
  </si>
  <si>
    <t>PCT_WETLAND_REMAINING</t>
  </si>
  <si>
    <t>PCT_IMPERVIOUSNESS2011_MEAN_WS</t>
  </si>
  <si>
    <t>ROAD_2010_STRM_X_DENS_WS</t>
  </si>
  <si>
    <t>DAM_DENSITY_PER_KM_STRM</t>
  </si>
  <si>
    <t>DITCH_DRAINAGE_WS_PCT</t>
  </si>
  <si>
    <t>ROADS_ALL_DENSITY_2014_RZ</t>
  </si>
  <si>
    <t>CROP_MH_URB_CDLNLCD11_PCT_RZ</t>
  </si>
  <si>
    <t>NFHP15_HCI_LOCAL_WS</t>
  </si>
  <si>
    <t>NRSA_AQUATIC_COND_MEAN</t>
  </si>
  <si>
    <t>NRSA_AQUATIC_COND_OUTLET</t>
  </si>
  <si>
    <t>STREAMLGTH_SUP_IMP_DIFF_PCTA</t>
  </si>
  <si>
    <t>WBAREA_SUP_IMP_DIFF_PCTA</t>
  </si>
  <si>
    <t>U_INDEX_CHG_2001_11_PCT_WS</t>
  </si>
  <si>
    <t>U_INDEX_CHG_2001_11_PCT_RZ</t>
  </si>
  <si>
    <t>ICLUS_IC_DIFF_PCT</t>
  </si>
  <si>
    <t>GAP_PROT_1_2_PCT_WS</t>
  </si>
  <si>
    <t>AG_H2O_USE_05_WS</t>
  </si>
  <si>
    <t>DOM_H2O_USE_MGD_2005_WS</t>
  </si>
  <si>
    <t>IND_H2O_USE_MGD_WS</t>
  </si>
  <si>
    <t>MEAN_WILDFIRE_RISK</t>
  </si>
  <si>
    <t>HVH_WILDFIRE_RISK_PCT</t>
  </si>
  <si>
    <t xml:space="preserve"> </t>
  </si>
  <si>
    <t>N_INDEX2_CDLNLCD11_PCT_WS</t>
  </si>
  <si>
    <t>N_INDEX2_CDLNLCD11_PCT_HAZ</t>
  </si>
  <si>
    <t>U_INDEX2_CHG_2001_11_PCT_WS</t>
  </si>
  <si>
    <t>U_INDEX2_CHG_2001_11_PCT_RZ</t>
  </si>
  <si>
    <t>Map 6: HUC12s that scored in the top 10% or top 25% for both statewide and ecoregional Watershed Health Index. Selecting a top-ranking subset of HUC12s based on both scores is a strategic way to focus on relative watershed condition across multi-state ecoregions as well as across the state.</t>
  </si>
  <si>
    <t>Map 1: State and Level III Omernik Ecoregion (2013) boundaries. The Preliminary Healthy Watersheds Assessment (PHWA) provides watershed health and vulnerability scores at the HUC12 scale (average 36 sq mi in area), both statewide and ecoregion-wide. Major cities are included to help orient map users.</t>
  </si>
  <si>
    <t>Raw Indicator Data</t>
  </si>
  <si>
    <t>Landscape Condition Indicators</t>
  </si>
  <si>
    <t>Hydrology Indicators</t>
  </si>
  <si>
    <t>Geomorphology Indicators</t>
  </si>
  <si>
    <t>Habitat Indicators</t>
  </si>
  <si>
    <t>Biological Condition Indicators</t>
  </si>
  <si>
    <t>Water Quality Indicators</t>
  </si>
  <si>
    <t>Land Use Vulnerability Indicators</t>
  </si>
  <si>
    <t>Water Use Vulnerability Indicators</t>
  </si>
  <si>
    <t>Wildfire Vulnerability Indicators</t>
  </si>
  <si>
    <t>N_INDEX_CDLNLCD11_PCT_WS; 
N_INDEX2_CDLNLCD11_PCT_WS</t>
  </si>
  <si>
    <t>N_INDEX_CDLNLCD11_PCT_HAZ;
N_INDEX2_CDLNLCD11_PCT_HAZ</t>
  </si>
  <si>
    <t>PCT_WETLANDS_REMAINING</t>
  </si>
  <si>
    <t>ROAD_2015_STRM_X_DENS_WS</t>
  </si>
  <si>
    <t>U_INDEX_CHG_2001_11_PCT_WS;
U_INDEX2_CHG_2001_11_PCT_WS</t>
  </si>
  <si>
    <t>U_INDEX_CHG_2001_11_PCT_RZ;
U_INDEX2_CHG_2001_11_PCT_RZ</t>
  </si>
  <si>
    <t>PHWA_HEALTH_NDX_ST_2016</t>
  </si>
  <si>
    <t>PHWA_HEALTH_NDX_ST_PCT_2016</t>
  </si>
  <si>
    <t>PHWA_LANDSC_SUBNDX_ST_2016</t>
  </si>
  <si>
    <t>PHWA_LANDSC_SUBNDX_ST_PCT_2016</t>
  </si>
  <si>
    <t>PHWA_HYDRO_SUBNDX_ST_2016</t>
  </si>
  <si>
    <t>PHWA_HYDRO_SUBNDX_ST_PCT_2016</t>
  </si>
  <si>
    <t>PHWA_GEO_SUBNDX_ST_2016</t>
  </si>
  <si>
    <t>PHWA_GEO_SUBNDX_ST_PCT_2016</t>
  </si>
  <si>
    <t>PHWA_HAB_SUBNDX_ST_2016</t>
  </si>
  <si>
    <t>PHWA_HAB_SUBNDX_ST_PCT_2016</t>
  </si>
  <si>
    <t>PHWA_BIO_SUBNDX_ST_2016</t>
  </si>
  <si>
    <t>PHWA_BIO_SUBNDX_ST_PCT_2016</t>
  </si>
  <si>
    <t>PHWA_WQ_SUBNDX_ST_2016</t>
  </si>
  <si>
    <t>PHWA_WQ_SUBNDX_ST_PCT_2016</t>
  </si>
  <si>
    <t>PHWA_VULN_NDX_ST_2016</t>
  </si>
  <si>
    <t>PHWA_VULN_NDX_ST_PCT_2016</t>
  </si>
  <si>
    <t>PHWA_LUVLN_SUBNDX_ST_2016</t>
  </si>
  <si>
    <t>PHWA_LUVLN_SUBNDX_ST_PCT_2016</t>
  </si>
  <si>
    <t>PHWA_WUVLN_SUBNDX_ST_2016</t>
  </si>
  <si>
    <t>PHWA_WUVLN_SUBNDX_ST_PCT_2016</t>
  </si>
  <si>
    <t>PHWA_WFVLN_SUBNDX_ST_2016</t>
  </si>
  <si>
    <t>PHWA_WFVLN_SUBNDX_ST_PCT_2016</t>
  </si>
  <si>
    <t>PHWA_HEALTH_NDX_ER_2016</t>
  </si>
  <si>
    <t>PHWA_HEALTH_NDX_ER_PCT_2016</t>
  </si>
  <si>
    <t>PHWA_LANDSC_SUBNDX_ER_2016</t>
  </si>
  <si>
    <t>PHWA_LANDSC_SUBNDX_ER_PCT_2016</t>
  </si>
  <si>
    <t>PHWA_HYDRO_SUBNDX_ER_2016</t>
  </si>
  <si>
    <t>PHWA_HYDRO_SUBNDX_ER_PCT_2016</t>
  </si>
  <si>
    <t>PHWA_GEO_SUBNDX_ER_2016</t>
  </si>
  <si>
    <t>PHWA_GEO_SUBNDX_ER_PCT_2016</t>
  </si>
  <si>
    <t>PHWA_HAB_SUBNDX_ER_2016</t>
  </si>
  <si>
    <t>PHWA_HAB_SUBNDX_ER_PCT_2016</t>
  </si>
  <si>
    <t>PHWA_BIO_SUBNDX_ER_2016</t>
  </si>
  <si>
    <t>PHWA_BIO_SUBNDX_ER_PCT_2016</t>
  </si>
  <si>
    <t>PHWA_WQ_SUBNDX_ER_2016</t>
  </si>
  <si>
    <t>PHWA_WQ_SUBNDX_ER_PCT_2016</t>
  </si>
  <si>
    <t>PHWA_VULN_NDX_ER_2016</t>
  </si>
  <si>
    <t>PHWA_VULN_NDX_ER_PCT_2016</t>
  </si>
  <si>
    <t>PHWA_LUVLN_SUBNDX_ER_2016</t>
  </si>
  <si>
    <t>PHWA_LUVLN_SUBNDX_ER_PCT_2016</t>
  </si>
  <si>
    <t>PHWA_WUVLN_SUBNDX_ER_2016</t>
  </si>
  <si>
    <t>PHWA_WUVLN_SUBNDX_ER_PCT_2016</t>
  </si>
  <si>
    <t>PHWA_WFVLN_SUBNDX_ER_2016</t>
  </si>
  <si>
    <t>PHWA_WFVLN_SUBNDX_ER_PCT_2016</t>
  </si>
  <si>
    <t>Top 25%</t>
  </si>
  <si>
    <t>Top 10%</t>
  </si>
  <si>
    <t>2. Maps</t>
  </si>
  <si>
    <t>3. State Health</t>
  </si>
  <si>
    <t>4. State Vulnerability</t>
  </si>
  <si>
    <t>5. ER Health</t>
  </si>
  <si>
    <t>6. ER Vulnerability</t>
  </si>
  <si>
    <t>7. Raw Indicator Scores</t>
  </si>
  <si>
    <t>8. Metadata and Definitions</t>
  </si>
  <si>
    <t xml:space="preserve">Indicates whether a HUC12 watershed scored in the Top 10% of HUC12s Watershed Health Index score, both in its state and ecoregion. </t>
  </si>
  <si>
    <r>
      <t>Watershed Vulnerability Index scores, presented as both a raw score (scaled 0 to 1) and percentile (0 to 100%). Index scores represent the gradient of watershed vulnerability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"PHWA_VULN_NDX_</t>
    </r>
    <r>
      <rPr>
        <b/>
        <sz val="10"/>
        <color theme="1"/>
        <rFont val="Calibri"/>
        <family val="2"/>
        <scheme val="minor"/>
      </rPr>
      <t>ST</t>
    </r>
    <r>
      <rPr>
        <sz val="10"/>
        <color theme="1"/>
        <rFont val="Calibri"/>
        <family val="2"/>
        <scheme val="minor"/>
      </rPr>
      <t>_2016"); ecoregional scores and percentiles have "ER" in their field name (e.g., "PHWA_VULN_NDX_</t>
    </r>
    <r>
      <rPr>
        <b/>
        <sz val="10"/>
        <color theme="1"/>
        <rFont val="Calibri"/>
        <family val="2"/>
        <scheme val="minor"/>
      </rPr>
      <t>ER</t>
    </r>
    <r>
      <rPr>
        <sz val="10"/>
        <color theme="1"/>
        <rFont val="Calibri"/>
        <family val="2"/>
        <scheme val="minor"/>
      </rPr>
      <t>_2016"). Field names for percentiles have "PCT" in their name store (e.g., "PHWA_VULN_NDX_ST_</t>
    </r>
    <r>
      <rPr>
        <b/>
        <sz val="10"/>
        <color theme="1"/>
        <rFont val="Calibri"/>
        <family val="2"/>
        <scheme val="minor"/>
      </rPr>
      <t>PCT</t>
    </r>
    <r>
      <rPr>
        <sz val="10"/>
        <color theme="1"/>
        <rFont val="Calibri"/>
        <family val="2"/>
        <scheme val="minor"/>
      </rPr>
      <t xml:space="preserve">_2016"); raw scores do not have "PCT" in their field name (e.g., "PHWA_VULN_NDX_ST_2016"). </t>
    </r>
  </si>
  <si>
    <r>
      <t>Watershed Health Index scores, presented as both a raw score (scaled 0 to 1) and percentile (0 to 100%), for statewide- and ecoregional-scale assessments. Index scores represent the gradient of watershed health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"PHWA_HEALTH_NDX_</t>
    </r>
    <r>
      <rPr>
        <b/>
        <sz val="10"/>
        <color theme="1"/>
        <rFont val="Calibri"/>
        <family val="2"/>
        <scheme val="minor"/>
      </rPr>
      <t>ST</t>
    </r>
    <r>
      <rPr>
        <sz val="10"/>
        <color theme="1"/>
        <rFont val="Calibri"/>
        <family val="2"/>
        <scheme val="minor"/>
      </rPr>
      <t>_2016"); ecoregional scores and percentiles have "ER" in their field name (e.g., "PHWA_HEALTH_NDX_</t>
    </r>
    <r>
      <rPr>
        <b/>
        <sz val="10"/>
        <color theme="1"/>
        <rFont val="Calibri"/>
        <family val="2"/>
        <scheme val="minor"/>
      </rPr>
      <t>ER</t>
    </r>
    <r>
      <rPr>
        <sz val="10"/>
        <color theme="1"/>
        <rFont val="Calibri"/>
        <family val="2"/>
        <scheme val="minor"/>
      </rPr>
      <t>_2016"). Field names for percentiles have "PCT" in their name store (e.g., "PHWA_HEALTH_NDX_ST_</t>
    </r>
    <r>
      <rPr>
        <b/>
        <sz val="10"/>
        <color theme="1"/>
        <rFont val="Calibri"/>
        <family val="2"/>
        <scheme val="minor"/>
      </rPr>
      <t>PCT</t>
    </r>
    <r>
      <rPr>
        <sz val="10"/>
        <color theme="1"/>
        <rFont val="Calibri"/>
        <family val="2"/>
        <scheme val="minor"/>
      </rPr>
      <t xml:space="preserve">_2016"); raw scores do not have "PCT" in their field name (e.g., "PHWA_HEALTH_NDX_ST_2016"). </t>
    </r>
  </si>
  <si>
    <r>
      <t>Watershed Health Sub-Index scores (Landscape Condition, Hydrology, Geomorphology, Habitat, Water Quality, and Biological Condition)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</si>
  <si>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Watershed Vulnerability Sub-Index scores (Land Use, Water Use, Wildfire Risk)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</si>
  <si>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 xml:space="preserve">The percent of the HUC12 classified as natural land cover by the 2011 CDL-NLCD Hybrid Land Cover dataset. Equation used: N-Index Area / HUC12 Area * 100. (See also 2011 CDL-NLCD Hybrid Land Cover glossary definition).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t>
    </r>
    <r>
      <rPr>
        <b/>
        <sz val="10"/>
        <rFont val="Calibri"/>
        <family val="2"/>
        <scheme val="minor"/>
      </rPr>
      <t xml:space="preserve"> </t>
    </r>
    <r>
      <rPr>
        <sz val="10"/>
        <rFont val="Calibri"/>
        <family val="2"/>
        <scheme val="minor"/>
      </rPr>
      <t xml:space="preserve">includes the following land cover types: barren, forest, wetlands, shrubland, and grassland; codes 131, 141 through 143, 152, 171, 190, and 195 in the 2011 CDL-NLCD Hybrid Land Cover dataset. 
</t>
    </r>
    <r>
      <rPr>
        <b/>
        <sz val="10"/>
        <rFont val="Calibri"/>
        <family val="2"/>
        <scheme val="minor"/>
      </rPr>
      <t xml:space="preserve">N-Index2 </t>
    </r>
    <r>
      <rPr>
        <sz val="10"/>
        <rFont val="Calibri"/>
        <family val="2"/>
        <scheme val="minor"/>
      </rPr>
      <t>(N2)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</si>
  <si>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r>
      <t xml:space="preserve">Percent of the HUC12 that is in the Hydrologically Active Zone (HAZ) and classified as natural land cover  by the 2011 CDL-NLCD Hybrid Land Cover dataset.  Equation used: N-Index Area in HAZ / HUC12 Area * 100.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 includes the following land cover types: barren, forest, wetlands, shrubland, and grassland; codes 131, 141 through 143, 152, 171, 190, and 195 in the 2011 CDL-NLCD Hybrid Land Cover dataset. 
</t>
    </r>
    <r>
      <rPr>
        <b/>
        <sz val="10"/>
        <rFont val="Calibri"/>
        <family val="2"/>
        <scheme val="minor"/>
      </rPr>
      <t>N-Index2</t>
    </r>
    <r>
      <rPr>
        <sz val="10"/>
        <rFont val="Calibri"/>
        <family val="2"/>
        <scheme val="minor"/>
      </rPr>
      <t xml:space="preserve"> (N2)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</si>
  <si>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t>Map 2: Statewide Watershed Health Index raw scores. Each HUC12 is scored relative to all HUC12s statewide within a potential maximum range of 0 to 1. The legend’s color breaks represent 10 equal intervals of the raw score range that contain unequal numbers of HUCs; the histogram shows the distribution of statewide Watershed Health Index scores. Statewide relative scoring is useful for identifying location and relative abundance of healthier watersheds (darker blue areas), but does not specify exact thresholds of condition such as healthy or unhealthy.</t>
  </si>
  <si>
    <t>Map 3: Statewide Watershed Health Index HUC12 scores (as in Map 2) plotted using 10 percentile intervals (deciles). Each decile contains the same number of HUC12s. Higher decile values (darker blue) indicate healthier watersheds. Mapping by percentile offers an opportunity to focus on a specific proportion of a state’s relatively healthier watersheds.</t>
  </si>
  <si>
    <t>Map 4: HUC12s with statewide Watershed Health Index scores in the top quartile. The legend’s five color breaks represent equal percentile intervals (5%) from the 75th to 100th percentile, relative to all HUC12s statewide. The top quartile was selected to generally focus on a subset of relatively healthier watersheds and does not necessarily denote a healthy or unhealthy threshold.</t>
  </si>
  <si>
    <t>Map 5: Instate HUC12s with ecoregional Watershed Health Index scores that are in the top quartile of all HUC12s in their respective multi-state ecoregion. Ecoregional scoring, in which each HUC12 is scored relative to all HUC12s throughout its majority ecoregion, provides an alternative ranking of relative watershed health to statewide scoring. HUC12s with high ecoregional scores do not necessarily occur in-state due to the multi-state coverage of most ecoregions. The legend’s five color breaks represent equal percentile intervals (5%) from the 75th to 100th percentile. The top quartile was selected to generally focus on a subset of relatively healthier watersheds and does not necessarily denote a healthy or unhealthy threshold.</t>
  </si>
  <si>
    <t>Map 7: Statewide Watershed Vulnerability Index and Sub-Index scores of HUC12s in the top quartile for statewide Watershed Health Index. Maps include Land Use Change Sub-Index (upper left), Water Use Sub-Index (upper right), Wildfire Risk Sub-Index (lower left) and overall statewide Vulnerability Index (lower right). Vulnerability scores provide insights into some of the risks that may affect watershed health. More vulnerability factors likely exist but did not have suitable data available. Looking at vulnerability differences among the healthier watersheds statewide can help PHWA users consider relative urgency for management efforts.</t>
  </si>
  <si>
    <t>A series of seven maps that display key PHWA data for HUC12s in the state.</t>
  </si>
  <si>
    <r>
      <t xml:space="preserve">The change in the percentage of the HUC12 with human use land cover from 2001 to 2011 in the watershed.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 Area Changing From U-Index)/(HUC12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</si>
  <si>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t xml:space="preserve">The change in the percentage of the HUC12 with human use land cover from 2001 to 2011 in the Riparian Zone (RZ).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in the RZ – Area Changing From U-Index in the RZ)/(HUC12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</si>
  <si>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rPr>
        <b/>
        <u/>
        <sz val="9"/>
        <color theme="4" tint="-0.249977111117893"/>
        <rFont val="Calibri"/>
        <family val="2"/>
        <scheme val="minor"/>
      </rPr>
      <t>Blue-highlighted</t>
    </r>
    <r>
      <rPr>
        <sz val="9"/>
        <color theme="1"/>
        <rFont val="Calibri"/>
        <family val="2"/>
        <scheme val="minor"/>
      </rPr>
      <t xml:space="preserve"> watershed names indicate those scoring in the Top 25% of watershed health both within the state and their ecoregion. Among these Top 25% "healthiest" watersheds, </t>
    </r>
    <r>
      <rPr>
        <b/>
        <u/>
        <sz val="9"/>
        <color theme="7" tint="-0.249977111117893"/>
        <rFont val="Calibri"/>
        <family val="2"/>
        <scheme val="minor"/>
      </rPr>
      <t>yellow-highlighted</t>
    </r>
    <r>
      <rPr>
        <sz val="9"/>
        <color theme="1"/>
        <rFont val="Calibri"/>
        <family val="2"/>
        <scheme val="minor"/>
      </rPr>
      <t xml:space="preserve"> watershed names indicate those that also have an elevated (&gt; 75th percentile) statewide vulnerability score. This information helps distinguish between healthy watersheds and healthy watersheds most at risk to degradation.
Please note that the full PHWA dataset, including indicator and sub-index scores that comprise each overall index, is available in other worksheets of this file.</t>
    </r>
  </si>
  <si>
    <t>Florida</t>
  </si>
  <si>
    <t xml:space="preserve">ER 65 </t>
  </si>
  <si>
    <t xml:space="preserve">ER 75 </t>
  </si>
  <si>
    <t xml:space="preserve">ER 76 </t>
  </si>
  <si>
    <t>Southeastern Plains</t>
  </si>
  <si>
    <t>These irregular plains have a mosaic of cropland, pasture, woodland, and forest. Natural vegetation was predominantly longleaf pine, with smaller areas of oak-hickory-pine and Southern mixed forest. The Cretaceous or Tertiary-age sands, silts, and clays of the region contrast geologically with the older metamorphic and igneous rocks of the Piedmont (45), and with the Paleozoic limestone, chert, and shale found in the Interior Plateau (71). Elevations and relief are greater than in the Southern Coastal Plain (75), but generally less than in much of the Piedmont. Streams in this area are relatively low-gradient and sandy-bottomed.</t>
  </si>
  <si>
    <t>Southern Coastal Plain</t>
  </si>
  <si>
    <t>The Southern Coastal Plain consists of mostly flat plains, but it is a heterogeneous region containing barrier islands, coastal lagoons, marshes, and swampy lowlands along the Gulf and Atlantic coasts. In Florida, an area of discontinuous highlands contains numerous lakes. This ecoregion is lower in elevation with less relief and wetter soils than the Southeastern Plains (65). It is warmer, more heterogeneous, and has a longer growing season and coarser textured soils than the Middle Atlantic Coastal Plain (63). Once covered by a variety of forest communities that included trees of longleaf pine, slash pine, pond pine, beech, sweetgum, southern magnolia, white oak, and laurel oak, land cover in the region is now mostly slash and loblolly pine with oak-gum-cypress forest in some low lying areas, citrus groves in Florida, pasture for beef cattle, and urban.</t>
  </si>
  <si>
    <t>Southern Florida Coastal Plain</t>
  </si>
  <si>
    <t>The frost free climate of the Southern Florida Coastal Plain makes it distinct from other ecoregions in the conterminous United States. This region is characterized by flat plains with wet soils, marsh and swamp land cover with everglades and palmetto prairie vegetation types. Relatively slight differences in elevation and landform have important consequences for vegetation and the diversity of habitat types. Although portions of this region are in parks, game refuges, and Indian reservations, a large part of the region has undergone extensive hydrological and biological alteration.</t>
  </si>
  <si>
    <t>Watershed Health Index scores
("PHWA_HEALTH_NDX_ST_2016", "PHWA_HEALTH_NDX_ST_PCT_2016", "PHWA_HEALTH_NDX_ER_2016",
"PHWA_HEALTH_NDX_ER_PCT_2016")</t>
  </si>
  <si>
    <t>Watershed Health Sub-Index scores
("PHWA_LANDSC_SUBNDX_ST_2016", "PHWA_LANDSC_SUBNDX_ER_2016",
"PHWA_HYDRO_SUBNDX_ST_2016",
"PHWA_HYDRO_SUBNDX_ER_2016", etc.)</t>
  </si>
  <si>
    <t>Watershed Vulnerability Index scores
("PHWA_VULN_NDX_ST_2016",
"PHWA_VULN_NDX_ST_PCT_2016",
"PHWA_VULN_NDX_ER_2016",
"PHWA_VULN_NDX_ER_PCT_2016")</t>
  </si>
  <si>
    <t>Watershed Vulnerability Sub-Index scores
("PHWA_LUVLN_SUBNDX_ST_2016",
"PHWA_LUVLN_SUBNDX_ER_2016",
"PHWA_WUVLN_SUBNDX_ST_2016",
"PHWA_WUVLN_SUBNDX_ER_2016", etc.)</t>
  </si>
  <si>
    <r>
      <rPr>
        <b/>
        <sz val="14"/>
        <color rgb="FFFF0000"/>
        <rFont val="Calibri"/>
        <family val="2"/>
        <scheme val="minor"/>
      </rPr>
      <t>DRAFT</t>
    </r>
    <r>
      <rPr>
        <b/>
        <sz val="14"/>
        <color theme="1"/>
        <rFont val="Calibri"/>
        <family val="2"/>
        <scheme val="minor"/>
      </rPr>
      <t xml:space="preserve"> -- March, 2017 -- </t>
    </r>
    <r>
      <rPr>
        <b/>
        <sz val="14"/>
        <color rgb="FFFF0000"/>
        <rFont val="Calibri"/>
        <family val="2"/>
        <scheme val="minor"/>
      </rPr>
      <t>DRAFT</t>
    </r>
  </si>
  <si>
    <t>X (N2)</t>
  </si>
  <si>
    <t>State of Florida Results</t>
  </si>
  <si>
    <r>
      <t>Florida's Preliminary Healthy Watersheds Assessment (PHWA)</t>
    </r>
    <r>
      <rPr>
        <sz val="9"/>
        <color theme="1"/>
        <rFont val="Calibri"/>
        <family val="2"/>
        <scheme val="minor"/>
      </rPr>
      <t xml:space="preserve"> evaluated the relative watershed health and vulnerability of </t>
    </r>
    <r>
      <rPr>
        <b/>
        <sz val="9"/>
        <color theme="1"/>
        <rFont val="Calibri"/>
        <family val="2"/>
        <scheme val="minor"/>
      </rPr>
      <t>Florida's 1,301</t>
    </r>
    <r>
      <rPr>
        <sz val="9"/>
        <color theme="1"/>
        <rFont val="Calibri"/>
        <family val="2"/>
        <scheme val="minor"/>
      </rPr>
      <t xml:space="preserve"> 12-digit hydrologic unit code (HUC12) watersheds. Watersheds were assessed at both the statewide and ecoregional scale, resulting in paired Watershed Health and Watershed Vulnerability scores per HUC12 watershed (i.e., one set of statewide scores and one set of ecoregional scores per watershed). Together, these scores provide insights on a watershed's condition relative to others within the state, as well as those watersheds sharing similar ecological characteristics across the ecoregion. 
Statewide and ecoregional index scores are presented below as both raw scores ("Score", between 0 and 1) and percentiles (0 to 100%). The "Top 10%" and "Top 25%" columns denote watersheds scoring in the top percentiles of watershed health, both within the state and their ecoregion. </t>
    </r>
  </si>
  <si>
    <t>Ocean Pond</t>
  </si>
  <si>
    <t>030702040101</t>
  </si>
  <si>
    <t>FL</t>
  </si>
  <si>
    <t>Bill Branch-Middle Prong St. Marys River</t>
  </si>
  <si>
    <t>030702040102</t>
  </si>
  <si>
    <t>South Pinhook Swamp</t>
  </si>
  <si>
    <t>030702040103</t>
  </si>
  <si>
    <t>Little River Bay</t>
  </si>
  <si>
    <t>030702040104</t>
  </si>
  <si>
    <t>Town of Taylor-Middle Prong St. Marys River</t>
  </si>
  <si>
    <t>030702040105</t>
  </si>
  <si>
    <t>Upper Cedar Creek</t>
  </si>
  <si>
    <t>030702040201</t>
  </si>
  <si>
    <t>Calkins Creek</t>
  </si>
  <si>
    <t>030702040202</t>
  </si>
  <si>
    <t>Lower Cedar Creek</t>
  </si>
  <si>
    <t>030702040203</t>
  </si>
  <si>
    <t>Moccasin Swamp-Moccasin Creek</t>
  </si>
  <si>
    <t>030702040303</t>
  </si>
  <si>
    <t>Palestine Lake</t>
  </si>
  <si>
    <t>030702040401</t>
  </si>
  <si>
    <t>Mud Lake Swamp-South Prong of St. Marys River</t>
  </si>
  <si>
    <t>030702040402</t>
  </si>
  <si>
    <t>Turkey Creek-South Prong of St. Marys River</t>
  </si>
  <si>
    <t>030702040403</t>
  </si>
  <si>
    <t>030702040404</t>
  </si>
  <si>
    <t>030702040405</t>
  </si>
  <si>
    <t>Baldwin Bay-Deep Creek</t>
  </si>
  <si>
    <t>030702040501</t>
  </si>
  <si>
    <t>Brandy Branch Swamp</t>
  </si>
  <si>
    <t>030702040502</t>
  </si>
  <si>
    <t>Mill Creek-St. Marys River</t>
  </si>
  <si>
    <t>030702040601</t>
  </si>
  <si>
    <t>Cabbage Creek-St. Marys River</t>
  </si>
  <si>
    <t>030702040902</t>
  </si>
  <si>
    <t>Upper Little St. Marys River</t>
  </si>
  <si>
    <t>030702040903</t>
  </si>
  <si>
    <t>Little St. Marys River</t>
  </si>
  <si>
    <t>030702040904</t>
  </si>
  <si>
    <t>Amelia River</t>
  </si>
  <si>
    <t>030702040906</t>
  </si>
  <si>
    <t>Mills Creek-Nassau River</t>
  </si>
  <si>
    <t>030702050101</t>
  </si>
  <si>
    <t>Upper Alligator Creek-Nassau River</t>
  </si>
  <si>
    <t>030702050102</t>
  </si>
  <si>
    <t>Lower Alligator Creek-Nassau River</t>
  </si>
  <si>
    <t>030702050103</t>
  </si>
  <si>
    <t>Plummer Creek</t>
  </si>
  <si>
    <t>030702050104</t>
  </si>
  <si>
    <t>Boggy Creek-Nassau River</t>
  </si>
  <si>
    <t>030702050105</t>
  </si>
  <si>
    <t>030702050201</t>
  </si>
  <si>
    <t>Middle Thomas Creek</t>
  </si>
  <si>
    <t>030702050202</t>
  </si>
  <si>
    <t>030702050203</t>
  </si>
  <si>
    <t>McQueen Creek</t>
  </si>
  <si>
    <t>030702050301</t>
  </si>
  <si>
    <t>Gardner Creek</t>
  </si>
  <si>
    <t>030702050302</t>
  </si>
  <si>
    <t>Fort George Inlet-Sisters Creek Frontal</t>
  </si>
  <si>
    <t>030702050303</t>
  </si>
  <si>
    <t>Nassau Sound-Fort George Inlet Frontal</t>
  </si>
  <si>
    <t>030702050304</t>
  </si>
  <si>
    <t>Parker Bay</t>
  </si>
  <si>
    <t>030801010101</t>
  </si>
  <si>
    <t>Boggy Creek-Fort Drum Creek</t>
  </si>
  <si>
    <t>030801010102</t>
  </si>
  <si>
    <t>Upper Fort Drum Creek</t>
  </si>
  <si>
    <t>030801010103</t>
  </si>
  <si>
    <t>South St. Johns Marsh</t>
  </si>
  <si>
    <t>030801010104</t>
  </si>
  <si>
    <t>Lower Fort Drum Creek</t>
  </si>
  <si>
    <t>030801010105</t>
  </si>
  <si>
    <t>Padgett Creek</t>
  </si>
  <si>
    <t>030801010201</t>
  </si>
  <si>
    <t>Blue Cypress Lake</t>
  </si>
  <si>
    <t>030801010202</t>
  </si>
  <si>
    <t>North St. Johns Marsh</t>
  </si>
  <si>
    <t>030801010203</t>
  </si>
  <si>
    <t>Town of Fellsmere</t>
  </si>
  <si>
    <t>030801010204</t>
  </si>
  <si>
    <t>Fellsmere Farms</t>
  </si>
  <si>
    <t>030801010205</t>
  </si>
  <si>
    <t>Mitchell Ranch</t>
  </si>
  <si>
    <t>030801010206</t>
  </si>
  <si>
    <t>Lokosee Canal</t>
  </si>
  <si>
    <t>030801010301</t>
  </si>
  <si>
    <t>Blue Cypress Creek</t>
  </si>
  <si>
    <t>030801010302</t>
  </si>
  <si>
    <t>Sixmile Creek</t>
  </si>
  <si>
    <t>030801010401</t>
  </si>
  <si>
    <t>Tenmile Creek</t>
  </si>
  <si>
    <t>030801010402</t>
  </si>
  <si>
    <t>Jug Island-St. Johns Marsh</t>
  </si>
  <si>
    <t>030801010403</t>
  </si>
  <si>
    <t>East St. Johns Marsh</t>
  </si>
  <si>
    <t>030801010404</t>
  </si>
  <si>
    <t>Central St. Johns Marsh</t>
  </si>
  <si>
    <t>030801010405</t>
  </si>
  <si>
    <t>West St. Johns Marsh</t>
  </si>
  <si>
    <t>030801010406</t>
  </si>
  <si>
    <t>East Melbourne Tillman Canal</t>
  </si>
  <si>
    <t>030801010407</t>
  </si>
  <si>
    <t>Central Melbourne Tillman Canal</t>
  </si>
  <si>
    <t>030801010408</t>
  </si>
  <si>
    <t>West Melbourne Tillman Canal</t>
  </si>
  <si>
    <t>030801010409</t>
  </si>
  <si>
    <t>Lake Hellen Blazes</t>
  </si>
  <si>
    <t>030801010410</t>
  </si>
  <si>
    <t>South Fork of the Upper Bull Creek</t>
  </si>
  <si>
    <t>030801010501</t>
  </si>
  <si>
    <t>North Branch of Bull Creek</t>
  </si>
  <si>
    <t>030801010502</t>
  </si>
  <si>
    <t>Bull Creek</t>
  </si>
  <si>
    <t>030801010503</t>
  </si>
  <si>
    <t>West Branch of Crab Grass Creek</t>
  </si>
  <si>
    <t>030801010504</t>
  </si>
  <si>
    <t>North Branch of Crab Grass Creek</t>
  </si>
  <si>
    <t>030801010505</t>
  </si>
  <si>
    <t>Crab Grass Creek</t>
  </si>
  <si>
    <t>030801010506</t>
  </si>
  <si>
    <t>Jane Green Creek</t>
  </si>
  <si>
    <t>030801010507</t>
  </si>
  <si>
    <t>Jane Green Swamp</t>
  </si>
  <si>
    <t>030801010601</t>
  </si>
  <si>
    <t>Penny Wash Creek</t>
  </si>
  <si>
    <t>030801010602</t>
  </si>
  <si>
    <t>North Marsh of Lake Washington</t>
  </si>
  <si>
    <t>030801010603</t>
  </si>
  <si>
    <t>Lake Washington</t>
  </si>
  <si>
    <t>030801010604</t>
  </si>
  <si>
    <t>Wolf Creek</t>
  </si>
  <si>
    <t>030801010701</t>
  </si>
  <si>
    <t>Lake Winder Canal</t>
  </si>
  <si>
    <t>030801010702</t>
  </si>
  <si>
    <t>South Fork of Taylor Creek</t>
  </si>
  <si>
    <t>030801010703</t>
  </si>
  <si>
    <t>Lake Winder</t>
  </si>
  <si>
    <t>030801010704</t>
  </si>
  <si>
    <t>Taylor Creek-St. Johns River</t>
  </si>
  <si>
    <t>030801010705</t>
  </si>
  <si>
    <t>Lake Florence</t>
  </si>
  <si>
    <t>030801010706</t>
  </si>
  <si>
    <t>Lake Poinsett</t>
  </si>
  <si>
    <t>030801010707</t>
  </si>
  <si>
    <t>Upper Jim Creek</t>
  </si>
  <si>
    <t>030801010801</t>
  </si>
  <si>
    <t>Lake Wilson</t>
  </si>
  <si>
    <t>030801010802</t>
  </si>
  <si>
    <t>Halfway Lake</t>
  </si>
  <si>
    <t>030801010803</t>
  </si>
  <si>
    <t>Second Creek</t>
  </si>
  <si>
    <t>030801010804</t>
  </si>
  <si>
    <t>Bird Lake</t>
  </si>
  <si>
    <t>030801010805</t>
  </si>
  <si>
    <t>Lower Jim Creek</t>
  </si>
  <si>
    <t>030801010806</t>
  </si>
  <si>
    <t>Halfway Lake Slough</t>
  </si>
  <si>
    <t>030801010807</t>
  </si>
  <si>
    <t>Tootoosahatchee Creek</t>
  </si>
  <si>
    <t>030801010808</t>
  </si>
  <si>
    <t>Clark Lake</t>
  </si>
  <si>
    <t>030801010901</t>
  </si>
  <si>
    <t>Ruth Lake</t>
  </si>
  <si>
    <t>030801010902</t>
  </si>
  <si>
    <t>East Spruce Creek Swamp</t>
  </si>
  <si>
    <t>030801010903</t>
  </si>
  <si>
    <t>Buck Lake</t>
  </si>
  <si>
    <t>030801010904</t>
  </si>
  <si>
    <t>Puzzle Lake</t>
  </si>
  <si>
    <t>030801010905</t>
  </si>
  <si>
    <t>Econolockhatchee River Swamp</t>
  </si>
  <si>
    <t>030801011001</t>
  </si>
  <si>
    <t>Little River</t>
  </si>
  <si>
    <t>030801011002</t>
  </si>
  <si>
    <t>Upper Econolockhatchee River</t>
  </si>
  <si>
    <t>030801011003</t>
  </si>
  <si>
    <t>Middle Econolockhatchee River</t>
  </si>
  <si>
    <t>030801011004</t>
  </si>
  <si>
    <t>Upper Little Econolockhatchee River</t>
  </si>
  <si>
    <t>030801011005</t>
  </si>
  <si>
    <t>Lake Corrine</t>
  </si>
  <si>
    <t>030801011006</t>
  </si>
  <si>
    <t>Lower Little Econolockhatchee River</t>
  </si>
  <si>
    <t>030801011007</t>
  </si>
  <si>
    <t>Lower Econolockhatchee River</t>
  </si>
  <si>
    <t>030801011008</t>
  </si>
  <si>
    <t>Bear Gully Lake</t>
  </si>
  <si>
    <t>030801011101</t>
  </si>
  <si>
    <t>Howell Creek</t>
  </si>
  <si>
    <t>030801011102</t>
  </si>
  <si>
    <t>Triplet Lake</t>
  </si>
  <si>
    <t>030801011103</t>
  </si>
  <si>
    <t>Soldier Creek</t>
  </si>
  <si>
    <t>030801011104</t>
  </si>
  <si>
    <t>Lake Jessup</t>
  </si>
  <si>
    <t>030801011105</t>
  </si>
  <si>
    <t>Gopher Swamp</t>
  </si>
  <si>
    <t>030801011201</t>
  </si>
  <si>
    <t>Lake Harney</t>
  </si>
  <si>
    <t>030801011202</t>
  </si>
  <si>
    <t>West Spruce Creek Swamp</t>
  </si>
  <si>
    <t>030801011203</t>
  </si>
  <si>
    <t>Cow Creek</t>
  </si>
  <si>
    <t>030801011204</t>
  </si>
  <si>
    <t>Lake Ashby</t>
  </si>
  <si>
    <t>030801011205</t>
  </si>
  <si>
    <t>Upper Deep Creek</t>
  </si>
  <si>
    <t>030801011206</t>
  </si>
  <si>
    <t>Lower Deep Creek</t>
  </si>
  <si>
    <t>030801011207</t>
  </si>
  <si>
    <t>Thornhill Lake</t>
  </si>
  <si>
    <t>030801011208</t>
  </si>
  <si>
    <t>Lake Butler Chain</t>
  </si>
  <si>
    <t>030801011301</t>
  </si>
  <si>
    <t>Trout Lake</t>
  </si>
  <si>
    <t>030801011302</t>
  </si>
  <si>
    <t>Lake Monroe</t>
  </si>
  <si>
    <t>030801011303</t>
  </si>
  <si>
    <t>Konomac Lake</t>
  </si>
  <si>
    <t>030801011304</t>
  </si>
  <si>
    <t>Starke Lake</t>
  </si>
  <si>
    <t>030801011401</t>
  </si>
  <si>
    <t>Long Lake</t>
  </si>
  <si>
    <t>030801011402</t>
  </si>
  <si>
    <t>Lake Fairview</t>
  </si>
  <si>
    <t>030801011403</t>
  </si>
  <si>
    <t>Little Wekiva River</t>
  </si>
  <si>
    <t>030801011404</t>
  </si>
  <si>
    <t>Rock Springs Run</t>
  </si>
  <si>
    <t>030801011405</t>
  </si>
  <si>
    <t>Wekiva Springs</t>
  </si>
  <si>
    <t>030801011406</t>
  </si>
  <si>
    <t>Wekiva River</t>
  </si>
  <si>
    <t>030801011407</t>
  </si>
  <si>
    <t>Lake Dorr</t>
  </si>
  <si>
    <t>030801011501</t>
  </si>
  <si>
    <t>Lake Tracy</t>
  </si>
  <si>
    <t>030801011502</t>
  </si>
  <si>
    <t>Lake Norris</t>
  </si>
  <si>
    <t>030801011503</t>
  </si>
  <si>
    <t>Upper Blackwater Creek</t>
  </si>
  <si>
    <t>030801011504</t>
  </si>
  <si>
    <t>Seminole Creek</t>
  </si>
  <si>
    <t>030801011505</t>
  </si>
  <si>
    <t>Lower Blackwater Creek</t>
  </si>
  <si>
    <t>030801011506</t>
  </si>
  <si>
    <t>Lake Beresford</t>
  </si>
  <si>
    <t>030801011601</t>
  </si>
  <si>
    <t>Lake Gertie</t>
  </si>
  <si>
    <t>030801011602</t>
  </si>
  <si>
    <t>Tick Island Mud Lake</t>
  </si>
  <si>
    <t>030801011603</t>
  </si>
  <si>
    <t>Sellers Lake</t>
  </si>
  <si>
    <t>030801011604</t>
  </si>
  <si>
    <t>Alexander Springs Creek</t>
  </si>
  <si>
    <t>030801011605</t>
  </si>
  <si>
    <t>Lake Dexter</t>
  </si>
  <si>
    <t>030801011606</t>
  </si>
  <si>
    <t>Spring Garden Creek</t>
  </si>
  <si>
    <t>030801011701</t>
  </si>
  <si>
    <t>Lake Woodruff</t>
  </si>
  <si>
    <t>030801011702</t>
  </si>
  <si>
    <t>Juniper Drain</t>
  </si>
  <si>
    <t>030801011801</t>
  </si>
  <si>
    <t>Juniper Creek-Lake George</t>
  </si>
  <si>
    <t>030801011802</t>
  </si>
  <si>
    <t>Lake Delancy</t>
  </si>
  <si>
    <t>030801011901</t>
  </si>
  <si>
    <t>Hopkins Prairie</t>
  </si>
  <si>
    <t>030801011902</t>
  </si>
  <si>
    <t>Lake Kerr</t>
  </si>
  <si>
    <t>030801011903</t>
  </si>
  <si>
    <t>Hitchens Creek</t>
  </si>
  <si>
    <t>030801012001</t>
  </si>
  <si>
    <t>Price Creek Frontal</t>
  </si>
  <si>
    <t>030801012002</t>
  </si>
  <si>
    <t>Jumping Gully Branch Frontal</t>
  </si>
  <si>
    <t>030801012003</t>
  </si>
  <si>
    <t>Lake Megraet</t>
  </si>
  <si>
    <t>030801012004</t>
  </si>
  <si>
    <t>Lake George</t>
  </si>
  <si>
    <t>030801012100</t>
  </si>
  <si>
    <t>Big Creek-Palatlakaha River</t>
  </si>
  <si>
    <t>030801020101</t>
  </si>
  <si>
    <t>Little Creek-Palatlakaha River</t>
  </si>
  <si>
    <t>030801020102</t>
  </si>
  <si>
    <t>Lake Louisa</t>
  </si>
  <si>
    <t>030801020103</t>
  </si>
  <si>
    <t>Lake Mineola</t>
  </si>
  <si>
    <t>030801020104</t>
  </si>
  <si>
    <t>Palatlakaha River</t>
  </si>
  <si>
    <t>030801020105</t>
  </si>
  <si>
    <t>Little Everglades</t>
  </si>
  <si>
    <t>030801020201</t>
  </si>
  <si>
    <t>Little Lake Harris</t>
  </si>
  <si>
    <t>030801020202</t>
  </si>
  <si>
    <t>Lake Harris</t>
  </si>
  <si>
    <t>030801020203</t>
  </si>
  <si>
    <t>Johns Lake</t>
  </si>
  <si>
    <t>030801020301</t>
  </si>
  <si>
    <t>Lake Apopka</t>
  </si>
  <si>
    <t>030801020302</t>
  </si>
  <si>
    <t>Apopka-Beauclair Canal</t>
  </si>
  <si>
    <t>030801020303</t>
  </si>
  <si>
    <t>Lake Dora</t>
  </si>
  <si>
    <t>030801020304</t>
  </si>
  <si>
    <t>Lake Bracy</t>
  </si>
  <si>
    <t>030801020401</t>
  </si>
  <si>
    <t>Lake Eustis</t>
  </si>
  <si>
    <t>030801020402</t>
  </si>
  <si>
    <t>Elua Lake</t>
  </si>
  <si>
    <t>030801020403</t>
  </si>
  <si>
    <t>Lake Yale</t>
  </si>
  <si>
    <t>030801020404</t>
  </si>
  <si>
    <t>Lake Griffin</t>
  </si>
  <si>
    <t>030801020405</t>
  </si>
  <si>
    <t>Pecan Lake</t>
  </si>
  <si>
    <t>030801020501</t>
  </si>
  <si>
    <t>Lake Weir</t>
  </si>
  <si>
    <t>030801020502</t>
  </si>
  <si>
    <t>Lake Mary</t>
  </si>
  <si>
    <t>030801020503</t>
  </si>
  <si>
    <t>Marshall Swamp</t>
  </si>
  <si>
    <t>030801020504</t>
  </si>
  <si>
    <t>Mud Prairie Swamp</t>
  </si>
  <si>
    <t>030801020505</t>
  </si>
  <si>
    <t>Brooks Branch</t>
  </si>
  <si>
    <t>030801020600</t>
  </si>
  <si>
    <t>Lake Stafford</t>
  </si>
  <si>
    <t>030801020700</t>
  </si>
  <si>
    <t>Lake Bryant</t>
  </si>
  <si>
    <t>030801020801</t>
  </si>
  <si>
    <t>Mill Dam Lake</t>
  </si>
  <si>
    <t>030801020802</t>
  </si>
  <si>
    <t>Mud Lake-Oklawaha River</t>
  </si>
  <si>
    <t>030801020803</t>
  </si>
  <si>
    <t>Silver River</t>
  </si>
  <si>
    <t>030801020804</t>
  </si>
  <si>
    <t>Daisy Creek</t>
  </si>
  <si>
    <t>030801020805</t>
  </si>
  <si>
    <t>Strouds Creek</t>
  </si>
  <si>
    <t>030801020806</t>
  </si>
  <si>
    <t>Johnson Lake</t>
  </si>
  <si>
    <t>030801020900</t>
  </si>
  <si>
    <t>Ledwith Lake</t>
  </si>
  <si>
    <t>030801021000</t>
  </si>
  <si>
    <t>Saluda Swamp</t>
  </si>
  <si>
    <t>030801021101</t>
  </si>
  <si>
    <t>Hatchet Creek</t>
  </si>
  <si>
    <t>030801021102</t>
  </si>
  <si>
    <t>Hogtown Creek</t>
  </si>
  <si>
    <t>030801021103</t>
  </si>
  <si>
    <t>Gum Root Slough</t>
  </si>
  <si>
    <t>030801021104</t>
  </si>
  <si>
    <t>Paynes Prairie</t>
  </si>
  <si>
    <t>030801021105</t>
  </si>
  <si>
    <t>Newnans Lake</t>
  </si>
  <si>
    <t>030801021106</t>
  </si>
  <si>
    <t>River Styx</t>
  </si>
  <si>
    <t>030801021107</t>
  </si>
  <si>
    <t>Lochloosa Creek</t>
  </si>
  <si>
    <t>030801021201</t>
  </si>
  <si>
    <t>Lochloosa Lake</t>
  </si>
  <si>
    <t>030801021202</t>
  </si>
  <si>
    <t>Reddick Slough</t>
  </si>
  <si>
    <t>030801021203</t>
  </si>
  <si>
    <t>Hawthorn Prairie</t>
  </si>
  <si>
    <t>030801021204</t>
  </si>
  <si>
    <t>Orange Lake</t>
  </si>
  <si>
    <t>030801021205</t>
  </si>
  <si>
    <t>Orange Creek</t>
  </si>
  <si>
    <t>030801021301</t>
  </si>
  <si>
    <t>Little Orange Creek</t>
  </si>
  <si>
    <t>030801021302</t>
  </si>
  <si>
    <t>Cabbage Creek</t>
  </si>
  <si>
    <t>030801021303</t>
  </si>
  <si>
    <t>Gooski Prairie</t>
  </si>
  <si>
    <t>030801021401</t>
  </si>
  <si>
    <t>Graveyard Lake</t>
  </si>
  <si>
    <t>030801021402</t>
  </si>
  <si>
    <t>Penner Ponds</t>
  </si>
  <si>
    <t>030801021403</t>
  </si>
  <si>
    <t>Upper Ocklawaha Lake</t>
  </si>
  <si>
    <t>030801021404</t>
  </si>
  <si>
    <t>Sweetwater Branch-Ocklawaha Lake</t>
  </si>
  <si>
    <t>030801021405</t>
  </si>
  <si>
    <t>Lower Ocklawaha Lake</t>
  </si>
  <si>
    <t>030801021406</t>
  </si>
  <si>
    <t>Little Haw Creek</t>
  </si>
  <si>
    <t>030801030101</t>
  </si>
  <si>
    <t>Lake Diston</t>
  </si>
  <si>
    <t>030801030102</t>
  </si>
  <si>
    <t>Long Swamp</t>
  </si>
  <si>
    <t>030801030201</t>
  </si>
  <si>
    <t>Middle Haw Creek</t>
  </si>
  <si>
    <t>030801030202</t>
  </si>
  <si>
    <t>Hull Cypress Swamp</t>
  </si>
  <si>
    <t>030801030203</t>
  </si>
  <si>
    <t>Black Branch</t>
  </si>
  <si>
    <t>030801030204</t>
  </si>
  <si>
    <t>Haw Creek</t>
  </si>
  <si>
    <t>030801030205</t>
  </si>
  <si>
    <t>Dead Lake</t>
  </si>
  <si>
    <t>030801030301</t>
  </si>
  <si>
    <t>Big Cypress Swamp-Salt Creek</t>
  </si>
  <si>
    <t>030801030302</t>
  </si>
  <si>
    <t>Salt Creek</t>
  </si>
  <si>
    <t>030801030303</t>
  </si>
  <si>
    <t>Crescent Lake</t>
  </si>
  <si>
    <t>030801030304</t>
  </si>
  <si>
    <t>Acosta Creek</t>
  </si>
  <si>
    <t>030801030401</t>
  </si>
  <si>
    <t>Cow Heaven Bay</t>
  </si>
  <si>
    <t>030801030402</t>
  </si>
  <si>
    <t>Dunns Creek</t>
  </si>
  <si>
    <t>030801030403</t>
  </si>
  <si>
    <t>Murphy Creek</t>
  </si>
  <si>
    <t>030801030404</t>
  </si>
  <si>
    <t>Levys Prairie</t>
  </si>
  <si>
    <t>030801030501</t>
  </si>
  <si>
    <t>Lake Geneva</t>
  </si>
  <si>
    <t>030801030502</t>
  </si>
  <si>
    <t>Smith Lake</t>
  </si>
  <si>
    <t>030801030503</t>
  </si>
  <si>
    <t>Upper Etonia Creek</t>
  </si>
  <si>
    <t>030801030504</t>
  </si>
  <si>
    <t>Lower Etonia Creek</t>
  </si>
  <si>
    <t>030801030601</t>
  </si>
  <si>
    <t>Rice Creek Swamp</t>
  </si>
  <si>
    <t>030801030602</t>
  </si>
  <si>
    <t>Simms Creek</t>
  </si>
  <si>
    <t>030801030603</t>
  </si>
  <si>
    <t>Rice Creek</t>
  </si>
  <si>
    <t>030801030604</t>
  </si>
  <si>
    <t>Sixteenmile Creek</t>
  </si>
  <si>
    <t>030801030701</t>
  </si>
  <si>
    <t>Moccasin Branch-St. Johns River</t>
  </si>
  <si>
    <t>030801030702</t>
  </si>
  <si>
    <t>North Deep Creek-St. Johns River</t>
  </si>
  <si>
    <t>030801030703</t>
  </si>
  <si>
    <t>Mason Branch</t>
  </si>
  <si>
    <t>030801030704</t>
  </si>
  <si>
    <t>Cedar Creek-St. Johns River</t>
  </si>
  <si>
    <t>030801030801</t>
  </si>
  <si>
    <t>McCullough Branch</t>
  </si>
  <si>
    <t>030801030802</t>
  </si>
  <si>
    <t>Tocot Creek</t>
  </si>
  <si>
    <t>030801030803</t>
  </si>
  <si>
    <t>Clarks Creek</t>
  </si>
  <si>
    <t>030801030804</t>
  </si>
  <si>
    <t>Ates Creek</t>
  </si>
  <si>
    <t>030801030901</t>
  </si>
  <si>
    <t>Greens Creek</t>
  </si>
  <si>
    <t>030801030902</t>
  </si>
  <si>
    <t>Upper South Fork of Black Creek</t>
  </si>
  <si>
    <t>030801030903</t>
  </si>
  <si>
    <t>Lower South Fork of Black Creek</t>
  </si>
  <si>
    <t>030801030904</t>
  </si>
  <si>
    <t>Kingsley Lake</t>
  </si>
  <si>
    <t>030801031001</t>
  </si>
  <si>
    <t>Upper North Fork of Black Creek</t>
  </si>
  <si>
    <t>030801031002</t>
  </si>
  <si>
    <t>Yellow Water Creek</t>
  </si>
  <si>
    <t>030801031003</t>
  </si>
  <si>
    <t>Lower North Fork of Black Creek</t>
  </si>
  <si>
    <t>030801031004</t>
  </si>
  <si>
    <t>Little Black Creek</t>
  </si>
  <si>
    <t>030801031101</t>
  </si>
  <si>
    <t>Peters Creek</t>
  </si>
  <si>
    <t>030801031102</t>
  </si>
  <si>
    <t>Black Creek-St. Johns River</t>
  </si>
  <si>
    <t>030801031103</t>
  </si>
  <si>
    <t>Twelvemile Swamp-Turnbull Creek</t>
  </si>
  <si>
    <t>030801031201</t>
  </si>
  <si>
    <t>Trout Creek-St. Johns River</t>
  </si>
  <si>
    <t>030801031202</t>
  </si>
  <si>
    <t>Palmo Cove</t>
  </si>
  <si>
    <t>030801031203</t>
  </si>
  <si>
    <t>Governors Creek</t>
  </si>
  <si>
    <t>030801031204</t>
  </si>
  <si>
    <t>Durbin Creek</t>
  </si>
  <si>
    <t>030801031301</t>
  </si>
  <si>
    <t>Julington Creek</t>
  </si>
  <si>
    <t>030801031302</t>
  </si>
  <si>
    <t>Cunningham Creek</t>
  </si>
  <si>
    <t>030801031303</t>
  </si>
  <si>
    <t>Doctors Lake</t>
  </si>
  <si>
    <t>030801031304</t>
  </si>
  <si>
    <t>Upper Ortega River</t>
  </si>
  <si>
    <t>030801031401</t>
  </si>
  <si>
    <t>Cedar River</t>
  </si>
  <si>
    <t>030801031402</t>
  </si>
  <si>
    <t>Lower Ortega River</t>
  </si>
  <si>
    <t>030801031403</t>
  </si>
  <si>
    <t>New Rose Creek</t>
  </si>
  <si>
    <t>030801031404</t>
  </si>
  <si>
    <t>McCoy Creek</t>
  </si>
  <si>
    <t>030801031405</t>
  </si>
  <si>
    <t>Upper Trout River</t>
  </si>
  <si>
    <t>030801031501</t>
  </si>
  <si>
    <t>Lower Trout River</t>
  </si>
  <si>
    <t>030801031502</t>
  </si>
  <si>
    <t>Arlington River</t>
  </si>
  <si>
    <t>030801031503</t>
  </si>
  <si>
    <t>Broward River</t>
  </si>
  <si>
    <t>030801031601</t>
  </si>
  <si>
    <t>Big Island Swamp</t>
  </si>
  <si>
    <t>030801031602</t>
  </si>
  <si>
    <t>Clapboard Creek</t>
  </si>
  <si>
    <t>030801031603</t>
  </si>
  <si>
    <t>Upper Pablo Creek</t>
  </si>
  <si>
    <t>030801031604</t>
  </si>
  <si>
    <t>Lower Pablo Creek</t>
  </si>
  <si>
    <t>030801031605</t>
  </si>
  <si>
    <t>Chicopit Bay</t>
  </si>
  <si>
    <t>030801031606</t>
  </si>
  <si>
    <t>Spruce Creek</t>
  </si>
  <si>
    <t>030802010101</t>
  </si>
  <si>
    <t>Middle Spruce Creek</t>
  </si>
  <si>
    <t>030802010102</t>
  </si>
  <si>
    <t>Halifax River</t>
  </si>
  <si>
    <t>030802010103</t>
  </si>
  <si>
    <t>Turnbull Creek</t>
  </si>
  <si>
    <t>030802010104</t>
  </si>
  <si>
    <t>Rose Bay-Spruce Creek Frontal</t>
  </si>
  <si>
    <t>030802010105</t>
  </si>
  <si>
    <t>Tiger Bay</t>
  </si>
  <si>
    <t>030802010201</t>
  </si>
  <si>
    <t>Upper Tomoka River</t>
  </si>
  <si>
    <t>030802010202</t>
  </si>
  <si>
    <t>Little Tomoka River</t>
  </si>
  <si>
    <t>030802010203</t>
  </si>
  <si>
    <t>Groover Branch</t>
  </si>
  <si>
    <t>030802010204</t>
  </si>
  <si>
    <t>Lower Tomoka River</t>
  </si>
  <si>
    <t>030802010205</t>
  </si>
  <si>
    <t>Bulow Creek</t>
  </si>
  <si>
    <t>030802010301</t>
  </si>
  <si>
    <t>Bulow Creek-Tomoka River Frontal</t>
  </si>
  <si>
    <t>030802010302</t>
  </si>
  <si>
    <t>Graham Swamp</t>
  </si>
  <si>
    <t>030802010303</t>
  </si>
  <si>
    <t>Pellicer Creek-Big Mulberry Branch Frontal</t>
  </si>
  <si>
    <t>030802010304</t>
  </si>
  <si>
    <t>Pringle Branch</t>
  </si>
  <si>
    <t>030802010401</t>
  </si>
  <si>
    <t>Stevens Branch</t>
  </si>
  <si>
    <t>030802010402</t>
  </si>
  <si>
    <t>Pellicer Creek</t>
  </si>
  <si>
    <t>030802010403</t>
  </si>
  <si>
    <t>Tolomato River-Moses Creek Frontal</t>
  </si>
  <si>
    <t>030802010501</t>
  </si>
  <si>
    <t>San Sebastian River</t>
  </si>
  <si>
    <t>030802010502</t>
  </si>
  <si>
    <t>Moultrie Creek</t>
  </si>
  <si>
    <t>030802010503</t>
  </si>
  <si>
    <t>Upper Tolomato River</t>
  </si>
  <si>
    <t>030802010601</t>
  </si>
  <si>
    <t>Lower Tolomato River</t>
  </si>
  <si>
    <t>030802010602</t>
  </si>
  <si>
    <t>Eau Gullie River</t>
  </si>
  <si>
    <t>030802020101</t>
  </si>
  <si>
    <t>Crane Creek</t>
  </si>
  <si>
    <t>030802020102</t>
  </si>
  <si>
    <t>Trukey Creek-Indian River</t>
  </si>
  <si>
    <t>030802020103</t>
  </si>
  <si>
    <t>Goat Creek</t>
  </si>
  <si>
    <t>030802020104</t>
  </si>
  <si>
    <t>Kid Creek</t>
  </si>
  <si>
    <t>030802020105</t>
  </si>
  <si>
    <t>North Banana River</t>
  </si>
  <si>
    <t>030802020201</t>
  </si>
  <si>
    <t>Newfound Harbor</t>
  </si>
  <si>
    <t>030802020202</t>
  </si>
  <si>
    <t>South Banana River</t>
  </si>
  <si>
    <t>030802020203</t>
  </si>
  <si>
    <t>Turnbull Hammock</t>
  </si>
  <si>
    <t>030802020301</t>
  </si>
  <si>
    <t>Indian River Lagoon</t>
  </si>
  <si>
    <t>030802020302</t>
  </si>
  <si>
    <t>Mosquito Lagoon</t>
  </si>
  <si>
    <t>030802020400</t>
  </si>
  <si>
    <t>West Belcher Canal</t>
  </si>
  <si>
    <t>030802030100</t>
  </si>
  <si>
    <t>East Belcher Canal</t>
  </si>
  <si>
    <t>030802030201</t>
  </si>
  <si>
    <t>South Canal</t>
  </si>
  <si>
    <t>030802030202</t>
  </si>
  <si>
    <t>Fort Pierce Inlet-Indian River</t>
  </si>
  <si>
    <t>030802030203</t>
  </si>
  <si>
    <t>Vero Beach Estates</t>
  </si>
  <si>
    <t>030802030301</t>
  </si>
  <si>
    <t>North Canal Drain</t>
  </si>
  <si>
    <t>030802030302</t>
  </si>
  <si>
    <t>North Canal</t>
  </si>
  <si>
    <t>030802030303</t>
  </si>
  <si>
    <t>North Prong of the St. Sebastian River</t>
  </si>
  <si>
    <t>030802030304</t>
  </si>
  <si>
    <t>South Prong of the St. Sebastian River</t>
  </si>
  <si>
    <t>030802030305</t>
  </si>
  <si>
    <t>Vero Beach Main Canal</t>
  </si>
  <si>
    <t>030802030306</t>
  </si>
  <si>
    <t>St. Sebastian River-Indian River</t>
  </si>
  <si>
    <t>030802030307</t>
  </si>
  <si>
    <t>Lake Conway</t>
  </si>
  <si>
    <t>030901010101</t>
  </si>
  <si>
    <t>Boggy Creek Swamp</t>
  </si>
  <si>
    <t>030901010102</t>
  </si>
  <si>
    <t>Lake Hart</t>
  </si>
  <si>
    <t>030901010103</t>
  </si>
  <si>
    <t>East Lake Tohopekaliga</t>
  </si>
  <si>
    <t>030901010104</t>
  </si>
  <si>
    <t>Lake Myrtle</t>
  </si>
  <si>
    <t>030901010201</t>
  </si>
  <si>
    <t>Lake Conlin</t>
  </si>
  <si>
    <t>030901010202</t>
  </si>
  <si>
    <t>Big Sand Lake</t>
  </si>
  <si>
    <t>030901010301</t>
  </si>
  <si>
    <t>Shingle Creek</t>
  </si>
  <si>
    <t>030901010302</t>
  </si>
  <si>
    <t>Lake Tohopekaliga</t>
  </si>
  <si>
    <t>030901010400</t>
  </si>
  <si>
    <t>030901010501</t>
  </si>
  <si>
    <t>030901010502</t>
  </si>
  <si>
    <t>030901010503</t>
  </si>
  <si>
    <t>Davenport Creek</t>
  </si>
  <si>
    <t>030901010504</t>
  </si>
  <si>
    <t>Reedy Creek Swamp</t>
  </si>
  <si>
    <t>030901010601</t>
  </si>
  <si>
    <t>Lake Russel</t>
  </si>
  <si>
    <t>030901010602</t>
  </si>
  <si>
    <t>030901010701</t>
  </si>
  <si>
    <t>Catfish Creek</t>
  </si>
  <si>
    <t>030901010702</t>
  </si>
  <si>
    <t>Horse Creek</t>
  </si>
  <si>
    <t>030901010801</t>
  </si>
  <si>
    <t>Lake Marion</t>
  </si>
  <si>
    <t>030901010802</t>
  </si>
  <si>
    <t>Lake Marion Creek</t>
  </si>
  <si>
    <t>030901010803</t>
  </si>
  <si>
    <t>Lake Hatchinea</t>
  </si>
  <si>
    <t>030901010804</t>
  </si>
  <si>
    <t>Alligator Lake</t>
  </si>
  <si>
    <t>030901010901</t>
  </si>
  <si>
    <t>030901010902</t>
  </si>
  <si>
    <t>Lake Gentry</t>
  </si>
  <si>
    <t>030901010903</t>
  </si>
  <si>
    <t>Lonesome Camp Swamp</t>
  </si>
  <si>
    <t>030901010904</t>
  </si>
  <si>
    <t>Cypress Lake</t>
  </si>
  <si>
    <t>030901010905</t>
  </si>
  <si>
    <t>Lake Marian</t>
  </si>
  <si>
    <t>030901011001</t>
  </si>
  <si>
    <t>Fodderstack Slough</t>
  </si>
  <si>
    <t>030901011002</t>
  </si>
  <si>
    <t>Scrub Slough</t>
  </si>
  <si>
    <t>030901011101</t>
  </si>
  <si>
    <t>Tiger Lake</t>
  </si>
  <si>
    <t>030901011102</t>
  </si>
  <si>
    <t>Lake Kissimmee</t>
  </si>
  <si>
    <t>030901011103</t>
  </si>
  <si>
    <t>Lake Rosalie</t>
  </si>
  <si>
    <t>030901011201</t>
  </si>
  <si>
    <t>030901011202</t>
  </si>
  <si>
    <t>030901011203</t>
  </si>
  <si>
    <t>030901011204</t>
  </si>
  <si>
    <t>030901011301</t>
  </si>
  <si>
    <t>030901011302</t>
  </si>
  <si>
    <t>030901011303</t>
  </si>
  <si>
    <t>Lake Arbuckle</t>
  </si>
  <si>
    <t>030901011304</t>
  </si>
  <si>
    <t>Buttermilk Slough</t>
  </si>
  <si>
    <t>030901011401</t>
  </si>
  <si>
    <t>Upper Blanket Bay Slough</t>
  </si>
  <si>
    <t>030901011402</t>
  </si>
  <si>
    <t>Ice Cream Slough</t>
  </si>
  <si>
    <t>030901011403</t>
  </si>
  <si>
    <t>Lower Blanket Bay Slough</t>
  </si>
  <si>
    <t>030901011404</t>
  </si>
  <si>
    <t>Rattlesnake Hammock</t>
  </si>
  <si>
    <t>030901011405</t>
  </si>
  <si>
    <t>North Fork of Pine Island Slough</t>
  </si>
  <si>
    <t>030901011501</t>
  </si>
  <si>
    <t>South Fork of Pine Island Slough</t>
  </si>
  <si>
    <t>030901011502</t>
  </si>
  <si>
    <t>Pine Island Slough</t>
  </si>
  <si>
    <t>030901011503</t>
  </si>
  <si>
    <t>Duck Slough</t>
  </si>
  <si>
    <t>030901011504</t>
  </si>
  <si>
    <t>030901011505</t>
  </si>
  <si>
    <t>Morgan Hole Creek</t>
  </si>
  <si>
    <t>030901011601</t>
  </si>
  <si>
    <t>Bonnet Creek</t>
  </si>
  <si>
    <t>030901011602</t>
  </si>
  <si>
    <t>Upper Arbuckle Creek</t>
  </si>
  <si>
    <t>030901011603</t>
  </si>
  <si>
    <t>Middle Arbuckle Creek</t>
  </si>
  <si>
    <t>030901011604</t>
  </si>
  <si>
    <t>030901011701</t>
  </si>
  <si>
    <t>Lake Huntley</t>
  </si>
  <si>
    <t>030901011702</t>
  </si>
  <si>
    <t>030901011703</t>
  </si>
  <si>
    <t>030901011704</t>
  </si>
  <si>
    <t>030901011801</t>
  </si>
  <si>
    <t>Lower Arbuckle Creek</t>
  </si>
  <si>
    <t>030901011802</t>
  </si>
  <si>
    <t>Arbuckle Branch</t>
  </si>
  <si>
    <t>030901011803</t>
  </si>
  <si>
    <t>Lake Istokpoga</t>
  </si>
  <si>
    <t>030901011804</t>
  </si>
  <si>
    <t>Hole in the Wall Creek</t>
  </si>
  <si>
    <t>030901011901</t>
  </si>
  <si>
    <t>Istokpoga Creek</t>
  </si>
  <si>
    <t>030901011902</t>
  </si>
  <si>
    <t>Cypress Slough-Chandler Slough</t>
  </si>
  <si>
    <t>030901012001</t>
  </si>
  <si>
    <t>Upper Chandler Slough</t>
  </si>
  <si>
    <t>030901012002</t>
  </si>
  <si>
    <t>Lower Chandler Slough</t>
  </si>
  <si>
    <t>030901012003</t>
  </si>
  <si>
    <t>030901012004</t>
  </si>
  <si>
    <t>Doughtery Cutoff</t>
  </si>
  <si>
    <t>030901012101</t>
  </si>
  <si>
    <t>Grogan Lake</t>
  </si>
  <si>
    <t>030901012102</t>
  </si>
  <si>
    <t>Buckhead Ridge</t>
  </si>
  <si>
    <t>030901012103</t>
  </si>
  <si>
    <t>Upper Taylor Creek</t>
  </si>
  <si>
    <t>030901020100</t>
  </si>
  <si>
    <t>Nubbin Slough</t>
  </si>
  <si>
    <t>030901020200</t>
  </si>
  <si>
    <t>Eagle Bay</t>
  </si>
  <si>
    <t>030901020301</t>
  </si>
  <si>
    <t>Lower Taylor Creek-Eagle Bay Frontal</t>
  </si>
  <si>
    <t>030901020302</t>
  </si>
  <si>
    <t>Nubbin Slough-Chaney Bay Frontal</t>
  </si>
  <si>
    <t>030901020303</t>
  </si>
  <si>
    <t>Hog Island Hammock</t>
  </si>
  <si>
    <t>030901030101</t>
  </si>
  <si>
    <t>Junes Gully</t>
  </si>
  <si>
    <t>030901030102</t>
  </si>
  <si>
    <t>West Branch of Fisheating Creek</t>
  </si>
  <si>
    <t>030901030103</t>
  </si>
  <si>
    <t>Joe Slough</t>
  </si>
  <si>
    <t>030901030104</t>
  </si>
  <si>
    <t>Bootheel Creek</t>
  </si>
  <si>
    <t>030901030105</t>
  </si>
  <si>
    <t>Platt Branch</t>
  </si>
  <si>
    <t>030901030201</t>
  </si>
  <si>
    <t>Rainey Slough</t>
  </si>
  <si>
    <t>030901030202</t>
  </si>
  <si>
    <t>Picnic Lake</t>
  </si>
  <si>
    <t>030901030203</t>
  </si>
  <si>
    <t>Gopher Gully</t>
  </si>
  <si>
    <t>030901030204</t>
  </si>
  <si>
    <t>Gator Slough</t>
  </si>
  <si>
    <t>030901030205</t>
  </si>
  <si>
    <t>Cowbone Marsh</t>
  </si>
  <si>
    <t>030901030206</t>
  </si>
  <si>
    <t>Upper Bay Swamp</t>
  </si>
  <si>
    <t>030901030301</t>
  </si>
  <si>
    <t>030901030302</t>
  </si>
  <si>
    <t>Upper Harney Pond Canal</t>
  </si>
  <si>
    <t>030901030303</t>
  </si>
  <si>
    <t>Sixmile Marsh</t>
  </si>
  <si>
    <t>030901030304</t>
  </si>
  <si>
    <t>Lower Harney Pond Canal</t>
  </si>
  <si>
    <t>030901030305</t>
  </si>
  <si>
    <t>Lower Canal C-41A</t>
  </si>
  <si>
    <t>030901030402</t>
  </si>
  <si>
    <t>North Indian Prairie Canal</t>
  </si>
  <si>
    <t>030901030403</t>
  </si>
  <si>
    <t>South Indian Prairie Canal</t>
  </si>
  <si>
    <t>030901030404</t>
  </si>
  <si>
    <t>Corbett Wildlife Management Area</t>
  </si>
  <si>
    <t>030902010100</t>
  </si>
  <si>
    <t>Lake Okeechobee</t>
  </si>
  <si>
    <t>030902010200</t>
  </si>
  <si>
    <t>Upper West Palm Beach Canal</t>
  </si>
  <si>
    <t>030902020100</t>
  </si>
  <si>
    <t>East Bolles Canal</t>
  </si>
  <si>
    <t>030902020200</t>
  </si>
  <si>
    <t>West Bolles Canal</t>
  </si>
  <si>
    <t>030902020300</t>
  </si>
  <si>
    <t>Rotenberger</t>
  </si>
  <si>
    <t>030902020401</t>
  </si>
  <si>
    <t>Holey Land</t>
  </si>
  <si>
    <t>030902020402</t>
  </si>
  <si>
    <t>Conservation Area 1</t>
  </si>
  <si>
    <t>030902020500</t>
  </si>
  <si>
    <t>North Conservation Area 2</t>
  </si>
  <si>
    <t>030902020600</t>
  </si>
  <si>
    <t>South Conservation Area 2</t>
  </si>
  <si>
    <t>030902020601</t>
  </si>
  <si>
    <t>Devils Garden Slough</t>
  </si>
  <si>
    <t>030902020700</t>
  </si>
  <si>
    <t>Lard Can Slough</t>
  </si>
  <si>
    <t>030902020800</t>
  </si>
  <si>
    <t>Goddens Strand Slough</t>
  </si>
  <si>
    <t>030902020900</t>
  </si>
  <si>
    <t>Kissimmee Billy Strand</t>
  </si>
  <si>
    <t>030902021000</t>
  </si>
  <si>
    <t>Conservation Area 3A</t>
  </si>
  <si>
    <t>030902021100</t>
  </si>
  <si>
    <t>Conservation Area 3B</t>
  </si>
  <si>
    <t>030902021200</t>
  </si>
  <si>
    <t>Everglades National Park</t>
  </si>
  <si>
    <t>030902021300</t>
  </si>
  <si>
    <t>Broad River-Taylor Slough Frontal</t>
  </si>
  <si>
    <t>030902021400</t>
  </si>
  <si>
    <t>Florida Bay</t>
  </si>
  <si>
    <t>030902030100</t>
  </si>
  <si>
    <t>Upper Florida Keys</t>
  </si>
  <si>
    <t>030902030200</t>
  </si>
  <si>
    <t>Lower Florida Keys</t>
  </si>
  <si>
    <t>030902030300</t>
  </si>
  <si>
    <t>Tenmile Canal</t>
  </si>
  <si>
    <t>030902040101</t>
  </si>
  <si>
    <t>Hendry Creek-Cow Creek Frontal</t>
  </si>
  <si>
    <t>030902040102</t>
  </si>
  <si>
    <t>Estero River</t>
  </si>
  <si>
    <t>030902040103</t>
  </si>
  <si>
    <t>Imperial River Drain</t>
  </si>
  <si>
    <t>030902040104</t>
  </si>
  <si>
    <t>Imperial River</t>
  </si>
  <si>
    <t>030902040105</t>
  </si>
  <si>
    <t>Spring Creek-Estero Bay</t>
  </si>
  <si>
    <t>030902040106</t>
  </si>
  <si>
    <t>Estero Bay</t>
  </si>
  <si>
    <t>030902040107</t>
  </si>
  <si>
    <t>Carson Gully</t>
  </si>
  <si>
    <t>030902040201</t>
  </si>
  <si>
    <t>Lake Trafford</t>
  </si>
  <si>
    <t>030902040202</t>
  </si>
  <si>
    <t>East Corkscrew Swamp</t>
  </si>
  <si>
    <t>030902040203</t>
  </si>
  <si>
    <t>North Corkscrew Swamp</t>
  </si>
  <si>
    <t>030902040204</t>
  </si>
  <si>
    <t>Corkscrew Swamp</t>
  </si>
  <si>
    <t>030902040205</t>
  </si>
  <si>
    <t>West Corkscrew Swamp</t>
  </si>
  <si>
    <t>030902040206</t>
  </si>
  <si>
    <t>East Cocohatchee River</t>
  </si>
  <si>
    <t>030902040207</t>
  </si>
  <si>
    <t>West Cocohatchee River</t>
  </si>
  <si>
    <t>030902040208</t>
  </si>
  <si>
    <t>Fakahatchee Strand</t>
  </si>
  <si>
    <t>030902040301</t>
  </si>
  <si>
    <t>Upper Fakahatchee Strand State Preserve</t>
  </si>
  <si>
    <t>030902040302</t>
  </si>
  <si>
    <t>Middle Fakahatchee Strand State Preserve</t>
  </si>
  <si>
    <t>030902040303</t>
  </si>
  <si>
    <t>Lower Fakahatchee Strand State Preserve</t>
  </si>
  <si>
    <t>030902040304</t>
  </si>
  <si>
    <t>Four Stake Prairie</t>
  </si>
  <si>
    <t>030902040305</t>
  </si>
  <si>
    <t>South Corkscrew Swamp</t>
  </si>
  <si>
    <t>030902040401</t>
  </si>
  <si>
    <t>Upper Union Canal</t>
  </si>
  <si>
    <t>030902040402</t>
  </si>
  <si>
    <t>West Union Canal</t>
  </si>
  <si>
    <t>030902040403</t>
  </si>
  <si>
    <t>Middle Union Canal</t>
  </si>
  <si>
    <t>030902040404</t>
  </si>
  <si>
    <t>Picayune Slough</t>
  </si>
  <si>
    <t>030902040405</t>
  </si>
  <si>
    <t>Lower Union Canal</t>
  </si>
  <si>
    <t>030902040406</t>
  </si>
  <si>
    <t>Horsepen Slough</t>
  </si>
  <si>
    <t>030902040501</t>
  </si>
  <si>
    <t>Curry Island Drain</t>
  </si>
  <si>
    <t>030902040502</t>
  </si>
  <si>
    <t>Golden Gate Drain</t>
  </si>
  <si>
    <t>030902040503</t>
  </si>
  <si>
    <t>Clam Pass-Doctors Pass Frontal</t>
  </si>
  <si>
    <t>030902040504</t>
  </si>
  <si>
    <t>Upper Henderson Creek</t>
  </si>
  <si>
    <t>030902040601</t>
  </si>
  <si>
    <t>Collier Seminole State Park</t>
  </si>
  <si>
    <t>030902040602</t>
  </si>
  <si>
    <t>Haldeman Creek</t>
  </si>
  <si>
    <t>030902040603</t>
  </si>
  <si>
    <t>Henderson Creek-Barron River Frontal</t>
  </si>
  <si>
    <t>030902040700</t>
  </si>
  <si>
    <t>Rooker Bay</t>
  </si>
  <si>
    <t>030902040800</t>
  </si>
  <si>
    <t>Wild Cow Island Slough</t>
  </si>
  <si>
    <t>030902040901</t>
  </si>
  <si>
    <t>Okaloacoochee Drain</t>
  </si>
  <si>
    <t>030902040902</t>
  </si>
  <si>
    <t>Crows Nest Slough</t>
  </si>
  <si>
    <t>030902040903</t>
  </si>
  <si>
    <t>Upper Okaloacoochee Slough</t>
  </si>
  <si>
    <t>030902040904</t>
  </si>
  <si>
    <t>Lower Okaloacoochee Slough</t>
  </si>
  <si>
    <t>030902040905</t>
  </si>
  <si>
    <t>Deep Lake Slough</t>
  </si>
  <si>
    <t>030902040906</t>
  </si>
  <si>
    <t>Big Cypress Swamp</t>
  </si>
  <si>
    <t>030902041000</t>
  </si>
  <si>
    <t>Lopez River-Lostmans River Frontal</t>
  </si>
  <si>
    <t>030902041100</t>
  </si>
  <si>
    <t>South Shore</t>
  </si>
  <si>
    <t>030902050101</t>
  </si>
  <si>
    <t>Ninemile Canal</t>
  </si>
  <si>
    <t>030902050102</t>
  </si>
  <si>
    <t>Airglade Airport</t>
  </si>
  <si>
    <t>030902050201</t>
  </si>
  <si>
    <t>Lake Hicpochee</t>
  </si>
  <si>
    <t>030902050202</t>
  </si>
  <si>
    <t>Okeechobee Waterway</t>
  </si>
  <si>
    <t>030902050203</t>
  </si>
  <si>
    <t>Caloosahatchee Canal</t>
  </si>
  <si>
    <t>030902050204</t>
  </si>
  <si>
    <t>Linden Pens Marsh</t>
  </si>
  <si>
    <t>030902050205</t>
  </si>
  <si>
    <t>Long Hammock Creek</t>
  </si>
  <si>
    <t>030902050206</t>
  </si>
  <si>
    <t>Lower Cypress Branch</t>
  </si>
  <si>
    <t>030902050301</t>
  </si>
  <si>
    <t>Upper Cypress Branch</t>
  </si>
  <si>
    <t>030902050302</t>
  </si>
  <si>
    <t>Okaloachoochee Branch</t>
  </si>
  <si>
    <t>030902050303</t>
  </si>
  <si>
    <t>Bee Branch</t>
  </si>
  <si>
    <t>030902050304</t>
  </si>
  <si>
    <t>030902050401</t>
  </si>
  <si>
    <t>East Twelvemile Slough</t>
  </si>
  <si>
    <t>030902050402</t>
  </si>
  <si>
    <t>Jacks Branch</t>
  </si>
  <si>
    <t>030902050403</t>
  </si>
  <si>
    <t>Upper Caloosahatchee River</t>
  </si>
  <si>
    <t>030902050404</t>
  </si>
  <si>
    <t>Corkscrew Swamp Drain</t>
  </si>
  <si>
    <t>030902050405</t>
  </si>
  <si>
    <t>West Twelvemile Slough</t>
  </si>
  <si>
    <t>030902050406</t>
  </si>
  <si>
    <t>Middle Caloosahatchee River</t>
  </si>
  <si>
    <t>030902050407</t>
  </si>
  <si>
    <t>Lower Caloosahatchee River</t>
  </si>
  <si>
    <t>030902050408</t>
  </si>
  <si>
    <t>Upper Telegraph Swamp</t>
  </si>
  <si>
    <t>030902050501</t>
  </si>
  <si>
    <t>Lower Telegraph Swamp</t>
  </si>
  <si>
    <t>030902050502</t>
  </si>
  <si>
    <t>Trout Creek-Stroud Creek Frontal</t>
  </si>
  <si>
    <t>030902050601</t>
  </si>
  <si>
    <t>Daughtery Creek</t>
  </si>
  <si>
    <t>030902050602</t>
  </si>
  <si>
    <t>Yellow Fever Creek-Fourmile Cove</t>
  </si>
  <si>
    <t>030902050603</t>
  </si>
  <si>
    <t>Halfway Pond</t>
  </si>
  <si>
    <t>030902050604</t>
  </si>
  <si>
    <t>Orange River</t>
  </si>
  <si>
    <t>030902050605</t>
  </si>
  <si>
    <t>Orange Creek-Whiskey Creek Frontal</t>
  </si>
  <si>
    <t>030902050606</t>
  </si>
  <si>
    <t>Caloosahatchee River</t>
  </si>
  <si>
    <t>030902050607</t>
  </si>
  <si>
    <t>Cow Creek-Rim Canal</t>
  </si>
  <si>
    <t>030902060100</t>
  </si>
  <si>
    <t>North Fork of the St. Lucie River</t>
  </si>
  <si>
    <t>030902060200</t>
  </si>
  <si>
    <t>Cypress Creek</t>
  </si>
  <si>
    <t>030902060300</t>
  </si>
  <si>
    <t>Myer Hammock</t>
  </si>
  <si>
    <t>030902060401</t>
  </si>
  <si>
    <t>St. Lucie Canal</t>
  </si>
  <si>
    <t>030902060402</t>
  </si>
  <si>
    <t>Bessey Creek-Mapps Creek Frontal</t>
  </si>
  <si>
    <t>030902060501</t>
  </si>
  <si>
    <t>South Fork of the St. Lucie River</t>
  </si>
  <si>
    <t>030902060502</t>
  </si>
  <si>
    <t>Great Pocket Cove-Willoughby Creek Frontal</t>
  </si>
  <si>
    <t>030902060503</t>
  </si>
  <si>
    <t>Indian River-St. Lucie Inlet</t>
  </si>
  <si>
    <t>030902060504</t>
  </si>
  <si>
    <t>North Fork of the Loxahatchee River</t>
  </si>
  <si>
    <t>030902060601</t>
  </si>
  <si>
    <t>Kitching Creek</t>
  </si>
  <si>
    <t>030902060602</t>
  </si>
  <si>
    <t>Upper Loxahatchee River</t>
  </si>
  <si>
    <t>030902060603</t>
  </si>
  <si>
    <t>Lower Loxahatchee River</t>
  </si>
  <si>
    <t>030902060604</t>
  </si>
  <si>
    <t>Upper Loxahatchee Slough</t>
  </si>
  <si>
    <t>030902060700</t>
  </si>
  <si>
    <t>Lower Loxahatchee Slough</t>
  </si>
  <si>
    <t>030902060801</t>
  </si>
  <si>
    <t>Lake Mangonia</t>
  </si>
  <si>
    <t>030902060802</t>
  </si>
  <si>
    <t>Lake Worth Inlet-Boynton Inlet Frontal</t>
  </si>
  <si>
    <t>030902060803</t>
  </si>
  <si>
    <t>Lower West Palm Beach Canal</t>
  </si>
  <si>
    <t>030902060900</t>
  </si>
  <si>
    <t>Lake Ozborne</t>
  </si>
  <si>
    <t>030902061001</t>
  </si>
  <si>
    <t>Hillsborough Canal</t>
  </si>
  <si>
    <t>030902061100</t>
  </si>
  <si>
    <t>Lake Ida</t>
  </si>
  <si>
    <t>030902061101</t>
  </si>
  <si>
    <t>Cypress Creek Canal</t>
  </si>
  <si>
    <t>030902061201</t>
  </si>
  <si>
    <t>Middle River Canal</t>
  </si>
  <si>
    <t>030902061202</t>
  </si>
  <si>
    <t>North Fork of the New River Canal</t>
  </si>
  <si>
    <t>030902061203</t>
  </si>
  <si>
    <t>South New River Canal-West</t>
  </si>
  <si>
    <t>030902061204</t>
  </si>
  <si>
    <t>South New River Canal-East</t>
  </si>
  <si>
    <t>030902061205</t>
  </si>
  <si>
    <t>Boca Raton Inlet-Port Everglades</t>
  </si>
  <si>
    <t>030902061300</t>
  </si>
  <si>
    <t>Snake Creek Canal</t>
  </si>
  <si>
    <t>030902061401</t>
  </si>
  <si>
    <t>Royal Glades Canal</t>
  </si>
  <si>
    <t>030902061402</t>
  </si>
  <si>
    <t>Biscayne Canal</t>
  </si>
  <si>
    <t>030902061403</t>
  </si>
  <si>
    <t>Little River Canal</t>
  </si>
  <si>
    <t>030902061404</t>
  </si>
  <si>
    <t>Miami River</t>
  </si>
  <si>
    <t>030902061405</t>
  </si>
  <si>
    <t>North Biscayne Bay</t>
  </si>
  <si>
    <t>030902061406</t>
  </si>
  <si>
    <t>Tamiami Canal</t>
  </si>
  <si>
    <t>030902061500</t>
  </si>
  <si>
    <t>Cutler Drain Canal</t>
  </si>
  <si>
    <t>030902061601</t>
  </si>
  <si>
    <t>Black Creek Canal</t>
  </si>
  <si>
    <t>030902061602</t>
  </si>
  <si>
    <t>Upper Princeton Canal</t>
  </si>
  <si>
    <t>030902061603</t>
  </si>
  <si>
    <t>Lower Princeton Canal</t>
  </si>
  <si>
    <t>030902061604</t>
  </si>
  <si>
    <t>Mowery Canal</t>
  </si>
  <si>
    <t>030902061605</t>
  </si>
  <si>
    <t>Canal S177</t>
  </si>
  <si>
    <t>030902061606</t>
  </si>
  <si>
    <t>Model Land Canal</t>
  </si>
  <si>
    <t>030902061607</t>
  </si>
  <si>
    <t>East Everglades National Park</t>
  </si>
  <si>
    <t>030902061608</t>
  </si>
  <si>
    <t>Everglades National Park Frontal</t>
  </si>
  <si>
    <t>030902061609</t>
  </si>
  <si>
    <t>South Biscayne Bay</t>
  </si>
  <si>
    <t>030902061700</t>
  </si>
  <si>
    <t>Coral Gables Canal</t>
  </si>
  <si>
    <t>030902061701</t>
  </si>
  <si>
    <t>Lake Parker</t>
  </si>
  <si>
    <t>031001010101</t>
  </si>
  <si>
    <t>Lake Ariana</t>
  </si>
  <si>
    <t>031001010102</t>
  </si>
  <si>
    <t>Lake Hancock</t>
  </si>
  <si>
    <t>031001010103</t>
  </si>
  <si>
    <t>Lake Hamilton</t>
  </si>
  <si>
    <t>031001010201</t>
  </si>
  <si>
    <t>Surveyors Lake</t>
  </si>
  <si>
    <t>031001010202</t>
  </si>
  <si>
    <t>Lake Annie</t>
  </si>
  <si>
    <t>031001010203</t>
  </si>
  <si>
    <t>Lake Eloise</t>
  </si>
  <si>
    <t>031001010204</t>
  </si>
  <si>
    <t>Lake Garfield</t>
  </si>
  <si>
    <t>031001010205</t>
  </si>
  <si>
    <t>North Bear Branch</t>
  </si>
  <si>
    <t>031001010301</t>
  </si>
  <si>
    <t>McCullough Creek</t>
  </si>
  <si>
    <t>031001010302</t>
  </si>
  <si>
    <t>Sink Branch</t>
  </si>
  <si>
    <t>031001010303</t>
  </si>
  <si>
    <t>Bowlegs Creek</t>
  </si>
  <si>
    <t>031001010304</t>
  </si>
  <si>
    <t>Whidden Creek</t>
  </si>
  <si>
    <t>031001010305</t>
  </si>
  <si>
    <t>Bear Branch-Peace River</t>
  </si>
  <si>
    <t>031001010306</t>
  </si>
  <si>
    <t>Upper Payne Creek</t>
  </si>
  <si>
    <t>031001010401</t>
  </si>
  <si>
    <t>Little Payne Creek</t>
  </si>
  <si>
    <t>031001010402</t>
  </si>
  <si>
    <t>Lower Payne Creek</t>
  </si>
  <si>
    <t>031001010403</t>
  </si>
  <si>
    <t>Little Charlie Creek</t>
  </si>
  <si>
    <t>031001010404</t>
  </si>
  <si>
    <t>Thompson Branch</t>
  </si>
  <si>
    <t>031001010405</t>
  </si>
  <si>
    <t>Charlie Creek Headwaters</t>
  </si>
  <si>
    <t>031001010501</t>
  </si>
  <si>
    <t>031001010502</t>
  </si>
  <si>
    <t>Buckhorn Creek</t>
  </si>
  <si>
    <t>031001010503</t>
  </si>
  <si>
    <t>031001010504</t>
  </si>
  <si>
    <t>Little Charley Bowlegs Creek</t>
  </si>
  <si>
    <t>031001010505</t>
  </si>
  <si>
    <t>Bee Branch-Charlie Creek</t>
  </si>
  <si>
    <t>031001010506</t>
  </si>
  <si>
    <t>Upper Oak Creek</t>
  </si>
  <si>
    <t>031001010601</t>
  </si>
  <si>
    <t>Lower Oak Creed</t>
  </si>
  <si>
    <t>031001010602</t>
  </si>
  <si>
    <t>Middle Charlie Creek</t>
  </si>
  <si>
    <t>031001010603</t>
  </si>
  <si>
    <t>Lower Charlie Creek</t>
  </si>
  <si>
    <t>031001010604</t>
  </si>
  <si>
    <t>Fish Branch</t>
  </si>
  <si>
    <t>031001010605</t>
  </si>
  <si>
    <t>Troublesome Creek</t>
  </si>
  <si>
    <t>031001010701</t>
  </si>
  <si>
    <t>Alligator Branch</t>
  </si>
  <si>
    <t>031001010702</t>
  </si>
  <si>
    <t>Oak Creek</t>
  </si>
  <si>
    <t>031001010703</t>
  </si>
  <si>
    <t>Limestone Creek-Peace River</t>
  </si>
  <si>
    <t>031001010704</t>
  </si>
  <si>
    <t>Peace River Branch</t>
  </si>
  <si>
    <t>031001010705</t>
  </si>
  <si>
    <t>Horse Creek Headwaters</t>
  </si>
  <si>
    <t>031001010801</t>
  </si>
  <si>
    <t>Upper Horse Creek</t>
  </si>
  <si>
    <t>031001010802</t>
  </si>
  <si>
    <t>Brushy Creek-Horse Creek</t>
  </si>
  <si>
    <t>031001010803</t>
  </si>
  <si>
    <t>Brandy Branch</t>
  </si>
  <si>
    <t>031001010804</t>
  </si>
  <si>
    <t>Middle Horse Creek</t>
  </si>
  <si>
    <t>031001010805</t>
  </si>
  <si>
    <t>Buzzard Roost Branch</t>
  </si>
  <si>
    <t>031001010806</t>
  </si>
  <si>
    <t>Lower Horse Creek</t>
  </si>
  <si>
    <t>031001010807</t>
  </si>
  <si>
    <t>031001010901</t>
  </si>
  <si>
    <t>Lower Joshua Creek</t>
  </si>
  <si>
    <t>031001010902</t>
  </si>
  <si>
    <t>Hawthorn Creek</t>
  </si>
  <si>
    <t>031001010903</t>
  </si>
  <si>
    <t>McBride Branch</t>
  </si>
  <si>
    <t>031001010904</t>
  </si>
  <si>
    <t>Johnson Lake-Peace River</t>
  </si>
  <si>
    <t>031001010905</t>
  </si>
  <si>
    <t>Thorton Branch</t>
  </si>
  <si>
    <t>031001010906</t>
  </si>
  <si>
    <t>Lettuce Lake</t>
  </si>
  <si>
    <t>031001010907</t>
  </si>
  <si>
    <t>Long Point Marsh</t>
  </si>
  <si>
    <t>031001011001</t>
  </si>
  <si>
    <t>Cow Slough</t>
  </si>
  <si>
    <t>031001011002</t>
  </si>
  <si>
    <t>Tippen Bay</t>
  </si>
  <si>
    <t>031001011003</t>
  </si>
  <si>
    <t>Long Island Marsh</t>
  </si>
  <si>
    <t>031001011004</t>
  </si>
  <si>
    <t>Upper Prairie Creek</t>
  </si>
  <si>
    <t>031001011005</t>
  </si>
  <si>
    <t>Myrtle Slough-Prairie Creek</t>
  </si>
  <si>
    <t>031001011006</t>
  </si>
  <si>
    <t>Myrtle Slough-Shell Creek</t>
  </si>
  <si>
    <t>031001011101</t>
  </si>
  <si>
    <t>Upper Shell Creek</t>
  </si>
  <si>
    <t>031001011102</t>
  </si>
  <si>
    <t>Middle Shell Creek</t>
  </si>
  <si>
    <t>031001011103</t>
  </si>
  <si>
    <t>Lower Prairie Creek</t>
  </si>
  <si>
    <t>031001011104</t>
  </si>
  <si>
    <t>Myrtle Slough-Cecil M. Webb State Wildlife Management Area</t>
  </si>
  <si>
    <t>031001011105</t>
  </si>
  <si>
    <t>Lower Shell Creek</t>
  </si>
  <si>
    <t>031001011106</t>
  </si>
  <si>
    <t>Little Alligator Creek</t>
  </si>
  <si>
    <t>031001011107</t>
  </si>
  <si>
    <t>Peace River</t>
  </si>
  <si>
    <t>031001011108</t>
  </si>
  <si>
    <t>Wingate Creek</t>
  </si>
  <si>
    <t>031001020101</t>
  </si>
  <si>
    <t>Oglegy Creek</t>
  </si>
  <si>
    <t>031001020102</t>
  </si>
  <si>
    <t>Owen Creek</t>
  </si>
  <si>
    <t>031001020103</t>
  </si>
  <si>
    <t>Maple Creek</t>
  </si>
  <si>
    <t>031001020104</t>
  </si>
  <si>
    <t>Mossy Island Slough</t>
  </si>
  <si>
    <t>031001020201</t>
  </si>
  <si>
    <t>Tatum Sawgrass Swamp</t>
  </si>
  <si>
    <t>031001020202</t>
  </si>
  <si>
    <t>Howard Creek</t>
  </si>
  <si>
    <t>031001020203</t>
  </si>
  <si>
    <t>Lake Myakka</t>
  </si>
  <si>
    <t>031001020204</t>
  </si>
  <si>
    <t>Harris Camp</t>
  </si>
  <si>
    <t>031001020301</t>
  </si>
  <si>
    <t>Deer Prairie Creek</t>
  </si>
  <si>
    <t>031001020302</t>
  </si>
  <si>
    <t>Curry Creek</t>
  </si>
  <si>
    <t>031001020303</t>
  </si>
  <si>
    <t>East Cocoplum Waterway</t>
  </si>
  <si>
    <t>031001020401</t>
  </si>
  <si>
    <t>North Cocoplum Waterway</t>
  </si>
  <si>
    <t>031001020402</t>
  </si>
  <si>
    <t>South Cocoplum Waterway</t>
  </si>
  <si>
    <t>031001020403</t>
  </si>
  <si>
    <t>West Cocoplum Waterway</t>
  </si>
  <si>
    <t>031001020404</t>
  </si>
  <si>
    <t>Wildcat Slough</t>
  </si>
  <si>
    <t>031001020501</t>
  </si>
  <si>
    <t>Mud Lake Slough</t>
  </si>
  <si>
    <t>031001020502</t>
  </si>
  <si>
    <t>Big Slough Canal</t>
  </si>
  <si>
    <t>031001020503</t>
  </si>
  <si>
    <t>Big Slough</t>
  </si>
  <si>
    <t>031001020504</t>
  </si>
  <si>
    <t>Lower Myakka River</t>
  </si>
  <si>
    <t>031001020505</t>
  </si>
  <si>
    <t>Tippecanoe Bay</t>
  </si>
  <si>
    <t>031001020506</t>
  </si>
  <si>
    <t>Upper Alligator Creek</t>
  </si>
  <si>
    <t>031001030101</t>
  </si>
  <si>
    <t>Lower Alligator Creek Frontal</t>
  </si>
  <si>
    <t>031001030102</t>
  </si>
  <si>
    <t>Yucca Pen Creek Frontal</t>
  </si>
  <si>
    <t>031001030103</t>
  </si>
  <si>
    <t>North Matlacha Pass Frontal</t>
  </si>
  <si>
    <t>031001030104</t>
  </si>
  <si>
    <t>South Matlacha Pass Frontal</t>
  </si>
  <si>
    <t>031001030105</t>
  </si>
  <si>
    <t>Trout Creek-Catfish Creek Frontal</t>
  </si>
  <si>
    <t>031001030201</t>
  </si>
  <si>
    <t>Charlotte Harbor</t>
  </si>
  <si>
    <t>031001030202</t>
  </si>
  <si>
    <t>Pine Island</t>
  </si>
  <si>
    <t>031001030300</t>
  </si>
  <si>
    <t>Palma Sola Bay Frontal</t>
  </si>
  <si>
    <t>031002010101</t>
  </si>
  <si>
    <t>Roberts Bay Frontal</t>
  </si>
  <si>
    <t>031002010102</t>
  </si>
  <si>
    <t>Sarasota Bay</t>
  </si>
  <si>
    <t>031002010103</t>
  </si>
  <si>
    <t>Cow Pen Slough</t>
  </si>
  <si>
    <t>031002010201</t>
  </si>
  <si>
    <t>Venice Inlet Frontal</t>
  </si>
  <si>
    <t>031002010202</t>
  </si>
  <si>
    <t>Philippee Creek</t>
  </si>
  <si>
    <t>031002010203</t>
  </si>
  <si>
    <t>Little Sarasota Bay Frontal</t>
  </si>
  <si>
    <t>031002010204</t>
  </si>
  <si>
    <t>Alligator Creek</t>
  </si>
  <si>
    <t>031002010205</t>
  </si>
  <si>
    <t>Forked Creek-Gottfried Creek Frontal</t>
  </si>
  <si>
    <t>031002010301</t>
  </si>
  <si>
    <t>Rock Creek-Oyster Creek Frontal</t>
  </si>
  <si>
    <t>031002010302</t>
  </si>
  <si>
    <t>Buck Creek-Coral Creek Frontal</t>
  </si>
  <si>
    <t>031002010303</t>
  </si>
  <si>
    <t>North Fork of the Manatee River</t>
  </si>
  <si>
    <t>031002020101</t>
  </si>
  <si>
    <t>East Fork of the Manatee River</t>
  </si>
  <si>
    <t>031002020102</t>
  </si>
  <si>
    <t>Corbit Branch</t>
  </si>
  <si>
    <t>031002020103</t>
  </si>
  <si>
    <t>Gilley Creek</t>
  </si>
  <si>
    <t>031002020104</t>
  </si>
  <si>
    <t>Lake Manatee</t>
  </si>
  <si>
    <t>031002020105</t>
  </si>
  <si>
    <t>Upper Gamble Creek</t>
  </si>
  <si>
    <t>031002020106</t>
  </si>
  <si>
    <t>Lower Gamble Creek</t>
  </si>
  <si>
    <t>031002020107</t>
  </si>
  <si>
    <t>Upper Braden River</t>
  </si>
  <si>
    <t>031002020201</t>
  </si>
  <si>
    <t>Lower Braden River</t>
  </si>
  <si>
    <t>031002020202</t>
  </si>
  <si>
    <t>Cypress Strand</t>
  </si>
  <si>
    <t>031002020203</t>
  </si>
  <si>
    <t>Manatee River-Warner Bayou</t>
  </si>
  <si>
    <t>031002020204</t>
  </si>
  <si>
    <t>Alderman Creek</t>
  </si>
  <si>
    <t>031002030101</t>
  </si>
  <si>
    <t>Howard Prairie Branch</t>
  </si>
  <si>
    <t>031002030102</t>
  </si>
  <si>
    <t>Carlton Branch</t>
  </si>
  <si>
    <t>031002030103</t>
  </si>
  <si>
    <t>South Fork of the Little Manatee River</t>
  </si>
  <si>
    <t>031002030104</t>
  </si>
  <si>
    <t>Dug Creek</t>
  </si>
  <si>
    <t>031002030105</t>
  </si>
  <si>
    <t>Curiosity Creek</t>
  </si>
  <si>
    <t>031002030201</t>
  </si>
  <si>
    <t>Cypress Creek-Little Manatee River</t>
  </si>
  <si>
    <t>031002030202</t>
  </si>
  <si>
    <t>Little Manatee River</t>
  </si>
  <si>
    <t>031002030203</t>
  </si>
  <si>
    <t>Skinned Sapling Creek</t>
  </si>
  <si>
    <t>031002040101</t>
  </si>
  <si>
    <t>031002040102</t>
  </si>
  <si>
    <t>English Creek</t>
  </si>
  <si>
    <t>031002040103</t>
  </si>
  <si>
    <t>031002040104</t>
  </si>
  <si>
    <t>Hookers Prairie</t>
  </si>
  <si>
    <t>031002040201</t>
  </si>
  <si>
    <t>Mined Area-Alafia River</t>
  </si>
  <si>
    <t>031002040202</t>
  </si>
  <si>
    <t>Hurrah Lake</t>
  </si>
  <si>
    <t>031002040203</t>
  </si>
  <si>
    <t>Hurrah Creek</t>
  </si>
  <si>
    <t>031002040204</t>
  </si>
  <si>
    <t>South Prong of the Alafia River</t>
  </si>
  <si>
    <t>031002040205</t>
  </si>
  <si>
    <t>Medard Park Run</t>
  </si>
  <si>
    <t>031002040301</t>
  </si>
  <si>
    <t>Turkey Creek</t>
  </si>
  <si>
    <t>031002040302</t>
  </si>
  <si>
    <t>Fishhook Creek</t>
  </si>
  <si>
    <t>031002040303</t>
  </si>
  <si>
    <t>Little Fishhawk Creek</t>
  </si>
  <si>
    <t>031002040304</t>
  </si>
  <si>
    <t>Bell Creek</t>
  </si>
  <si>
    <t>031002040305</t>
  </si>
  <si>
    <t>Alafia River</t>
  </si>
  <si>
    <t>031002040306</t>
  </si>
  <si>
    <t>Wiggins Prairie</t>
  </si>
  <si>
    <t>031002050101</t>
  </si>
  <si>
    <t>Blackwater Creek</t>
  </si>
  <si>
    <t>031002050102</t>
  </si>
  <si>
    <t>Itchepackesassa Creek</t>
  </si>
  <si>
    <t>031002050103</t>
  </si>
  <si>
    <t>Hillsborough River Drain</t>
  </si>
  <si>
    <t>031002050201</t>
  </si>
  <si>
    <t>Branch Borough Channel</t>
  </si>
  <si>
    <t>031002050202</t>
  </si>
  <si>
    <t>Lake Pasadena</t>
  </si>
  <si>
    <t>031002050203</t>
  </si>
  <si>
    <t>New River-Hillsborough River</t>
  </si>
  <si>
    <t>031002050204</t>
  </si>
  <si>
    <t>Indian Creek-Hillsborough River</t>
  </si>
  <si>
    <t>031002050205</t>
  </si>
  <si>
    <t>Pemberton Creek</t>
  </si>
  <si>
    <t>031002050301</t>
  </si>
  <si>
    <t>Selfner Canal</t>
  </si>
  <si>
    <t>031002050302</t>
  </si>
  <si>
    <t>Lake Thontotosassa</t>
  </si>
  <si>
    <t>031002050303</t>
  </si>
  <si>
    <t>031002050304</t>
  </si>
  <si>
    <t>Bayou Branch</t>
  </si>
  <si>
    <t>031002050401</t>
  </si>
  <si>
    <t>Upper Cypress Creek</t>
  </si>
  <si>
    <t>031002050402</t>
  </si>
  <si>
    <t>Middle Cypress Creek</t>
  </si>
  <si>
    <t>031002050403</t>
  </si>
  <si>
    <t>Lower Cypress Creek</t>
  </si>
  <si>
    <t>031002050404</t>
  </si>
  <si>
    <t>Trout Creek-Hillsborough River</t>
  </si>
  <si>
    <t>031002050501</t>
  </si>
  <si>
    <t>Cow House Creek</t>
  </si>
  <si>
    <t>031002050502</t>
  </si>
  <si>
    <t>Spillway 20</t>
  </si>
  <si>
    <t>031002050503</t>
  </si>
  <si>
    <t>Brooker Creek</t>
  </si>
  <si>
    <t>031002060101</t>
  </si>
  <si>
    <t>Lake Tarpon</t>
  </si>
  <si>
    <t>031002060102</t>
  </si>
  <si>
    <t>Moccasin Creek-Double Branch Frontal</t>
  </si>
  <si>
    <t>031002060103</t>
  </si>
  <si>
    <t>Sweetwater Creek</t>
  </si>
  <si>
    <t>031002060201</t>
  </si>
  <si>
    <t>Double Bayou-Rocky Creek Frontal</t>
  </si>
  <si>
    <t>031002060202</t>
  </si>
  <si>
    <t>Pepper Creek-Fish Creek Frontal</t>
  </si>
  <si>
    <t>031002060203</t>
  </si>
  <si>
    <t>Palm River</t>
  </si>
  <si>
    <t>031002060301</t>
  </si>
  <si>
    <t>Delaney Creek-Archie Creek Frontal</t>
  </si>
  <si>
    <t>031002060302</t>
  </si>
  <si>
    <t>McDill Air Force Base</t>
  </si>
  <si>
    <t>031002060303</t>
  </si>
  <si>
    <t>Bullfrog Creek</t>
  </si>
  <si>
    <t>031002060401</t>
  </si>
  <si>
    <t>Kitchen Branch-Wolf Branch Frontal</t>
  </si>
  <si>
    <t>031002060402</t>
  </si>
  <si>
    <t>Frog Creek</t>
  </si>
  <si>
    <t>031002060501</t>
  </si>
  <si>
    <t>Cockroach Bay-Terra Ceia Bay Frontal</t>
  </si>
  <si>
    <t>031002060502</t>
  </si>
  <si>
    <t>Alligator Creek-Long Branch Frontal</t>
  </si>
  <si>
    <t>031002060601</t>
  </si>
  <si>
    <t>Cross Bayou Canal-Grassy Creek Frontal</t>
  </si>
  <si>
    <t>031002060602</t>
  </si>
  <si>
    <t>Grand Bayou</t>
  </si>
  <si>
    <t>031002060603</t>
  </si>
  <si>
    <t>Lake Maggiore</t>
  </si>
  <si>
    <t>031002060604</t>
  </si>
  <si>
    <t>Tampa Bay</t>
  </si>
  <si>
    <t>031002060700</t>
  </si>
  <si>
    <t>Little Rocky Creek-Cedar Creek Frontal</t>
  </si>
  <si>
    <t>031002070101</t>
  </si>
  <si>
    <t>Crystal River</t>
  </si>
  <si>
    <t>031002070102</t>
  </si>
  <si>
    <t>Salt River</t>
  </si>
  <si>
    <t>031002070103</t>
  </si>
  <si>
    <t>Homosassa River</t>
  </si>
  <si>
    <t>031002070104</t>
  </si>
  <si>
    <t>Mason Creek-Seven Cabbage Cutoff Frontal</t>
  </si>
  <si>
    <t>031002070201</t>
  </si>
  <si>
    <t>Sand Point Pond</t>
  </si>
  <si>
    <t>031002070202</t>
  </si>
  <si>
    <t>Chassahowitzka River Drain</t>
  </si>
  <si>
    <t>031002070203</t>
  </si>
  <si>
    <t>Chassahowitzka River</t>
  </si>
  <si>
    <t>031002070204</t>
  </si>
  <si>
    <t>Mud Creek-Higginbotham Creek Frontal</t>
  </si>
  <si>
    <t>031002070205</t>
  </si>
  <si>
    <t>Horse Lake</t>
  </si>
  <si>
    <t>031002070301</t>
  </si>
  <si>
    <t>Weeki Wachi Drain</t>
  </si>
  <si>
    <t>031002070302</t>
  </si>
  <si>
    <t>Weeki Wachi River</t>
  </si>
  <si>
    <t>031002070303</t>
  </si>
  <si>
    <t>Jenkins Creek-Rocky Creek Frontal</t>
  </si>
  <si>
    <t>031002070304</t>
  </si>
  <si>
    <t>Indian Creek-Hammock Creek Frontal</t>
  </si>
  <si>
    <t>031002070305</t>
  </si>
  <si>
    <t>Fillman Bayou-Sponge Crawl Creek Frontal</t>
  </si>
  <si>
    <t>031002070306</t>
  </si>
  <si>
    <t>Lighter Bayou-Double Hammock Creek Frontal</t>
  </si>
  <si>
    <t>031002070307</t>
  </si>
  <si>
    <t>Hancock Lake</t>
  </si>
  <si>
    <t>031002070401</t>
  </si>
  <si>
    <t>Raft Lake</t>
  </si>
  <si>
    <t>031002070402</t>
  </si>
  <si>
    <t>Crews Lake</t>
  </si>
  <si>
    <t>031002070403</t>
  </si>
  <si>
    <t>Pithlachascotee River</t>
  </si>
  <si>
    <t>031002070404</t>
  </si>
  <si>
    <t>Upper Anclote River</t>
  </si>
  <si>
    <t>031002070501</t>
  </si>
  <si>
    <t>Oyster Creek-Rocky CreekFrontal</t>
  </si>
  <si>
    <t>031002070502</t>
  </si>
  <si>
    <t>Anclote River-Curlew Creek Frontal</t>
  </si>
  <si>
    <t>031002070503</t>
  </si>
  <si>
    <t>Clearwater Harbor</t>
  </si>
  <si>
    <t>031002070504</t>
  </si>
  <si>
    <t>Lake Seminole</t>
  </si>
  <si>
    <t>031002070505</t>
  </si>
  <si>
    <t>Boca Ciega Bay</t>
  </si>
  <si>
    <t>031002070506</t>
  </si>
  <si>
    <t>Lake Julianna</t>
  </si>
  <si>
    <t>031002080101</t>
  </si>
  <si>
    <t>Withlacoochee Drain</t>
  </si>
  <si>
    <t>031002080102</t>
  </si>
  <si>
    <t>Upper Withlacoochee Swamp</t>
  </si>
  <si>
    <t>031002080103</t>
  </si>
  <si>
    <t>Pony Creek</t>
  </si>
  <si>
    <t>031002080104</t>
  </si>
  <si>
    <t>031002080201</t>
  </si>
  <si>
    <t>031002080202</t>
  </si>
  <si>
    <t>Gator Creek</t>
  </si>
  <si>
    <t>031002080203</t>
  </si>
  <si>
    <t>Lower Withlacoochee Swamp</t>
  </si>
  <si>
    <t>031002080204</t>
  </si>
  <si>
    <t>Ashley Bay</t>
  </si>
  <si>
    <t>031002080205</t>
  </si>
  <si>
    <t>Tank Lake</t>
  </si>
  <si>
    <t>031002080206</t>
  </si>
  <si>
    <t>Dobes Hole Lake</t>
  </si>
  <si>
    <t>031002080207</t>
  </si>
  <si>
    <t>Gator Hole Slough</t>
  </si>
  <si>
    <t>031002080301</t>
  </si>
  <si>
    <t>Devils Creek Swamp</t>
  </si>
  <si>
    <t>031002080302</t>
  </si>
  <si>
    <t>Devils Creek</t>
  </si>
  <si>
    <t>031002080303</t>
  </si>
  <si>
    <t>Cypress Creek-Withlacoochee River</t>
  </si>
  <si>
    <t>031002080304</t>
  </si>
  <si>
    <t>Mill Stream Swamp</t>
  </si>
  <si>
    <t>031002080401</t>
  </si>
  <si>
    <t>Upper Little Withlacoochee River</t>
  </si>
  <si>
    <t>031002080402</t>
  </si>
  <si>
    <t>Lower Little Withlacoochee River</t>
  </si>
  <si>
    <t>031002080403</t>
  </si>
  <si>
    <t>Bystree Lake</t>
  </si>
  <si>
    <t>031002080501</t>
  </si>
  <si>
    <t>Simmons Prairie Lake</t>
  </si>
  <si>
    <t>031002080502</t>
  </si>
  <si>
    <t>Gum Slough-Withlacoochee River</t>
  </si>
  <si>
    <t>031002080503</t>
  </si>
  <si>
    <t>Silver Lake</t>
  </si>
  <si>
    <t>031002080504</t>
  </si>
  <si>
    <t>Juniper Creek Canal</t>
  </si>
  <si>
    <t>031002080601</t>
  </si>
  <si>
    <t>Juniper Creek Swamp</t>
  </si>
  <si>
    <t>031002080602</t>
  </si>
  <si>
    <t>Juniper Creek-Withlacoochee River</t>
  </si>
  <si>
    <t>031002080603</t>
  </si>
  <si>
    <t>Big Prairie</t>
  </si>
  <si>
    <t>031002080701</t>
  </si>
  <si>
    <t>Walled Sink Ditch</t>
  </si>
  <si>
    <t>031002080702</t>
  </si>
  <si>
    <t>Lake Okahumpka</t>
  </si>
  <si>
    <t>031002080703</t>
  </si>
  <si>
    <t>Lake Miona</t>
  </si>
  <si>
    <t>031002080704</t>
  </si>
  <si>
    <t>Little Jones Creek</t>
  </si>
  <si>
    <t>031002080705</t>
  </si>
  <si>
    <t>Lake Panasoffkee</t>
  </si>
  <si>
    <t>031002080706</t>
  </si>
  <si>
    <t>Nichols Pond</t>
  </si>
  <si>
    <t>031002080800</t>
  </si>
  <si>
    <t>Grand Prairie-Tsala Apopka Lake</t>
  </si>
  <si>
    <t>031002080901</t>
  </si>
  <si>
    <t>Bradley Lake</t>
  </si>
  <si>
    <t>031002080902</t>
  </si>
  <si>
    <t>Moccasin Slough</t>
  </si>
  <si>
    <t>031002080903</t>
  </si>
  <si>
    <t>Gum Swamp</t>
  </si>
  <si>
    <t>031002080904</t>
  </si>
  <si>
    <t>Gum Springs</t>
  </si>
  <si>
    <t>031002080905</t>
  </si>
  <si>
    <t>Henderson Lake</t>
  </si>
  <si>
    <t>031002081001</t>
  </si>
  <si>
    <t>Long Arm Prairie</t>
  </si>
  <si>
    <t>031002081002</t>
  </si>
  <si>
    <t>Ross Prairie</t>
  </si>
  <si>
    <t>031002081003</t>
  </si>
  <si>
    <t>Two Mile Prairie</t>
  </si>
  <si>
    <t>031002081004</t>
  </si>
  <si>
    <t>Rainbow River</t>
  </si>
  <si>
    <t>031002081101</t>
  </si>
  <si>
    <t>East Lake Rousseau</t>
  </si>
  <si>
    <t>031002081102</t>
  </si>
  <si>
    <t>West Lake Rousseau-Cross Florida Barge Canal</t>
  </si>
  <si>
    <t>031002081103</t>
  </si>
  <si>
    <t>Newberry Drain</t>
  </si>
  <si>
    <t>031101010100</t>
  </si>
  <si>
    <t>Sawgrass Springs</t>
  </si>
  <si>
    <t>031101010201</t>
  </si>
  <si>
    <t>Watermelon Pond</t>
  </si>
  <si>
    <t>031101010202</t>
  </si>
  <si>
    <t>Station Pond</t>
  </si>
  <si>
    <t>031101010203</t>
  </si>
  <si>
    <t>Chunky Pond</t>
  </si>
  <si>
    <t>031101010301</t>
  </si>
  <si>
    <t>Magee Branch</t>
  </si>
  <si>
    <t>031101010302</t>
  </si>
  <si>
    <t>Devils Hammock-Wacasassa River</t>
  </si>
  <si>
    <t>031101010303</t>
  </si>
  <si>
    <t>Mule Creek-Wacasassa River</t>
  </si>
  <si>
    <t>031101010304</t>
  </si>
  <si>
    <t>Otter Creek-Wacasassa River</t>
  </si>
  <si>
    <t>031101010305</t>
  </si>
  <si>
    <t>Wekiva River-Wacasassa River</t>
  </si>
  <si>
    <t>031101010306</t>
  </si>
  <si>
    <t>Tenmile Creek-Lower Cow Creek</t>
  </si>
  <si>
    <t>031101010401</t>
  </si>
  <si>
    <t>Sand Slough</t>
  </si>
  <si>
    <t>031101010402</t>
  </si>
  <si>
    <t>Bullfrog Creek-Cow Creek</t>
  </si>
  <si>
    <t>031101010403</t>
  </si>
  <si>
    <t>Upper Cow Creek-Wacasassa River</t>
  </si>
  <si>
    <t>031101010404</t>
  </si>
  <si>
    <t>Lower Cow Creek-Wacasassa River</t>
  </si>
  <si>
    <t>031101010405</t>
  </si>
  <si>
    <t>Deep Creek-Salt Island Creek Frontal</t>
  </si>
  <si>
    <t>031101010501</t>
  </si>
  <si>
    <t>Tripod Creek-Kelly Creek Frontal</t>
  </si>
  <si>
    <t>031101010502</t>
  </si>
  <si>
    <t>Wilder Creek-King Creek Frontal</t>
  </si>
  <si>
    <t>031101010503</t>
  </si>
  <si>
    <t>Barnett Creek-Black Point Swamp Frontal</t>
  </si>
  <si>
    <t>031101010504</t>
  </si>
  <si>
    <t>Turtle Creek-Tooke Creek Frontal</t>
  </si>
  <si>
    <t>031101010601</t>
  </si>
  <si>
    <t>Spring Run</t>
  </si>
  <si>
    <t>031101010602</t>
  </si>
  <si>
    <t>Thousandmile Creek-Helverson Creek Frontal</t>
  </si>
  <si>
    <t>031101010603</t>
  </si>
  <si>
    <t>Sampala Lake</t>
  </si>
  <si>
    <t>031101020101</t>
  </si>
  <si>
    <t>Upper Ecofina River</t>
  </si>
  <si>
    <t>031101020102</t>
  </si>
  <si>
    <t>Middle Ecofina River</t>
  </si>
  <si>
    <t>031101020103</t>
  </si>
  <si>
    <t>Smokehouse Creek-Lower Eocfina River Frontal</t>
  </si>
  <si>
    <t>031101020104</t>
  </si>
  <si>
    <t>San Pedro Bay</t>
  </si>
  <si>
    <t>031101020201</t>
  </si>
  <si>
    <t>Fenholloway River</t>
  </si>
  <si>
    <t>031101020202</t>
  </si>
  <si>
    <t>Carlton Springs</t>
  </si>
  <si>
    <t>031101020203</t>
  </si>
  <si>
    <t>Lake Bird</t>
  </si>
  <si>
    <t>031101020301</t>
  </si>
  <si>
    <t>Rocky Creek-Spring Creek</t>
  </si>
  <si>
    <t>031101020302</t>
  </si>
  <si>
    <t>Spring Creek-Fenholloway River</t>
  </si>
  <si>
    <t>031101020303</t>
  </si>
  <si>
    <t>Secotan Slough</t>
  </si>
  <si>
    <t>031101020401</t>
  </si>
  <si>
    <t>Thomas Mill Hammock</t>
  </si>
  <si>
    <t>031101020402</t>
  </si>
  <si>
    <t>Henderson Creek</t>
  </si>
  <si>
    <t>031101020403</t>
  </si>
  <si>
    <t>Pitts Creek-Regular Creek Frontal</t>
  </si>
  <si>
    <t>031101020404</t>
  </si>
  <si>
    <t>Perry Island Creek-Smith McCullah Creek Frontal</t>
  </si>
  <si>
    <t>031101020405</t>
  </si>
  <si>
    <t>Big Spring Creek-Mullet Creek Frontal</t>
  </si>
  <si>
    <t>031101020501</t>
  </si>
  <si>
    <t>Spring Warrior Creek</t>
  </si>
  <si>
    <t>031101020502</t>
  </si>
  <si>
    <t>Yates Creek-Clearwater Creek Frontal</t>
  </si>
  <si>
    <t>031101020503</t>
  </si>
  <si>
    <t>Blue Creek-Salt Creek</t>
  </si>
  <si>
    <t>031101020504</t>
  </si>
  <si>
    <t>Fish Creek-Clay Creek Frontal</t>
  </si>
  <si>
    <t>031101020505</t>
  </si>
  <si>
    <t>Dallus Creek-Bivens Creek Frontal</t>
  </si>
  <si>
    <t>031101020506</t>
  </si>
  <si>
    <t>Upper Kettle Creek</t>
  </si>
  <si>
    <t>031101020601</t>
  </si>
  <si>
    <t>Lower Kettle Creek</t>
  </si>
  <si>
    <t>031101020602</t>
  </si>
  <si>
    <t>Bird Bay-Steinhatchee River</t>
  </si>
  <si>
    <t>031101020603</t>
  </si>
  <si>
    <t>Mud Creek-Steinhatchee River</t>
  </si>
  <si>
    <t>031101020604</t>
  </si>
  <si>
    <t>Lower Eightmile Creek-Steinhatchee River</t>
  </si>
  <si>
    <t>031101020605</t>
  </si>
  <si>
    <t>Upper California Creek</t>
  </si>
  <si>
    <t>031101020701</t>
  </si>
  <si>
    <t>031101020702</t>
  </si>
  <si>
    <t>Boggy Creek-Steinhatchee River</t>
  </si>
  <si>
    <t>031101020703</t>
  </si>
  <si>
    <t>Upper Eightmile Creek-Steinhatchee River</t>
  </si>
  <si>
    <t>031101020801</t>
  </si>
  <si>
    <t>Hines Slough</t>
  </si>
  <si>
    <t>031101020802</t>
  </si>
  <si>
    <t>Pumpkin Swamp</t>
  </si>
  <si>
    <t>031101020803</t>
  </si>
  <si>
    <t>Sand Hill Creek</t>
  </si>
  <si>
    <t>031101020804</t>
  </si>
  <si>
    <t>Steinhatchee River-Pine Log Creek Frontal</t>
  </si>
  <si>
    <t>031101020805</t>
  </si>
  <si>
    <t>Fishbone Creek-California Creek</t>
  </si>
  <si>
    <t>031101020901</t>
  </si>
  <si>
    <t>California Creek</t>
  </si>
  <si>
    <t>031101020902</t>
  </si>
  <si>
    <t>Johnson Creek-Bumblebee Creek Frontal</t>
  </si>
  <si>
    <t>031101020903</t>
  </si>
  <si>
    <t>Howard Creek-Rocky Creek Frontal</t>
  </si>
  <si>
    <t>031101020904</t>
  </si>
  <si>
    <t>Sink Creek-Whackup Creek Frontal</t>
  </si>
  <si>
    <t>031101020905</t>
  </si>
  <si>
    <t>Butler Creek-Shired Creek Frontal</t>
  </si>
  <si>
    <t>031101020906</t>
  </si>
  <si>
    <t>Razor Lake</t>
  </si>
  <si>
    <t>031101030203</t>
  </si>
  <si>
    <t>Gum Creek-Aucilla River</t>
  </si>
  <si>
    <t>031101030204</t>
  </si>
  <si>
    <t>Sneads Smokehouse Lake</t>
  </si>
  <si>
    <t>031101030205</t>
  </si>
  <si>
    <t>Upper Little Aucilla River</t>
  </si>
  <si>
    <t>031101030301</t>
  </si>
  <si>
    <t>Devils Woodyard Slough</t>
  </si>
  <si>
    <t>031101030302</t>
  </si>
  <si>
    <t>East Hixtown Swamp</t>
  </si>
  <si>
    <t>031101030303</t>
  </si>
  <si>
    <t>West Hixton Swamp</t>
  </si>
  <si>
    <t>031101030304</t>
  </si>
  <si>
    <t>Lower Little Aucilla River</t>
  </si>
  <si>
    <t>031101030305</t>
  </si>
  <si>
    <t>Wolf Creek-Gress Swamp</t>
  </si>
  <si>
    <t>031101030401</t>
  </si>
  <si>
    <t>Gress Swamp</t>
  </si>
  <si>
    <t>031101030402</t>
  </si>
  <si>
    <t>Alligator Creek-Aucilla River</t>
  </si>
  <si>
    <t>031101030403</t>
  </si>
  <si>
    <t>Lake Iomonia</t>
  </si>
  <si>
    <t>031101030404</t>
  </si>
  <si>
    <t>Beasley Creek</t>
  </si>
  <si>
    <t>031101030405</t>
  </si>
  <si>
    <t>Anderson Bay</t>
  </si>
  <si>
    <t>031101030406</t>
  </si>
  <si>
    <t>Welaunee Creek</t>
  </si>
  <si>
    <t>031101030501</t>
  </si>
  <si>
    <t>Upper Wacissa River</t>
  </si>
  <si>
    <t>031101030502</t>
  </si>
  <si>
    <t>Jones Mill Creek</t>
  </si>
  <si>
    <t>031101030503</t>
  </si>
  <si>
    <t>Lower Wacissa River</t>
  </si>
  <si>
    <t>031101030504</t>
  </si>
  <si>
    <t>Aucilla River-Apalachee Bay</t>
  </si>
  <si>
    <t>031101030505</t>
  </si>
  <si>
    <t>Sandlin Bay</t>
  </si>
  <si>
    <t>031102010503</t>
  </si>
  <si>
    <t>Little Suwannee Creek</t>
  </si>
  <si>
    <t>031102010504</t>
  </si>
  <si>
    <t>Cypress Creek-Rocky Creek</t>
  </si>
  <si>
    <t>031102010601</t>
  </si>
  <si>
    <t>Rocky Creek-Suwannee River</t>
  </si>
  <si>
    <t>031102010602</t>
  </si>
  <si>
    <t>Hunter Creek</t>
  </si>
  <si>
    <t>031102010603</t>
  </si>
  <si>
    <t>Roaring Creek</t>
  </si>
  <si>
    <t>031102010604</t>
  </si>
  <si>
    <t>Bay Creek-Suwannee River</t>
  </si>
  <si>
    <t>031102010605</t>
  </si>
  <si>
    <t>Little Creek-Suwannee River</t>
  </si>
  <si>
    <t>031102010606</t>
  </si>
  <si>
    <t>Impassable Bay</t>
  </si>
  <si>
    <t>031102010701</t>
  </si>
  <si>
    <t>Deep Creek-Suwannee River</t>
  </si>
  <si>
    <t>031102010702</t>
  </si>
  <si>
    <t>Falling Creek</t>
  </si>
  <si>
    <t>031102010703</t>
  </si>
  <si>
    <t>Robinson Creek</t>
  </si>
  <si>
    <t>031102010704</t>
  </si>
  <si>
    <t>Lake Jeffery</t>
  </si>
  <si>
    <t>031102010801</t>
  </si>
  <si>
    <t>Sal Marie Branch</t>
  </si>
  <si>
    <t>031102010802</t>
  </si>
  <si>
    <t>031102010803</t>
  </si>
  <si>
    <t>Poucher Branch</t>
  </si>
  <si>
    <t>031102010804</t>
  </si>
  <si>
    <t>031102010901</t>
  </si>
  <si>
    <t>Sugar Creek</t>
  </si>
  <si>
    <t>031102010902</t>
  </si>
  <si>
    <t>Tiger Creek</t>
  </si>
  <si>
    <t>031102010903</t>
  </si>
  <si>
    <t>Guinea Creek</t>
  </si>
  <si>
    <t>031102010904</t>
  </si>
  <si>
    <t>Dry Run Spring</t>
  </si>
  <si>
    <t>031102010905</t>
  </si>
  <si>
    <t>Lower Little Alapaha River</t>
  </si>
  <si>
    <t>031102021102</t>
  </si>
  <si>
    <t>West Lake</t>
  </si>
  <si>
    <t>031102021207</t>
  </si>
  <si>
    <t>Grand Bay Creek</t>
  </si>
  <si>
    <t>031102021208</t>
  </si>
  <si>
    <t>Lake Octahatchee</t>
  </si>
  <si>
    <t>031102030903</t>
  </si>
  <si>
    <t>Cherry Lake</t>
  </si>
  <si>
    <t>031102030904</t>
  </si>
  <si>
    <t>Blue Springs-Withlacoochee River</t>
  </si>
  <si>
    <t>031102030905</t>
  </si>
  <si>
    <t>Lake Francis</t>
  </si>
  <si>
    <t>031102030906</t>
  </si>
  <si>
    <t>Norton Creek</t>
  </si>
  <si>
    <t>031102030907</t>
  </si>
  <si>
    <t>Lower Withlacoochee River</t>
  </si>
  <si>
    <t>031102030908</t>
  </si>
  <si>
    <t>Dempsey Lake</t>
  </si>
  <si>
    <t>031102050101</t>
  </si>
  <si>
    <t>Suwannee River Power Plant</t>
  </si>
  <si>
    <t>031102050102</t>
  </si>
  <si>
    <t>Patterson Sink</t>
  </si>
  <si>
    <t>031102050103</t>
  </si>
  <si>
    <t>Mill Creek-Suwannee River</t>
  </si>
  <si>
    <t>031102050104</t>
  </si>
  <si>
    <t>031102050105</t>
  </si>
  <si>
    <t>Fourmile Creek</t>
  </si>
  <si>
    <t>031102050201</t>
  </si>
  <si>
    <t>Blue Spring-Suwannee River</t>
  </si>
  <si>
    <t>031102050202</t>
  </si>
  <si>
    <t>Old Grassy Lake</t>
  </si>
  <si>
    <t>031102050203</t>
  </si>
  <si>
    <t>Little Hell Lake</t>
  </si>
  <si>
    <t>031102050301</t>
  </si>
  <si>
    <t>West Blue Lake</t>
  </si>
  <si>
    <t>031102050302</t>
  </si>
  <si>
    <t>Tenmile Hollow</t>
  </si>
  <si>
    <t>031102050303</t>
  </si>
  <si>
    <t>Peacock Slough</t>
  </si>
  <si>
    <t>031102050304</t>
  </si>
  <si>
    <t>Allon Lake</t>
  </si>
  <si>
    <t>031102050305</t>
  </si>
  <si>
    <t>Upper Little River</t>
  </si>
  <si>
    <t>031102050401</t>
  </si>
  <si>
    <t>Blue Lake</t>
  </si>
  <si>
    <t>031102050402</t>
  </si>
  <si>
    <t>Lower Little River</t>
  </si>
  <si>
    <t>031102050403</t>
  </si>
  <si>
    <t>Upper South Suwannee Slough</t>
  </si>
  <si>
    <t>031102050404</t>
  </si>
  <si>
    <t>Pickel Lake</t>
  </si>
  <si>
    <t>031102050405</t>
  </si>
  <si>
    <t>Lower South Suwannee Slough</t>
  </si>
  <si>
    <t>031102050406</t>
  </si>
  <si>
    <t>Little River Springs</t>
  </si>
  <si>
    <t>031102050407</t>
  </si>
  <si>
    <t>Wampee Ponds</t>
  </si>
  <si>
    <t>031102050501</t>
  </si>
  <si>
    <t>Branford Springs</t>
  </si>
  <si>
    <t>031102050502</t>
  </si>
  <si>
    <t>Upper Mallory Swamp</t>
  </si>
  <si>
    <t>031102050503</t>
  </si>
  <si>
    <t>Rock Bluff Spring</t>
  </si>
  <si>
    <t>031102050504</t>
  </si>
  <si>
    <t>Lower Mallory Swamp</t>
  </si>
  <si>
    <t>031102050601</t>
  </si>
  <si>
    <t>Tenmile Prairie</t>
  </si>
  <si>
    <t>031102050602</t>
  </si>
  <si>
    <t>Sun Springs</t>
  </si>
  <si>
    <t>031102050603</t>
  </si>
  <si>
    <t>North Old Town Hammock</t>
  </si>
  <si>
    <t>031102050604</t>
  </si>
  <si>
    <t>Bell Springs</t>
  </si>
  <si>
    <t>031102050701</t>
  </si>
  <si>
    <t>Fanning Springs Slough</t>
  </si>
  <si>
    <t>031102050702</t>
  </si>
  <si>
    <t>Wacasassa Slough</t>
  </si>
  <si>
    <t>031102050703</t>
  </si>
  <si>
    <t>Manatee Springs</t>
  </si>
  <si>
    <t>031102050704</t>
  </si>
  <si>
    <t>Long Pond Slough</t>
  </si>
  <si>
    <t>031102050801</t>
  </si>
  <si>
    <t>Long Pond</t>
  </si>
  <si>
    <t>031102050802</t>
  </si>
  <si>
    <t>Cedar Branch</t>
  </si>
  <si>
    <t>031102050803</t>
  </si>
  <si>
    <t>Sand Fly Creek</t>
  </si>
  <si>
    <t>031102050804</t>
  </si>
  <si>
    <t>Suwannee River</t>
  </si>
  <si>
    <t>031102050805</t>
  </si>
  <si>
    <t>Sante Fe Lake</t>
  </si>
  <si>
    <t>031102060101</t>
  </si>
  <si>
    <t>Alligator Creek-Sante Fe River</t>
  </si>
  <si>
    <t>031102060102</t>
  </si>
  <si>
    <t>Lake Sampson</t>
  </si>
  <si>
    <t>031102060103</t>
  </si>
  <si>
    <t>Sante Fe Drain</t>
  </si>
  <si>
    <t>031102060104</t>
  </si>
  <si>
    <t>New River Swamp</t>
  </si>
  <si>
    <t>031102060201</t>
  </si>
  <si>
    <t>Alligator Creek-New River</t>
  </si>
  <si>
    <t>031102060202</t>
  </si>
  <si>
    <t>031102060203</t>
  </si>
  <si>
    <t>Water Oak Creek</t>
  </si>
  <si>
    <t>031102060204</t>
  </si>
  <si>
    <t>Turkey Creek Swamp-New River</t>
  </si>
  <si>
    <t>031102060205</t>
  </si>
  <si>
    <t>McKinney Branch</t>
  </si>
  <si>
    <t>031102060206</t>
  </si>
  <si>
    <t>Richard Creek</t>
  </si>
  <si>
    <t>031102060207</t>
  </si>
  <si>
    <t>Fivemile Creek</t>
  </si>
  <si>
    <t>031102060208</t>
  </si>
  <si>
    <t>031102060301</t>
  </si>
  <si>
    <t>Rocky Creek-Sante Fe River</t>
  </si>
  <si>
    <t>031102060302</t>
  </si>
  <si>
    <t>031102060303</t>
  </si>
  <si>
    <t>031102060304</t>
  </si>
  <si>
    <t>Upper Olustee Creek</t>
  </si>
  <si>
    <t>031102060401</t>
  </si>
  <si>
    <t>Swift Creek Pond</t>
  </si>
  <si>
    <t>031102060402</t>
  </si>
  <si>
    <t>Swift Creek-Olustee Creek</t>
  </si>
  <si>
    <t>031102060403</t>
  </si>
  <si>
    <t>Lower Olustee Creek</t>
  </si>
  <si>
    <t>031102060404</t>
  </si>
  <si>
    <t>Fern Pond</t>
  </si>
  <si>
    <t>031102060405</t>
  </si>
  <si>
    <t>Sanchez Prairie</t>
  </si>
  <si>
    <t>031102060501</t>
  </si>
  <si>
    <t>Mill Creek Sink</t>
  </si>
  <si>
    <t>031102060502</t>
  </si>
  <si>
    <t>Sante Fe River-River Sink</t>
  </si>
  <si>
    <t>031102060503</t>
  </si>
  <si>
    <t>River Rise</t>
  </si>
  <si>
    <t>031102060504</t>
  </si>
  <si>
    <t>Lilly Spring</t>
  </si>
  <si>
    <t>031102060505</t>
  </si>
  <si>
    <t>Ginnie Springs</t>
  </si>
  <si>
    <t>031102060506</t>
  </si>
  <si>
    <t>Alligator Lake-Ichetucknee River</t>
  </si>
  <si>
    <t>031102060601</t>
  </si>
  <si>
    <t>Cannon Creek</t>
  </si>
  <si>
    <t>031102060602</t>
  </si>
  <si>
    <t>Rose Creek-Ichetucknee River</t>
  </si>
  <si>
    <t>031102060603</t>
  </si>
  <si>
    <t>Cypress Lake-Ichetucknee River</t>
  </si>
  <si>
    <t>031102060604</t>
  </si>
  <si>
    <t>Ichetucknee Draw</t>
  </si>
  <si>
    <t>031102060605</t>
  </si>
  <si>
    <t>Ichetucknee River</t>
  </si>
  <si>
    <t>031102060606</t>
  </si>
  <si>
    <t>Cow Creek Slough</t>
  </si>
  <si>
    <t>031102060701</t>
  </si>
  <si>
    <t>031102060702</t>
  </si>
  <si>
    <t>Cow Creek-Sante Fe River</t>
  </si>
  <si>
    <t>031102060703</t>
  </si>
  <si>
    <t>Double Pond</t>
  </si>
  <si>
    <t>031102060704</t>
  </si>
  <si>
    <t>Wards Creek</t>
  </si>
  <si>
    <t>031200010201</t>
  </si>
  <si>
    <t>Dry Creek</t>
  </si>
  <si>
    <t>031200010202</t>
  </si>
  <si>
    <t>Lake Miccosukee</t>
  </si>
  <si>
    <t>031200010203</t>
  </si>
  <si>
    <t>Patty Sink</t>
  </si>
  <si>
    <t>031200010301</t>
  </si>
  <si>
    <t>Bird Sink</t>
  </si>
  <si>
    <t>031200010302</t>
  </si>
  <si>
    <t>Lloyd Creek</t>
  </si>
  <si>
    <t>031200010303</t>
  </si>
  <si>
    <t>Lake Killarney</t>
  </si>
  <si>
    <t>031200010401</t>
  </si>
  <si>
    <t>Alford Arm</t>
  </si>
  <si>
    <t>031200010402</t>
  </si>
  <si>
    <t>Lake Ella</t>
  </si>
  <si>
    <t>031200010403</t>
  </si>
  <si>
    <t>Lake Lafayette</t>
  </si>
  <si>
    <t>031200010404</t>
  </si>
  <si>
    <t>Burnt Mill Creek</t>
  </si>
  <si>
    <t>031200010501</t>
  </si>
  <si>
    <t>031200010502</t>
  </si>
  <si>
    <t>Chicken Branch</t>
  </si>
  <si>
    <t>031200010503</t>
  </si>
  <si>
    <t>Hamlin Branch</t>
  </si>
  <si>
    <t>031200010504</t>
  </si>
  <si>
    <t>Black Swamp-Lake Munson</t>
  </si>
  <si>
    <t>031200010601</t>
  </si>
  <si>
    <t>Lake Bradford</t>
  </si>
  <si>
    <t>031200010602</t>
  </si>
  <si>
    <t>Lake Munson</t>
  </si>
  <si>
    <t>031200010603</t>
  </si>
  <si>
    <t>Shepherd Branch</t>
  </si>
  <si>
    <t>031200010604</t>
  </si>
  <si>
    <t>McBride Slough</t>
  </si>
  <si>
    <t>031200010605</t>
  </si>
  <si>
    <t>Fisher Creek</t>
  </si>
  <si>
    <t>031200010701</t>
  </si>
  <si>
    <t>Black Creek-Wakulla Springs</t>
  </si>
  <si>
    <t>031200010702</t>
  </si>
  <si>
    <t>Jump Creek</t>
  </si>
  <si>
    <t>031200010703</t>
  </si>
  <si>
    <t>Wakulla Springs</t>
  </si>
  <si>
    <t>031200010704</t>
  </si>
  <si>
    <t>Upper Lost Creek</t>
  </si>
  <si>
    <t>031200010801</t>
  </si>
  <si>
    <t>Middle Lost Creek</t>
  </si>
  <si>
    <t>031200010802</t>
  </si>
  <si>
    <t>Lower Lost Creek</t>
  </si>
  <si>
    <t>031200010803</t>
  </si>
  <si>
    <t>Springs Creek</t>
  </si>
  <si>
    <t>031200010901</t>
  </si>
  <si>
    <t>Goose Creek-Walker Creek Frontal</t>
  </si>
  <si>
    <t>031200010902</t>
  </si>
  <si>
    <t>Old Creek-Skipper Creek Frontal</t>
  </si>
  <si>
    <t>031200010903</t>
  </si>
  <si>
    <t>Wakulla River</t>
  </si>
  <si>
    <t>031200011001</t>
  </si>
  <si>
    <t>Lower St. Marks River</t>
  </si>
  <si>
    <t>031200011002</t>
  </si>
  <si>
    <t>East River</t>
  </si>
  <si>
    <t>031200011003</t>
  </si>
  <si>
    <t>Featherbed Bay</t>
  </si>
  <si>
    <t>031200011101</t>
  </si>
  <si>
    <t>Stone Bayou-Catfish Creek Frontal</t>
  </si>
  <si>
    <t>031200011102</t>
  </si>
  <si>
    <t>Pinhook River</t>
  </si>
  <si>
    <t>031200011103</t>
  </si>
  <si>
    <t>Foshalee Lake</t>
  </si>
  <si>
    <t>031200030103</t>
  </si>
  <si>
    <t>Pickle Pond</t>
  </si>
  <si>
    <t>031200030104</t>
  </si>
  <si>
    <t>Lake Iamonia</t>
  </si>
  <si>
    <t>031200030105</t>
  </si>
  <si>
    <t>Orchard Pond</t>
  </si>
  <si>
    <t>031200030106</t>
  </si>
  <si>
    <t>Lower Willacoochee Creek</t>
  </si>
  <si>
    <t>031200030207</t>
  </si>
  <si>
    <t>Lower Attapulgus Creek</t>
  </si>
  <si>
    <t>031200030208</t>
  </si>
  <si>
    <t>Lake Jackson</t>
  </si>
  <si>
    <t>031200030301</t>
  </si>
  <si>
    <t>Reed Swamp</t>
  </si>
  <si>
    <t>031200030302</t>
  </si>
  <si>
    <t>Holley Branch</t>
  </si>
  <si>
    <t>031200030303</t>
  </si>
  <si>
    <t>Upper Quincy Creek</t>
  </si>
  <si>
    <t>031200030401</t>
  </si>
  <si>
    <t>Lower Quincy Creek</t>
  </si>
  <si>
    <t>031200030402</t>
  </si>
  <si>
    <t>Crab Creek-Upper Little River</t>
  </si>
  <si>
    <t>031200030403</t>
  </si>
  <si>
    <t>Lower Little River-Lake Talquin</t>
  </si>
  <si>
    <t>031200030404</t>
  </si>
  <si>
    <t>Upper Rocky Comfort Creek</t>
  </si>
  <si>
    <t>031200030501</t>
  </si>
  <si>
    <t>Lower Rocky Comfort Creek</t>
  </si>
  <si>
    <t>031200030502</t>
  </si>
  <si>
    <t>Tallahassee Creek</t>
  </si>
  <si>
    <t>031200030601</t>
  </si>
  <si>
    <t>Indian Springs</t>
  </si>
  <si>
    <t>031200030602</t>
  </si>
  <si>
    <t>Mule Creek</t>
  </si>
  <si>
    <t>031200030603</t>
  </si>
  <si>
    <t>White Panther Creek</t>
  </si>
  <si>
    <t>031200030604</t>
  </si>
  <si>
    <t>Mill Branch-Telogia Creek</t>
  </si>
  <si>
    <t>031200030605</t>
  </si>
  <si>
    <t>Devil's Branch-Telogia Creek</t>
  </si>
  <si>
    <t>031200030701</t>
  </si>
  <si>
    <t>Panther Creek-Telogia Creek</t>
  </si>
  <si>
    <t>031200030702</t>
  </si>
  <si>
    <t>Big Creek-Telogia Creek</t>
  </si>
  <si>
    <t>031200030703</t>
  </si>
  <si>
    <t>Stokes Branch</t>
  </si>
  <si>
    <t>031200030704</t>
  </si>
  <si>
    <t>Telogia Creek</t>
  </si>
  <si>
    <t>031200030705</t>
  </si>
  <si>
    <t>Ocklawaha Creek</t>
  </si>
  <si>
    <t>031200030801</t>
  </si>
  <si>
    <t>East Lake Talquin</t>
  </si>
  <si>
    <t>031200030802</t>
  </si>
  <si>
    <t>Central Lake Talquin</t>
  </si>
  <si>
    <t>031200030803</t>
  </si>
  <si>
    <t>West Lake Talquin</t>
  </si>
  <si>
    <t>031200030804</t>
  </si>
  <si>
    <t>Reedy Creek</t>
  </si>
  <si>
    <t>031200030805</t>
  </si>
  <si>
    <t>Highlog Lake</t>
  </si>
  <si>
    <t>031200030901</t>
  </si>
  <si>
    <t>Whitehead Lake</t>
  </si>
  <si>
    <t>031200030902</t>
  </si>
  <si>
    <t>Hitchcock Lake</t>
  </si>
  <si>
    <t>031200030903</t>
  </si>
  <si>
    <t>Upper Sopchoppy River</t>
  </si>
  <si>
    <t>031200031001</t>
  </si>
  <si>
    <t>Middle Sopchoppy River</t>
  </si>
  <si>
    <t>031200031002</t>
  </si>
  <si>
    <t>Monkey Creek</t>
  </si>
  <si>
    <t>031200031003</t>
  </si>
  <si>
    <t>Lower Sopchoppy River</t>
  </si>
  <si>
    <t>031200031101</t>
  </si>
  <si>
    <t>Buckhorn Creek-Sopchoppy River</t>
  </si>
  <si>
    <t>031200031102</t>
  </si>
  <si>
    <t>Suffret Creek</t>
  </si>
  <si>
    <t>031200031201</t>
  </si>
  <si>
    <t>Womack Creek Swamp</t>
  </si>
  <si>
    <t>031200031202</t>
  </si>
  <si>
    <t>Upper Crooked River</t>
  </si>
  <si>
    <t>031200031203</t>
  </si>
  <si>
    <t>Ochlockonee Bay</t>
  </si>
  <si>
    <t>031200031204</t>
  </si>
  <si>
    <t>Brenson Pond</t>
  </si>
  <si>
    <t>031300040802</t>
  </si>
  <si>
    <t>North Lake Seminole</t>
  </si>
  <si>
    <t>031300040803</t>
  </si>
  <si>
    <t>Bateau Pond</t>
  </si>
  <si>
    <t>031300040804</t>
  </si>
  <si>
    <t>Race Pond</t>
  </si>
  <si>
    <t>031300040805</t>
  </si>
  <si>
    <t>West Lake Seminole</t>
  </si>
  <si>
    <t>031300040806</t>
  </si>
  <si>
    <t>South Mosquito Creek</t>
  </si>
  <si>
    <t>031300110102</t>
  </si>
  <si>
    <t>Ham Pond</t>
  </si>
  <si>
    <t>031300110201</t>
  </si>
  <si>
    <t>Fox Creek-Upper Flat Creek</t>
  </si>
  <si>
    <t>031300110202</t>
  </si>
  <si>
    <t>Lower Flat Creek-Apalachicola River</t>
  </si>
  <si>
    <t>031300110203</t>
  </si>
  <si>
    <t>Ocheesee Pond</t>
  </si>
  <si>
    <t>031300110301</t>
  </si>
  <si>
    <t>Ocheesee Creek</t>
  </si>
  <si>
    <t>031300110302</t>
  </si>
  <si>
    <t>Short Creek</t>
  </si>
  <si>
    <t>031300110303</t>
  </si>
  <si>
    <t>Graves Creek</t>
  </si>
  <si>
    <t>031300110401</t>
  </si>
  <si>
    <t>Sweetwater Creek-Apalachicola River</t>
  </si>
  <si>
    <t>031300110402</t>
  </si>
  <si>
    <t>Sutton Lake</t>
  </si>
  <si>
    <t>031300110403</t>
  </si>
  <si>
    <t>Kelly Branch</t>
  </si>
  <si>
    <t>031300110404</t>
  </si>
  <si>
    <t>Sutton Creek</t>
  </si>
  <si>
    <t>031300110501</t>
  </si>
  <si>
    <t>Iamonia Lake-Apalachicola River</t>
  </si>
  <si>
    <t>031300110502</t>
  </si>
  <si>
    <t>Outside Lake</t>
  </si>
  <si>
    <t>031300110503</t>
  </si>
  <si>
    <t>Little Gully Creek</t>
  </si>
  <si>
    <t>031300110601</t>
  </si>
  <si>
    <t>Big Gully Creek</t>
  </si>
  <si>
    <t>031300110602</t>
  </si>
  <si>
    <t>Florida River</t>
  </si>
  <si>
    <t>031300110603</t>
  </si>
  <si>
    <t>Kennedy Creek</t>
  </si>
  <si>
    <t>031300110604</t>
  </si>
  <si>
    <t>River Styx-Apalachicola River</t>
  </si>
  <si>
    <t>031300110605</t>
  </si>
  <si>
    <t>Cypress Creek-Indian Bayou</t>
  </si>
  <si>
    <t>031300110701</t>
  </si>
  <si>
    <t>Indian Bayou</t>
  </si>
  <si>
    <t>031300110702</t>
  </si>
  <si>
    <t>Searcy Creek</t>
  </si>
  <si>
    <t>031300110703</t>
  </si>
  <si>
    <t>Depot Creek</t>
  </si>
  <si>
    <t>031300110704</t>
  </si>
  <si>
    <t>Lake Wimico</t>
  </si>
  <si>
    <t>031300110705</t>
  </si>
  <si>
    <t>Saul Creek</t>
  </si>
  <si>
    <t>031300110706</t>
  </si>
  <si>
    <t>Little Owl Creek</t>
  </si>
  <si>
    <t>031300110801</t>
  </si>
  <si>
    <t>Juniper Cove Swamp</t>
  </si>
  <si>
    <t>031300110802</t>
  </si>
  <si>
    <t>Brothers River</t>
  </si>
  <si>
    <t>031300110803</t>
  </si>
  <si>
    <t>East River-Apalachicola River Frontal</t>
  </si>
  <si>
    <t>031300110804</t>
  </si>
  <si>
    <t>Spring Creek-Marshall Creek</t>
  </si>
  <si>
    <t>031300120105</t>
  </si>
  <si>
    <t>Marshall Creek</t>
  </si>
  <si>
    <t>031300120107</t>
  </si>
  <si>
    <t>Lower Cowarts Creek</t>
  </si>
  <si>
    <t>031300120204</t>
  </si>
  <si>
    <t>Hayes Spring Run</t>
  </si>
  <si>
    <t>031300120301</t>
  </si>
  <si>
    <t>Waddells Mill Creek</t>
  </si>
  <si>
    <t>031300120302</t>
  </si>
  <si>
    <t>Muddy Branch-Chipola River</t>
  </si>
  <si>
    <t>031300120303</t>
  </si>
  <si>
    <t>Carters Mill Branch</t>
  </si>
  <si>
    <t>031300120304</t>
  </si>
  <si>
    <t>Merritts Millpond</t>
  </si>
  <si>
    <t>031300120305</t>
  </si>
  <si>
    <t>Stump Creek</t>
  </si>
  <si>
    <t>031300120401</t>
  </si>
  <si>
    <t>Sapp Bay</t>
  </si>
  <si>
    <t>031300120402</t>
  </si>
  <si>
    <t>Foxworth Mill Creek</t>
  </si>
  <si>
    <t>031300120403</t>
  </si>
  <si>
    <t>Upper Dry Creek-Chipola River</t>
  </si>
  <si>
    <t>031300120404</t>
  </si>
  <si>
    <t>Lower Dry Creek-Chipola River</t>
  </si>
  <si>
    <t>031300120405</t>
  </si>
  <si>
    <t>Douglas Pond</t>
  </si>
  <si>
    <t>031300120406</t>
  </si>
  <si>
    <t>Rocky Creek-Chipola River</t>
  </si>
  <si>
    <t>031300120407</t>
  </si>
  <si>
    <t>Mill Creek-Chipola River</t>
  </si>
  <si>
    <t>031300120408</t>
  </si>
  <si>
    <t>Upper Tenmile Creek</t>
  </si>
  <si>
    <t>031300120501</t>
  </si>
  <si>
    <t>Lower Tenmile Creek</t>
  </si>
  <si>
    <t>031300120502</t>
  </si>
  <si>
    <t>Fourmile Creek-Chipola River</t>
  </si>
  <si>
    <t>031300120503</t>
  </si>
  <si>
    <t>Davis Creek</t>
  </si>
  <si>
    <t>031300120504</t>
  </si>
  <si>
    <t>Juniper Creek-Chipola River</t>
  </si>
  <si>
    <t>031300120505</t>
  </si>
  <si>
    <t>Old Camp Four Swamp</t>
  </si>
  <si>
    <t>031300120601</t>
  </si>
  <si>
    <t>Cypress Creek-Dead Lakes</t>
  </si>
  <si>
    <t>031300120602</t>
  </si>
  <si>
    <t>Upper Dead Lakes</t>
  </si>
  <si>
    <t>031300120603</t>
  </si>
  <si>
    <t>West Arm of Dead Lakes</t>
  </si>
  <si>
    <t>031300120604</t>
  </si>
  <si>
    <t>Lower Dead Lakes</t>
  </si>
  <si>
    <t>031300120605</t>
  </si>
  <si>
    <t>Douglas Slough</t>
  </si>
  <si>
    <t>031300120606</t>
  </si>
  <si>
    <t>Washington Bay</t>
  </si>
  <si>
    <t>031300130101</t>
  </si>
  <si>
    <t>Bay Creek-New River</t>
  </si>
  <si>
    <t>031300130102</t>
  </si>
  <si>
    <t>Lindsay Bay</t>
  </si>
  <si>
    <t>031300130103</t>
  </si>
  <si>
    <t>West Prong of New River</t>
  </si>
  <si>
    <t>031300130201</t>
  </si>
  <si>
    <t>Cat Branch-New River</t>
  </si>
  <si>
    <t>031300130202</t>
  </si>
  <si>
    <t>Mud Swamp-New River</t>
  </si>
  <si>
    <t>031300130203</t>
  </si>
  <si>
    <t>Upper Juniper Creek-New River</t>
  </si>
  <si>
    <t>031300130301</t>
  </si>
  <si>
    <t>Lower Juniper Creek-New River</t>
  </si>
  <si>
    <t>031300130302</t>
  </si>
  <si>
    <t>Gator Creek-New River</t>
  </si>
  <si>
    <t>031300130303</t>
  </si>
  <si>
    <t>Cat Creek</t>
  </si>
  <si>
    <t>031300130304</t>
  </si>
  <si>
    <t>Carabelle River</t>
  </si>
  <si>
    <t>031300130305</t>
  </si>
  <si>
    <t>Thousand Yard Bay</t>
  </si>
  <si>
    <t>031300130401</t>
  </si>
  <si>
    <t>Lower Crooked River</t>
  </si>
  <si>
    <t>031300130402</t>
  </si>
  <si>
    <t>Alligator Harbor</t>
  </si>
  <si>
    <t>031300130403</t>
  </si>
  <si>
    <t>North Tates  Hell Swamp</t>
  </si>
  <si>
    <t>031300130501</t>
  </si>
  <si>
    <t>Whiskey George Creek</t>
  </si>
  <si>
    <t>031300130502</t>
  </si>
  <si>
    <t>Tates Hell Swamp-Cash Creek</t>
  </si>
  <si>
    <t>031300130503</t>
  </si>
  <si>
    <t>Blounts Bay Frontal</t>
  </si>
  <si>
    <t>031300130504</t>
  </si>
  <si>
    <t>St. George Sound</t>
  </si>
  <si>
    <t>031300140101</t>
  </si>
  <si>
    <t>Apalachicola Bay</t>
  </si>
  <si>
    <t>031300140201</t>
  </si>
  <si>
    <t>Compass Lake</t>
  </si>
  <si>
    <t>031401010101</t>
  </si>
  <si>
    <t>Sweetwater Creek-Ecofina Creek</t>
  </si>
  <si>
    <t>031401010102</t>
  </si>
  <si>
    <t>Blue Springs-Ecofina Creek</t>
  </si>
  <si>
    <t>031401010201</t>
  </si>
  <si>
    <t>Cat Creek-Ecofina Creek</t>
  </si>
  <si>
    <t>031401010202</t>
  </si>
  <si>
    <t>Upper Bear Creek-Ecofina Creek</t>
  </si>
  <si>
    <t>031401010301</t>
  </si>
  <si>
    <t>Middle Bear Creek-Ecofina Creek</t>
  </si>
  <si>
    <t>031401010302</t>
  </si>
  <si>
    <t>Little Bear Creek</t>
  </si>
  <si>
    <t>031401010303</t>
  </si>
  <si>
    <t>Lower Bear Creek-Ecofina Creek</t>
  </si>
  <si>
    <t>031401010304</t>
  </si>
  <si>
    <t>White Oak Creek</t>
  </si>
  <si>
    <t>031401010401</t>
  </si>
  <si>
    <t>Porter Lake</t>
  </si>
  <si>
    <t>031401010402</t>
  </si>
  <si>
    <t>River Lake</t>
  </si>
  <si>
    <t>031401010501</t>
  </si>
  <si>
    <t>Cedar Creek-Deer Point Lake</t>
  </si>
  <si>
    <t>031401010502</t>
  </si>
  <si>
    <t>George Creek</t>
  </si>
  <si>
    <t>031401010503</t>
  </si>
  <si>
    <t>Bayou George</t>
  </si>
  <si>
    <t>031401010504</t>
  </si>
  <si>
    <t>Deer Point Lake</t>
  </si>
  <si>
    <t>031401010505</t>
  </si>
  <si>
    <t>Little Burnt Mill Creek</t>
  </si>
  <si>
    <t>031401010601</t>
  </si>
  <si>
    <t>Burnt Mill Creek-Doyle Bayou Frontal</t>
  </si>
  <si>
    <t>031401010602</t>
  </si>
  <si>
    <t>Crooked Creek-West Bay</t>
  </si>
  <si>
    <t>031401010603</t>
  </si>
  <si>
    <t>Fannin Bayou-Warren Bayou Frontal</t>
  </si>
  <si>
    <t>031401010604</t>
  </si>
  <si>
    <t>St. Joseph Bay-Wetappo Creek</t>
  </si>
  <si>
    <t>031401010701</t>
  </si>
  <si>
    <t>Cerser Swamp</t>
  </si>
  <si>
    <t>031401010702</t>
  </si>
  <si>
    <t>Eagle Nest Bayou-Wetappo Creek Frontal</t>
  </si>
  <si>
    <t>031401010703</t>
  </si>
  <si>
    <t>Harrison Swamp-Intercoastal Waterway Frontal</t>
  </si>
  <si>
    <t>031401010704</t>
  </si>
  <si>
    <t>Walker Bayou-Fred Bayou Frontal</t>
  </si>
  <si>
    <t>031401010705</t>
  </si>
  <si>
    <t>031401010706</t>
  </si>
  <si>
    <t>Upper Sandy Creek-East Bay</t>
  </si>
  <si>
    <t>031401010801</t>
  </si>
  <si>
    <t>Lower Sandy Creek-East Bay</t>
  </si>
  <si>
    <t>031401010802</t>
  </si>
  <si>
    <t>Little Sandy Creek</t>
  </si>
  <si>
    <t>031401010803</t>
  </si>
  <si>
    <t>Mill Bayou-Watsons Bayou Frontal</t>
  </si>
  <si>
    <t>031401010901</t>
  </si>
  <si>
    <t>Pitts Bayou-Lairds Bayou Frontal</t>
  </si>
  <si>
    <t>031401010902</t>
  </si>
  <si>
    <t>California Bayou-Richard Bayou Frontal</t>
  </si>
  <si>
    <t>031401010903</t>
  </si>
  <si>
    <t>Peach Creek</t>
  </si>
  <si>
    <t>031401011001</t>
  </si>
  <si>
    <t>Intercoastal Waterway-West Bay</t>
  </si>
  <si>
    <t>031401011002</t>
  </si>
  <si>
    <t>Alligator Bayou-Botheration Bay Frontal</t>
  </si>
  <si>
    <t>031401011003</t>
  </si>
  <si>
    <t>Eastern Lake-Phillips Inlet Frontal</t>
  </si>
  <si>
    <t>031401011004</t>
  </si>
  <si>
    <t>St. Andrews Bay</t>
  </si>
  <si>
    <t>031401011100</t>
  </si>
  <si>
    <t>Magnolia Creek</t>
  </si>
  <si>
    <t>031401020101</t>
  </si>
  <si>
    <t>Lafayette Creek-Fourmile Creek</t>
  </si>
  <si>
    <t>031401020102</t>
  </si>
  <si>
    <t>Layfayette Creek Frontal</t>
  </si>
  <si>
    <t>031401020103</t>
  </si>
  <si>
    <t>Upper Alaqua Creek</t>
  </si>
  <si>
    <t>031401020201</t>
  </si>
  <si>
    <t>Middle Alaqua Creek</t>
  </si>
  <si>
    <t>031401020202</t>
  </si>
  <si>
    <t>Little Alaqua Creek</t>
  </si>
  <si>
    <t>031401020203</t>
  </si>
  <si>
    <t>Lower Alaqua Creek</t>
  </si>
  <si>
    <t>031401020204</t>
  </si>
  <si>
    <t>Alaqua Bayou</t>
  </si>
  <si>
    <t>031401020205</t>
  </si>
  <si>
    <t>Basin Bayou</t>
  </si>
  <si>
    <t>031401020301</t>
  </si>
  <si>
    <t>Pippin Lake-Trout Creek Frontal</t>
  </si>
  <si>
    <t>031401020302</t>
  </si>
  <si>
    <t>McQuage Bayou-Mack Bayou Frontal</t>
  </si>
  <si>
    <t>031401020401</t>
  </si>
  <si>
    <t>Destin Harbor-Alligator Lake Frontal</t>
  </si>
  <si>
    <t>031401020402</t>
  </si>
  <si>
    <t>Exline Creek</t>
  </si>
  <si>
    <t>031401020501</t>
  </si>
  <si>
    <t>Painter Head Branch</t>
  </si>
  <si>
    <t>031401020502</t>
  </si>
  <si>
    <t>Little Rocky Creek</t>
  </si>
  <si>
    <t>031401020503</t>
  </si>
  <si>
    <t>Lower Rocky Creek-Rocky Bayou</t>
  </si>
  <si>
    <t>031401020504</t>
  </si>
  <si>
    <t>Rocky Bayou</t>
  </si>
  <si>
    <t>031401020505</t>
  </si>
  <si>
    <t>Juniper Creek-Lower Turkey Creek</t>
  </si>
  <si>
    <t>031401020601</t>
  </si>
  <si>
    <t>Parrish Creek-Upper Turkey Creek</t>
  </si>
  <si>
    <t>031401020602</t>
  </si>
  <si>
    <t>Lower Turkey Creek-Boggy Bayou</t>
  </si>
  <si>
    <t>031401020603</t>
  </si>
  <si>
    <t>Boggy Bayou-Choctawhatchee Bay</t>
  </si>
  <si>
    <t>031401020604</t>
  </si>
  <si>
    <t>Lightwood Knot Creek</t>
  </si>
  <si>
    <t>031401020701</t>
  </si>
  <si>
    <t>Garnier Bayou-Cinco Bayou Frontal</t>
  </si>
  <si>
    <t>031401020702</t>
  </si>
  <si>
    <t>Choctawhatchee Bay</t>
  </si>
  <si>
    <t>031401020800</t>
  </si>
  <si>
    <t>Big Creek-Yellow River</t>
  </si>
  <si>
    <t>031401030402</t>
  </si>
  <si>
    <t>Big Horse Creek-Yellow River</t>
  </si>
  <si>
    <t>031401030403</t>
  </si>
  <si>
    <t>Deadfall Creek-Yellow River</t>
  </si>
  <si>
    <t>031401030404</t>
  </si>
  <si>
    <t>Gum Creek-Yellow River</t>
  </si>
  <si>
    <t>031401030405</t>
  </si>
  <si>
    <t>Baggett Creek-Yellow River</t>
  </si>
  <si>
    <t>031401030406</t>
  </si>
  <si>
    <t>Big Swamp Creek</t>
  </si>
  <si>
    <t>031401030501</t>
  </si>
  <si>
    <t>Kings Lake</t>
  </si>
  <si>
    <t>031401030502</t>
  </si>
  <si>
    <t>Turkey Creek-Shoal River</t>
  </si>
  <si>
    <t>031401030503</t>
  </si>
  <si>
    <t>Bottle Branch-Shoal River</t>
  </si>
  <si>
    <t>031401030504</t>
  </si>
  <si>
    <t>Fleming Creek-Pond Creek</t>
  </si>
  <si>
    <t>031401030601</t>
  </si>
  <si>
    <t>Horsehead Creek</t>
  </si>
  <si>
    <t>031401030602</t>
  </si>
  <si>
    <t>Pine Log Creek</t>
  </si>
  <si>
    <t>031401030603</t>
  </si>
  <si>
    <t>Long Creek</t>
  </si>
  <si>
    <t>031401030604</t>
  </si>
  <si>
    <t>Juniper Creek-Pond Creek</t>
  </si>
  <si>
    <t>031401030605</t>
  </si>
  <si>
    <t>Poverty Creek-Shoal River</t>
  </si>
  <si>
    <t>031401030701</t>
  </si>
  <si>
    <t>Upper Titi Creek</t>
  </si>
  <si>
    <t>031401030702</t>
  </si>
  <si>
    <t>Lower Titi Creek</t>
  </si>
  <si>
    <t>031401030703</t>
  </si>
  <si>
    <t>Mill Creek-Shoal River</t>
  </si>
  <si>
    <t>031401030704</t>
  </si>
  <si>
    <t>Turkey Hen Creek-Shoal River</t>
  </si>
  <si>
    <t>031401030705</t>
  </si>
  <si>
    <t>Turkey Gobbler Creek-Yellow River</t>
  </si>
  <si>
    <t>031401030801</t>
  </si>
  <si>
    <t>Metts Creek-Yellow River</t>
  </si>
  <si>
    <t>031401030802</t>
  </si>
  <si>
    <t>Milligan Creek-Yellow Creek</t>
  </si>
  <si>
    <t>031401030803</t>
  </si>
  <si>
    <t>Burnt Grocery Creek-Yellow River</t>
  </si>
  <si>
    <t>031401030804</t>
  </si>
  <si>
    <t>Boiling Creek</t>
  </si>
  <si>
    <t>031401030805</t>
  </si>
  <si>
    <t>Weaver Creek-Yellow River Frontal Pensacola Bay</t>
  </si>
  <si>
    <t>031401030806</t>
  </si>
  <si>
    <t>Narrows Creek-Panther Creek</t>
  </si>
  <si>
    <t>031401040201</t>
  </si>
  <si>
    <t>Bullpen Branch</t>
  </si>
  <si>
    <t>031401040202</t>
  </si>
  <si>
    <t>Beaver Creek</t>
  </si>
  <si>
    <t>031401040203</t>
  </si>
  <si>
    <t>Penny Creek</t>
  </si>
  <si>
    <t>031401040204</t>
  </si>
  <si>
    <t>Ninemile Creek-Blackwater River</t>
  </si>
  <si>
    <t>031401040205</t>
  </si>
  <si>
    <t>Upper Sweetwater Creek</t>
  </si>
  <si>
    <t>031401040301</t>
  </si>
  <si>
    <t>Lower Sweetwater Creek</t>
  </si>
  <si>
    <t>031401040302</t>
  </si>
  <si>
    <t>Upper Big Juniper Creek</t>
  </si>
  <si>
    <t>031401040303</t>
  </si>
  <si>
    <t>Lower Big Juniper Creek</t>
  </si>
  <si>
    <t>031401040304</t>
  </si>
  <si>
    <t>Upper East Fork Big Coldwater Creek</t>
  </si>
  <si>
    <t>031401040401</t>
  </si>
  <si>
    <t>Dixon Creek</t>
  </si>
  <si>
    <t>031401040402</t>
  </si>
  <si>
    <t>Lower East Fork of Big Coldwater Creek</t>
  </si>
  <si>
    <t>031401040403</t>
  </si>
  <si>
    <t>Upper West Fork Big Coldwater Creek</t>
  </si>
  <si>
    <t>031401040404</t>
  </si>
  <si>
    <t>Lower West Fork Big Coldwater Creek</t>
  </si>
  <si>
    <t>031401040405</t>
  </si>
  <si>
    <t>Big Coldwater Creek</t>
  </si>
  <si>
    <t>031401040406</t>
  </si>
  <si>
    <t>Upper Pond Creek-Blackwater River</t>
  </si>
  <si>
    <t>031401040501</t>
  </si>
  <si>
    <t>Lower Pond Creek-Blackwater River</t>
  </si>
  <si>
    <t>031401040502</t>
  </si>
  <si>
    <t>Wright Basin</t>
  </si>
  <si>
    <t>031401040503</t>
  </si>
  <si>
    <t>Turtle Creek</t>
  </si>
  <si>
    <t>031401050101</t>
  </si>
  <si>
    <t>Live Oak Creek</t>
  </si>
  <si>
    <t>031401050102</t>
  </si>
  <si>
    <t>Upper East Bay River</t>
  </si>
  <si>
    <t>031401050103</t>
  </si>
  <si>
    <t>Middle East Bay River</t>
  </si>
  <si>
    <t>031401050104</t>
  </si>
  <si>
    <t>Lower East Bay River</t>
  </si>
  <si>
    <t>031401050105</t>
  </si>
  <si>
    <t>Fundy Bayou-Dean Creek Frontal</t>
  </si>
  <si>
    <t>031401050201</t>
  </si>
  <si>
    <t>Tom King Bayou-Butcher Pen Cove Frontal</t>
  </si>
  <si>
    <t>031401050202</t>
  </si>
  <si>
    <t>Williams Creek-Oriole Beach Frontal</t>
  </si>
  <si>
    <t>031401050203</t>
  </si>
  <si>
    <t>Santa Rosa Sound Frontal</t>
  </si>
  <si>
    <t>031401050204</t>
  </si>
  <si>
    <t>Santa Rosa Island</t>
  </si>
  <si>
    <t>031401050205</t>
  </si>
  <si>
    <t>Pace Mill Creek-Mulatto Bayou Frontal</t>
  </si>
  <si>
    <t>031401050301</t>
  </si>
  <si>
    <t>Pelican Bayou-Jakes Bayou Frontal</t>
  </si>
  <si>
    <t>031401050302</t>
  </si>
  <si>
    <t>Indian Bayou-Basin Bayou Frontal</t>
  </si>
  <si>
    <t>031401050303</t>
  </si>
  <si>
    <t>Graveyard Branch-Bayou Texar Frontal</t>
  </si>
  <si>
    <t>031401050401</t>
  </si>
  <si>
    <t>Bayou Cico-Bayou Garcon Frontal</t>
  </si>
  <si>
    <t>031401050403</t>
  </si>
  <si>
    <t>Pensacola Bay</t>
  </si>
  <si>
    <t>031401050500</t>
  </si>
  <si>
    <t>Thompson Branch-Perdido River</t>
  </si>
  <si>
    <t>031401060104</t>
  </si>
  <si>
    <t>Middle Brushy Creek</t>
  </si>
  <si>
    <t>031401060302</t>
  </si>
  <si>
    <t>Lower Brushy Creek</t>
  </si>
  <si>
    <t>031401060303</t>
  </si>
  <si>
    <t>Nelson Branch-Perdido River</t>
  </si>
  <si>
    <t>031401060402</t>
  </si>
  <si>
    <t>Loggerhead Creek-Perdido River</t>
  </si>
  <si>
    <t>031401060403</t>
  </si>
  <si>
    <t>Clear Springs Church-Perdido River</t>
  </si>
  <si>
    <t>031401060701</t>
  </si>
  <si>
    <t>Elevenmile Creek</t>
  </si>
  <si>
    <t>031401070101</t>
  </si>
  <si>
    <t>Bayou Marcus</t>
  </si>
  <si>
    <t>031401070102</t>
  </si>
  <si>
    <t>Bridge Creek-Perdido Bay</t>
  </si>
  <si>
    <t>031401070103</t>
  </si>
  <si>
    <t>Upper Eightmile Creek</t>
  </si>
  <si>
    <t>031402020801</t>
  </si>
  <si>
    <t>Chestnut Creek</t>
  </si>
  <si>
    <t>031402020902</t>
  </si>
  <si>
    <t>Limestone Creek</t>
  </si>
  <si>
    <t>031402020903</t>
  </si>
  <si>
    <t>Hurricane Creek-Pea River</t>
  </si>
  <si>
    <t>031402020904</t>
  </si>
  <si>
    <t>Parrot Creek</t>
  </si>
  <si>
    <t>031402030104</t>
  </si>
  <si>
    <t>East Pittman Creek-Choctawhatchee River</t>
  </si>
  <si>
    <t>031402030105</t>
  </si>
  <si>
    <t>Middle Wrights Creek</t>
  </si>
  <si>
    <t>031402030202</t>
  </si>
  <si>
    <t>031402030203</t>
  </si>
  <si>
    <t>Lower Wrights Creek</t>
  </si>
  <si>
    <t>031402030204</t>
  </si>
  <si>
    <t>West Pittman Creek</t>
  </si>
  <si>
    <t>031402030301</t>
  </si>
  <si>
    <t>Hickory Tree Flat Slough</t>
  </si>
  <si>
    <t>031402030302</t>
  </si>
  <si>
    <t>Upper Sandy Creek</t>
  </si>
  <si>
    <t>031402030401</t>
  </si>
  <si>
    <t>Juniper Lake-Sandy Creek</t>
  </si>
  <si>
    <t>031402030402</t>
  </si>
  <si>
    <t>Middle Sandy Creek</t>
  </si>
  <si>
    <t>031402030403</t>
  </si>
  <si>
    <t>Blue Creek</t>
  </si>
  <si>
    <t>031402030404</t>
  </si>
  <si>
    <t>Lower Sandy Creek</t>
  </si>
  <si>
    <t>031402030405</t>
  </si>
  <si>
    <t>Upper Bruce Creek</t>
  </si>
  <si>
    <t>031402030501</t>
  </si>
  <si>
    <t>Lower Bruce Creek</t>
  </si>
  <si>
    <t>031402030502</t>
  </si>
  <si>
    <t>Pate Lake</t>
  </si>
  <si>
    <t>031402030601</t>
  </si>
  <si>
    <t>Ice Pond</t>
  </si>
  <si>
    <t>031402030602</t>
  </si>
  <si>
    <t>Morrison Spring Run</t>
  </si>
  <si>
    <t>031402030603</t>
  </si>
  <si>
    <t>Carlisle Lake</t>
  </si>
  <si>
    <t>031402030604</t>
  </si>
  <si>
    <t>Double Spring Bay</t>
  </si>
  <si>
    <t>031402030702</t>
  </si>
  <si>
    <t>Gum Creek-Holmes Creek</t>
  </si>
  <si>
    <t>031402030703</t>
  </si>
  <si>
    <t>Little Scurlock Creek</t>
  </si>
  <si>
    <t>031402030704</t>
  </si>
  <si>
    <t>Alligator Creek-Holmes Creek</t>
  </si>
  <si>
    <t>031402030705</t>
  </si>
  <si>
    <t>Open Creek</t>
  </si>
  <si>
    <t>031402030801</t>
  </si>
  <si>
    <t>Reedy Branch-Holmes Creek</t>
  </si>
  <si>
    <t>031402030802</t>
  </si>
  <si>
    <t>Upper Hard Labor Creek</t>
  </si>
  <si>
    <t>031402030803</t>
  </si>
  <si>
    <t>Lower Hard Labor Creek</t>
  </si>
  <si>
    <t>031402030804</t>
  </si>
  <si>
    <t>Cypress Creek-Holmes Creek</t>
  </si>
  <si>
    <t>031402030805</t>
  </si>
  <si>
    <t>Pippin Creek</t>
  </si>
  <si>
    <t>031402030901</t>
  </si>
  <si>
    <t>Chapel Branch</t>
  </si>
  <si>
    <t>031402030902</t>
  </si>
  <si>
    <t>Boynton Cutoff</t>
  </si>
  <si>
    <t>031402030903</t>
  </si>
  <si>
    <t>Big Cypress Creek-Choctawhatchee River</t>
  </si>
  <si>
    <t>031402030904</t>
  </si>
  <si>
    <t>Pine Log Swamp</t>
  </si>
  <si>
    <t>031402031001</t>
  </si>
  <si>
    <t>Bear Bay</t>
  </si>
  <si>
    <t>031402031002</t>
  </si>
  <si>
    <t>031402031003</t>
  </si>
  <si>
    <t>Black Creek-Mitchell River</t>
  </si>
  <si>
    <t>031402031101</t>
  </si>
  <si>
    <t>East River-Choctawhatchee River</t>
  </si>
  <si>
    <t>031402031102</t>
  </si>
  <si>
    <t>Mitchell River-Choctawhatchee River Frontal</t>
  </si>
  <si>
    <t>031402031103</t>
  </si>
  <si>
    <t>Canoe Creek</t>
  </si>
  <si>
    <t>031403050401</t>
  </si>
  <si>
    <t>Hobbs Branch</t>
  </si>
  <si>
    <t>031403050402</t>
  </si>
  <si>
    <t>Chumukla Springs</t>
  </si>
  <si>
    <t>031403050403</t>
  </si>
  <si>
    <t>Moore Creek</t>
  </si>
  <si>
    <t>031403050404</t>
  </si>
  <si>
    <t>Sandy Hollow-Pine Barren Creek</t>
  </si>
  <si>
    <t>031403050501</t>
  </si>
  <si>
    <t>Little Pine Barren Creek</t>
  </si>
  <si>
    <t>031403050502</t>
  </si>
  <si>
    <t>Delaney River</t>
  </si>
  <si>
    <t>031403050503</t>
  </si>
  <si>
    <t>Quintette Lake</t>
  </si>
  <si>
    <t>031403050601</t>
  </si>
  <si>
    <t>White River</t>
  </si>
  <si>
    <t>031403050602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</si>
</sst>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9" x14ac:knownFonts="1">
    <font>
      <sz val="10"/>
      <color theme="1"/>
      <name val="Calibri"/>
      <family val="2"/>
      <scheme val="minor"/>
    </font>
    <font>
      <sz val="11"/>
      <color theme="1"/>
      <name val="Calibri"/>
      <family val="2"/>
      <scheme val="minor"/>
    </font>
    <font>
      <b/>
      <sz val="10"/>
      <color theme="1"/>
      <name val="Calibri"/>
      <family val="2"/>
      <scheme val="minor"/>
    </font>
    <font>
      <b/>
      <sz val="11"/>
      <color theme="1"/>
      <name val="Calibri"/>
      <family val="2"/>
      <scheme val="minor"/>
    </font>
    <font>
      <b/>
      <sz val="12"/>
      <color theme="1"/>
      <name val="Calibri"/>
      <family val="2"/>
      <scheme val="minor"/>
    </font>
    <font>
      <sz val="10"/>
      <color rgb="FFFF0000"/>
      <name val="Calibri"/>
      <family val="2"/>
      <scheme val="minor"/>
    </font>
    <font>
      <sz val="10"/>
      <name val="Calibri"/>
      <family val="2"/>
      <scheme val="minor"/>
    </font>
    <font>
      <b/>
      <sz val="10"/>
      <name val="Calibri"/>
      <family val="2"/>
      <scheme val="minor"/>
    </font>
    <font>
      <sz val="10"/>
      <color theme="1"/>
      <name val="Calibri"/>
      <family val="2"/>
      <scheme val="minor"/>
    </font>
    <font>
      <sz val="10"/>
      <color rgb="FF000000"/>
      <name val="Calibri"/>
      <family val="2"/>
      <scheme val="minor"/>
    </font>
    <font>
      <u/>
      <sz val="10"/>
      <color theme="1"/>
      <name val="Calibri"/>
      <family val="2"/>
      <scheme val="minor"/>
    </font>
    <font>
      <b/>
      <sz val="14"/>
      <color theme="1"/>
      <name val="Calibri"/>
      <family val="2"/>
      <scheme val="minor"/>
    </font>
    <font>
      <b/>
      <sz val="16"/>
      <color theme="1"/>
      <name val="Calibri"/>
      <family val="2"/>
      <scheme val="minor"/>
    </font>
    <font>
      <b/>
      <sz val="20"/>
      <color rgb="FF000000"/>
      <name val="Calibri"/>
      <family val="2"/>
      <scheme val="minor"/>
    </font>
    <font>
      <sz val="20"/>
      <color theme="1"/>
      <name val="Calibri"/>
      <family val="2"/>
      <scheme val="minor"/>
    </font>
    <font>
      <sz val="12"/>
      <name val="Calibri"/>
      <family val="2"/>
      <scheme val="minor"/>
    </font>
    <font>
      <b/>
      <sz val="14"/>
      <color rgb="FFFF0000"/>
      <name val="Calibri"/>
      <family val="2"/>
      <scheme val="minor"/>
    </font>
    <font>
      <b/>
      <sz val="18"/>
      <color theme="1"/>
      <name val="Calibri"/>
      <family val="2"/>
      <scheme val="minor"/>
    </font>
    <font>
      <sz val="18"/>
      <color theme="1"/>
      <name val="Calibri"/>
      <family val="2"/>
      <scheme val="minor"/>
    </font>
    <font>
      <i/>
      <sz val="10"/>
      <color theme="1"/>
      <name val="Calibri"/>
      <family val="2"/>
      <scheme val="minor"/>
    </font>
    <font>
      <sz val="10"/>
      <name val="Arial"/>
      <family val="2"/>
    </font>
    <font>
      <b/>
      <sz val="18"/>
      <name val="Calibri"/>
      <family val="2"/>
      <scheme val="minor"/>
    </font>
    <font>
      <sz val="9"/>
      <color theme="1"/>
      <name val="Calibri"/>
      <family val="2"/>
      <scheme val="minor"/>
    </font>
    <font>
      <b/>
      <sz val="10"/>
      <color rgb="FF000000"/>
      <name val="Calibri"/>
      <family val="2"/>
      <scheme val="minor"/>
    </font>
    <font>
      <b/>
      <u/>
      <sz val="9"/>
      <color theme="4" tint="-0.249977111117893"/>
      <name val="Calibri"/>
      <family val="2"/>
      <scheme val="minor"/>
    </font>
    <font>
      <b/>
      <u/>
      <sz val="9"/>
      <color theme="7" tint="-0.249977111117893"/>
      <name val="Calibri"/>
      <family val="2"/>
      <scheme val="minor"/>
    </font>
    <font>
      <b/>
      <sz val="9"/>
      <color theme="1"/>
      <name val="Calibri"/>
      <family val="2"/>
      <scheme val="minor"/>
    </font>
    <font>
      <b/>
      <u/>
      <sz val="10"/>
      <color rgb="FF2F75B5"/>
      <name val="Calibri"/>
      <family val="2"/>
      <scheme val="minor"/>
    </font>
    <font>
      <b/>
      <u/>
      <sz val="10"/>
      <color rgb="FFBF8F00"/>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theme="0" tint="-0.34998626667073579"/>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0" tint="-0.14999847407452621"/>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top/>
      <bottom/>
      <diagonal/>
    </border>
    <border>
      <left/>
      <right style="thin">
        <color indexed="64"/>
      </right>
      <top style="medium">
        <color indexed="64"/>
      </top>
      <bottom style="medium">
        <color indexed="64"/>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diagonal/>
    </border>
  </borders>
  <cellStyleXfs count="3">
    <xf numFmtId="0" fontId="0" fillId="0" borderId="0"/>
    <xf numFmtId="0" fontId="1" fillId="0" borderId="0"/>
    <xf numFmtId="0" fontId="20" fillId="0" borderId="0"/>
  </cellStyleXfs>
  <cellXfs count="267">
    <xf numFmtId="0" fontId="0" fillId="0" borderId="0" xfId="0"/>
    <xf numFmtId="49" fontId="0" fillId="0" borderId="0" xfId="0" applyNumberFormat="1"/>
    <xf numFmtId="11" fontId="0" fillId="0" borderId="0" xfId="0" applyNumberFormat="1"/>
    <xf numFmtId="0" fontId="2" fillId="0" borderId="0" xfId="0" applyFont="1" applyAlignment="1">
      <alignment horizontal="center"/>
    </xf>
    <xf numFmtId="0" fontId="0" fillId="0" borderId="0" xfId="0" applyBorder="1"/>
    <xf numFmtId="0" fontId="2" fillId="0" borderId="15" xfId="0" applyFont="1" applyBorder="1" applyAlignment="1">
      <alignment horizontal="center"/>
    </xf>
    <xf numFmtId="49" fontId="2" fillId="0" borderId="16" xfId="0" applyNumberFormat="1" applyFont="1" applyBorder="1" applyAlignment="1">
      <alignment horizontal="center"/>
    </xf>
    <xf numFmtId="0" fontId="8" fillId="2" borderId="1" xfId="1" applyFont="1" applyFill="1" applyBorder="1" applyAlignment="1">
      <alignment horizontal="center" vertical="center" wrapText="1"/>
    </xf>
    <xf numFmtId="0" fontId="9" fillId="2" borderId="1" xfId="1" applyFont="1" applyFill="1" applyBorder="1" applyAlignment="1">
      <alignment horizontal="center" vertical="center" wrapText="1"/>
    </xf>
    <xf numFmtId="0" fontId="0" fillId="0" borderId="0" xfId="0" applyAlignment="1">
      <alignment horizontal="center" vertical="center"/>
    </xf>
    <xf numFmtId="49" fontId="2" fillId="0" borderId="27" xfId="0" applyNumberFormat="1" applyFont="1" applyBorder="1" applyAlignment="1">
      <alignment horizontal="center" vertical="center"/>
    </xf>
    <xf numFmtId="0" fontId="2" fillId="0" borderId="27" xfId="0" applyFont="1" applyBorder="1" applyAlignment="1">
      <alignment horizontal="center" vertical="center"/>
    </xf>
    <xf numFmtId="0" fontId="2" fillId="0" borderId="0" xfId="0" applyFont="1" applyAlignment="1">
      <alignment horizontal="center" vertical="center"/>
    </xf>
    <xf numFmtId="0" fontId="0" fillId="2" borderId="0" xfId="0" applyFill="1"/>
    <xf numFmtId="0" fontId="0" fillId="2" borderId="0" xfId="0" applyFill="1" applyBorder="1" applyAlignment="1">
      <alignment wrapText="1"/>
    </xf>
    <xf numFmtId="0" fontId="8" fillId="2" borderId="0" xfId="1" applyFont="1" applyFill="1"/>
    <xf numFmtId="0" fontId="14" fillId="2" borderId="0" xfId="1" applyFont="1" applyFill="1"/>
    <xf numFmtId="0" fontId="6" fillId="2" borderId="1" xfId="0" applyFont="1" applyFill="1" applyBorder="1" applyAlignment="1">
      <alignment horizontal="left" vertical="top" wrapText="1"/>
    </xf>
    <xf numFmtId="0" fontId="8" fillId="2" borderId="35" xfId="1" applyFont="1" applyFill="1" applyBorder="1" applyAlignment="1">
      <alignment horizontal="center" vertical="center" wrapText="1"/>
    </xf>
    <xf numFmtId="0" fontId="9" fillId="2" borderId="35" xfId="1" applyFont="1" applyFill="1" applyBorder="1" applyAlignment="1">
      <alignment horizontal="center" vertical="center" wrapText="1"/>
    </xf>
    <xf numFmtId="0" fontId="2" fillId="2" borderId="16" xfId="1" applyFont="1" applyFill="1" applyBorder="1" applyAlignment="1">
      <alignment horizontal="center" vertical="center"/>
    </xf>
    <xf numFmtId="0" fontId="8" fillId="2" borderId="0" xfId="1" applyFont="1" applyFill="1" applyAlignment="1">
      <alignment horizontal="center" vertical="center"/>
    </xf>
    <xf numFmtId="0" fontId="9" fillId="0" borderId="1" xfId="1" applyFont="1" applyFill="1" applyBorder="1" applyAlignment="1">
      <alignment horizontal="center" vertical="center" wrapText="1"/>
    </xf>
    <xf numFmtId="0" fontId="6" fillId="0" borderId="1" xfId="0" applyFont="1" applyFill="1" applyBorder="1" applyAlignment="1">
      <alignment horizontal="left" vertical="top" wrapText="1"/>
    </xf>
    <xf numFmtId="0" fontId="8" fillId="0" borderId="1" xfId="1" applyFont="1" applyFill="1" applyBorder="1" applyAlignment="1">
      <alignment horizontal="center" vertical="center" wrapText="1"/>
    </xf>
    <xf numFmtId="0" fontId="9" fillId="0" borderId="37" xfId="1" applyFont="1" applyFill="1" applyBorder="1" applyAlignment="1">
      <alignment horizontal="center" vertical="center" wrapText="1"/>
    </xf>
    <xf numFmtId="0" fontId="8" fillId="0" borderId="37" xfId="1" applyFont="1" applyFill="1" applyBorder="1" applyAlignment="1">
      <alignment horizontal="center" vertical="center" wrapText="1"/>
    </xf>
    <xf numFmtId="0" fontId="8" fillId="2" borderId="37" xfId="1" applyFont="1" applyFill="1" applyBorder="1" applyAlignment="1">
      <alignment horizontal="center" vertical="center" wrapText="1"/>
    </xf>
    <xf numFmtId="0" fontId="9" fillId="2" borderId="37" xfId="1" applyFont="1" applyFill="1" applyBorder="1" applyAlignment="1">
      <alignment horizontal="center" vertical="center" wrapText="1"/>
    </xf>
    <xf numFmtId="0" fontId="9" fillId="0" borderId="7" xfId="1" applyFont="1" applyFill="1" applyBorder="1" applyAlignment="1">
      <alignment vertical="center" wrapText="1"/>
    </xf>
    <xf numFmtId="0" fontId="9" fillId="0" borderId="37" xfId="1" applyFont="1" applyFill="1" applyBorder="1" applyAlignment="1">
      <alignment vertical="center" wrapText="1"/>
    </xf>
    <xf numFmtId="0" fontId="9" fillId="0" borderId="7" xfId="1" applyFont="1" applyFill="1" applyBorder="1" applyAlignment="1">
      <alignment horizontal="center" vertical="center" wrapText="1"/>
    </xf>
    <xf numFmtId="0" fontId="6" fillId="0" borderId="7" xfId="1" applyFont="1" applyFill="1" applyBorder="1" applyAlignment="1">
      <alignment vertical="center" wrapText="1"/>
    </xf>
    <xf numFmtId="0" fontId="2" fillId="6" borderId="1" xfId="0" applyFont="1" applyFill="1" applyBorder="1" applyAlignment="1">
      <alignment horizontal="center"/>
    </xf>
    <xf numFmtId="0" fontId="19" fillId="0" borderId="41" xfId="0" applyFont="1" applyBorder="1" applyAlignment="1">
      <alignment horizontal="left" vertical="top"/>
    </xf>
    <xf numFmtId="0" fontId="11" fillId="6" borderId="35"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11" fillId="6" borderId="1" xfId="0" applyFont="1" applyFill="1" applyBorder="1" applyAlignment="1">
      <alignment horizontal="center" vertical="top"/>
    </xf>
    <xf numFmtId="0" fontId="19" fillId="0" borderId="1" xfId="0" applyFont="1" applyBorder="1" applyAlignment="1">
      <alignment horizontal="left" vertical="center"/>
    </xf>
    <xf numFmtId="0" fontId="19" fillId="0" borderId="1" xfId="0" applyFont="1" applyBorder="1" applyAlignment="1">
      <alignment horizontal="left" vertical="center" wrapText="1"/>
    </xf>
    <xf numFmtId="0" fontId="6" fillId="0" borderId="1" xfId="1" applyFont="1" applyFill="1" applyBorder="1" applyAlignment="1">
      <alignment horizontal="center" vertical="center" wrapText="1"/>
    </xf>
    <xf numFmtId="0" fontId="0" fillId="2" borderId="1" xfId="0" applyFill="1" applyBorder="1" applyAlignment="1">
      <alignment vertical="center" wrapText="1"/>
    </xf>
    <xf numFmtId="0" fontId="0" fillId="2" borderId="0" xfId="0" applyFill="1" applyAlignment="1">
      <alignment horizontal="left" vertical="top"/>
    </xf>
    <xf numFmtId="0" fontId="0" fillId="2" borderId="0" xfId="0" applyFill="1" applyAlignment="1">
      <alignment wrapText="1"/>
    </xf>
    <xf numFmtId="49" fontId="0" fillId="0" borderId="7" xfId="0" applyNumberFormat="1" applyFont="1" applyBorder="1"/>
    <xf numFmtId="0" fontId="0" fillId="0" borderId="7" xfId="0" applyFont="1" applyBorder="1" applyAlignment="1">
      <alignment horizontal="center"/>
    </xf>
    <xf numFmtId="0" fontId="0" fillId="0" borderId="4" xfId="0" applyFont="1" applyBorder="1" applyAlignment="1">
      <alignment horizontal="center"/>
    </xf>
    <xf numFmtId="2" fontId="0" fillId="3" borderId="10" xfId="0" applyNumberFormat="1" applyFont="1" applyFill="1" applyBorder="1" applyAlignment="1">
      <alignment horizontal="center"/>
    </xf>
    <xf numFmtId="164" fontId="0" fillId="2" borderId="11" xfId="0" applyNumberFormat="1" applyFont="1" applyFill="1" applyBorder="1" applyAlignment="1">
      <alignment horizontal="center"/>
    </xf>
    <xf numFmtId="1" fontId="0" fillId="0" borderId="11" xfId="0" applyNumberFormat="1" applyFont="1" applyBorder="1" applyAlignment="1">
      <alignment horizontal="center"/>
    </xf>
    <xf numFmtId="164" fontId="0" fillId="0" borderId="11" xfId="0" applyNumberFormat="1" applyFont="1" applyBorder="1" applyAlignment="1">
      <alignment horizontal="center"/>
    </xf>
    <xf numFmtId="0" fontId="0" fillId="0" borderId="0" xfId="0" applyFont="1"/>
    <xf numFmtId="0" fontId="2" fillId="0" borderId="17" xfId="0" applyFont="1" applyBorder="1" applyAlignment="1">
      <alignment horizontal="left"/>
    </xf>
    <xf numFmtId="0" fontId="2" fillId="3" borderId="8" xfId="0" applyFont="1" applyFill="1" applyBorder="1" applyAlignment="1">
      <alignment horizontal="left"/>
    </xf>
    <xf numFmtId="0" fontId="2" fillId="0" borderId="9" xfId="0" applyFont="1" applyBorder="1" applyAlignment="1">
      <alignment horizontal="left"/>
    </xf>
    <xf numFmtId="0" fontId="2" fillId="0" borderId="9" xfId="0" applyFont="1" applyFill="1" applyBorder="1" applyAlignment="1">
      <alignment horizontal="left" wrapText="1"/>
    </xf>
    <xf numFmtId="0" fontId="2" fillId="0" borderId="16" xfId="0" applyFont="1" applyBorder="1" applyAlignment="1">
      <alignment horizontal="left"/>
    </xf>
    <xf numFmtId="49" fontId="0" fillId="0" borderId="1" xfId="0" applyNumberFormat="1" applyFont="1" applyFill="1" applyBorder="1" applyProtection="1">
      <protection locked="0"/>
    </xf>
    <xf numFmtId="49" fontId="0" fillId="0" borderId="0" xfId="0" applyNumberFormat="1" applyFont="1" applyFill="1" applyBorder="1" applyProtection="1">
      <protection locked="0"/>
    </xf>
    <xf numFmtId="0" fontId="0" fillId="0" borderId="0" xfId="0" applyFont="1" applyFill="1" applyBorder="1"/>
    <xf numFmtId="0" fontId="0" fillId="0" borderId="0" xfId="0" applyFont="1" applyBorder="1"/>
    <xf numFmtId="49" fontId="0" fillId="0" borderId="0" xfId="0" applyNumberFormat="1" applyFont="1" applyFill="1" applyBorder="1"/>
    <xf numFmtId="0" fontId="0" fillId="0" borderId="0" xfId="0" applyFont="1" applyFill="1" applyBorder="1" applyAlignment="1">
      <alignment horizontal="center"/>
    </xf>
    <xf numFmtId="2" fontId="0" fillId="0" borderId="0" xfId="0" applyNumberFormat="1" applyFont="1" applyFill="1" applyBorder="1" applyAlignment="1">
      <alignment horizontal="center"/>
    </xf>
    <xf numFmtId="164" fontId="0" fillId="0" borderId="0" xfId="0" applyNumberFormat="1" applyFont="1" applyFill="1" applyBorder="1" applyAlignment="1">
      <alignment horizontal="center"/>
    </xf>
    <xf numFmtId="1" fontId="0" fillId="0" borderId="0" xfId="0" applyNumberFormat="1" applyFont="1" applyFill="1" applyBorder="1" applyAlignment="1">
      <alignment horizontal="center"/>
    </xf>
    <xf numFmtId="49" fontId="0" fillId="0" borderId="28" xfId="0" applyNumberFormat="1" applyFont="1" applyBorder="1" applyAlignment="1">
      <alignment horizontal="center" vertical="center"/>
    </xf>
    <xf numFmtId="0" fontId="0" fillId="0" borderId="28" xfId="0" applyFont="1" applyBorder="1" applyAlignment="1">
      <alignment horizontal="center" vertical="center"/>
    </xf>
    <xf numFmtId="2" fontId="0" fillId="0" borderId="29" xfId="0" applyNumberFormat="1" applyFont="1" applyBorder="1" applyAlignment="1">
      <alignment horizontal="center" vertical="center"/>
    </xf>
    <xf numFmtId="0" fontId="0" fillId="0" borderId="0" xfId="0" applyFont="1" applyBorder="1" applyAlignment="1">
      <alignment horizontal="center" vertical="center"/>
    </xf>
    <xf numFmtId="0" fontId="2" fillId="0" borderId="0" xfId="0" applyFont="1" applyBorder="1" applyAlignment="1">
      <alignment horizontal="center" vertical="center"/>
    </xf>
    <xf numFmtId="2" fontId="0" fillId="0" borderId="36" xfId="0" applyNumberFormat="1" applyFont="1" applyBorder="1" applyAlignment="1">
      <alignment horizontal="center" vertical="center"/>
    </xf>
    <xf numFmtId="49" fontId="22" fillId="0" borderId="29" xfId="0" applyNumberFormat="1" applyFont="1" applyFill="1" applyBorder="1" applyProtection="1">
      <protection locked="0"/>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3" borderId="23" xfId="0" applyFont="1" applyFill="1" applyBorder="1" applyAlignment="1">
      <alignment horizontal="left"/>
    </xf>
    <xf numFmtId="1" fontId="0" fillId="3" borderId="43" xfId="0" applyNumberFormat="1" applyFont="1" applyFill="1" applyBorder="1" applyAlignment="1">
      <alignment horizontal="center"/>
    </xf>
    <xf numFmtId="0" fontId="2" fillId="0" borderId="21" xfId="0" applyFont="1" applyBorder="1" applyAlignment="1">
      <alignment horizontal="center" vertical="center"/>
    </xf>
    <xf numFmtId="0" fontId="2" fillId="0" borderId="8" xfId="0" applyFont="1" applyBorder="1"/>
    <xf numFmtId="0" fontId="2" fillId="0" borderId="39" xfId="0" applyFont="1" applyBorder="1"/>
    <xf numFmtId="0" fontId="2" fillId="0" borderId="9" xfId="0" applyFont="1" applyBorder="1"/>
    <xf numFmtId="0" fontId="2" fillId="0" borderId="44" xfId="0" applyFont="1" applyBorder="1"/>
    <xf numFmtId="0" fontId="3" fillId="0" borderId="0" xfId="0" applyFont="1"/>
    <xf numFmtId="0" fontId="2" fillId="0" borderId="27" xfId="0" applyFont="1" applyBorder="1"/>
    <xf numFmtId="0" fontId="0" fillId="0" borderId="24" xfId="0" applyFont="1" applyBorder="1" applyAlignment="1">
      <alignment horizontal="center" vertical="center"/>
    </xf>
    <xf numFmtId="0" fontId="0" fillId="0" borderId="32" xfId="0" applyFont="1" applyBorder="1" applyAlignment="1">
      <alignment horizontal="right"/>
    </xf>
    <xf numFmtId="0" fontId="0" fillId="0" borderId="36" xfId="0" applyFont="1" applyBorder="1" applyAlignment="1">
      <alignment horizontal="right"/>
    </xf>
    <xf numFmtId="0" fontId="0" fillId="0" borderId="41" xfId="0" applyFont="1" applyBorder="1" applyAlignment="1">
      <alignment horizontal="right"/>
    </xf>
    <xf numFmtId="0" fontId="0" fillId="0" borderId="29" xfId="0" applyFont="1" applyBorder="1" applyAlignment="1">
      <alignment horizontal="right"/>
    </xf>
    <xf numFmtId="0" fontId="0" fillId="0" borderId="28" xfId="0" applyFont="1" applyBorder="1" applyAlignment="1">
      <alignment horizontal="right"/>
    </xf>
    <xf numFmtId="0" fontId="2" fillId="0" borderId="42" xfId="0" applyFont="1" applyBorder="1"/>
    <xf numFmtId="0" fontId="0" fillId="0" borderId="34" xfId="0" applyFont="1" applyBorder="1" applyAlignment="1">
      <alignment horizontal="right"/>
    </xf>
    <xf numFmtId="0" fontId="3" fillId="4" borderId="27" xfId="0" applyFont="1" applyFill="1" applyBorder="1" applyAlignment="1">
      <alignment horizontal="center"/>
    </xf>
    <xf numFmtId="0" fontId="19" fillId="0" borderId="0" xfId="0" applyFont="1" applyAlignment="1">
      <alignment vertical="top"/>
    </xf>
    <xf numFmtId="0" fontId="0" fillId="0" borderId="1" xfId="0" applyFill="1" applyBorder="1" applyAlignment="1">
      <alignment vertical="center" wrapText="1"/>
    </xf>
    <xf numFmtId="0" fontId="8" fillId="2" borderId="7" xfId="1" applyFont="1" applyFill="1" applyBorder="1" applyAlignment="1">
      <alignment horizontal="center" vertical="center"/>
    </xf>
    <xf numFmtId="0" fontId="8" fillId="2" borderId="1" xfId="1" applyFont="1" applyFill="1" applyBorder="1" applyAlignment="1">
      <alignment horizontal="center" vertical="center"/>
    </xf>
    <xf numFmtId="0" fontId="8" fillId="0" borderId="1" xfId="0" applyFont="1" applyFill="1" applyBorder="1" applyAlignment="1">
      <alignment horizontal="left" vertical="top" wrapText="1"/>
    </xf>
    <xf numFmtId="0" fontId="8" fillId="0" borderId="37"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37" xfId="0" applyFont="1" applyFill="1" applyBorder="1" applyAlignment="1">
      <alignment horizontal="left" vertical="top" wrapText="1"/>
    </xf>
    <xf numFmtId="0" fontId="0" fillId="2" borderId="19" xfId="0" applyFont="1" applyFill="1" applyBorder="1" applyAlignment="1">
      <alignment vertical="top" wrapText="1"/>
    </xf>
    <xf numFmtId="0" fontId="0" fillId="2" borderId="20" xfId="0" applyFont="1" applyFill="1" applyBorder="1" applyAlignment="1">
      <alignment vertical="top" wrapText="1"/>
    </xf>
    <xf numFmtId="0" fontId="0" fillId="2" borderId="26" xfId="0" applyFont="1" applyFill="1" applyBorder="1" applyAlignment="1">
      <alignment vertical="top" wrapText="1"/>
    </xf>
    <xf numFmtId="0" fontId="0" fillId="2" borderId="31" xfId="0" applyFont="1" applyFill="1" applyBorder="1" applyAlignment="1">
      <alignment vertical="top" wrapText="1"/>
    </xf>
    <xf numFmtId="0" fontId="0" fillId="0" borderId="0" xfId="0" applyBorder="1" applyAlignment="1">
      <alignment horizontal="center" vertical="center"/>
    </xf>
    <xf numFmtId="0" fontId="2" fillId="0" borderId="23" xfId="0" applyFont="1" applyBorder="1" applyAlignment="1">
      <alignment horizontal="center" vertical="center"/>
    </xf>
    <xf numFmtId="49" fontId="0" fillId="0" borderId="0" xfId="0" applyNumberFormat="1" applyFont="1"/>
    <xf numFmtId="49" fontId="0" fillId="0" borderId="0" xfId="0" applyNumberFormat="1" applyBorder="1"/>
    <xf numFmtId="0" fontId="11" fillId="6" borderId="35" xfId="0" applyFont="1" applyFill="1" applyBorder="1" applyAlignment="1">
      <alignment horizontal="center" vertical="center"/>
    </xf>
    <xf numFmtId="0" fontId="9" fillId="0" borderId="35" xfId="1" applyFont="1" applyFill="1" applyBorder="1" applyAlignment="1">
      <alignment horizontal="center" vertical="center" wrapText="1"/>
    </xf>
    <xf numFmtId="0" fontId="8" fillId="0" borderId="35" xfId="0" applyFont="1" applyFill="1" applyBorder="1" applyAlignment="1">
      <alignment vertical="top" wrapText="1"/>
    </xf>
    <xf numFmtId="0" fontId="8" fillId="0" borderId="35" xfId="0" applyFont="1" applyFill="1" applyBorder="1" applyAlignment="1">
      <alignment horizontal="left" vertical="top" wrapText="1"/>
    </xf>
    <xf numFmtId="0" fontId="8" fillId="0" borderId="35" xfId="1" applyFont="1" applyFill="1" applyBorder="1" applyAlignment="1">
      <alignment horizontal="center" vertical="center" wrapText="1"/>
    </xf>
    <xf numFmtId="0" fontId="8" fillId="2" borderId="35" xfId="1" applyFont="1" applyFill="1" applyBorder="1" applyAlignment="1">
      <alignment horizontal="center" vertical="center"/>
    </xf>
    <xf numFmtId="0" fontId="9" fillId="2" borderId="46" xfId="1" applyFont="1" applyFill="1" applyBorder="1" applyAlignment="1">
      <alignment horizontal="center" vertical="center" wrapText="1"/>
    </xf>
    <xf numFmtId="0" fontId="8" fillId="2" borderId="46" xfId="0" applyFont="1" applyFill="1" applyBorder="1" applyAlignment="1">
      <alignment horizontal="left" vertical="top" wrapText="1"/>
    </xf>
    <xf numFmtId="0" fontId="8" fillId="2" borderId="46" xfId="1" applyFont="1" applyFill="1" applyBorder="1" applyAlignment="1">
      <alignment horizontal="center" vertical="center" wrapText="1"/>
    </xf>
    <xf numFmtId="0" fontId="8" fillId="2" borderId="46" xfId="1" applyFont="1" applyFill="1" applyBorder="1" applyAlignment="1">
      <alignment horizontal="center" vertical="center"/>
    </xf>
    <xf numFmtId="0" fontId="8" fillId="2" borderId="35" xfId="0" applyFont="1" applyFill="1" applyBorder="1" applyAlignment="1">
      <alignment horizontal="left" vertical="top" wrapText="1"/>
    </xf>
    <xf numFmtId="0" fontId="8" fillId="0" borderId="46" xfId="1" applyFont="1" applyFill="1" applyBorder="1" applyAlignment="1">
      <alignment horizontal="center" vertical="center" wrapText="1"/>
    </xf>
    <xf numFmtId="0" fontId="6" fillId="0" borderId="46" xfId="0" applyFont="1" applyFill="1" applyBorder="1" applyAlignment="1">
      <alignment horizontal="left" vertical="top" wrapText="1"/>
    </xf>
    <xf numFmtId="0" fontId="8" fillId="0" borderId="46" xfId="0" applyFont="1" applyFill="1" applyBorder="1" applyAlignment="1">
      <alignment horizontal="left" vertical="top" wrapText="1"/>
    </xf>
    <xf numFmtId="0" fontId="8" fillId="2" borderId="37" xfId="1" applyFont="1" applyFill="1" applyBorder="1" applyAlignment="1">
      <alignment horizontal="center" vertical="center"/>
    </xf>
    <xf numFmtId="0" fontId="23" fillId="2" borderId="36" xfId="1" applyFont="1" applyFill="1" applyBorder="1" applyAlignment="1">
      <alignment horizontal="center" vertical="center" wrapText="1"/>
    </xf>
    <xf numFmtId="0" fontId="9" fillId="2" borderId="36" xfId="1" applyFont="1" applyFill="1" applyBorder="1" applyAlignment="1">
      <alignment horizontal="center" vertical="center" wrapText="1"/>
    </xf>
    <xf numFmtId="0" fontId="8" fillId="2" borderId="36" xfId="0" applyFont="1" applyFill="1" applyBorder="1" applyAlignment="1">
      <alignment horizontal="left" vertical="top" wrapText="1"/>
    </xf>
    <xf numFmtId="0" fontId="8" fillId="2" borderId="36" xfId="1" applyFont="1" applyFill="1" applyBorder="1" applyAlignment="1">
      <alignment horizontal="center" vertical="center" wrapText="1"/>
    </xf>
    <xf numFmtId="0" fontId="8" fillId="2" borderId="36" xfId="1" applyFont="1" applyFill="1" applyBorder="1" applyAlignment="1">
      <alignment horizontal="center" vertical="center"/>
    </xf>
    <xf numFmtId="0" fontId="9" fillId="0" borderId="46" xfId="1" applyFont="1" applyFill="1" applyBorder="1" applyAlignment="1">
      <alignment vertical="center" wrapText="1"/>
    </xf>
    <xf numFmtId="0" fontId="9" fillId="2" borderId="46" xfId="1" applyFont="1" applyFill="1" applyBorder="1" applyAlignment="1">
      <alignment vertical="center" wrapText="1"/>
    </xf>
    <xf numFmtId="0" fontId="9" fillId="0" borderId="46" xfId="1" applyFont="1" applyFill="1" applyBorder="1" applyAlignment="1">
      <alignment horizontal="center" vertical="center" wrapText="1"/>
    </xf>
    <xf numFmtId="0" fontId="8" fillId="2" borderId="0" xfId="1" applyFont="1" applyFill="1" applyBorder="1" applyAlignment="1">
      <alignment horizontal="left" vertical="center"/>
    </xf>
    <xf numFmtId="0" fontId="17" fillId="2" borderId="0" xfId="0" applyFont="1" applyFill="1" applyBorder="1" applyAlignment="1">
      <alignment horizontal="center" wrapText="1"/>
    </xf>
    <xf numFmtId="0" fontId="11" fillId="2" borderId="0" xfId="1" applyFont="1" applyFill="1" applyBorder="1" applyAlignment="1">
      <alignment horizontal="center" vertical="center" wrapText="1"/>
    </xf>
    <xf numFmtId="0" fontId="8" fillId="2" borderId="0" xfId="1" applyFont="1" applyFill="1" applyBorder="1" applyAlignment="1">
      <alignment horizontal="center" vertical="center"/>
    </xf>
    <xf numFmtId="0" fontId="21" fillId="2" borderId="0" xfId="0" applyFont="1" applyFill="1" applyBorder="1" applyAlignment="1">
      <alignment horizontal="center"/>
    </xf>
    <xf numFmtId="0" fontId="11" fillId="2" borderId="0" xfId="0" applyFont="1" applyFill="1" applyBorder="1" applyAlignment="1">
      <alignment horizontal="center" vertical="center" wrapText="1"/>
    </xf>
    <xf numFmtId="0" fontId="0" fillId="2" borderId="0" xfId="0" applyFill="1" applyBorder="1" applyAlignment="1">
      <alignment horizontal="left" vertical="center" wrapText="1"/>
    </xf>
    <xf numFmtId="0" fontId="8" fillId="2" borderId="0" xfId="1" applyFont="1" applyFill="1" applyBorder="1" applyAlignment="1">
      <alignment horizontal="left" vertical="center" wrapText="1"/>
    </xf>
    <xf numFmtId="0" fontId="11" fillId="2" borderId="0" xfId="0" applyFont="1" applyFill="1" applyBorder="1" applyAlignment="1">
      <alignment horizontal="center" vertical="top" wrapText="1"/>
    </xf>
    <xf numFmtId="0" fontId="0" fillId="0" borderId="28" xfId="0" applyFont="1" applyBorder="1" applyAlignment="1">
      <alignment horizontal="left" vertical="center"/>
    </xf>
    <xf numFmtId="0" fontId="0" fillId="0" borderId="0" xfId="0" applyFont="1" applyAlignment="1">
      <alignment horizontal="left"/>
    </xf>
    <xf numFmtId="0" fontId="0" fillId="0" borderId="1" xfId="0" applyFont="1" applyFill="1" applyBorder="1" applyAlignment="1">
      <alignment horizontal="center" vertical="center"/>
    </xf>
    <xf numFmtId="0" fontId="9" fillId="2" borderId="35" xfId="1" applyFont="1" applyFill="1" applyBorder="1" applyAlignment="1">
      <alignment vertical="center" wrapText="1"/>
    </xf>
    <xf numFmtId="0" fontId="8" fillId="0" borderId="7" xfId="0" applyFont="1" applyFill="1" applyBorder="1" applyAlignment="1">
      <alignment horizontal="left" vertical="top" wrapText="1"/>
    </xf>
    <xf numFmtId="0" fontId="8" fillId="0" borderId="7" xfId="1" applyFont="1" applyFill="1" applyBorder="1" applyAlignment="1">
      <alignment horizontal="center" vertical="center" wrapText="1"/>
    </xf>
    <xf numFmtId="49" fontId="27" fillId="0" borderId="1" xfId="0" applyNumberFormat="1" applyFont="1" applyFill="1" applyBorder="1" applyProtection="1">
      <protection locked="0"/>
    </xf>
    <xf numFmtId="49" fontId="28" fillId="0" borderId="1" xfId="0" applyNumberFormat="1" applyFont="1" applyFill="1" applyBorder="1" applyProtection="1">
      <protection locked="0"/>
    </xf>
    <xf numFmtId="49" fontId="0" fillId="0" borderId="25" xfId="0" applyNumberFormat="1" applyFont="1" applyBorder="1" applyAlignment="1">
      <alignment horizontal="left" vertical="center"/>
    </xf>
    <xf numFmtId="11" fontId="0" fillId="0" borderId="32" xfId="0" applyNumberFormat="1" applyFont="1" applyBorder="1" applyAlignment="1">
      <alignment horizontal="right"/>
    </xf>
    <xf numFmtId="11" fontId="0" fillId="0" borderId="29" xfId="0" applyNumberFormat="1" applyFont="1" applyBorder="1" applyAlignment="1">
      <alignment horizontal="right"/>
    </xf>
    <xf numFmtId="0" fontId="0" fillId="0" borderId="36" xfId="0" applyFont="1" applyBorder="1" applyAlignment="1">
      <alignment horizontal="center" vertical="center"/>
    </xf>
    <xf numFmtId="0" fontId="0" fillId="0" borderId="29" xfId="0" applyFont="1" applyBorder="1" applyAlignment="1">
      <alignment horizontal="center" vertical="center"/>
    </xf>
    <xf numFmtId="0" fontId="0" fillId="2" borderId="2" xfId="0" applyFill="1" applyBorder="1" applyAlignment="1">
      <alignment horizontal="left" vertical="center"/>
    </xf>
    <xf numFmtId="0" fontId="0" fillId="2" borderId="33" xfId="0" applyFill="1" applyBorder="1" applyAlignment="1">
      <alignment horizontal="left" vertical="center"/>
    </xf>
    <xf numFmtId="0" fontId="2" fillId="6" borderId="2" xfId="0" applyFont="1" applyFill="1" applyBorder="1" applyAlignment="1">
      <alignment horizontal="left"/>
    </xf>
    <xf numFmtId="0" fontId="2" fillId="6" borderId="33" xfId="0" applyFont="1" applyFill="1" applyBorder="1" applyAlignment="1">
      <alignment horizontal="left"/>
    </xf>
    <xf numFmtId="0" fontId="12" fillId="2" borderId="0" xfId="0" applyFont="1" applyFill="1" applyAlignment="1">
      <alignment horizontal="center"/>
    </xf>
    <xf numFmtId="17" fontId="11" fillId="2" borderId="0" xfId="0" applyNumberFormat="1" applyFont="1" applyFill="1" applyAlignment="1">
      <alignment horizontal="center"/>
    </xf>
    <xf numFmtId="0" fontId="11" fillId="2" borderId="0" xfId="0" applyFont="1" applyFill="1" applyAlignment="1">
      <alignment horizontal="center"/>
    </xf>
    <xf numFmtId="0" fontId="15" fillId="2" borderId="0" xfId="0" applyFont="1" applyFill="1" applyAlignment="1">
      <alignment horizontal="left" vertical="center" wrapText="1"/>
    </xf>
    <xf numFmtId="0" fontId="5" fillId="2" borderId="0" xfId="0" applyFont="1" applyFill="1" applyAlignment="1">
      <alignment horizontal="left" vertical="center" wrapText="1"/>
    </xf>
    <xf numFmtId="0" fontId="2" fillId="3" borderId="41" xfId="0" applyFont="1" applyFill="1" applyBorder="1" applyAlignment="1">
      <alignment horizontal="left" vertical="top" wrapText="1"/>
    </xf>
    <xf numFmtId="0" fontId="2" fillId="3" borderId="0" xfId="0" applyFont="1" applyFill="1" applyBorder="1" applyAlignment="1">
      <alignment horizontal="left" vertical="top" wrapText="1"/>
    </xf>
    <xf numFmtId="0" fontId="2" fillId="3" borderId="34" xfId="0" applyFont="1" applyFill="1" applyBorder="1" applyAlignment="1">
      <alignment horizontal="left" vertical="top" wrapText="1"/>
    </xf>
    <xf numFmtId="0" fontId="0" fillId="3" borderId="41" xfId="0" applyFont="1" applyFill="1" applyBorder="1" applyAlignment="1">
      <alignment horizontal="left" vertical="top" wrapText="1" indent="4"/>
    </xf>
    <xf numFmtId="0" fontId="0" fillId="3" borderId="0" xfId="0" applyFont="1" applyFill="1" applyBorder="1" applyAlignment="1">
      <alignment horizontal="left" vertical="top" wrapText="1" indent="4"/>
    </xf>
    <xf numFmtId="0" fontId="0" fillId="3" borderId="34" xfId="0" applyFont="1" applyFill="1" applyBorder="1" applyAlignment="1">
      <alignment horizontal="left" vertical="top" wrapText="1" indent="4"/>
    </xf>
    <xf numFmtId="0" fontId="2" fillId="3" borderId="4" xfId="0" applyFont="1" applyFill="1" applyBorder="1" applyAlignment="1">
      <alignment horizontal="left" vertical="top" wrapText="1"/>
    </xf>
    <xf numFmtId="0" fontId="2" fillId="3" borderId="5" xfId="0" applyFont="1" applyFill="1" applyBorder="1" applyAlignment="1">
      <alignment horizontal="left" vertical="top" wrapText="1"/>
    </xf>
    <xf numFmtId="0" fontId="2" fillId="3" borderId="6" xfId="0" applyFont="1" applyFill="1" applyBorder="1" applyAlignment="1">
      <alignment horizontal="left" vertical="top" wrapText="1"/>
    </xf>
    <xf numFmtId="0" fontId="2" fillId="6" borderId="2" xfId="0" applyFont="1" applyFill="1" applyBorder="1" applyAlignment="1">
      <alignment horizontal="center" vertical="top" wrapText="1"/>
    </xf>
    <xf numFmtId="0" fontId="2" fillId="6" borderId="3" xfId="0" applyFont="1" applyFill="1" applyBorder="1" applyAlignment="1">
      <alignment horizontal="center" vertical="top" wrapText="1"/>
    </xf>
    <xf numFmtId="0" fontId="2" fillId="6" borderId="33" xfId="0" applyFont="1" applyFill="1" applyBorder="1" applyAlignment="1">
      <alignment horizontal="center" vertical="top" wrapText="1"/>
    </xf>
    <xf numFmtId="0" fontId="26" fillId="0" borderId="0" xfId="0" applyFont="1" applyFill="1" applyBorder="1" applyAlignment="1">
      <alignment wrapText="1"/>
    </xf>
    <xf numFmtId="0" fontId="0" fillId="0" borderId="0" xfId="0" applyAlignment="1">
      <alignment wrapText="1"/>
    </xf>
    <xf numFmtId="0" fontId="12" fillId="3" borderId="30"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31" xfId="0" applyFont="1" applyFill="1" applyBorder="1" applyAlignment="1">
      <alignment horizontal="center" vertical="center"/>
    </xf>
    <xf numFmtId="0" fontId="12" fillId="3" borderId="18" xfId="0" applyFont="1" applyFill="1" applyBorder="1" applyAlignment="1">
      <alignment horizontal="center" vertical="center"/>
    </xf>
    <xf numFmtId="0" fontId="12" fillId="3" borderId="19" xfId="0" applyFont="1" applyFill="1" applyBorder="1" applyAlignment="1">
      <alignment horizontal="center" vertical="center"/>
    </xf>
    <xf numFmtId="0" fontId="12" fillId="3" borderId="20" xfId="0" applyFont="1" applyFill="1" applyBorder="1" applyAlignment="1">
      <alignment horizontal="center" vertical="center"/>
    </xf>
    <xf numFmtId="0" fontId="3" fillId="0" borderId="21" xfId="0" applyFont="1" applyBorder="1" applyAlignment="1">
      <alignment horizontal="center" vertical="center" wrapText="1"/>
    </xf>
    <xf numFmtId="0" fontId="3" fillId="0" borderId="23" xfId="0" applyFont="1" applyBorder="1" applyAlignment="1">
      <alignment horizontal="center" vertical="center" wrapText="1"/>
    </xf>
    <xf numFmtId="0" fontId="4" fillId="5" borderId="15" xfId="0" applyFont="1" applyFill="1" applyBorder="1" applyAlignment="1">
      <alignment horizontal="center"/>
    </xf>
    <xf numFmtId="0" fontId="4" fillId="5" borderId="16" xfId="0" applyFont="1" applyFill="1" applyBorder="1" applyAlignment="1">
      <alignment horizontal="center"/>
    </xf>
    <xf numFmtId="0" fontId="4" fillId="5" borderId="17" xfId="0" applyFont="1" applyFill="1" applyBorder="1" applyAlignment="1">
      <alignment horizontal="center"/>
    </xf>
    <xf numFmtId="0" fontId="3" fillId="0" borderId="14" xfId="0" applyFont="1" applyBorder="1" applyAlignment="1">
      <alignment horizontal="center" vertical="center"/>
    </xf>
    <xf numFmtId="0" fontId="3" fillId="0" borderId="13" xfId="0" applyFont="1" applyBorder="1" applyAlignment="1">
      <alignment horizontal="center" vertical="center"/>
    </xf>
    <xf numFmtId="0" fontId="3" fillId="0" borderId="12" xfId="0" applyFont="1" applyBorder="1" applyAlignment="1">
      <alignment horizontal="center" vertical="center"/>
    </xf>
    <xf numFmtId="0" fontId="4" fillId="4" borderId="21" xfId="0" applyFont="1" applyFill="1" applyBorder="1" applyAlignment="1">
      <alignment horizontal="center"/>
    </xf>
    <xf numFmtId="0" fontId="4" fillId="4" borderId="22" xfId="0" applyFont="1" applyFill="1" applyBorder="1" applyAlignment="1">
      <alignment horizontal="center"/>
    </xf>
    <xf numFmtId="0" fontId="4" fillId="4" borderId="23" xfId="0" applyFont="1" applyFill="1" applyBorder="1" applyAlignment="1">
      <alignment horizontal="center"/>
    </xf>
    <xf numFmtId="0" fontId="22" fillId="0" borderId="19" xfId="0" applyFont="1" applyFill="1" applyBorder="1" applyAlignment="1">
      <alignment wrapText="1"/>
    </xf>
    <xf numFmtId="0" fontId="0" fillId="0" borderId="19" xfId="0" applyBorder="1" applyAlignment="1">
      <alignment wrapText="1"/>
    </xf>
    <xf numFmtId="0" fontId="0" fillId="0" borderId="0" xfId="0"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left" wrapText="1"/>
    </xf>
    <xf numFmtId="0" fontId="3" fillId="4" borderId="30" xfId="0" applyFont="1" applyFill="1" applyBorder="1" applyAlignment="1">
      <alignment horizontal="center" vertical="center"/>
    </xf>
    <xf numFmtId="0" fontId="3" fillId="4" borderId="31" xfId="0" applyFont="1" applyFill="1" applyBorder="1" applyAlignment="1">
      <alignment horizontal="center" vertical="center"/>
    </xf>
    <xf numFmtId="0" fontId="11" fillId="4" borderId="30" xfId="0" applyFont="1" applyFill="1" applyBorder="1" applyAlignment="1">
      <alignment horizontal="center" vertical="center"/>
    </xf>
    <xf numFmtId="0" fontId="11" fillId="4" borderId="26" xfId="0" applyFont="1" applyFill="1" applyBorder="1" applyAlignment="1">
      <alignment horizontal="center" vertical="center"/>
    </xf>
    <xf numFmtId="0" fontId="11" fillId="4" borderId="31" xfId="0" applyFont="1" applyFill="1" applyBorder="1" applyAlignment="1">
      <alignment horizontal="center" vertical="center"/>
    </xf>
    <xf numFmtId="0" fontId="11" fillId="5" borderId="27" xfId="0" applyFont="1" applyFill="1" applyBorder="1" applyAlignment="1">
      <alignment horizontal="center" vertical="center"/>
    </xf>
    <xf numFmtId="0" fontId="3" fillId="5" borderId="27" xfId="0" applyFont="1" applyFill="1" applyBorder="1" applyAlignment="1">
      <alignment horizontal="center" vertical="center"/>
    </xf>
    <xf numFmtId="0" fontId="3" fillId="4" borderId="21" xfId="0" applyFont="1" applyFill="1" applyBorder="1" applyAlignment="1">
      <alignment horizontal="center" vertical="center"/>
    </xf>
    <xf numFmtId="0" fontId="3" fillId="4" borderId="23" xfId="0" applyFont="1" applyFill="1" applyBorder="1" applyAlignment="1">
      <alignment horizontal="center" vertical="center"/>
    </xf>
    <xf numFmtId="0" fontId="11" fillId="5" borderId="21" xfId="0" applyFont="1" applyFill="1" applyBorder="1" applyAlignment="1">
      <alignment horizontal="center" vertical="center"/>
    </xf>
    <xf numFmtId="0" fontId="11" fillId="5" borderId="22" xfId="0" applyFont="1" applyFill="1" applyBorder="1" applyAlignment="1">
      <alignment horizontal="center" vertical="center"/>
    </xf>
    <xf numFmtId="0" fontId="11" fillId="5" borderId="23" xfId="0" applyFont="1" applyFill="1" applyBorder="1" applyAlignment="1">
      <alignment horizontal="center" vertical="center"/>
    </xf>
    <xf numFmtId="0" fontId="3" fillId="5" borderId="21"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2" xfId="0" applyFont="1" applyFill="1" applyBorder="1" applyAlignment="1">
      <alignment horizontal="center"/>
    </xf>
    <xf numFmtId="0" fontId="3" fillId="5" borderId="21" xfId="0" applyFont="1" applyFill="1" applyBorder="1" applyAlignment="1">
      <alignment horizontal="center"/>
    </xf>
    <xf numFmtId="0" fontId="3" fillId="5" borderId="23" xfId="0" applyFont="1" applyFill="1" applyBorder="1" applyAlignment="1">
      <alignment horizontal="center"/>
    </xf>
    <xf numFmtId="49" fontId="11" fillId="9" borderId="19" xfId="0" applyNumberFormat="1" applyFont="1" applyFill="1" applyBorder="1" applyAlignment="1">
      <alignment horizontal="center"/>
    </xf>
    <xf numFmtId="0" fontId="3" fillId="4" borderId="21" xfId="0" applyFont="1" applyFill="1" applyBorder="1" applyAlignment="1">
      <alignment horizontal="center"/>
    </xf>
    <xf numFmtId="0" fontId="3" fillId="4" borderId="22" xfId="0" applyFont="1" applyFill="1" applyBorder="1" applyAlignment="1">
      <alignment horizontal="center"/>
    </xf>
    <xf numFmtId="0" fontId="3" fillId="4" borderId="23" xfId="0" applyFont="1" applyFill="1" applyBorder="1" applyAlignment="1">
      <alignment horizontal="center"/>
    </xf>
    <xf numFmtId="0" fontId="0" fillId="2" borderId="45" xfId="0" applyFill="1" applyBorder="1" applyAlignment="1">
      <alignment horizontal="left" vertical="center" wrapText="1"/>
    </xf>
    <xf numFmtId="0" fontId="0" fillId="0" borderId="47" xfId="0" applyBorder="1" applyAlignment="1">
      <alignment vertical="center" wrapText="1"/>
    </xf>
    <xf numFmtId="0" fontId="0" fillId="2" borderId="1" xfId="0" applyFill="1" applyBorder="1" applyAlignment="1">
      <alignment horizontal="left" vertical="center" wrapText="1"/>
    </xf>
    <xf numFmtId="0" fontId="0" fillId="0" borderId="1" xfId="0" applyBorder="1" applyAlignment="1">
      <alignment vertical="center" wrapText="1"/>
    </xf>
    <xf numFmtId="0" fontId="11" fillId="6" borderId="2" xfId="0" applyFont="1" applyFill="1" applyBorder="1" applyAlignment="1">
      <alignment horizontal="center" vertical="center" wrapText="1"/>
    </xf>
    <xf numFmtId="0" fontId="0" fillId="0" borderId="3" xfId="0" applyBorder="1" applyAlignment="1">
      <alignment horizontal="center" vertical="center" wrapText="1"/>
    </xf>
    <xf numFmtId="0" fontId="0" fillId="0" borderId="33" xfId="0" applyBorder="1" applyAlignment="1">
      <alignment horizontal="center" vertical="center" wrapText="1"/>
    </xf>
    <xf numFmtId="0" fontId="0" fillId="2" borderId="2" xfId="0" applyFill="1" applyBorder="1" applyAlignment="1">
      <alignment horizontal="left" vertical="center" wrapText="1"/>
    </xf>
    <xf numFmtId="0" fontId="0" fillId="0" borderId="3" xfId="0" applyBorder="1" applyAlignment="1">
      <alignment horizontal="left" vertical="center" wrapText="1"/>
    </xf>
    <xf numFmtId="0" fontId="0" fillId="0" borderId="33" xfId="0" applyBorder="1" applyAlignment="1">
      <alignment horizontal="left" vertical="center" wrapText="1"/>
    </xf>
    <xf numFmtId="0" fontId="17" fillId="8" borderId="1" xfId="1" applyFont="1" applyFill="1" applyBorder="1" applyAlignment="1">
      <alignment horizontal="center" vertical="center"/>
    </xf>
    <xf numFmtId="0" fontId="18" fillId="8" borderId="1" xfId="1" applyFont="1" applyFill="1" applyBorder="1" applyAlignment="1">
      <alignment horizontal="center" vertical="center"/>
    </xf>
    <xf numFmtId="0" fontId="0" fillId="0" borderId="1" xfId="0" applyBorder="1" applyAlignment="1"/>
    <xf numFmtId="0" fontId="13" fillId="4" borderId="1" xfId="1" applyFont="1" applyFill="1" applyBorder="1" applyAlignment="1">
      <alignment horizontal="center" vertical="center" wrapText="1"/>
    </xf>
    <xf numFmtId="0" fontId="2" fillId="0" borderId="34" xfId="1" applyFont="1" applyFill="1" applyBorder="1" applyAlignment="1">
      <alignment horizontal="center" vertical="center" wrapText="1"/>
    </xf>
    <xf numFmtId="0" fontId="2" fillId="0" borderId="38"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34" xfId="1" applyFont="1" applyFill="1" applyBorder="1" applyAlignment="1">
      <alignment horizontal="center" vertical="center" wrapText="1"/>
    </xf>
    <xf numFmtId="0" fontId="2" fillId="2" borderId="38" xfId="1" applyFont="1" applyFill="1" applyBorder="1" applyAlignment="1">
      <alignment horizontal="center" vertical="center" wrapText="1"/>
    </xf>
    <xf numFmtId="0" fontId="2" fillId="0" borderId="40" xfId="1" applyFont="1" applyFill="1" applyBorder="1" applyAlignment="1">
      <alignment horizontal="center" vertical="center" wrapText="1"/>
    </xf>
    <xf numFmtId="0" fontId="2" fillId="0" borderId="16" xfId="1" applyFont="1" applyFill="1" applyBorder="1" applyAlignment="1">
      <alignment horizontal="center" vertical="center" wrapText="1"/>
    </xf>
    <xf numFmtId="0" fontId="8" fillId="2" borderId="2" xfId="1" applyFont="1" applyFill="1" applyBorder="1" applyAlignment="1">
      <alignment horizontal="left" vertical="center" wrapText="1"/>
    </xf>
    <xf numFmtId="0" fontId="0" fillId="2" borderId="2" xfId="1" applyFont="1" applyFill="1" applyBorder="1" applyAlignment="1">
      <alignment horizontal="left" vertical="center" wrapText="1"/>
    </xf>
    <xf numFmtId="0" fontId="23" fillId="0" borderId="36" xfId="1" applyFont="1" applyFill="1" applyBorder="1" applyAlignment="1">
      <alignment horizontal="center" vertical="center" wrapText="1"/>
    </xf>
    <xf numFmtId="0" fontId="2" fillId="2" borderId="40" xfId="1" applyFont="1" applyFill="1" applyBorder="1" applyAlignment="1">
      <alignment horizontal="center" vertical="center" wrapText="1"/>
    </xf>
    <xf numFmtId="0" fontId="2" fillId="2" borderId="36" xfId="1" applyFont="1" applyFill="1" applyBorder="1" applyAlignment="1">
      <alignment horizontal="center" vertical="center" wrapText="1"/>
    </xf>
    <xf numFmtId="0" fontId="2" fillId="0" borderId="14"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8" xfId="1" applyFont="1" applyFill="1" applyBorder="1" applyAlignment="1">
      <alignment horizontal="center" vertical="center" wrapText="1"/>
    </xf>
    <xf numFmtId="0" fontId="23" fillId="2" borderId="14" xfId="1" applyFont="1" applyFill="1" applyBorder="1" applyAlignment="1">
      <alignment horizontal="center" vertical="center" wrapText="1"/>
    </xf>
    <xf numFmtId="0" fontId="23" fillId="2" borderId="34" xfId="1" applyFont="1" applyFill="1" applyBorder="1" applyAlignment="1">
      <alignment horizontal="center" vertical="center" wrapText="1"/>
    </xf>
    <xf numFmtId="0" fontId="2" fillId="2" borderId="18" xfId="1" applyFont="1" applyFill="1" applyBorder="1" applyAlignment="1">
      <alignment horizontal="left"/>
    </xf>
    <xf numFmtId="0" fontId="2" fillId="2" borderId="19" xfId="1" applyFont="1" applyFill="1" applyBorder="1" applyAlignment="1">
      <alignment horizontal="left"/>
    </xf>
    <xf numFmtId="0" fontId="2" fillId="2" borderId="38" xfId="1" applyFont="1" applyFill="1" applyBorder="1" applyAlignment="1">
      <alignment horizontal="left"/>
    </xf>
    <xf numFmtId="0" fontId="13" fillId="5" borderId="1" xfId="1" applyFont="1" applyFill="1" applyBorder="1" applyAlignment="1">
      <alignment horizontal="center" vertical="center" wrapText="1"/>
    </xf>
    <xf numFmtId="0" fontId="0" fillId="5" borderId="1" xfId="0" applyFill="1" applyBorder="1" applyAlignment="1"/>
    <xf numFmtId="0" fontId="17" fillId="8" borderId="2" xfId="0" applyFont="1" applyFill="1" applyBorder="1" applyAlignment="1">
      <alignment horizontal="center" wrapText="1"/>
    </xf>
    <xf numFmtId="0" fontId="0" fillId="0" borderId="3" xfId="0" applyBorder="1" applyAlignment="1">
      <alignment horizontal="center" wrapText="1"/>
    </xf>
    <xf numFmtId="0" fontId="0" fillId="0" borderId="33" xfId="0" applyBorder="1" applyAlignment="1">
      <alignment horizontal="center" wrapText="1"/>
    </xf>
    <xf numFmtId="0" fontId="21" fillId="7" borderId="1" xfId="0" applyFont="1" applyFill="1" applyBorder="1" applyAlignment="1">
      <alignment horizontal="center" wrapText="1"/>
    </xf>
    <xf numFmtId="0" fontId="0" fillId="0" borderId="1" xfId="0" applyBorder="1" applyAlignment="1">
      <alignment horizontal="center" wrapText="1"/>
    </xf>
    <xf numFmtId="0" fontId="11" fillId="6" borderId="2"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0" fillId="0" borderId="1" xfId="0" applyBorder="1" applyAlignment="1">
      <alignment horizontal="center" vertical="top" wrapText="1"/>
    </xf>
    <xf numFmtId="0" fontId="0" fillId="2" borderId="1" xfId="1" applyFont="1" applyFill="1" applyBorder="1" applyAlignment="1">
      <alignment horizontal="left" vertical="center" wrapText="1"/>
    </xf>
    <xf numFmtId="0" fontId="0" fillId="0" borderId="1" xfId="0" applyBorder="1" applyAlignment="1">
      <alignment horizontal="left" wrapText="1"/>
    </xf>
    <xf numFmtId="0" fontId="8" fillId="2" borderId="1" xfId="1" applyFont="1" applyFill="1" applyBorder="1" applyAlignment="1">
      <alignment horizontal="left" vertical="center" wrapText="1"/>
    </xf>
  </cellXfs>
  <cellStyles count="3">
    <cellStyle name="Normal" xfId="0" builtinId="0"/>
    <cellStyle name="Normal 2" xfId="1"/>
    <cellStyle name="Normal 8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5</xdr:col>
      <xdr:colOff>800108</xdr:colOff>
      <xdr:row>0</xdr:row>
      <xdr:rowOff>28575</xdr:rowOff>
    </xdr:from>
    <xdr:to>
      <xdr:col>13</xdr:col>
      <xdr:colOff>785207</xdr:colOff>
      <xdr:row>1</xdr:row>
      <xdr:rowOff>1133475</xdr:rowOff>
    </xdr:to>
    <xdr:pic>
      <xdr:nvPicPr>
        <xdr:cNvPr id="2" name="Picture 1">
          <a:extLst>
            <a:ext uri="{FF2B5EF4-FFF2-40B4-BE49-F238E27FC236}">
              <a16:creationId xmlns:a16="http://schemas.microsoft.com/office/drawing/2014/main" id="{00000000-0008-0000-01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05633" y="28575"/>
          <a:ext cx="5585799" cy="2676525"/>
        </a:xfrm>
        <a:prstGeom prst="rect">
          <a:avLst/>
        </a:prstGeom>
      </xdr:spPr>
    </xdr:pic>
    <xdr:clientData/>
  </xdr:twoCellAnchor>
  <xdr:oneCellAnchor>
    <xdr:from>
      <xdr:col>11</xdr:col>
      <xdr:colOff>238124</xdr:colOff>
      <xdr:row>1</xdr:row>
      <xdr:rowOff>0</xdr:rowOff>
    </xdr:from>
    <xdr:ext cx="1990726" cy="357662"/>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10572749" y="1571625"/>
          <a:ext cx="1990726" cy="3576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900" b="1">
              <a:latin typeface="Arial" panose="020B0604020202020204" pitchFamily="34" charset="0"/>
              <a:cs typeface="Arial" panose="020B0604020202020204" pitchFamily="34" charset="0"/>
            </a:rPr>
            <a:t>Figure: Florida includes parts of 3 Omernik Level III ecoregions</a:t>
          </a:r>
          <a:endParaRPr lang="en-US" sz="900">
            <a:latin typeface="Arial" panose="020B0604020202020204" pitchFamily="34" charset="0"/>
            <a:cs typeface="Arial" panose="020B0604020202020204" pitchFamily="34" charset="0"/>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6</xdr:row>
      <xdr:rowOff>0</xdr:rowOff>
    </xdr:from>
    <xdr:to>
      <xdr:col>13</xdr:col>
      <xdr:colOff>457200</xdr:colOff>
      <xdr:row>33</xdr:row>
      <xdr:rowOff>96227</xdr:rowOff>
    </xdr:to>
    <xdr:pic>
      <xdr:nvPicPr>
        <xdr:cNvPr id="5" name="Maps1">
          <a:extLst>
            <a:ext uri="{FF2B5EF4-FFF2-40B4-BE49-F238E27FC236}">
              <a16:creationId xmlns:a16="http://schemas.microsoft.com/office/drawing/2014/main" id="{00000000-0008-0000-02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8400" y="971550"/>
          <a:ext cx="5943600" cy="4468202"/>
        </a:xfrm>
        <a:prstGeom prst="rect">
          <a:avLst/>
        </a:prstGeom>
      </xdr:spPr>
    </xdr:pic>
    <xdr:clientData/>
  </xdr:twoCellAnchor>
  <xdr:twoCellAnchor editAs="oneCell">
    <xdr:from>
      <xdr:col>4</xdr:col>
      <xdr:colOff>0</xdr:colOff>
      <xdr:row>62</xdr:row>
      <xdr:rowOff>0</xdr:rowOff>
    </xdr:from>
    <xdr:to>
      <xdr:col>13</xdr:col>
      <xdr:colOff>457200</xdr:colOff>
      <xdr:row>89</xdr:row>
      <xdr:rowOff>83424</xdr:rowOff>
    </xdr:to>
    <xdr:pic>
      <xdr:nvPicPr>
        <xdr:cNvPr id="6" name="Maps2">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38400" y="10039350"/>
          <a:ext cx="5943600" cy="4455399"/>
        </a:xfrm>
        <a:prstGeom prst="rect">
          <a:avLst/>
        </a:prstGeom>
      </xdr:spPr>
    </xdr:pic>
    <xdr:clientData/>
  </xdr:twoCellAnchor>
  <xdr:twoCellAnchor editAs="oneCell">
    <xdr:from>
      <xdr:col>4</xdr:col>
      <xdr:colOff>0</xdr:colOff>
      <xdr:row>118</xdr:row>
      <xdr:rowOff>0</xdr:rowOff>
    </xdr:from>
    <xdr:to>
      <xdr:col>13</xdr:col>
      <xdr:colOff>457200</xdr:colOff>
      <xdr:row>145</xdr:row>
      <xdr:rowOff>83424</xdr:rowOff>
    </xdr:to>
    <xdr:pic>
      <xdr:nvPicPr>
        <xdr:cNvPr id="7" name="Maps3">
          <a:extLst>
            <a:ext uri="{FF2B5EF4-FFF2-40B4-BE49-F238E27FC236}">
              <a16:creationId xmlns:a16="http://schemas.microsoft.com/office/drawing/2014/main" id="{00000000-0008-0000-02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8400" y="19107150"/>
          <a:ext cx="5943600" cy="4455399"/>
        </a:xfrm>
        <a:prstGeom prst="rect">
          <a:avLst/>
        </a:prstGeom>
      </xdr:spPr>
    </xdr:pic>
    <xdr:clientData/>
  </xdr:twoCellAnchor>
  <xdr:twoCellAnchor editAs="oneCell">
    <xdr:from>
      <xdr:col>4</xdr:col>
      <xdr:colOff>0</xdr:colOff>
      <xdr:row>177</xdr:row>
      <xdr:rowOff>0</xdr:rowOff>
    </xdr:from>
    <xdr:to>
      <xdr:col>13</xdr:col>
      <xdr:colOff>457200</xdr:colOff>
      <xdr:row>204</xdr:row>
      <xdr:rowOff>83424</xdr:rowOff>
    </xdr:to>
    <xdr:pic>
      <xdr:nvPicPr>
        <xdr:cNvPr id="8" name="Maps4">
          <a:extLst>
            <a:ext uri="{FF2B5EF4-FFF2-40B4-BE49-F238E27FC236}">
              <a16:creationId xmlns:a16="http://schemas.microsoft.com/office/drawing/2014/main" id="{00000000-0008-0000-0200-000008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438400" y="28660725"/>
          <a:ext cx="5943600" cy="4455399"/>
        </a:xfrm>
        <a:prstGeom prst="rect">
          <a:avLst/>
        </a:prstGeom>
      </xdr:spPr>
    </xdr:pic>
    <xdr:clientData/>
  </xdr:twoCellAnchor>
  <xdr:twoCellAnchor editAs="oneCell">
    <xdr:from>
      <xdr:col>4</xdr:col>
      <xdr:colOff>0</xdr:colOff>
      <xdr:row>233</xdr:row>
      <xdr:rowOff>0</xdr:rowOff>
    </xdr:from>
    <xdr:to>
      <xdr:col>13</xdr:col>
      <xdr:colOff>457200</xdr:colOff>
      <xdr:row>260</xdr:row>
      <xdr:rowOff>83424</xdr:rowOff>
    </xdr:to>
    <xdr:pic>
      <xdr:nvPicPr>
        <xdr:cNvPr id="10" name="Maps5">
          <a:extLst>
            <a:ext uri="{FF2B5EF4-FFF2-40B4-BE49-F238E27FC236}">
              <a16:creationId xmlns:a16="http://schemas.microsoft.com/office/drawing/2014/main" id="{00000000-0008-0000-0200-00000A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438400" y="37728525"/>
          <a:ext cx="5943600" cy="4455399"/>
        </a:xfrm>
        <a:prstGeom prst="rect">
          <a:avLst/>
        </a:prstGeom>
      </xdr:spPr>
    </xdr:pic>
    <xdr:clientData/>
  </xdr:twoCellAnchor>
  <xdr:twoCellAnchor editAs="oneCell">
    <xdr:from>
      <xdr:col>4</xdr:col>
      <xdr:colOff>0</xdr:colOff>
      <xdr:row>291</xdr:row>
      <xdr:rowOff>0</xdr:rowOff>
    </xdr:from>
    <xdr:to>
      <xdr:col>13</xdr:col>
      <xdr:colOff>457200</xdr:colOff>
      <xdr:row>318</xdr:row>
      <xdr:rowOff>70724</xdr:rowOff>
    </xdr:to>
    <xdr:pic>
      <xdr:nvPicPr>
        <xdr:cNvPr id="12" name="Maps6">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38400" y="47120175"/>
          <a:ext cx="5943600" cy="4442699"/>
        </a:xfrm>
        <a:prstGeom prst="rect">
          <a:avLst/>
        </a:prstGeom>
      </xdr:spPr>
    </xdr:pic>
    <xdr:clientData/>
  </xdr:twoCellAnchor>
  <xdr:twoCellAnchor editAs="oneCell">
    <xdr:from>
      <xdr:col>4</xdr:col>
      <xdr:colOff>0</xdr:colOff>
      <xdr:row>345</xdr:row>
      <xdr:rowOff>0</xdr:rowOff>
    </xdr:from>
    <xdr:to>
      <xdr:col>13</xdr:col>
      <xdr:colOff>457200</xdr:colOff>
      <xdr:row>381</xdr:row>
      <xdr:rowOff>98532</xdr:rowOff>
    </xdr:to>
    <xdr:pic>
      <xdr:nvPicPr>
        <xdr:cNvPr id="14" name="Maps7">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438400" y="55864125"/>
          <a:ext cx="5943600" cy="5927832"/>
        </a:xfrm>
        <a:prstGeom prst="rect">
          <a:avLst/>
        </a:prstGeom>
      </xdr:spPr>
    </xdr:pic>
    <xdr:clientData/>
  </xdr:twoCellAnchor>
  <xdr:twoCellAnchor editAs="oneCell">
    <xdr:from>
      <xdr:col>4</xdr:col>
      <xdr:colOff>0</xdr:colOff>
      <xdr:row>90</xdr:row>
      <xdr:rowOff>0</xdr:rowOff>
    </xdr:from>
    <xdr:to>
      <xdr:col>13</xdr:col>
      <xdr:colOff>411288</xdr:colOff>
      <xdr:row>101</xdr:row>
      <xdr:rowOff>85049</xdr:rowOff>
    </xdr:to>
    <xdr:pic>
      <xdr:nvPicPr>
        <xdr:cNvPr id="15" name="Picture 14">
          <a:extLst>
            <a:ext uri="{FF2B5EF4-FFF2-40B4-BE49-F238E27FC236}">
              <a16:creationId xmlns:a16="http://schemas.microsoft.com/office/drawing/2014/main" id="{00000000-0008-0000-0200-00000F000000}"/>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438400" y="14573250"/>
          <a:ext cx="5897688" cy="1866224"/>
        </a:xfrm>
        <a:prstGeom prst="rect">
          <a:avLst/>
        </a:prstGeom>
      </xdr:spPr>
    </xdr:pic>
    <xdr:clientData/>
  </xdr:twoCellAnchor>
</xdr:wsDr>
</file>

<file path=xl/queryTables/queryTable1.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queryTable" Target="../queryTables/query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queryTable" Target="../queryTables/query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9"/>
  <sheetViews>
    <sheetView tabSelected="1" zoomScaleNormal="100" workbookViewId="0">
      <selection sqref="A1:C1"/>
    </sheetView>
  </sheetViews>
  <sheetFormatPr defaultColWidth="9.140625" defaultRowHeight="12.75" x14ac:dyDescent="0.2"/>
  <cols>
    <col min="1" max="1" width="22" style="13" customWidth="1"/>
    <col min="2" max="2" width="15.7109375" style="13" customWidth="1"/>
    <col min="3" max="3" width="110.28515625" style="13" customWidth="1"/>
    <col min="4" max="16384" width="9.140625" style="13"/>
  </cols>
  <sheetData>
    <row r="1" spans="1:3" ht="25.5" customHeight="1" x14ac:dyDescent="0.35">
      <c r="A1" s="158" t="s">
        <v>152</v>
      </c>
      <c r="B1" s="158"/>
      <c r="C1" s="158"/>
    </row>
    <row r="2" spans="1:3" ht="17.45" customHeight="1" x14ac:dyDescent="0.35">
      <c r="A2" s="158" t="s">
        <v>328</v>
      </c>
      <c r="B2" s="158"/>
      <c r="C2" s="158"/>
    </row>
    <row r="3" spans="1:3" ht="14.45" customHeight="1" x14ac:dyDescent="0.3">
      <c r="A3" s="159" t="s">
        <v>326</v>
      </c>
      <c r="B3" s="160"/>
      <c r="C3" s="160"/>
    </row>
    <row r="4" spans="1:3" ht="159.94999999999999" customHeight="1" x14ac:dyDescent="0.2">
      <c r="A4" s="161" t="s">
        <v>183</v>
      </c>
      <c r="B4" s="162"/>
      <c r="C4" s="162"/>
    </row>
    <row r="6" spans="1:3" x14ac:dyDescent="0.2">
      <c r="A6" s="156" t="s">
        <v>125</v>
      </c>
      <c r="B6" s="157"/>
      <c r="C6" s="33" t="s">
        <v>117</v>
      </c>
    </row>
    <row r="7" spans="1:3" x14ac:dyDescent="0.2">
      <c r="A7" s="154" t="s">
        <v>106</v>
      </c>
      <c r="B7" s="155"/>
      <c r="C7" s="41" t="s">
        <v>118</v>
      </c>
    </row>
    <row r="8" spans="1:3" x14ac:dyDescent="0.2">
      <c r="A8" s="154" t="s">
        <v>289</v>
      </c>
      <c r="B8" s="155"/>
      <c r="C8" s="94" t="s">
        <v>308</v>
      </c>
    </row>
    <row r="9" spans="1:3" ht="33.6" customHeight="1" x14ac:dyDescent="0.2">
      <c r="A9" s="154" t="s">
        <v>290</v>
      </c>
      <c r="B9" s="155"/>
      <c r="C9" s="41" t="s">
        <v>119</v>
      </c>
    </row>
    <row r="10" spans="1:3" ht="41.45" customHeight="1" x14ac:dyDescent="0.2">
      <c r="A10" s="154" t="s">
        <v>291</v>
      </c>
      <c r="B10" s="155"/>
      <c r="C10" s="41" t="s">
        <v>120</v>
      </c>
    </row>
    <row r="11" spans="1:3" ht="45.6" customHeight="1" x14ac:dyDescent="0.2">
      <c r="A11" s="154" t="s">
        <v>292</v>
      </c>
      <c r="B11" s="155"/>
      <c r="C11" s="41" t="s">
        <v>121</v>
      </c>
    </row>
    <row r="12" spans="1:3" ht="49.5" customHeight="1" x14ac:dyDescent="0.2">
      <c r="A12" s="154" t="s">
        <v>293</v>
      </c>
      <c r="B12" s="155"/>
      <c r="C12" s="41" t="s">
        <v>122</v>
      </c>
    </row>
    <row r="13" spans="1:3" ht="40.5" customHeight="1" x14ac:dyDescent="0.2">
      <c r="A13" s="154" t="s">
        <v>294</v>
      </c>
      <c r="B13" s="155"/>
      <c r="C13" s="41" t="s">
        <v>123</v>
      </c>
    </row>
    <row r="14" spans="1:3" ht="32.450000000000003" customHeight="1" x14ac:dyDescent="0.2">
      <c r="A14" s="154" t="s">
        <v>295</v>
      </c>
      <c r="B14" s="155"/>
      <c r="C14" s="41" t="s">
        <v>124</v>
      </c>
    </row>
    <row r="16" spans="1:3" x14ac:dyDescent="0.2">
      <c r="A16" s="172" t="s">
        <v>182</v>
      </c>
      <c r="B16" s="173"/>
      <c r="C16" s="174"/>
    </row>
    <row r="17" spans="1:3" x14ac:dyDescent="0.2">
      <c r="A17" s="163" t="s">
        <v>175</v>
      </c>
      <c r="B17" s="164"/>
      <c r="C17" s="165"/>
    </row>
    <row r="18" spans="1:3" x14ac:dyDescent="0.2">
      <c r="A18" s="163" t="s">
        <v>176</v>
      </c>
      <c r="B18" s="164"/>
      <c r="C18" s="165"/>
    </row>
    <row r="19" spans="1:3" x14ac:dyDescent="0.2">
      <c r="A19" s="163" t="s">
        <v>177</v>
      </c>
      <c r="B19" s="164"/>
      <c r="C19" s="165"/>
    </row>
    <row r="20" spans="1:3" s="43" customFormat="1" ht="27" customHeight="1" x14ac:dyDescent="0.2">
      <c r="A20" s="163" t="s">
        <v>178</v>
      </c>
      <c r="B20" s="164"/>
      <c r="C20" s="165"/>
    </row>
    <row r="21" spans="1:3" ht="27.75" customHeight="1" x14ac:dyDescent="0.2">
      <c r="A21" s="166" t="s">
        <v>179</v>
      </c>
      <c r="B21" s="167"/>
      <c r="C21" s="168"/>
    </row>
    <row r="22" spans="1:3" ht="27.75" customHeight="1" x14ac:dyDescent="0.2">
      <c r="A22" s="166" t="s">
        <v>180</v>
      </c>
      <c r="B22" s="167"/>
      <c r="C22" s="168"/>
    </row>
    <row r="23" spans="1:3" ht="27" customHeight="1" x14ac:dyDescent="0.2">
      <c r="A23" s="169" t="s">
        <v>181</v>
      </c>
      <c r="B23" s="170"/>
      <c r="C23" s="171"/>
    </row>
    <row r="24" spans="1:3" x14ac:dyDescent="0.2">
      <c r="A24" s="42"/>
      <c r="B24" s="42"/>
      <c r="C24" s="42"/>
    </row>
    <row r="25" spans="1:3" x14ac:dyDescent="0.2">
      <c r="A25" s="42"/>
      <c r="B25" s="42"/>
      <c r="C25" s="42"/>
    </row>
    <row r="26" spans="1:3" x14ac:dyDescent="0.2">
      <c r="A26" s="42"/>
      <c r="B26" s="42"/>
      <c r="C26" s="42"/>
    </row>
    <row r="27" spans="1:3" x14ac:dyDescent="0.2">
      <c r="A27" s="42"/>
      <c r="B27" s="42"/>
      <c r="C27" s="42"/>
    </row>
    <row r="28" spans="1:3" x14ac:dyDescent="0.2">
      <c r="A28" s="42"/>
      <c r="B28" s="42"/>
      <c r="C28" s="42"/>
    </row>
    <row r="29" spans="1:3" x14ac:dyDescent="0.2">
      <c r="A29" s="42"/>
      <c r="B29" s="42"/>
      <c r="C29" s="42"/>
    </row>
  </sheetData>
  <mergeCells count="21">
    <mergeCell ref="A20:C20"/>
    <mergeCell ref="A21:C21"/>
    <mergeCell ref="A22:C22"/>
    <mergeCell ref="A23:C23"/>
    <mergeCell ref="A16:C16"/>
    <mergeCell ref="A17:C17"/>
    <mergeCell ref="A18:C18"/>
    <mergeCell ref="A19:C19"/>
    <mergeCell ref="A13:B13"/>
    <mergeCell ref="A14:B14"/>
    <mergeCell ref="A6:B6"/>
    <mergeCell ref="A1:C1"/>
    <mergeCell ref="A2:C2"/>
    <mergeCell ref="A3:C3"/>
    <mergeCell ref="A4:C4"/>
    <mergeCell ref="A7:B7"/>
    <mergeCell ref="A9:B9"/>
    <mergeCell ref="A10:B10"/>
    <mergeCell ref="A11:B11"/>
    <mergeCell ref="A12:B12"/>
    <mergeCell ref="A8:B8"/>
  </mergeCells>
  <pageMargins left="0.7" right="0.7" top="0.75" bottom="0.75" header="0.3" footer="0.3"/>
  <pageSetup orientation="portrait" verticalDpi="597"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N2993"/>
  <sheetViews>
    <sheetView showGridLines="0" zoomScaleNormal="100" workbookViewId="0">
      <pane ySplit="5" topLeftCell="A6" activePane="bottomLeft" state="frozen"/>
      <selection pane="bottomLeft" activeCell="A5" sqref="A5"/>
    </sheetView>
  </sheetViews>
  <sheetFormatPr defaultRowHeight="12.75" x14ac:dyDescent="0.2"/>
  <cols>
    <col min="1" max="1" width="47.5703125" style="59" customWidth="1"/>
    <col min="2" max="2" width="13.140625" style="59" bestFit="1" customWidth="1"/>
    <col min="3" max="3" width="13.42578125" style="62" customWidth="1"/>
    <col min="4" max="4" width="9" style="62" customWidth="1"/>
    <col min="5" max="5" width="8.42578125" style="59" customWidth="1"/>
    <col min="6" max="6" width="12.140625" style="59" customWidth="1"/>
    <col min="7" max="7" width="8.42578125" style="59" customWidth="1"/>
    <col min="8" max="8" width="12.140625" style="59" customWidth="1"/>
    <col min="9" max="9" width="11.28515625" style="59" customWidth="1"/>
    <col min="10" max="10" width="11" style="59" customWidth="1"/>
    <col min="11" max="11" width="8.42578125" style="59" customWidth="1"/>
    <col min="12" max="12" width="12.140625" style="59" customWidth="1"/>
    <col min="13" max="13" width="8.42578125" style="59" customWidth="1"/>
    <col min="14" max="14" width="12.140625" style="59" customWidth="1"/>
  </cols>
  <sheetData>
    <row r="1" spans="1:14" ht="123.75" customHeight="1" x14ac:dyDescent="0.2">
      <c r="A1" s="175" t="s">
        <v>329</v>
      </c>
      <c r="B1" s="176"/>
      <c r="C1" s="176"/>
      <c r="D1" s="176"/>
      <c r="E1" s="176"/>
      <c r="F1" s="176"/>
      <c r="G1" s="103"/>
      <c r="H1" s="103"/>
      <c r="I1" s="103"/>
      <c r="J1" s="103"/>
      <c r="K1" s="103"/>
      <c r="L1" s="103"/>
      <c r="M1" s="103"/>
      <c r="N1" s="104"/>
    </row>
    <row r="2" spans="1:14" ht="92.25" customHeight="1" thickBot="1" x14ac:dyDescent="0.25">
      <c r="A2" s="194" t="s">
        <v>311</v>
      </c>
      <c r="B2" s="195"/>
      <c r="C2" s="195"/>
      <c r="D2" s="195"/>
      <c r="E2" s="195"/>
      <c r="F2" s="195"/>
      <c r="G2" s="101"/>
      <c r="H2" s="101"/>
      <c r="I2" s="101"/>
      <c r="J2" s="101"/>
      <c r="K2" s="101"/>
      <c r="L2" s="101"/>
      <c r="M2" s="101"/>
      <c r="N2" s="102"/>
    </row>
    <row r="3" spans="1:14" ht="16.5" thickBot="1" x14ac:dyDescent="0.3">
      <c r="A3" s="177" t="s">
        <v>98</v>
      </c>
      <c r="B3" s="178"/>
      <c r="C3" s="178"/>
      <c r="D3" s="179"/>
      <c r="E3" s="191" t="s">
        <v>6</v>
      </c>
      <c r="F3" s="192"/>
      <c r="G3" s="192"/>
      <c r="H3" s="192"/>
      <c r="I3" s="192"/>
      <c r="J3" s="193"/>
      <c r="K3" s="185" t="s">
        <v>35</v>
      </c>
      <c r="L3" s="186"/>
      <c r="M3" s="186"/>
      <c r="N3" s="187"/>
    </row>
    <row r="4" spans="1:14" s="9" customFormat="1" ht="17.25" customHeight="1" thickBot="1" x14ac:dyDescent="0.25">
      <c r="A4" s="180"/>
      <c r="B4" s="181"/>
      <c r="C4" s="181"/>
      <c r="D4" s="182"/>
      <c r="E4" s="188" t="s">
        <v>50</v>
      </c>
      <c r="F4" s="189"/>
      <c r="G4" s="190" t="s">
        <v>51</v>
      </c>
      <c r="H4" s="189"/>
      <c r="I4" s="183" t="s">
        <v>99</v>
      </c>
      <c r="J4" s="184"/>
      <c r="K4" s="190" t="s">
        <v>50</v>
      </c>
      <c r="L4" s="189"/>
      <c r="M4" s="190" t="s">
        <v>51</v>
      </c>
      <c r="N4" s="189"/>
    </row>
    <row r="5" spans="1:14" s="3" customFormat="1" ht="13.5" thickBot="1" x14ac:dyDescent="0.25">
      <c r="A5" s="5" t="s">
        <v>49</v>
      </c>
      <c r="B5" s="6" t="s">
        <v>0</v>
      </c>
      <c r="C5" s="56" t="s">
        <v>185</v>
      </c>
      <c r="D5" s="52" t="s">
        <v>186</v>
      </c>
      <c r="E5" s="53" t="s">
        <v>187</v>
      </c>
      <c r="F5" s="54" t="s">
        <v>188</v>
      </c>
      <c r="G5" s="53" t="s">
        <v>187</v>
      </c>
      <c r="H5" s="54" t="s">
        <v>188</v>
      </c>
      <c r="I5" s="75" t="s">
        <v>189</v>
      </c>
      <c r="J5" s="55" t="s">
        <v>190</v>
      </c>
      <c r="K5" s="53" t="s">
        <v>187</v>
      </c>
      <c r="L5" s="54" t="s">
        <v>188</v>
      </c>
      <c r="M5" s="53" t="s">
        <v>187</v>
      </c>
      <c r="N5" s="54" t="s">
        <v>188</v>
      </c>
    </row>
    <row r="6" spans="1:14" x14ac:dyDescent="0.2">
      <c r="A6" s="147" t="s">
        <v>330</v>
      </c>
      <c r="B6" s="44" t="s">
        <v>331</v>
      </c>
      <c r="C6" s="45">
        <v>75</v>
      </c>
      <c r="D6" s="46" t="s">
        <v>332</v>
      </c>
      <c r="E6" s="47">
        <v>0.77594998793972503</v>
      </c>
      <c r="F6" s="48">
        <v>78.939277478862394</v>
      </c>
      <c r="G6" s="47">
        <v>0.78441315290519997</v>
      </c>
      <c r="H6" s="50">
        <v>77.060133630289499</v>
      </c>
      <c r="I6" s="76" t="str">
        <f>IF(AND(F6&gt;=90,H6&gt;=90),"Yes","No")</f>
        <v>No</v>
      </c>
      <c r="J6" s="49" t="str">
        <f>IF(AND(F6&gt;=75,H6&gt;=75),"Yes","No")</f>
        <v>Yes</v>
      </c>
      <c r="K6" s="47">
        <v>0.294573723592646</v>
      </c>
      <c r="L6" s="50">
        <v>67.794004611836996</v>
      </c>
      <c r="M6" s="47">
        <v>0.30069511195203003</v>
      </c>
      <c r="N6" s="50">
        <v>59.910913140311798</v>
      </c>
    </row>
    <row r="7" spans="1:14" x14ac:dyDescent="0.2">
      <c r="A7" s="57" t="s">
        <v>333</v>
      </c>
      <c r="B7" s="44" t="s">
        <v>334</v>
      </c>
      <c r="C7" s="45">
        <v>75</v>
      </c>
      <c r="D7" s="46" t="s">
        <v>332</v>
      </c>
      <c r="E7" s="47">
        <v>0.66779982118112302</v>
      </c>
      <c r="F7" s="48">
        <v>52.113758647194501</v>
      </c>
      <c r="G7" s="47">
        <v>0.67683523811188395</v>
      </c>
      <c r="H7" s="50">
        <v>51.967334818114303</v>
      </c>
      <c r="I7" s="76" t="str">
        <f t="shared" ref="I7:I70" si="0">IF(AND(F7&gt;=90,H7&gt;=90),"Yes","No")</f>
        <v>No</v>
      </c>
      <c r="J7" s="49" t="str">
        <f t="shared" ref="J7:J70" si="1">IF(AND(F7&gt;=75,H7&gt;=75),"Yes","No")</f>
        <v>No</v>
      </c>
      <c r="K7" s="47">
        <v>0.240949412124948</v>
      </c>
      <c r="L7" s="50">
        <v>43.966179861644903</v>
      </c>
      <c r="M7" s="47">
        <v>0.24403186112660999</v>
      </c>
      <c r="N7" s="50">
        <v>34.892353377876802</v>
      </c>
    </row>
    <row r="8" spans="1:14" x14ac:dyDescent="0.2">
      <c r="A8" s="147" t="s">
        <v>335</v>
      </c>
      <c r="B8" s="44" t="s">
        <v>336</v>
      </c>
      <c r="C8" s="45">
        <v>75</v>
      </c>
      <c r="D8" s="46" t="s">
        <v>332</v>
      </c>
      <c r="E8" s="47">
        <v>0.77336761286048095</v>
      </c>
      <c r="F8" s="48">
        <v>77.940046118370503</v>
      </c>
      <c r="G8" s="47">
        <v>0.78461167403223597</v>
      </c>
      <c r="H8" s="50">
        <v>77.134372680029699</v>
      </c>
      <c r="I8" s="76" t="str">
        <f t="shared" si="0"/>
        <v>No</v>
      </c>
      <c r="J8" s="49" t="str">
        <f t="shared" si="1"/>
        <v>Yes</v>
      </c>
      <c r="K8" s="47">
        <v>0.189970633346846</v>
      </c>
      <c r="L8" s="50">
        <v>23.904688700999198</v>
      </c>
      <c r="M8" s="47">
        <v>0.19017358753925201</v>
      </c>
      <c r="N8" s="50">
        <v>16.926503340757201</v>
      </c>
    </row>
    <row r="9" spans="1:14" x14ac:dyDescent="0.2">
      <c r="A9" s="147" t="s">
        <v>337</v>
      </c>
      <c r="B9" s="44" t="s">
        <v>338</v>
      </c>
      <c r="C9" s="45">
        <v>75</v>
      </c>
      <c r="D9" s="46" t="s">
        <v>332</v>
      </c>
      <c r="E9" s="47">
        <v>0.79311690526581502</v>
      </c>
      <c r="F9" s="48">
        <v>83.781706379707899</v>
      </c>
      <c r="G9" s="47">
        <v>0.80537448727861805</v>
      </c>
      <c r="H9" s="50">
        <v>82.850779510022306</v>
      </c>
      <c r="I9" s="76" t="str">
        <f t="shared" si="0"/>
        <v>No</v>
      </c>
      <c r="J9" s="49" t="str">
        <f t="shared" si="1"/>
        <v>Yes</v>
      </c>
      <c r="K9" s="47">
        <v>0.196938378370309</v>
      </c>
      <c r="L9" s="50">
        <v>26.133743274404299</v>
      </c>
      <c r="M9" s="47">
        <v>0.19953347677915501</v>
      </c>
      <c r="N9" s="50">
        <v>19.079435783221999</v>
      </c>
    </row>
    <row r="10" spans="1:14" x14ac:dyDescent="0.2">
      <c r="A10" s="57" t="s">
        <v>339</v>
      </c>
      <c r="B10" s="44" t="s">
        <v>340</v>
      </c>
      <c r="C10" s="45">
        <v>75</v>
      </c>
      <c r="D10" s="46" t="s">
        <v>332</v>
      </c>
      <c r="E10" s="47">
        <v>0.65028964828859204</v>
      </c>
      <c r="F10" s="48">
        <v>47.809377401998503</v>
      </c>
      <c r="G10" s="47">
        <v>0.66023226514611699</v>
      </c>
      <c r="H10" s="50">
        <v>46.102449888641402</v>
      </c>
      <c r="I10" s="76" t="str">
        <f t="shared" si="0"/>
        <v>No</v>
      </c>
      <c r="J10" s="49" t="str">
        <f t="shared" si="1"/>
        <v>No</v>
      </c>
      <c r="K10" s="47">
        <v>0.25201970391256101</v>
      </c>
      <c r="L10" s="50">
        <v>48.731744811683299</v>
      </c>
      <c r="M10" s="47">
        <v>0.254576483892267</v>
      </c>
      <c r="N10" s="50">
        <v>39.1239792130661</v>
      </c>
    </row>
    <row r="11" spans="1:14" x14ac:dyDescent="0.2">
      <c r="A11" s="147" t="s">
        <v>341</v>
      </c>
      <c r="B11" s="44" t="s">
        <v>342</v>
      </c>
      <c r="C11" s="45">
        <v>75</v>
      </c>
      <c r="D11" s="46" t="s">
        <v>332</v>
      </c>
      <c r="E11" s="47">
        <v>0.79573716155396701</v>
      </c>
      <c r="F11" s="48">
        <v>84.627209838585699</v>
      </c>
      <c r="G11" s="47">
        <v>0.80913632192676299</v>
      </c>
      <c r="H11" s="50">
        <v>83.890126206384593</v>
      </c>
      <c r="I11" s="76" t="str">
        <f t="shared" si="0"/>
        <v>No</v>
      </c>
      <c r="J11" s="49" t="str">
        <f t="shared" si="1"/>
        <v>Yes</v>
      </c>
      <c r="K11" s="47">
        <v>0.30380881709983198</v>
      </c>
      <c r="L11" s="50">
        <v>71.252882398155293</v>
      </c>
      <c r="M11" s="47">
        <v>0.30884894981307398</v>
      </c>
      <c r="N11" s="50">
        <v>63.994060876020797</v>
      </c>
    </row>
    <row r="12" spans="1:14" x14ac:dyDescent="0.2">
      <c r="A12" s="147" t="s">
        <v>343</v>
      </c>
      <c r="B12" s="44" t="s">
        <v>344</v>
      </c>
      <c r="C12" s="45">
        <v>75</v>
      </c>
      <c r="D12" s="46" t="s">
        <v>332</v>
      </c>
      <c r="E12" s="47">
        <v>0.81061632170475195</v>
      </c>
      <c r="F12" s="48">
        <v>88.086087624903897</v>
      </c>
      <c r="G12" s="47">
        <v>0.82549671736518704</v>
      </c>
      <c r="H12" s="50">
        <v>87.899034892353399</v>
      </c>
      <c r="I12" s="76" t="str">
        <f t="shared" si="0"/>
        <v>No</v>
      </c>
      <c r="J12" s="49" t="str">
        <f t="shared" si="1"/>
        <v>Yes</v>
      </c>
      <c r="K12" s="47">
        <v>0.27942803006964501</v>
      </c>
      <c r="L12" s="50">
        <v>61.414296694850101</v>
      </c>
      <c r="M12" s="47">
        <v>0.28372952049052502</v>
      </c>
      <c r="N12" s="50">
        <v>51.299183370452901</v>
      </c>
    </row>
    <row r="13" spans="1:14" x14ac:dyDescent="0.2">
      <c r="A13" s="148" t="s">
        <v>345</v>
      </c>
      <c r="B13" s="44" t="s">
        <v>346</v>
      </c>
      <c r="C13" s="45">
        <v>75</v>
      </c>
      <c r="D13" s="46" t="s">
        <v>332</v>
      </c>
      <c r="E13" s="47">
        <v>0.810748063768301</v>
      </c>
      <c r="F13" s="48">
        <v>88.162951575711006</v>
      </c>
      <c r="G13" s="47">
        <v>0.82597900239087596</v>
      </c>
      <c r="H13" s="50">
        <v>88.047512991833699</v>
      </c>
      <c r="I13" s="76" t="str">
        <f t="shared" si="0"/>
        <v>No</v>
      </c>
      <c r="J13" s="49" t="str">
        <f t="shared" si="1"/>
        <v>Yes</v>
      </c>
      <c r="K13" s="47">
        <v>0.34299934946180999</v>
      </c>
      <c r="L13" s="50">
        <v>84.857801691006898</v>
      </c>
      <c r="M13" s="47">
        <v>0.34893041140831199</v>
      </c>
      <c r="N13" s="50">
        <v>79.658500371195203</v>
      </c>
    </row>
    <row r="14" spans="1:14" x14ac:dyDescent="0.2">
      <c r="A14" s="147" t="s">
        <v>347</v>
      </c>
      <c r="B14" s="44" t="s">
        <v>348</v>
      </c>
      <c r="C14" s="45">
        <v>75</v>
      </c>
      <c r="D14" s="46" t="s">
        <v>332</v>
      </c>
      <c r="E14" s="47">
        <v>0.79344939511837098</v>
      </c>
      <c r="F14" s="48">
        <v>83.858570330514993</v>
      </c>
      <c r="G14" s="47">
        <v>0.80425092081689897</v>
      </c>
      <c r="H14" s="50">
        <v>82.553823311061606</v>
      </c>
      <c r="I14" s="76" t="str">
        <f t="shared" si="0"/>
        <v>No</v>
      </c>
      <c r="J14" s="49" t="str">
        <f t="shared" si="1"/>
        <v>Yes</v>
      </c>
      <c r="K14" s="47">
        <v>0.189751581988612</v>
      </c>
      <c r="L14" s="50">
        <v>23.750960799385101</v>
      </c>
      <c r="M14" s="47">
        <v>0.19078021261248099</v>
      </c>
      <c r="N14" s="50">
        <v>17.149220489977701</v>
      </c>
    </row>
    <row r="15" spans="1:14" x14ac:dyDescent="0.2">
      <c r="A15" s="57" t="s">
        <v>349</v>
      </c>
      <c r="B15" s="44" t="s">
        <v>350</v>
      </c>
      <c r="C15" s="45">
        <v>75</v>
      </c>
      <c r="D15" s="46" t="s">
        <v>332</v>
      </c>
      <c r="E15" s="47">
        <v>0.76220571618910304</v>
      </c>
      <c r="F15" s="48">
        <v>75.941583397386594</v>
      </c>
      <c r="G15" s="47">
        <v>0.773656876553102</v>
      </c>
      <c r="H15" s="50">
        <v>74.981440237564996</v>
      </c>
      <c r="I15" s="76" t="str">
        <f t="shared" si="0"/>
        <v>No</v>
      </c>
      <c r="J15" s="49" t="str">
        <f t="shared" si="1"/>
        <v>No</v>
      </c>
      <c r="K15" s="47">
        <v>0.35403741721879001</v>
      </c>
      <c r="L15" s="50">
        <v>88.086087624903897</v>
      </c>
      <c r="M15" s="47">
        <v>0.361200055486255</v>
      </c>
      <c r="N15" s="50">
        <v>83.073496659242807</v>
      </c>
    </row>
    <row r="16" spans="1:14" x14ac:dyDescent="0.2">
      <c r="A16" s="148" t="s">
        <v>351</v>
      </c>
      <c r="B16" s="44" t="s">
        <v>352</v>
      </c>
      <c r="C16" s="45">
        <v>75</v>
      </c>
      <c r="D16" s="46" t="s">
        <v>332</v>
      </c>
      <c r="E16" s="47">
        <v>0.77511502698429602</v>
      </c>
      <c r="F16" s="48">
        <v>78.708685626441195</v>
      </c>
      <c r="G16" s="47">
        <v>0.788209979946077</v>
      </c>
      <c r="H16" s="50">
        <v>78.0252412769117</v>
      </c>
      <c r="I16" s="76" t="str">
        <f t="shared" si="0"/>
        <v>No</v>
      </c>
      <c r="J16" s="49" t="str">
        <f t="shared" si="1"/>
        <v>Yes</v>
      </c>
      <c r="K16" s="47">
        <v>0.34072549628462201</v>
      </c>
      <c r="L16" s="50">
        <v>84.089162182936207</v>
      </c>
      <c r="M16" s="47">
        <v>0.34635796034851801</v>
      </c>
      <c r="N16" s="50">
        <v>78.841870824053402</v>
      </c>
    </row>
    <row r="17" spans="1:14" x14ac:dyDescent="0.2">
      <c r="A17" s="57" t="s">
        <v>353</v>
      </c>
      <c r="B17" s="44" t="s">
        <v>354</v>
      </c>
      <c r="C17" s="45">
        <v>75</v>
      </c>
      <c r="D17" s="46" t="s">
        <v>332</v>
      </c>
      <c r="E17" s="47">
        <v>0.74279019370974797</v>
      </c>
      <c r="F17" s="48">
        <v>71.099154496541104</v>
      </c>
      <c r="G17" s="47">
        <v>0.75243253062765802</v>
      </c>
      <c r="H17" s="50">
        <v>70.675575352635505</v>
      </c>
      <c r="I17" s="76" t="str">
        <f t="shared" si="0"/>
        <v>No</v>
      </c>
      <c r="J17" s="49" t="str">
        <f t="shared" si="1"/>
        <v>No</v>
      </c>
      <c r="K17" s="47">
        <v>0.33365343628956001</v>
      </c>
      <c r="L17" s="50">
        <v>81.860107609531099</v>
      </c>
      <c r="M17" s="47">
        <v>0.33884220419446098</v>
      </c>
      <c r="N17" s="50">
        <v>76.837416481068999</v>
      </c>
    </row>
    <row r="18" spans="1:14" x14ac:dyDescent="0.2">
      <c r="A18" s="147" t="s">
        <v>220</v>
      </c>
      <c r="B18" s="44" t="s">
        <v>355</v>
      </c>
      <c r="C18" s="45">
        <v>75</v>
      </c>
      <c r="D18" s="46" t="s">
        <v>332</v>
      </c>
      <c r="E18" s="47">
        <v>0.76227456729346699</v>
      </c>
      <c r="F18" s="48">
        <v>76.018447348193703</v>
      </c>
      <c r="G18" s="47">
        <v>0.77377661557091704</v>
      </c>
      <c r="H18" s="50">
        <v>75.055679287305097</v>
      </c>
      <c r="I18" s="76" t="str">
        <f t="shared" si="0"/>
        <v>No</v>
      </c>
      <c r="J18" s="49" t="str">
        <f t="shared" si="1"/>
        <v>Yes</v>
      </c>
      <c r="K18" s="47">
        <v>0.32760082162707999</v>
      </c>
      <c r="L18" s="50">
        <v>80.015372790161393</v>
      </c>
      <c r="M18" s="47">
        <v>0.33258664211431399</v>
      </c>
      <c r="N18" s="50">
        <v>74.832962138084596</v>
      </c>
    </row>
    <row r="19" spans="1:14" x14ac:dyDescent="0.2">
      <c r="A19" s="57" t="s">
        <v>220</v>
      </c>
      <c r="B19" s="44" t="s">
        <v>356</v>
      </c>
      <c r="C19" s="45">
        <v>75</v>
      </c>
      <c r="D19" s="46" t="s">
        <v>332</v>
      </c>
      <c r="E19" s="47">
        <v>0.73677582010531495</v>
      </c>
      <c r="F19" s="48">
        <v>69.561875480399706</v>
      </c>
      <c r="G19" s="47">
        <v>0.75041713878208804</v>
      </c>
      <c r="H19" s="50">
        <v>69.858945805493704</v>
      </c>
      <c r="I19" s="76" t="str">
        <f t="shared" si="0"/>
        <v>No</v>
      </c>
      <c r="J19" s="49" t="str">
        <f t="shared" si="1"/>
        <v>No</v>
      </c>
      <c r="K19" s="47">
        <v>0.34756463111712199</v>
      </c>
      <c r="L19" s="50">
        <v>86.395080707148395</v>
      </c>
      <c r="M19" s="47">
        <v>0.35190082442155002</v>
      </c>
      <c r="N19" s="50">
        <v>80.326651818856703</v>
      </c>
    </row>
    <row r="20" spans="1:14" x14ac:dyDescent="0.2">
      <c r="A20" s="57" t="s">
        <v>357</v>
      </c>
      <c r="B20" s="44" t="s">
        <v>358</v>
      </c>
      <c r="C20" s="45">
        <v>75</v>
      </c>
      <c r="D20" s="46" t="s">
        <v>332</v>
      </c>
      <c r="E20" s="47">
        <v>0.75795216554830702</v>
      </c>
      <c r="F20" s="48">
        <v>74.865488086087595</v>
      </c>
      <c r="G20" s="47">
        <v>0.76642805597582997</v>
      </c>
      <c r="H20" s="50">
        <v>73.422420193021495</v>
      </c>
      <c r="I20" s="76" t="str">
        <f t="shared" si="0"/>
        <v>No</v>
      </c>
      <c r="J20" s="49" t="str">
        <f t="shared" si="1"/>
        <v>No</v>
      </c>
      <c r="K20" s="47">
        <v>0.314990386161626</v>
      </c>
      <c r="L20" s="50">
        <v>75.634127594158301</v>
      </c>
      <c r="M20" s="47">
        <v>0.32091223775175498</v>
      </c>
      <c r="N20" s="50">
        <v>69.710467706013404</v>
      </c>
    </row>
    <row r="21" spans="1:14" x14ac:dyDescent="0.2">
      <c r="A21" s="147" t="s">
        <v>359</v>
      </c>
      <c r="B21" s="44" t="s">
        <v>360</v>
      </c>
      <c r="C21" s="45">
        <v>75</v>
      </c>
      <c r="D21" s="46" t="s">
        <v>332</v>
      </c>
      <c r="E21" s="47">
        <v>0.773064106543078</v>
      </c>
      <c r="F21" s="48">
        <v>77.863182167563394</v>
      </c>
      <c r="G21" s="47">
        <v>0.783102612912283</v>
      </c>
      <c r="H21" s="50">
        <v>76.540460282108398</v>
      </c>
      <c r="I21" s="76" t="str">
        <f t="shared" si="0"/>
        <v>No</v>
      </c>
      <c r="J21" s="49" t="str">
        <f t="shared" si="1"/>
        <v>Yes</v>
      </c>
      <c r="K21" s="47">
        <v>0.321681801729164</v>
      </c>
      <c r="L21" s="50">
        <v>78.401229823212901</v>
      </c>
      <c r="M21" s="47">
        <v>0.31988866678278699</v>
      </c>
      <c r="N21" s="50">
        <v>69.339272457312504</v>
      </c>
    </row>
    <row r="22" spans="1:14" x14ac:dyDescent="0.2">
      <c r="A22" s="148" t="s">
        <v>361</v>
      </c>
      <c r="B22" s="44" t="s">
        <v>362</v>
      </c>
      <c r="C22" s="45">
        <v>75</v>
      </c>
      <c r="D22" s="46" t="s">
        <v>332</v>
      </c>
      <c r="E22" s="47">
        <v>0.78924487025930101</v>
      </c>
      <c r="F22" s="48">
        <v>82.782475019215994</v>
      </c>
      <c r="G22" s="47">
        <v>0.80346339214433504</v>
      </c>
      <c r="H22" s="50">
        <v>82.256867112101006</v>
      </c>
      <c r="I22" s="76" t="str">
        <f t="shared" si="0"/>
        <v>No</v>
      </c>
      <c r="J22" s="49" t="str">
        <f t="shared" si="1"/>
        <v>Yes</v>
      </c>
      <c r="K22" s="47">
        <v>0.34395514496829699</v>
      </c>
      <c r="L22" s="50">
        <v>85.088393543428097</v>
      </c>
      <c r="M22" s="47">
        <v>0.34719474178515602</v>
      </c>
      <c r="N22" s="50">
        <v>79.138827023014102</v>
      </c>
    </row>
    <row r="23" spans="1:14" x14ac:dyDescent="0.2">
      <c r="A23" s="57" t="s">
        <v>363</v>
      </c>
      <c r="B23" s="44" t="s">
        <v>364</v>
      </c>
      <c r="C23" s="45">
        <v>75</v>
      </c>
      <c r="D23" s="46" t="s">
        <v>332</v>
      </c>
      <c r="E23" s="47">
        <v>0.67377780315871005</v>
      </c>
      <c r="F23" s="48">
        <v>54.2659492697925</v>
      </c>
      <c r="G23" s="47">
        <v>0.68480170785144501</v>
      </c>
      <c r="H23" s="50">
        <v>54.120267260579098</v>
      </c>
      <c r="I23" s="76" t="str">
        <f t="shared" si="0"/>
        <v>No</v>
      </c>
      <c r="J23" s="49" t="str">
        <f t="shared" si="1"/>
        <v>No</v>
      </c>
      <c r="K23" s="47">
        <v>0.31298189045219899</v>
      </c>
      <c r="L23" s="50">
        <v>74.865488086087595</v>
      </c>
      <c r="M23" s="47">
        <v>0.31152779048545898</v>
      </c>
      <c r="N23" s="50">
        <v>65.256124721603598</v>
      </c>
    </row>
    <row r="24" spans="1:14" x14ac:dyDescent="0.2">
      <c r="A24" s="57" t="s">
        <v>365</v>
      </c>
      <c r="B24" s="44" t="s">
        <v>366</v>
      </c>
      <c r="C24" s="45">
        <v>75</v>
      </c>
      <c r="D24" s="46" t="s">
        <v>332</v>
      </c>
      <c r="E24" s="47">
        <v>0.65693025814156802</v>
      </c>
      <c r="F24" s="48">
        <v>49.192928516525697</v>
      </c>
      <c r="G24" s="47">
        <v>0.669067626788865</v>
      </c>
      <c r="H24" s="50">
        <v>49.368968077208599</v>
      </c>
      <c r="I24" s="76" t="str">
        <f t="shared" si="0"/>
        <v>No</v>
      </c>
      <c r="J24" s="49" t="str">
        <f t="shared" si="1"/>
        <v>No</v>
      </c>
      <c r="K24" s="47">
        <v>0.40990244243749702</v>
      </c>
      <c r="L24" s="50">
        <v>95.465026902382803</v>
      </c>
      <c r="M24" s="47">
        <v>0.36736183016208201</v>
      </c>
      <c r="N24" s="50">
        <v>84.484038604305894</v>
      </c>
    </row>
    <row r="25" spans="1:14" x14ac:dyDescent="0.2">
      <c r="A25" s="57" t="s">
        <v>367</v>
      </c>
      <c r="B25" s="44" t="s">
        <v>368</v>
      </c>
      <c r="C25" s="45">
        <v>75</v>
      </c>
      <c r="D25" s="46" t="s">
        <v>332</v>
      </c>
      <c r="E25" s="47">
        <v>0.66747836234320901</v>
      </c>
      <c r="F25" s="48">
        <v>51.960030745580298</v>
      </c>
      <c r="G25" s="47">
        <v>0.67627238755393504</v>
      </c>
      <c r="H25" s="50">
        <v>51.744617668893802</v>
      </c>
      <c r="I25" s="76" t="str">
        <f t="shared" si="0"/>
        <v>No</v>
      </c>
      <c r="J25" s="49" t="str">
        <f t="shared" si="1"/>
        <v>No</v>
      </c>
      <c r="K25" s="47">
        <v>0.33495785521173499</v>
      </c>
      <c r="L25" s="50">
        <v>82.398155265180606</v>
      </c>
      <c r="M25" s="47">
        <v>0.32670315496739999</v>
      </c>
      <c r="N25" s="50">
        <v>71.937639198218307</v>
      </c>
    </row>
    <row r="26" spans="1:14" x14ac:dyDescent="0.2">
      <c r="A26" s="57" t="s">
        <v>369</v>
      </c>
      <c r="B26" s="44" t="s">
        <v>370</v>
      </c>
      <c r="C26" s="45">
        <v>75</v>
      </c>
      <c r="D26" s="46" t="s">
        <v>332</v>
      </c>
      <c r="E26" s="47">
        <v>0.56224248155489698</v>
      </c>
      <c r="F26" s="48">
        <v>28.132205995388201</v>
      </c>
      <c r="G26" s="47">
        <v>0.56733433027184699</v>
      </c>
      <c r="H26" s="50">
        <v>24.276169265033399</v>
      </c>
      <c r="I26" s="76" t="str">
        <f t="shared" si="0"/>
        <v>No</v>
      </c>
      <c r="J26" s="49" t="str">
        <f t="shared" si="1"/>
        <v>No</v>
      </c>
      <c r="K26" s="47">
        <v>0.53564289699338796</v>
      </c>
      <c r="L26" s="50">
        <v>99.692544196771706</v>
      </c>
      <c r="M26" s="47">
        <v>0.553696660187037</v>
      </c>
      <c r="N26" s="50">
        <v>99.9257609502598</v>
      </c>
    </row>
    <row r="27" spans="1:14" x14ac:dyDescent="0.2">
      <c r="A27" s="147" t="s">
        <v>371</v>
      </c>
      <c r="B27" s="44" t="s">
        <v>372</v>
      </c>
      <c r="C27" s="45">
        <v>75</v>
      </c>
      <c r="D27" s="46" t="s">
        <v>332</v>
      </c>
      <c r="E27" s="47">
        <v>0.803343328469178</v>
      </c>
      <c r="F27" s="48">
        <v>86.3182167563413</v>
      </c>
      <c r="G27" s="47">
        <v>0.81896393506265097</v>
      </c>
      <c r="H27" s="50">
        <v>86.636971046770597</v>
      </c>
      <c r="I27" s="76" t="str">
        <f t="shared" si="0"/>
        <v>No</v>
      </c>
      <c r="J27" s="49" t="str">
        <f t="shared" si="1"/>
        <v>Yes</v>
      </c>
      <c r="K27" s="47">
        <v>0.31254853027809198</v>
      </c>
      <c r="L27" s="50">
        <v>74.634896233666396</v>
      </c>
      <c r="M27" s="47">
        <v>0.31600574144300703</v>
      </c>
      <c r="N27" s="50">
        <v>67.928730512249402</v>
      </c>
    </row>
    <row r="28" spans="1:14" x14ac:dyDescent="0.2">
      <c r="A28" s="57" t="s">
        <v>373</v>
      </c>
      <c r="B28" s="44" t="s">
        <v>374</v>
      </c>
      <c r="C28" s="45">
        <v>75</v>
      </c>
      <c r="D28" s="46" t="s">
        <v>332</v>
      </c>
      <c r="E28" s="47">
        <v>0.64064576556567698</v>
      </c>
      <c r="F28" s="48">
        <v>45.272867025365102</v>
      </c>
      <c r="G28" s="47">
        <v>0.65230116560139995</v>
      </c>
      <c r="H28" s="50">
        <v>43.949517446176699</v>
      </c>
      <c r="I28" s="76" t="str">
        <f t="shared" si="0"/>
        <v>No</v>
      </c>
      <c r="J28" s="49" t="str">
        <f t="shared" si="1"/>
        <v>No</v>
      </c>
      <c r="K28" s="47">
        <v>0.360472062480171</v>
      </c>
      <c r="L28" s="50">
        <v>89.777094542659498</v>
      </c>
      <c r="M28" s="47">
        <v>0.331988612583898</v>
      </c>
      <c r="N28" s="50">
        <v>74.536005939123996</v>
      </c>
    </row>
    <row r="29" spans="1:14" x14ac:dyDescent="0.2">
      <c r="A29" s="57" t="s">
        <v>375</v>
      </c>
      <c r="B29" s="44" t="s">
        <v>376</v>
      </c>
      <c r="C29" s="45">
        <v>75</v>
      </c>
      <c r="D29" s="46" t="s">
        <v>332</v>
      </c>
      <c r="E29" s="47">
        <v>0.65866710131944595</v>
      </c>
      <c r="F29" s="48">
        <v>49.5772482705611</v>
      </c>
      <c r="G29" s="47">
        <v>0.66905036555962905</v>
      </c>
      <c r="H29" s="50">
        <v>49.294729027468399</v>
      </c>
      <c r="I29" s="76" t="str">
        <f t="shared" si="0"/>
        <v>No</v>
      </c>
      <c r="J29" s="49" t="str">
        <f t="shared" si="1"/>
        <v>No</v>
      </c>
      <c r="K29" s="47">
        <v>0.184418449591573</v>
      </c>
      <c r="L29" s="50">
        <v>22.444273635664899</v>
      </c>
      <c r="M29" s="47">
        <v>0.18383759702413</v>
      </c>
      <c r="N29" s="50">
        <v>15.441722345954</v>
      </c>
    </row>
    <row r="30" spans="1:14" x14ac:dyDescent="0.2">
      <c r="A30" s="57" t="s">
        <v>377</v>
      </c>
      <c r="B30" s="44" t="s">
        <v>378</v>
      </c>
      <c r="C30" s="45">
        <v>75</v>
      </c>
      <c r="D30" s="46" t="s">
        <v>332</v>
      </c>
      <c r="E30" s="47">
        <v>0.62209326750846405</v>
      </c>
      <c r="F30" s="48">
        <v>40.814757878555</v>
      </c>
      <c r="G30" s="47">
        <v>0.62874898727209905</v>
      </c>
      <c r="H30" s="50">
        <v>36.896807720861197</v>
      </c>
      <c r="I30" s="76" t="str">
        <f t="shared" si="0"/>
        <v>No</v>
      </c>
      <c r="J30" s="49" t="str">
        <f t="shared" si="1"/>
        <v>No</v>
      </c>
      <c r="K30" s="47">
        <v>0.239399326745562</v>
      </c>
      <c r="L30" s="50">
        <v>43.043812451960001</v>
      </c>
      <c r="M30" s="47">
        <v>0.235490201762145</v>
      </c>
      <c r="N30" s="50">
        <v>30.8092056421678</v>
      </c>
    </row>
    <row r="31" spans="1:14" x14ac:dyDescent="0.2">
      <c r="A31" s="57" t="s">
        <v>379</v>
      </c>
      <c r="B31" s="44" t="s">
        <v>380</v>
      </c>
      <c r="C31" s="45">
        <v>75</v>
      </c>
      <c r="D31" s="46" t="s">
        <v>332</v>
      </c>
      <c r="E31" s="47">
        <v>0.67122331352333398</v>
      </c>
      <c r="F31" s="48">
        <v>53.497309761721802</v>
      </c>
      <c r="G31" s="47">
        <v>0.68287039477114497</v>
      </c>
      <c r="H31" s="50">
        <v>53.600593912397898</v>
      </c>
      <c r="I31" s="76" t="str">
        <f t="shared" si="0"/>
        <v>No</v>
      </c>
      <c r="J31" s="49" t="str">
        <f t="shared" si="1"/>
        <v>No</v>
      </c>
      <c r="K31" s="47">
        <v>0.27239301201601601</v>
      </c>
      <c r="L31" s="50">
        <v>57.494235203689499</v>
      </c>
      <c r="M31" s="47">
        <v>0.27092084190133198</v>
      </c>
      <c r="N31" s="50">
        <v>44.988864142539001</v>
      </c>
    </row>
    <row r="32" spans="1:14" x14ac:dyDescent="0.2">
      <c r="A32" s="147" t="s">
        <v>220</v>
      </c>
      <c r="B32" s="44" t="s">
        <v>381</v>
      </c>
      <c r="C32" s="45">
        <v>75</v>
      </c>
      <c r="D32" s="46" t="s">
        <v>332</v>
      </c>
      <c r="E32" s="47">
        <v>0.78877429909862296</v>
      </c>
      <c r="F32" s="48">
        <v>82.628747117601804</v>
      </c>
      <c r="G32" s="47">
        <v>0.80224722085015499</v>
      </c>
      <c r="H32" s="50">
        <v>81.885671863400106</v>
      </c>
      <c r="I32" s="76" t="str">
        <f t="shared" si="0"/>
        <v>No</v>
      </c>
      <c r="J32" s="49" t="str">
        <f t="shared" si="1"/>
        <v>Yes</v>
      </c>
      <c r="K32" s="47">
        <v>0.34057638806707702</v>
      </c>
      <c r="L32" s="50">
        <v>84.012298232129098</v>
      </c>
      <c r="M32" s="47">
        <v>0.32627408596027702</v>
      </c>
      <c r="N32" s="50">
        <v>71.714922048997806</v>
      </c>
    </row>
    <row r="33" spans="1:14" x14ac:dyDescent="0.2">
      <c r="A33" s="57" t="s">
        <v>382</v>
      </c>
      <c r="B33" s="44" t="s">
        <v>383</v>
      </c>
      <c r="C33" s="45">
        <v>75</v>
      </c>
      <c r="D33" s="46" t="s">
        <v>332</v>
      </c>
      <c r="E33" s="47">
        <v>0.74246578181039302</v>
      </c>
      <c r="F33" s="48">
        <v>71.022290545734094</v>
      </c>
      <c r="G33" s="47">
        <v>0.75171345660778299</v>
      </c>
      <c r="H33" s="50">
        <v>70.378619153674805</v>
      </c>
      <c r="I33" s="76" t="str">
        <f t="shared" si="0"/>
        <v>No</v>
      </c>
      <c r="J33" s="49" t="str">
        <f t="shared" si="1"/>
        <v>No</v>
      </c>
      <c r="K33" s="47">
        <v>0.21244145204286899</v>
      </c>
      <c r="L33" s="50">
        <v>32.820906994619499</v>
      </c>
      <c r="M33" s="47">
        <v>0.19806090945770499</v>
      </c>
      <c r="N33" s="50">
        <v>18.856718634001499</v>
      </c>
    </row>
    <row r="34" spans="1:14" x14ac:dyDescent="0.2">
      <c r="A34" s="57" t="s">
        <v>220</v>
      </c>
      <c r="B34" s="44" t="s">
        <v>384</v>
      </c>
      <c r="C34" s="45">
        <v>75</v>
      </c>
      <c r="D34" s="46" t="s">
        <v>332</v>
      </c>
      <c r="E34" s="47">
        <v>0.65926926241581896</v>
      </c>
      <c r="F34" s="48">
        <v>49.884704073789401</v>
      </c>
      <c r="G34" s="47">
        <v>0.669157942360466</v>
      </c>
      <c r="H34" s="50">
        <v>49.443207126948799</v>
      </c>
      <c r="I34" s="76" t="str">
        <f t="shared" si="0"/>
        <v>No</v>
      </c>
      <c r="J34" s="49" t="str">
        <f t="shared" si="1"/>
        <v>No</v>
      </c>
      <c r="K34" s="47">
        <v>0.18253222070569999</v>
      </c>
      <c r="L34" s="50">
        <v>21.9062259800154</v>
      </c>
      <c r="M34" s="47">
        <v>0.182257281541397</v>
      </c>
      <c r="N34" s="50">
        <v>14.996288047513</v>
      </c>
    </row>
    <row r="35" spans="1:14" x14ac:dyDescent="0.2">
      <c r="A35" s="147" t="s">
        <v>385</v>
      </c>
      <c r="B35" s="44" t="s">
        <v>386</v>
      </c>
      <c r="C35" s="45">
        <v>75</v>
      </c>
      <c r="D35" s="46" t="s">
        <v>332</v>
      </c>
      <c r="E35" s="47">
        <v>0.763778463260671</v>
      </c>
      <c r="F35" s="48">
        <v>76.172175249807793</v>
      </c>
      <c r="G35" s="47">
        <v>0.77422537781102496</v>
      </c>
      <c r="H35" s="50">
        <v>75.129918337045297</v>
      </c>
      <c r="I35" s="76" t="str">
        <f t="shared" si="0"/>
        <v>No</v>
      </c>
      <c r="J35" s="49" t="str">
        <f t="shared" si="1"/>
        <v>Yes</v>
      </c>
      <c r="K35" s="47">
        <v>0.19316195639296099</v>
      </c>
      <c r="L35" s="50">
        <v>24.673328209069901</v>
      </c>
      <c r="M35" s="47">
        <v>0.17892339346810299</v>
      </c>
      <c r="N35" s="50">
        <v>13.9569413511507</v>
      </c>
    </row>
    <row r="36" spans="1:14" x14ac:dyDescent="0.2">
      <c r="A36" s="57" t="s">
        <v>387</v>
      </c>
      <c r="B36" s="44" t="s">
        <v>388</v>
      </c>
      <c r="C36" s="45">
        <v>75</v>
      </c>
      <c r="D36" s="46" t="s">
        <v>332</v>
      </c>
      <c r="E36" s="47">
        <v>0.62141560140587604</v>
      </c>
      <c r="F36" s="48">
        <v>40.737893927747898</v>
      </c>
      <c r="G36" s="47">
        <v>0.62830089597079197</v>
      </c>
      <c r="H36" s="50">
        <v>36.822568671120997</v>
      </c>
      <c r="I36" s="76" t="str">
        <f t="shared" si="0"/>
        <v>No</v>
      </c>
      <c r="J36" s="49" t="str">
        <f t="shared" si="1"/>
        <v>No</v>
      </c>
      <c r="K36" s="47">
        <v>0.439312673261817</v>
      </c>
      <c r="L36" s="50">
        <v>98.385857033051494</v>
      </c>
      <c r="M36" s="47">
        <v>0.41884701943490998</v>
      </c>
      <c r="N36" s="50">
        <v>94.506310319227893</v>
      </c>
    </row>
    <row r="37" spans="1:14" x14ac:dyDescent="0.2">
      <c r="A37" s="57" t="s">
        <v>389</v>
      </c>
      <c r="B37" s="44" t="s">
        <v>390</v>
      </c>
      <c r="C37" s="45">
        <v>75</v>
      </c>
      <c r="D37" s="46" t="s">
        <v>332</v>
      </c>
      <c r="E37" s="47">
        <v>0.73660571668867703</v>
      </c>
      <c r="F37" s="48">
        <v>69.408147578785503</v>
      </c>
      <c r="G37" s="47">
        <v>0.74401470849283102</v>
      </c>
      <c r="H37" s="50">
        <v>68.151447661469902</v>
      </c>
      <c r="I37" s="76" t="str">
        <f t="shared" si="0"/>
        <v>No</v>
      </c>
      <c r="J37" s="49" t="str">
        <f t="shared" si="1"/>
        <v>No</v>
      </c>
      <c r="K37" s="47">
        <v>0.49798526061519599</v>
      </c>
      <c r="L37" s="50">
        <v>99.385088393543398</v>
      </c>
      <c r="M37" s="47">
        <v>0.45924999947127298</v>
      </c>
      <c r="N37" s="50">
        <v>97.772828507795097</v>
      </c>
    </row>
    <row r="38" spans="1:14" x14ac:dyDescent="0.2">
      <c r="A38" s="57" t="s">
        <v>391</v>
      </c>
      <c r="B38" s="44" t="s">
        <v>392</v>
      </c>
      <c r="C38" s="45">
        <v>75</v>
      </c>
      <c r="D38" s="46" t="s">
        <v>332</v>
      </c>
      <c r="E38" s="47">
        <v>0.75373550887621599</v>
      </c>
      <c r="F38" s="48">
        <v>73.712528823981501</v>
      </c>
      <c r="G38" s="47">
        <v>0.76484836333235295</v>
      </c>
      <c r="H38" s="50">
        <v>73.051224944320694</v>
      </c>
      <c r="I38" s="76" t="str">
        <f t="shared" si="0"/>
        <v>No</v>
      </c>
      <c r="J38" s="49" t="str">
        <f t="shared" si="1"/>
        <v>No</v>
      </c>
      <c r="K38" s="47">
        <v>0.41396059317112199</v>
      </c>
      <c r="L38" s="50">
        <v>95.772482705611097</v>
      </c>
      <c r="M38" s="47">
        <v>0.373845484019518</v>
      </c>
      <c r="N38" s="50">
        <v>86.265775798069797</v>
      </c>
    </row>
    <row r="39" spans="1:14" x14ac:dyDescent="0.2">
      <c r="A39" s="57" t="s">
        <v>393</v>
      </c>
      <c r="B39" s="44" t="s">
        <v>394</v>
      </c>
      <c r="C39" s="45">
        <v>75</v>
      </c>
      <c r="D39" s="46" t="s">
        <v>332</v>
      </c>
      <c r="E39" s="47">
        <v>0.61405813343691595</v>
      </c>
      <c r="F39" s="48">
        <v>38.8931591083782</v>
      </c>
      <c r="G39" s="47">
        <v>0.61368053074226803</v>
      </c>
      <c r="H39" s="50">
        <v>33.927245731254601</v>
      </c>
      <c r="I39" s="76" t="str">
        <f t="shared" si="0"/>
        <v>No</v>
      </c>
      <c r="J39" s="49" t="str">
        <f t="shared" si="1"/>
        <v>No</v>
      </c>
      <c r="K39" s="47">
        <v>0.216118008223287</v>
      </c>
      <c r="L39" s="50">
        <v>34.435049961567998</v>
      </c>
      <c r="M39" s="47">
        <v>0.218065920956377</v>
      </c>
      <c r="N39" s="50">
        <v>25.2412769116555</v>
      </c>
    </row>
    <row r="40" spans="1:14" x14ac:dyDescent="0.2">
      <c r="A40" s="57" t="s">
        <v>395</v>
      </c>
      <c r="B40" s="44" t="s">
        <v>396</v>
      </c>
      <c r="C40" s="45">
        <v>75</v>
      </c>
      <c r="D40" s="46" t="s">
        <v>332</v>
      </c>
      <c r="E40" s="47">
        <v>0.66136442178086496</v>
      </c>
      <c r="F40" s="48">
        <v>50.499615680246002</v>
      </c>
      <c r="G40" s="47">
        <v>0.66067243507273998</v>
      </c>
      <c r="H40" s="50">
        <v>46.176688938381602</v>
      </c>
      <c r="I40" s="76" t="str">
        <f t="shared" si="0"/>
        <v>No</v>
      </c>
      <c r="J40" s="49" t="str">
        <f t="shared" si="1"/>
        <v>No</v>
      </c>
      <c r="K40" s="47">
        <v>0.23040980767090399</v>
      </c>
      <c r="L40" s="50">
        <v>38.739431206764003</v>
      </c>
      <c r="M40" s="47">
        <v>0.23168898261501</v>
      </c>
      <c r="N40" s="50">
        <v>29.398663697104698</v>
      </c>
    </row>
    <row r="41" spans="1:14" x14ac:dyDescent="0.2">
      <c r="A41" s="57" t="s">
        <v>397</v>
      </c>
      <c r="B41" s="44" t="s">
        <v>398</v>
      </c>
      <c r="C41" s="45">
        <v>75</v>
      </c>
      <c r="D41" s="46" t="s">
        <v>332</v>
      </c>
      <c r="E41" s="47">
        <v>0.54195582397918596</v>
      </c>
      <c r="F41" s="48">
        <v>23.443504996156801</v>
      </c>
      <c r="G41" s="47">
        <v>0.54047281311543904</v>
      </c>
      <c r="H41" s="50">
        <v>19.1536748329621</v>
      </c>
      <c r="I41" s="76" t="str">
        <f t="shared" si="0"/>
        <v>No</v>
      </c>
      <c r="J41" s="49" t="str">
        <f t="shared" si="1"/>
        <v>No</v>
      </c>
      <c r="K41" s="47">
        <v>0.197168957790993</v>
      </c>
      <c r="L41" s="50">
        <v>26.210607225211401</v>
      </c>
      <c r="M41" s="47">
        <v>0.200562593438951</v>
      </c>
      <c r="N41" s="50">
        <v>19.524870081663</v>
      </c>
    </row>
    <row r="42" spans="1:14" x14ac:dyDescent="0.2">
      <c r="A42" s="57" t="s">
        <v>399</v>
      </c>
      <c r="B42" s="44" t="s">
        <v>400</v>
      </c>
      <c r="C42" s="45">
        <v>75</v>
      </c>
      <c r="D42" s="46" t="s">
        <v>332</v>
      </c>
      <c r="E42" s="47">
        <v>0.43674865438453703</v>
      </c>
      <c r="F42" s="48">
        <v>8.30130668716372</v>
      </c>
      <c r="G42" s="47">
        <v>0.43653755240593101</v>
      </c>
      <c r="H42" s="50">
        <v>6.3845582776540502</v>
      </c>
      <c r="I42" s="76" t="str">
        <f t="shared" si="0"/>
        <v>No</v>
      </c>
      <c r="J42" s="49" t="str">
        <f t="shared" si="1"/>
        <v>No</v>
      </c>
      <c r="K42" s="47">
        <v>9.1462115240923805E-2</v>
      </c>
      <c r="L42" s="50">
        <v>0.69177555726364304</v>
      </c>
      <c r="M42" s="47">
        <v>9.2047413639669895E-2</v>
      </c>
      <c r="N42" s="50">
        <v>2.1529324424647398</v>
      </c>
    </row>
    <row r="43" spans="1:14" x14ac:dyDescent="0.2">
      <c r="A43" s="57" t="s">
        <v>401</v>
      </c>
      <c r="B43" s="44" t="s">
        <v>402</v>
      </c>
      <c r="C43" s="45">
        <v>75</v>
      </c>
      <c r="D43" s="46" t="s">
        <v>332</v>
      </c>
      <c r="E43" s="47">
        <v>0.64335241172379298</v>
      </c>
      <c r="F43" s="48">
        <v>45.964642582628699</v>
      </c>
      <c r="G43" s="47">
        <v>0.63727301227092203</v>
      </c>
      <c r="H43" s="50">
        <v>39.792130660727501</v>
      </c>
      <c r="I43" s="76" t="str">
        <f t="shared" si="0"/>
        <v>No</v>
      </c>
      <c r="J43" s="49" t="str">
        <f t="shared" si="1"/>
        <v>No</v>
      </c>
      <c r="K43" s="47">
        <v>0.22257697795977699</v>
      </c>
      <c r="L43" s="50">
        <v>36.664104534973099</v>
      </c>
      <c r="M43" s="47">
        <v>0.22617932843372901</v>
      </c>
      <c r="N43" s="50">
        <v>27.9881217520416</v>
      </c>
    </row>
    <row r="44" spans="1:14" x14ac:dyDescent="0.2">
      <c r="A44" s="57" t="s">
        <v>403</v>
      </c>
      <c r="B44" s="44" t="s">
        <v>404</v>
      </c>
      <c r="C44" s="45">
        <v>75</v>
      </c>
      <c r="D44" s="46" t="s">
        <v>332</v>
      </c>
      <c r="E44" s="47">
        <v>0.73725624685859603</v>
      </c>
      <c r="F44" s="48">
        <v>69.638739431206801</v>
      </c>
      <c r="G44" s="47">
        <v>0.74167216477445896</v>
      </c>
      <c r="H44" s="50">
        <v>67.483296213808501</v>
      </c>
      <c r="I44" s="76" t="str">
        <f t="shared" si="0"/>
        <v>No</v>
      </c>
      <c r="J44" s="49" t="str">
        <f t="shared" si="1"/>
        <v>No</v>
      </c>
      <c r="K44" s="47">
        <v>0.296349499373606</v>
      </c>
      <c r="L44" s="50">
        <v>68.255188316679494</v>
      </c>
      <c r="M44" s="47">
        <v>0.30124792478541301</v>
      </c>
      <c r="N44" s="50">
        <v>60.207869339272499</v>
      </c>
    </row>
    <row r="45" spans="1:14" x14ac:dyDescent="0.2">
      <c r="A45" s="57" t="s">
        <v>405</v>
      </c>
      <c r="B45" s="44" t="s">
        <v>406</v>
      </c>
      <c r="C45" s="45">
        <v>75</v>
      </c>
      <c r="D45" s="46" t="s">
        <v>332</v>
      </c>
      <c r="E45" s="47">
        <v>0.74039822803032995</v>
      </c>
      <c r="F45" s="48">
        <v>70.484242890084502</v>
      </c>
      <c r="G45" s="47">
        <v>0.73917884046595905</v>
      </c>
      <c r="H45" s="50">
        <v>67.186340014847801</v>
      </c>
      <c r="I45" s="76" t="str">
        <f t="shared" si="0"/>
        <v>No</v>
      </c>
      <c r="J45" s="49" t="str">
        <f t="shared" si="1"/>
        <v>No</v>
      </c>
      <c r="K45" s="47">
        <v>0.214574616460395</v>
      </c>
      <c r="L45" s="50">
        <v>33.743274404304401</v>
      </c>
      <c r="M45" s="47">
        <v>0.21679644054540501</v>
      </c>
      <c r="N45" s="50">
        <v>24.7958426132145</v>
      </c>
    </row>
    <row r="46" spans="1:14" x14ac:dyDescent="0.2">
      <c r="A46" s="57" t="s">
        <v>407</v>
      </c>
      <c r="B46" s="44" t="s">
        <v>408</v>
      </c>
      <c r="C46" s="45">
        <v>75</v>
      </c>
      <c r="D46" s="46" t="s">
        <v>332</v>
      </c>
      <c r="E46" s="47">
        <v>0.58931348476654599</v>
      </c>
      <c r="F46" s="48">
        <v>32.667179093005402</v>
      </c>
      <c r="G46" s="47">
        <v>0.58037616628225197</v>
      </c>
      <c r="H46" s="50">
        <v>26.057906458797301</v>
      </c>
      <c r="I46" s="76" t="str">
        <f t="shared" si="0"/>
        <v>No</v>
      </c>
      <c r="J46" s="49" t="str">
        <f t="shared" si="1"/>
        <v>No</v>
      </c>
      <c r="K46" s="47">
        <v>0.305956506125317</v>
      </c>
      <c r="L46" s="50">
        <v>72.098385857033094</v>
      </c>
      <c r="M46" s="47">
        <v>0.31116658653381202</v>
      </c>
      <c r="N46" s="50">
        <v>64.884929472902698</v>
      </c>
    </row>
    <row r="47" spans="1:14" x14ac:dyDescent="0.2">
      <c r="A47" s="57" t="s">
        <v>409</v>
      </c>
      <c r="B47" s="44" t="s">
        <v>410</v>
      </c>
      <c r="C47" s="45">
        <v>75</v>
      </c>
      <c r="D47" s="46" t="s">
        <v>332</v>
      </c>
      <c r="E47" s="47">
        <v>0.50630869009691504</v>
      </c>
      <c r="F47" s="48">
        <v>16.372021521906198</v>
      </c>
      <c r="G47" s="47">
        <v>0.49344336525103399</v>
      </c>
      <c r="H47" s="50">
        <v>12.1752041573868</v>
      </c>
      <c r="I47" s="76" t="str">
        <f t="shared" si="0"/>
        <v>No</v>
      </c>
      <c r="J47" s="49" t="str">
        <f t="shared" si="1"/>
        <v>No</v>
      </c>
      <c r="K47" s="47">
        <v>0.228429952571397</v>
      </c>
      <c r="L47" s="50">
        <v>38.508839354342797</v>
      </c>
      <c r="M47" s="47">
        <v>0.23785379676893501</v>
      </c>
      <c r="N47" s="50">
        <v>31.700074239049702</v>
      </c>
    </row>
    <row r="48" spans="1:14" x14ac:dyDescent="0.2">
      <c r="A48" s="57" t="s">
        <v>411</v>
      </c>
      <c r="B48" s="44" t="s">
        <v>412</v>
      </c>
      <c r="C48" s="45">
        <v>75</v>
      </c>
      <c r="D48" s="46" t="s">
        <v>332</v>
      </c>
      <c r="E48" s="47">
        <v>0.51093770778415404</v>
      </c>
      <c r="F48" s="48">
        <v>17.6787086856264</v>
      </c>
      <c r="G48" s="47">
        <v>0.51054569620373602</v>
      </c>
      <c r="H48" s="50">
        <v>14.476614699331799</v>
      </c>
      <c r="I48" s="76" t="str">
        <f t="shared" si="0"/>
        <v>No</v>
      </c>
      <c r="J48" s="49" t="str">
        <f t="shared" si="1"/>
        <v>No</v>
      </c>
      <c r="K48" s="47">
        <v>0.11511387680774</v>
      </c>
      <c r="L48" s="50">
        <v>2.5365103766333599</v>
      </c>
      <c r="M48" s="47">
        <v>0.130947875958705</v>
      </c>
      <c r="N48" s="50">
        <v>5.4194506310319204</v>
      </c>
    </row>
    <row r="49" spans="1:14" x14ac:dyDescent="0.2">
      <c r="A49" s="57" t="s">
        <v>413</v>
      </c>
      <c r="B49" s="44" t="s">
        <v>414</v>
      </c>
      <c r="C49" s="45">
        <v>75</v>
      </c>
      <c r="D49" s="46" t="s">
        <v>332</v>
      </c>
      <c r="E49" s="47">
        <v>0.47210945717446801</v>
      </c>
      <c r="F49" s="48">
        <v>12.6056879323597</v>
      </c>
      <c r="G49" s="47">
        <v>0.47008838325487001</v>
      </c>
      <c r="H49" s="50">
        <v>9.8737936154417199</v>
      </c>
      <c r="I49" s="76" t="str">
        <f t="shared" si="0"/>
        <v>No</v>
      </c>
      <c r="J49" s="49" t="str">
        <f t="shared" si="1"/>
        <v>No</v>
      </c>
      <c r="K49" s="47">
        <v>0.22199658700228</v>
      </c>
      <c r="L49" s="50">
        <v>36.510376633359002</v>
      </c>
      <c r="M49" s="47">
        <v>0.235323116059759</v>
      </c>
      <c r="N49" s="50">
        <v>30.6607275426875</v>
      </c>
    </row>
    <row r="50" spans="1:14" x14ac:dyDescent="0.2">
      <c r="A50" s="57" t="s">
        <v>415</v>
      </c>
      <c r="B50" s="44" t="s">
        <v>416</v>
      </c>
      <c r="C50" s="45">
        <v>75</v>
      </c>
      <c r="D50" s="46" t="s">
        <v>332</v>
      </c>
      <c r="E50" s="47">
        <v>0.60701740261417603</v>
      </c>
      <c r="F50" s="48">
        <v>37.432744043043797</v>
      </c>
      <c r="G50" s="47">
        <v>0.60437905534458303</v>
      </c>
      <c r="H50" s="50">
        <v>31.774313288789902</v>
      </c>
      <c r="I50" s="76" t="str">
        <f t="shared" si="0"/>
        <v>No</v>
      </c>
      <c r="J50" s="49" t="str">
        <f t="shared" si="1"/>
        <v>No</v>
      </c>
      <c r="K50" s="47">
        <v>0.24895881145614299</v>
      </c>
      <c r="L50" s="50">
        <v>47.348193697155999</v>
      </c>
      <c r="M50" s="47">
        <v>0.26661434884305901</v>
      </c>
      <c r="N50" s="50">
        <v>43.504083147735699</v>
      </c>
    </row>
    <row r="51" spans="1:14" x14ac:dyDescent="0.2">
      <c r="A51" s="57" t="s">
        <v>417</v>
      </c>
      <c r="B51" s="44" t="s">
        <v>418</v>
      </c>
      <c r="C51" s="45">
        <v>75</v>
      </c>
      <c r="D51" s="46" t="s">
        <v>332</v>
      </c>
      <c r="E51" s="47">
        <v>0.71903291729601404</v>
      </c>
      <c r="F51" s="48">
        <v>64.719446579554202</v>
      </c>
      <c r="G51" s="47">
        <v>0.71957147277165401</v>
      </c>
      <c r="H51" s="50">
        <v>62.360801781737202</v>
      </c>
      <c r="I51" s="76" t="str">
        <f t="shared" si="0"/>
        <v>No</v>
      </c>
      <c r="J51" s="49" t="str">
        <f t="shared" si="1"/>
        <v>No</v>
      </c>
      <c r="K51" s="47">
        <v>0.24774664236194399</v>
      </c>
      <c r="L51" s="50">
        <v>46.963873943120703</v>
      </c>
      <c r="M51" s="47">
        <v>0.25080064386246698</v>
      </c>
      <c r="N51" s="50">
        <v>37.490720118782498</v>
      </c>
    </row>
    <row r="52" spans="1:14" x14ac:dyDescent="0.2">
      <c r="A52" s="57" t="s">
        <v>419</v>
      </c>
      <c r="B52" s="44" t="s">
        <v>420</v>
      </c>
      <c r="C52" s="45">
        <v>75</v>
      </c>
      <c r="D52" s="46" t="s">
        <v>332</v>
      </c>
      <c r="E52" s="47">
        <v>0.66528149390861302</v>
      </c>
      <c r="F52" s="48">
        <v>51.575710991545002</v>
      </c>
      <c r="G52" s="47">
        <v>0.66544435690778703</v>
      </c>
      <c r="H52" s="50">
        <v>47.809948032665197</v>
      </c>
      <c r="I52" s="76" t="str">
        <f t="shared" si="0"/>
        <v>No</v>
      </c>
      <c r="J52" s="49" t="str">
        <f t="shared" si="1"/>
        <v>No</v>
      </c>
      <c r="K52" s="47">
        <v>0.242018463993111</v>
      </c>
      <c r="L52" s="50">
        <v>44.504227517294403</v>
      </c>
      <c r="M52" s="47">
        <v>0.24586200744779499</v>
      </c>
      <c r="N52" s="50">
        <v>35.486265775798103</v>
      </c>
    </row>
    <row r="53" spans="1:14" x14ac:dyDescent="0.2">
      <c r="A53" s="57" t="s">
        <v>421</v>
      </c>
      <c r="B53" s="44" t="s">
        <v>422</v>
      </c>
      <c r="C53" s="45">
        <v>75</v>
      </c>
      <c r="D53" s="46" t="s">
        <v>332</v>
      </c>
      <c r="E53" s="47">
        <v>0.65050614847718902</v>
      </c>
      <c r="F53" s="48">
        <v>47.886241352805499</v>
      </c>
      <c r="G53" s="47">
        <v>0.652125060621497</v>
      </c>
      <c r="H53" s="50">
        <v>43.726800296956199</v>
      </c>
      <c r="I53" s="76" t="str">
        <f t="shared" si="0"/>
        <v>No</v>
      </c>
      <c r="J53" s="49" t="str">
        <f t="shared" si="1"/>
        <v>No</v>
      </c>
      <c r="K53" s="47">
        <v>0.24041237218897701</v>
      </c>
      <c r="L53" s="50">
        <v>43.504996156802498</v>
      </c>
      <c r="M53" s="47">
        <v>0.24140713573202299</v>
      </c>
      <c r="N53" s="50">
        <v>33.5560504825538</v>
      </c>
    </row>
    <row r="54" spans="1:14" x14ac:dyDescent="0.2">
      <c r="A54" s="57" t="s">
        <v>423</v>
      </c>
      <c r="B54" s="44" t="s">
        <v>424</v>
      </c>
      <c r="C54" s="45">
        <v>75</v>
      </c>
      <c r="D54" s="46" t="s">
        <v>332</v>
      </c>
      <c r="E54" s="47">
        <v>0.55130343150718997</v>
      </c>
      <c r="F54" s="48">
        <v>25.980015372790199</v>
      </c>
      <c r="G54" s="47">
        <v>0.54922438588490496</v>
      </c>
      <c r="H54" s="50">
        <v>21.009651076466199</v>
      </c>
      <c r="I54" s="76" t="str">
        <f t="shared" si="0"/>
        <v>No</v>
      </c>
      <c r="J54" s="49" t="str">
        <f t="shared" si="1"/>
        <v>No</v>
      </c>
      <c r="K54" s="47">
        <v>0.207613143617565</v>
      </c>
      <c r="L54" s="50">
        <v>30.361260568793199</v>
      </c>
      <c r="M54" s="47">
        <v>0.215911605865033</v>
      </c>
      <c r="N54" s="50">
        <v>24.498886414253899</v>
      </c>
    </row>
    <row r="55" spans="1:14" x14ac:dyDescent="0.2">
      <c r="A55" s="57" t="s">
        <v>425</v>
      </c>
      <c r="B55" s="44" t="s">
        <v>426</v>
      </c>
      <c r="C55" s="45">
        <v>75</v>
      </c>
      <c r="D55" s="46" t="s">
        <v>332</v>
      </c>
      <c r="E55" s="47">
        <v>0.53916602039350503</v>
      </c>
      <c r="F55" s="48">
        <v>22.367409684857801</v>
      </c>
      <c r="G55" s="47">
        <v>0.52998856947830497</v>
      </c>
      <c r="H55" s="50">
        <v>17.297698589458101</v>
      </c>
      <c r="I55" s="76" t="str">
        <f t="shared" si="0"/>
        <v>No</v>
      </c>
      <c r="J55" s="49" t="str">
        <f t="shared" si="1"/>
        <v>No</v>
      </c>
      <c r="K55" s="47">
        <v>0.31219234749748098</v>
      </c>
      <c r="L55" s="50">
        <v>74.558032282859301</v>
      </c>
      <c r="M55" s="47">
        <v>0.31799158247150699</v>
      </c>
      <c r="N55" s="50">
        <v>68.299925760950302</v>
      </c>
    </row>
    <row r="56" spans="1:14" x14ac:dyDescent="0.2">
      <c r="A56" s="57" t="s">
        <v>427</v>
      </c>
      <c r="B56" s="44" t="s">
        <v>428</v>
      </c>
      <c r="C56" s="45">
        <v>75</v>
      </c>
      <c r="D56" s="46" t="s">
        <v>332</v>
      </c>
      <c r="E56" s="47">
        <v>0.48007940277748401</v>
      </c>
      <c r="F56" s="48">
        <v>13.451191391237501</v>
      </c>
      <c r="G56" s="47">
        <v>0.48150003279020798</v>
      </c>
      <c r="H56" s="50">
        <v>10.9873793615442</v>
      </c>
      <c r="I56" s="76" t="str">
        <f t="shared" si="0"/>
        <v>No</v>
      </c>
      <c r="J56" s="49" t="str">
        <f t="shared" si="1"/>
        <v>No</v>
      </c>
      <c r="K56" s="47">
        <v>0.30948710263527901</v>
      </c>
      <c r="L56" s="50">
        <v>73.789392774788595</v>
      </c>
      <c r="M56" s="47">
        <v>0.36685614119828502</v>
      </c>
      <c r="N56" s="50">
        <v>84.409799554565694</v>
      </c>
    </row>
    <row r="57" spans="1:14" x14ac:dyDescent="0.2">
      <c r="A57" s="57" t="s">
        <v>429</v>
      </c>
      <c r="B57" s="44" t="s">
        <v>430</v>
      </c>
      <c r="C57" s="45">
        <v>75</v>
      </c>
      <c r="D57" s="46" t="s">
        <v>332</v>
      </c>
      <c r="E57" s="47">
        <v>0.57419493885838802</v>
      </c>
      <c r="F57" s="48">
        <v>30.053804765565001</v>
      </c>
      <c r="G57" s="47">
        <v>0.56329682692073502</v>
      </c>
      <c r="H57" s="50">
        <v>23.682256867112098</v>
      </c>
      <c r="I57" s="76" t="str">
        <f t="shared" si="0"/>
        <v>No</v>
      </c>
      <c r="J57" s="49" t="str">
        <f t="shared" si="1"/>
        <v>No</v>
      </c>
      <c r="K57" s="47">
        <v>0.23044406423403499</v>
      </c>
      <c r="L57" s="50">
        <v>38.8931591083782</v>
      </c>
      <c r="M57" s="47">
        <v>0.23528546679068199</v>
      </c>
      <c r="N57" s="50">
        <v>30.5864884929473</v>
      </c>
    </row>
    <row r="58" spans="1:14" x14ac:dyDescent="0.2">
      <c r="A58" s="57" t="s">
        <v>431</v>
      </c>
      <c r="B58" s="44" t="s">
        <v>432</v>
      </c>
      <c r="C58" s="45">
        <v>75</v>
      </c>
      <c r="D58" s="46" t="s">
        <v>332</v>
      </c>
      <c r="E58" s="47">
        <v>0.34569339342093502</v>
      </c>
      <c r="F58" s="48">
        <v>3.1514219830899299</v>
      </c>
      <c r="G58" s="47">
        <v>0.34059207734994201</v>
      </c>
      <c r="H58" s="50">
        <v>2.1529324424647398</v>
      </c>
      <c r="I58" s="76" t="str">
        <f t="shared" si="0"/>
        <v>No</v>
      </c>
      <c r="J58" s="49" t="str">
        <f t="shared" si="1"/>
        <v>No</v>
      </c>
      <c r="K58" s="47">
        <v>0.33838639982034402</v>
      </c>
      <c r="L58" s="50">
        <v>83.474250576479605</v>
      </c>
      <c r="M58" s="47">
        <v>0.36296147133686002</v>
      </c>
      <c r="N58" s="50">
        <v>83.444691907943593</v>
      </c>
    </row>
    <row r="59" spans="1:14" x14ac:dyDescent="0.2">
      <c r="A59" s="57" t="s">
        <v>433</v>
      </c>
      <c r="B59" s="44" t="s">
        <v>434</v>
      </c>
      <c r="C59" s="45">
        <v>75</v>
      </c>
      <c r="D59" s="46" t="s">
        <v>332</v>
      </c>
      <c r="E59" s="47">
        <v>0.36032531890717301</v>
      </c>
      <c r="F59" s="48">
        <v>4.0737893927747901</v>
      </c>
      <c r="G59" s="47">
        <v>0.35118494755165502</v>
      </c>
      <c r="H59" s="50">
        <v>2.5241276911655501</v>
      </c>
      <c r="I59" s="76" t="str">
        <f t="shared" si="0"/>
        <v>No</v>
      </c>
      <c r="J59" s="49" t="str">
        <f t="shared" si="1"/>
        <v>No</v>
      </c>
      <c r="K59" s="47">
        <v>0.202122370421149</v>
      </c>
      <c r="L59" s="50">
        <v>28.055342044581099</v>
      </c>
      <c r="M59" s="47">
        <v>0.212521553222976</v>
      </c>
      <c r="N59" s="50">
        <v>22.791388270230101</v>
      </c>
    </row>
    <row r="60" spans="1:14" x14ac:dyDescent="0.2">
      <c r="A60" s="57" t="s">
        <v>435</v>
      </c>
      <c r="B60" s="44" t="s">
        <v>436</v>
      </c>
      <c r="C60" s="45">
        <v>75</v>
      </c>
      <c r="D60" s="46" t="s">
        <v>332</v>
      </c>
      <c r="E60" s="47">
        <v>0.54097413902664504</v>
      </c>
      <c r="F60" s="48">
        <v>23.059185242121401</v>
      </c>
      <c r="G60" s="47">
        <v>0.54390303962470599</v>
      </c>
      <c r="H60" s="50">
        <v>19.8960653303638</v>
      </c>
      <c r="I60" s="76" t="str">
        <f t="shared" si="0"/>
        <v>No</v>
      </c>
      <c r="J60" s="49" t="str">
        <f t="shared" si="1"/>
        <v>No</v>
      </c>
      <c r="K60" s="47">
        <v>0.14434625749034399</v>
      </c>
      <c r="L60" s="50">
        <v>8.9930822444273595</v>
      </c>
      <c r="M60" s="47">
        <v>0.14400522520196099</v>
      </c>
      <c r="N60" s="50">
        <v>7.6466221232368197</v>
      </c>
    </row>
    <row r="61" spans="1:14" x14ac:dyDescent="0.2">
      <c r="A61" s="57" t="s">
        <v>437</v>
      </c>
      <c r="B61" s="44" t="s">
        <v>438</v>
      </c>
      <c r="C61" s="45">
        <v>75</v>
      </c>
      <c r="D61" s="46" t="s">
        <v>332</v>
      </c>
      <c r="E61" s="47">
        <v>0.68785226998372195</v>
      </c>
      <c r="F61" s="48">
        <v>56.802459646425802</v>
      </c>
      <c r="G61" s="47">
        <v>0.68315890819219005</v>
      </c>
      <c r="H61" s="50">
        <v>53.749072011878297</v>
      </c>
      <c r="I61" s="76" t="str">
        <f t="shared" si="0"/>
        <v>No</v>
      </c>
      <c r="J61" s="49" t="str">
        <f t="shared" si="1"/>
        <v>No</v>
      </c>
      <c r="K61" s="47">
        <v>0.28878853417438599</v>
      </c>
      <c r="L61" s="50">
        <v>65.564950038432002</v>
      </c>
      <c r="M61" s="47">
        <v>0.29338427746082102</v>
      </c>
      <c r="N61" s="50">
        <v>56.941351150705302</v>
      </c>
    </row>
    <row r="62" spans="1:14" x14ac:dyDescent="0.2">
      <c r="A62" s="57" t="s">
        <v>439</v>
      </c>
      <c r="B62" s="44" t="s">
        <v>440</v>
      </c>
      <c r="C62" s="45">
        <v>75</v>
      </c>
      <c r="D62" s="46" t="s">
        <v>332</v>
      </c>
      <c r="E62" s="47">
        <v>0.739424409469571</v>
      </c>
      <c r="F62" s="48">
        <v>70.330514988470398</v>
      </c>
      <c r="G62" s="47">
        <v>0.74544558463709598</v>
      </c>
      <c r="H62" s="50">
        <v>68.671121009651102</v>
      </c>
      <c r="I62" s="76" t="str">
        <f t="shared" si="0"/>
        <v>No</v>
      </c>
      <c r="J62" s="49" t="str">
        <f t="shared" si="1"/>
        <v>No</v>
      </c>
      <c r="K62" s="47">
        <v>0.26873671127826099</v>
      </c>
      <c r="L62" s="50">
        <v>55.3420445810915</v>
      </c>
      <c r="M62" s="47">
        <v>0.27190711678045598</v>
      </c>
      <c r="N62" s="50">
        <v>45.508537490720101</v>
      </c>
    </row>
    <row r="63" spans="1:14" x14ac:dyDescent="0.2">
      <c r="A63" s="57" t="s">
        <v>441</v>
      </c>
      <c r="B63" s="44" t="s">
        <v>442</v>
      </c>
      <c r="C63" s="45">
        <v>75</v>
      </c>
      <c r="D63" s="46" t="s">
        <v>332</v>
      </c>
      <c r="E63" s="47">
        <v>0.73303717278285996</v>
      </c>
      <c r="F63" s="48">
        <v>68.255188316679494</v>
      </c>
      <c r="G63" s="47">
        <v>0.738179215215781</v>
      </c>
      <c r="H63" s="50">
        <v>66.9636228656273</v>
      </c>
      <c r="I63" s="76" t="str">
        <f t="shared" si="0"/>
        <v>No</v>
      </c>
      <c r="J63" s="49" t="str">
        <f t="shared" si="1"/>
        <v>No</v>
      </c>
      <c r="K63" s="47">
        <v>0.24307656582066201</v>
      </c>
      <c r="L63" s="50">
        <v>44.811683320522697</v>
      </c>
      <c r="M63" s="47">
        <v>0.245552524100697</v>
      </c>
      <c r="N63" s="50">
        <v>35.337787676317703</v>
      </c>
    </row>
    <row r="64" spans="1:14" x14ac:dyDescent="0.2">
      <c r="A64" s="57" t="s">
        <v>443</v>
      </c>
      <c r="B64" s="44" t="s">
        <v>444</v>
      </c>
      <c r="C64" s="45">
        <v>75</v>
      </c>
      <c r="D64" s="46" t="s">
        <v>332</v>
      </c>
      <c r="E64" s="47">
        <v>0.69498825672331299</v>
      </c>
      <c r="F64" s="48">
        <v>58.954650269023801</v>
      </c>
      <c r="G64" s="47">
        <v>0.69742774111835004</v>
      </c>
      <c r="H64" s="50">
        <v>57.015590200445402</v>
      </c>
      <c r="I64" s="76" t="str">
        <f t="shared" si="0"/>
        <v>No</v>
      </c>
      <c r="J64" s="49" t="str">
        <f t="shared" si="1"/>
        <v>No</v>
      </c>
      <c r="K64" s="47">
        <v>0.245399436459868</v>
      </c>
      <c r="L64" s="50">
        <v>45.7340507302075</v>
      </c>
      <c r="M64" s="47">
        <v>0.247150537103205</v>
      </c>
      <c r="N64" s="50">
        <v>36.228656273199697</v>
      </c>
    </row>
    <row r="65" spans="1:14" x14ac:dyDescent="0.2">
      <c r="A65" s="57" t="s">
        <v>445</v>
      </c>
      <c r="B65" s="44" t="s">
        <v>446</v>
      </c>
      <c r="C65" s="45">
        <v>75</v>
      </c>
      <c r="D65" s="46" t="s">
        <v>332</v>
      </c>
      <c r="E65" s="47">
        <v>0.68780566974936796</v>
      </c>
      <c r="F65" s="48">
        <v>56.7255956956188</v>
      </c>
      <c r="G65" s="47">
        <v>0.68935918981163302</v>
      </c>
      <c r="H65" s="50">
        <v>54.565701559019999</v>
      </c>
      <c r="I65" s="76" t="str">
        <f t="shared" si="0"/>
        <v>No</v>
      </c>
      <c r="J65" s="49" t="str">
        <f t="shared" si="1"/>
        <v>No</v>
      </c>
      <c r="K65" s="47">
        <v>0.24781217113058901</v>
      </c>
      <c r="L65" s="50">
        <v>47.040737893927698</v>
      </c>
      <c r="M65" s="47">
        <v>0.254224961520225</v>
      </c>
      <c r="N65" s="50">
        <v>38.9755011135858</v>
      </c>
    </row>
    <row r="66" spans="1:14" x14ac:dyDescent="0.2">
      <c r="A66" s="57" t="s">
        <v>447</v>
      </c>
      <c r="B66" s="44" t="s">
        <v>448</v>
      </c>
      <c r="C66" s="45">
        <v>75</v>
      </c>
      <c r="D66" s="46" t="s">
        <v>332</v>
      </c>
      <c r="E66" s="47">
        <v>0.68209927583847596</v>
      </c>
      <c r="F66" s="48">
        <v>55.726364335126803</v>
      </c>
      <c r="G66" s="47">
        <v>0.68474532816529998</v>
      </c>
      <c r="H66" s="50">
        <v>54.046028210838898</v>
      </c>
      <c r="I66" s="76" t="str">
        <f t="shared" si="0"/>
        <v>No</v>
      </c>
      <c r="J66" s="49" t="str">
        <f t="shared" si="1"/>
        <v>No</v>
      </c>
      <c r="K66" s="47">
        <v>0.179253465427098</v>
      </c>
      <c r="L66" s="50">
        <v>21.060722521137599</v>
      </c>
      <c r="M66" s="47">
        <v>0.177559799841076</v>
      </c>
      <c r="N66" s="50">
        <v>13.8084632516704</v>
      </c>
    </row>
    <row r="67" spans="1:14" x14ac:dyDescent="0.2">
      <c r="A67" s="57" t="s">
        <v>449</v>
      </c>
      <c r="B67" s="44" t="s">
        <v>450</v>
      </c>
      <c r="C67" s="45">
        <v>75</v>
      </c>
      <c r="D67" s="46" t="s">
        <v>332</v>
      </c>
      <c r="E67" s="47">
        <v>0.59969143225875099</v>
      </c>
      <c r="F67" s="48">
        <v>36.126056879323599</v>
      </c>
      <c r="G67" s="47">
        <v>0.60151499675497799</v>
      </c>
      <c r="H67" s="50">
        <v>31.0319227913883</v>
      </c>
      <c r="I67" s="76" t="str">
        <f t="shared" si="0"/>
        <v>No</v>
      </c>
      <c r="J67" s="49" t="str">
        <f t="shared" si="1"/>
        <v>No</v>
      </c>
      <c r="K67" s="47">
        <v>0.24419991452734299</v>
      </c>
      <c r="L67" s="50">
        <v>45.426594926979199</v>
      </c>
      <c r="M67" s="47">
        <v>0.24640031592204201</v>
      </c>
      <c r="N67" s="50">
        <v>35.708982925018603</v>
      </c>
    </row>
    <row r="68" spans="1:14" x14ac:dyDescent="0.2">
      <c r="A68" s="57" t="s">
        <v>451</v>
      </c>
      <c r="B68" s="44" t="s">
        <v>452</v>
      </c>
      <c r="C68" s="45">
        <v>75</v>
      </c>
      <c r="D68" s="46" t="s">
        <v>332</v>
      </c>
      <c r="E68" s="47">
        <v>0.60453715268226205</v>
      </c>
      <c r="F68" s="48">
        <v>36.9715603382014</v>
      </c>
      <c r="G68" s="47">
        <v>0.60500451707070502</v>
      </c>
      <c r="H68" s="50">
        <v>32.071269487750598</v>
      </c>
      <c r="I68" s="76" t="str">
        <f t="shared" si="0"/>
        <v>No</v>
      </c>
      <c r="J68" s="49" t="str">
        <f t="shared" si="1"/>
        <v>No</v>
      </c>
      <c r="K68" s="47">
        <v>0.24077680937165499</v>
      </c>
      <c r="L68" s="50">
        <v>43.658724058416603</v>
      </c>
      <c r="M68" s="47">
        <v>0.24217453035900299</v>
      </c>
      <c r="N68" s="50">
        <v>34.001484780994801</v>
      </c>
    </row>
    <row r="69" spans="1:14" x14ac:dyDescent="0.2">
      <c r="A69" s="57" t="s">
        <v>453</v>
      </c>
      <c r="B69" s="44" t="s">
        <v>454</v>
      </c>
      <c r="C69" s="45">
        <v>75</v>
      </c>
      <c r="D69" s="46" t="s">
        <v>332</v>
      </c>
      <c r="E69" s="47">
        <v>0.54634526487438095</v>
      </c>
      <c r="F69" s="48">
        <v>24.673328209069901</v>
      </c>
      <c r="G69" s="47">
        <v>0.54761606382142003</v>
      </c>
      <c r="H69" s="50">
        <v>20.564216778025202</v>
      </c>
      <c r="I69" s="76" t="str">
        <f t="shared" si="0"/>
        <v>No</v>
      </c>
      <c r="J69" s="49" t="str">
        <f t="shared" si="1"/>
        <v>No</v>
      </c>
      <c r="K69" s="47">
        <v>0.22047424791772</v>
      </c>
      <c r="L69" s="50">
        <v>36.049192928516497</v>
      </c>
      <c r="M69" s="47">
        <v>0.264381387630305</v>
      </c>
      <c r="N69" s="50">
        <v>42.538975501113597</v>
      </c>
    </row>
    <row r="70" spans="1:14" x14ac:dyDescent="0.2">
      <c r="A70" s="57" t="s">
        <v>455</v>
      </c>
      <c r="B70" s="44" t="s">
        <v>456</v>
      </c>
      <c r="C70" s="45">
        <v>75</v>
      </c>
      <c r="D70" s="46" t="s">
        <v>332</v>
      </c>
      <c r="E70" s="47">
        <v>0.49855521632116301</v>
      </c>
      <c r="F70" s="48">
        <v>15.295926210607201</v>
      </c>
      <c r="G70" s="47">
        <v>0.49479684905356502</v>
      </c>
      <c r="H70" s="50">
        <v>12.3236822568671</v>
      </c>
      <c r="I70" s="76" t="str">
        <f t="shared" si="0"/>
        <v>No</v>
      </c>
      <c r="J70" s="49" t="str">
        <f t="shared" si="1"/>
        <v>No</v>
      </c>
      <c r="K70" s="47">
        <v>0.18182253854500499</v>
      </c>
      <c r="L70" s="50">
        <v>21.598770176787099</v>
      </c>
      <c r="M70" s="47">
        <v>0.18277740529771899</v>
      </c>
      <c r="N70" s="50">
        <v>15.2190051967335</v>
      </c>
    </row>
    <row r="71" spans="1:14" x14ac:dyDescent="0.2">
      <c r="A71" s="57" t="s">
        <v>457</v>
      </c>
      <c r="B71" s="44" t="s">
        <v>458</v>
      </c>
      <c r="C71" s="45">
        <v>75</v>
      </c>
      <c r="D71" s="46" t="s">
        <v>332</v>
      </c>
      <c r="E71" s="47">
        <v>0.56285993875727902</v>
      </c>
      <c r="F71" s="48">
        <v>28.285933897002302</v>
      </c>
      <c r="G71" s="47">
        <v>0.55516604867588604</v>
      </c>
      <c r="H71" s="50">
        <v>22.642910170749801</v>
      </c>
      <c r="I71" s="76" t="str">
        <f t="shared" ref="I71:I134" si="2">IF(AND(F71&gt;=90,H71&gt;=90),"Yes","No")</f>
        <v>No</v>
      </c>
      <c r="J71" s="49" t="str">
        <f t="shared" ref="J71:J134" si="3">IF(AND(F71&gt;=75,H71&gt;=75),"Yes","No")</f>
        <v>No</v>
      </c>
      <c r="K71" s="47">
        <v>0.249406050768232</v>
      </c>
      <c r="L71" s="50">
        <v>47.6556495003843</v>
      </c>
      <c r="M71" s="47">
        <v>0.25770351208340497</v>
      </c>
      <c r="N71" s="50">
        <v>39.940608760207901</v>
      </c>
    </row>
    <row r="72" spans="1:14" x14ac:dyDescent="0.2">
      <c r="A72" s="57" t="s">
        <v>459</v>
      </c>
      <c r="B72" s="44" t="s">
        <v>460</v>
      </c>
      <c r="C72" s="45">
        <v>75</v>
      </c>
      <c r="D72" s="46" t="s">
        <v>332</v>
      </c>
      <c r="E72" s="47">
        <v>0.50674314461254399</v>
      </c>
      <c r="F72" s="48">
        <v>16.756341275941601</v>
      </c>
      <c r="G72" s="47">
        <v>0.49980448439756903</v>
      </c>
      <c r="H72" s="50">
        <v>12.7691165553081</v>
      </c>
      <c r="I72" s="76" t="str">
        <f t="shared" si="2"/>
        <v>No</v>
      </c>
      <c r="J72" s="49" t="str">
        <f t="shared" si="3"/>
        <v>No</v>
      </c>
      <c r="K72" s="47">
        <v>0.349729845882292</v>
      </c>
      <c r="L72" s="50">
        <v>87.009992313604897</v>
      </c>
      <c r="M72" s="47">
        <v>0.35868255796624399</v>
      </c>
      <c r="N72" s="50">
        <v>82.331106161841106</v>
      </c>
    </row>
    <row r="73" spans="1:14" x14ac:dyDescent="0.2">
      <c r="A73" s="57" t="s">
        <v>461</v>
      </c>
      <c r="B73" s="44" t="s">
        <v>462</v>
      </c>
      <c r="C73" s="45">
        <v>75</v>
      </c>
      <c r="D73" s="46" t="s">
        <v>332</v>
      </c>
      <c r="E73" s="47">
        <v>0.48765167343290899</v>
      </c>
      <c r="F73" s="48">
        <v>14.5272867025365</v>
      </c>
      <c r="G73" s="47">
        <v>0.48969312827056499</v>
      </c>
      <c r="H73" s="50">
        <v>11.804008908686001</v>
      </c>
      <c r="I73" s="76" t="str">
        <f t="shared" si="2"/>
        <v>No</v>
      </c>
      <c r="J73" s="49" t="str">
        <f t="shared" si="3"/>
        <v>No</v>
      </c>
      <c r="K73" s="47">
        <v>0.16682252843884399</v>
      </c>
      <c r="L73" s="50">
        <v>16.9869331283628</v>
      </c>
      <c r="M73" s="47">
        <v>0.16529111265636101</v>
      </c>
      <c r="N73" s="50">
        <v>11.2843355605048</v>
      </c>
    </row>
    <row r="74" spans="1:14" x14ac:dyDescent="0.2">
      <c r="A74" s="57" t="s">
        <v>463</v>
      </c>
      <c r="B74" s="44" t="s">
        <v>464</v>
      </c>
      <c r="C74" s="45">
        <v>75</v>
      </c>
      <c r="D74" s="46" t="s">
        <v>332</v>
      </c>
      <c r="E74" s="47">
        <v>0.54164403087435098</v>
      </c>
      <c r="F74" s="48">
        <v>23.212913143735602</v>
      </c>
      <c r="G74" s="47">
        <v>0.51893998851900802</v>
      </c>
      <c r="H74" s="50">
        <v>15.961395694135099</v>
      </c>
      <c r="I74" s="76" t="str">
        <f t="shared" si="2"/>
        <v>No</v>
      </c>
      <c r="J74" s="49" t="str">
        <f t="shared" si="3"/>
        <v>No</v>
      </c>
      <c r="K74" s="47">
        <v>0.376193590704056</v>
      </c>
      <c r="L74" s="50">
        <v>92.390468870099895</v>
      </c>
      <c r="M74" s="47">
        <v>0.39234321117827398</v>
      </c>
      <c r="N74" s="50">
        <v>90.423162583518902</v>
      </c>
    </row>
    <row r="75" spans="1:14" x14ac:dyDescent="0.2">
      <c r="A75" s="57" t="s">
        <v>465</v>
      </c>
      <c r="B75" s="44" t="s">
        <v>466</v>
      </c>
      <c r="C75" s="45">
        <v>75</v>
      </c>
      <c r="D75" s="46" t="s">
        <v>332</v>
      </c>
      <c r="E75" s="47">
        <v>0.64574367754943096</v>
      </c>
      <c r="F75" s="48">
        <v>46.810146041506499</v>
      </c>
      <c r="G75" s="47">
        <v>0.64755133464162296</v>
      </c>
      <c r="H75" s="50">
        <v>42.093541202672597</v>
      </c>
      <c r="I75" s="76" t="str">
        <f t="shared" si="2"/>
        <v>No</v>
      </c>
      <c r="J75" s="49" t="str">
        <f t="shared" si="3"/>
        <v>No</v>
      </c>
      <c r="K75" s="47">
        <v>0.17813787398561001</v>
      </c>
      <c r="L75" s="50">
        <v>20.6764027671022</v>
      </c>
      <c r="M75" s="47">
        <v>0.176923654306608</v>
      </c>
      <c r="N75" s="50">
        <v>13.659985152190099</v>
      </c>
    </row>
    <row r="76" spans="1:14" x14ac:dyDescent="0.2">
      <c r="A76" s="57" t="s">
        <v>467</v>
      </c>
      <c r="B76" s="44" t="s">
        <v>468</v>
      </c>
      <c r="C76" s="45">
        <v>75</v>
      </c>
      <c r="D76" s="46" t="s">
        <v>332</v>
      </c>
      <c r="E76" s="47">
        <v>0.64922439859634595</v>
      </c>
      <c r="F76" s="48">
        <v>47.425057647963101</v>
      </c>
      <c r="G76" s="47">
        <v>0.64575961957593897</v>
      </c>
      <c r="H76" s="50">
        <v>41.722345953971796</v>
      </c>
      <c r="I76" s="76" t="str">
        <f t="shared" si="2"/>
        <v>No</v>
      </c>
      <c r="J76" s="49" t="str">
        <f t="shared" si="3"/>
        <v>No</v>
      </c>
      <c r="K76" s="47">
        <v>0.23743234545946101</v>
      </c>
      <c r="L76" s="50">
        <v>42.352036894696397</v>
      </c>
      <c r="M76" s="47">
        <v>0.23891554585664301</v>
      </c>
      <c r="N76" s="50">
        <v>32.516703786191499</v>
      </c>
    </row>
    <row r="77" spans="1:14" x14ac:dyDescent="0.2">
      <c r="A77" s="57" t="s">
        <v>469</v>
      </c>
      <c r="B77" s="44" t="s">
        <v>470</v>
      </c>
      <c r="C77" s="45">
        <v>75</v>
      </c>
      <c r="D77" s="46" t="s">
        <v>332</v>
      </c>
      <c r="E77" s="47">
        <v>0.68612275822757696</v>
      </c>
      <c r="F77" s="48">
        <v>56.341275941583397</v>
      </c>
      <c r="G77" s="47">
        <v>0.67817349256112403</v>
      </c>
      <c r="H77" s="50">
        <v>52.487008166295503</v>
      </c>
      <c r="I77" s="76" t="str">
        <f t="shared" si="2"/>
        <v>No</v>
      </c>
      <c r="J77" s="49" t="str">
        <f t="shared" si="3"/>
        <v>No</v>
      </c>
      <c r="K77" s="47">
        <v>0.26949168030095699</v>
      </c>
      <c r="L77" s="50">
        <v>55.726364335126803</v>
      </c>
      <c r="M77" s="47">
        <v>0.26989062875689301</v>
      </c>
      <c r="N77" s="50">
        <v>44.4691907943578</v>
      </c>
    </row>
    <row r="78" spans="1:14" x14ac:dyDescent="0.2">
      <c r="A78" s="57" t="s">
        <v>471</v>
      </c>
      <c r="B78" s="44" t="s">
        <v>472</v>
      </c>
      <c r="C78" s="45">
        <v>75</v>
      </c>
      <c r="D78" s="46" t="s">
        <v>332</v>
      </c>
      <c r="E78" s="47">
        <v>0.43509704091649098</v>
      </c>
      <c r="F78" s="48">
        <v>8.1475787855495803</v>
      </c>
      <c r="G78" s="47">
        <v>0.42387925183300001</v>
      </c>
      <c r="H78" s="50">
        <v>5.6421677802524099</v>
      </c>
      <c r="I78" s="76" t="str">
        <f t="shared" si="2"/>
        <v>No</v>
      </c>
      <c r="J78" s="49" t="str">
        <f t="shared" si="3"/>
        <v>No</v>
      </c>
      <c r="K78" s="47">
        <v>0.31520538223866201</v>
      </c>
      <c r="L78" s="50">
        <v>75.710991544965395</v>
      </c>
      <c r="M78" s="47">
        <v>0.33160614515487302</v>
      </c>
      <c r="N78" s="50">
        <v>74.313288789903496</v>
      </c>
    </row>
    <row r="79" spans="1:14" x14ac:dyDescent="0.2">
      <c r="A79" s="57" t="s">
        <v>473</v>
      </c>
      <c r="B79" s="44" t="s">
        <v>474</v>
      </c>
      <c r="C79" s="45">
        <v>75</v>
      </c>
      <c r="D79" s="46" t="s">
        <v>332</v>
      </c>
      <c r="E79" s="47">
        <v>0.538906897146605</v>
      </c>
      <c r="F79" s="48">
        <v>22.2136817832437</v>
      </c>
      <c r="G79" s="47">
        <v>0.53735136365050495</v>
      </c>
      <c r="H79" s="50">
        <v>18.559762435040799</v>
      </c>
      <c r="I79" s="76" t="str">
        <f t="shared" si="2"/>
        <v>No</v>
      </c>
      <c r="J79" s="49" t="str">
        <f t="shared" si="3"/>
        <v>No</v>
      </c>
      <c r="K79" s="47">
        <v>0.31883999953851</v>
      </c>
      <c r="L79" s="50">
        <v>77.017678708685594</v>
      </c>
      <c r="M79" s="47">
        <v>0.32647496980652302</v>
      </c>
      <c r="N79" s="50">
        <v>71.789161098737907</v>
      </c>
    </row>
    <row r="80" spans="1:14" x14ac:dyDescent="0.2">
      <c r="A80" s="57" t="s">
        <v>475</v>
      </c>
      <c r="B80" s="44" t="s">
        <v>476</v>
      </c>
      <c r="C80" s="45">
        <v>75</v>
      </c>
      <c r="D80" s="46" t="s">
        <v>332</v>
      </c>
      <c r="E80" s="47">
        <v>0.71574068023509896</v>
      </c>
      <c r="F80" s="48">
        <v>63.797079169869299</v>
      </c>
      <c r="G80" s="47">
        <v>0.72400158318280605</v>
      </c>
      <c r="H80" s="50">
        <v>63.548626577579803</v>
      </c>
      <c r="I80" s="76" t="str">
        <f t="shared" si="2"/>
        <v>No</v>
      </c>
      <c r="J80" s="49" t="str">
        <f t="shared" si="3"/>
        <v>No</v>
      </c>
      <c r="K80" s="47">
        <v>0.459300077264297</v>
      </c>
      <c r="L80" s="50">
        <v>99.154496541122199</v>
      </c>
      <c r="M80" s="47">
        <v>0.46286720005492399</v>
      </c>
      <c r="N80" s="50">
        <v>97.921306607275397</v>
      </c>
    </row>
    <row r="81" spans="1:14" x14ac:dyDescent="0.2">
      <c r="A81" s="57" t="s">
        <v>477</v>
      </c>
      <c r="B81" s="44" t="s">
        <v>478</v>
      </c>
      <c r="C81" s="45">
        <v>75</v>
      </c>
      <c r="D81" s="46" t="s">
        <v>332</v>
      </c>
      <c r="E81" s="47">
        <v>0.58903040535854001</v>
      </c>
      <c r="F81" s="48">
        <v>32.436587240584203</v>
      </c>
      <c r="G81" s="47">
        <v>0.58751870143815299</v>
      </c>
      <c r="H81" s="50">
        <v>27.7654046028211</v>
      </c>
      <c r="I81" s="76" t="str">
        <f t="shared" si="2"/>
        <v>No</v>
      </c>
      <c r="J81" s="49" t="str">
        <f t="shared" si="3"/>
        <v>No</v>
      </c>
      <c r="K81" s="47">
        <v>0.30980906710081901</v>
      </c>
      <c r="L81" s="50">
        <v>74.019984627209794</v>
      </c>
      <c r="M81" s="47">
        <v>0.319784920929162</v>
      </c>
      <c r="N81" s="50">
        <v>69.190794357832203</v>
      </c>
    </row>
    <row r="82" spans="1:14" x14ac:dyDescent="0.2">
      <c r="A82" s="57" t="s">
        <v>479</v>
      </c>
      <c r="B82" s="44" t="s">
        <v>480</v>
      </c>
      <c r="C82" s="45">
        <v>75</v>
      </c>
      <c r="D82" s="46" t="s">
        <v>332</v>
      </c>
      <c r="E82" s="47">
        <v>0.75497879785381405</v>
      </c>
      <c r="F82" s="48">
        <v>74.327440430438102</v>
      </c>
      <c r="G82" s="47">
        <v>0.75188487884621202</v>
      </c>
      <c r="H82" s="50">
        <v>70.452858203415005</v>
      </c>
      <c r="I82" s="76" t="str">
        <f t="shared" si="2"/>
        <v>No</v>
      </c>
      <c r="J82" s="49" t="str">
        <f t="shared" si="3"/>
        <v>No</v>
      </c>
      <c r="K82" s="47">
        <v>0.346573514128655</v>
      </c>
      <c r="L82" s="50">
        <v>85.857033051498803</v>
      </c>
      <c r="M82" s="47">
        <v>0.35272304195141602</v>
      </c>
      <c r="N82" s="50">
        <v>80.549368968077204</v>
      </c>
    </row>
    <row r="83" spans="1:14" x14ac:dyDescent="0.2">
      <c r="A83" s="57" t="s">
        <v>481</v>
      </c>
      <c r="B83" s="44" t="s">
        <v>482</v>
      </c>
      <c r="C83" s="45">
        <v>75</v>
      </c>
      <c r="D83" s="46" t="s">
        <v>332</v>
      </c>
      <c r="E83" s="47">
        <v>0.72629260036174803</v>
      </c>
      <c r="F83" s="48">
        <v>66.641045349731002</v>
      </c>
      <c r="G83" s="47">
        <v>0.73396760192119304</v>
      </c>
      <c r="H83" s="50">
        <v>65.775798069784699</v>
      </c>
      <c r="I83" s="76" t="str">
        <f t="shared" si="2"/>
        <v>No</v>
      </c>
      <c r="J83" s="49" t="str">
        <f t="shared" si="3"/>
        <v>No</v>
      </c>
      <c r="K83" s="47">
        <v>0.44543999340505802</v>
      </c>
      <c r="L83" s="50">
        <v>98.462720983858603</v>
      </c>
      <c r="M83" s="47">
        <v>0.44838573021147898</v>
      </c>
      <c r="N83" s="50">
        <v>96.956198960653296</v>
      </c>
    </row>
    <row r="84" spans="1:14" x14ac:dyDescent="0.2">
      <c r="A84" s="57" t="s">
        <v>483</v>
      </c>
      <c r="B84" s="44" t="s">
        <v>484</v>
      </c>
      <c r="C84" s="45">
        <v>75</v>
      </c>
      <c r="D84" s="46" t="s">
        <v>332</v>
      </c>
      <c r="E84" s="47">
        <v>0.53390648533644403</v>
      </c>
      <c r="F84" s="48">
        <v>20.983858570330501</v>
      </c>
      <c r="G84" s="47">
        <v>0.52895231329739001</v>
      </c>
      <c r="H84" s="50">
        <v>17.149220489977701</v>
      </c>
      <c r="I84" s="76" t="str">
        <f t="shared" si="2"/>
        <v>No</v>
      </c>
      <c r="J84" s="49" t="str">
        <f t="shared" si="3"/>
        <v>No</v>
      </c>
      <c r="K84" s="47">
        <v>0.36017762035151302</v>
      </c>
      <c r="L84" s="50">
        <v>89.546502690238299</v>
      </c>
      <c r="M84" s="47">
        <v>0.37189327636518998</v>
      </c>
      <c r="N84" s="50">
        <v>85.746102449888596</v>
      </c>
    </row>
    <row r="85" spans="1:14" x14ac:dyDescent="0.2">
      <c r="A85" s="147" t="s">
        <v>485</v>
      </c>
      <c r="B85" s="44" t="s">
        <v>486</v>
      </c>
      <c r="C85" s="45">
        <v>75</v>
      </c>
      <c r="D85" s="46" t="s">
        <v>332</v>
      </c>
      <c r="E85" s="47">
        <v>0.82103961864263397</v>
      </c>
      <c r="F85" s="48">
        <v>90.084550345887806</v>
      </c>
      <c r="G85" s="47">
        <v>0.82744746763899002</v>
      </c>
      <c r="H85" s="50">
        <v>88.492947290274699</v>
      </c>
      <c r="I85" s="76" t="str">
        <f t="shared" si="2"/>
        <v>No</v>
      </c>
      <c r="J85" s="49" t="str">
        <f t="shared" si="3"/>
        <v>Yes</v>
      </c>
      <c r="K85" s="47">
        <v>0.32481798733835399</v>
      </c>
      <c r="L85" s="50">
        <v>79.246733282090702</v>
      </c>
      <c r="M85" s="47">
        <v>0.33016477355211699</v>
      </c>
      <c r="N85" s="50">
        <v>73.645137342241995</v>
      </c>
    </row>
    <row r="86" spans="1:14" x14ac:dyDescent="0.2">
      <c r="A86" s="57" t="s">
        <v>487</v>
      </c>
      <c r="B86" s="44" t="s">
        <v>488</v>
      </c>
      <c r="C86" s="45">
        <v>75</v>
      </c>
      <c r="D86" s="46" t="s">
        <v>332</v>
      </c>
      <c r="E86" s="47">
        <v>0.66979753908821504</v>
      </c>
      <c r="F86" s="48">
        <v>52.959262106072202</v>
      </c>
      <c r="G86" s="47">
        <v>0.66628478622995302</v>
      </c>
      <c r="H86" s="50">
        <v>48.181143281365998</v>
      </c>
      <c r="I86" s="76" t="str">
        <f t="shared" si="2"/>
        <v>No</v>
      </c>
      <c r="J86" s="49" t="str">
        <f t="shared" si="3"/>
        <v>No</v>
      </c>
      <c r="K86" s="47">
        <v>0.36731539178082101</v>
      </c>
      <c r="L86" s="50">
        <v>91.314373558800895</v>
      </c>
      <c r="M86" s="47">
        <v>0.38104620943395201</v>
      </c>
      <c r="N86" s="50">
        <v>87.973273942093499</v>
      </c>
    </row>
    <row r="87" spans="1:14" x14ac:dyDescent="0.2">
      <c r="A87" s="148" t="s">
        <v>489</v>
      </c>
      <c r="B87" s="44" t="s">
        <v>490</v>
      </c>
      <c r="C87" s="45">
        <v>75</v>
      </c>
      <c r="D87" s="46" t="s">
        <v>332</v>
      </c>
      <c r="E87" s="47">
        <v>0.78255966332762905</v>
      </c>
      <c r="F87" s="48">
        <v>80.476556495003805</v>
      </c>
      <c r="G87" s="47">
        <v>0.78626040553166698</v>
      </c>
      <c r="H87" s="50">
        <v>77.728285077951</v>
      </c>
      <c r="I87" s="76" t="str">
        <f t="shared" si="2"/>
        <v>No</v>
      </c>
      <c r="J87" s="49" t="str">
        <f t="shared" si="3"/>
        <v>Yes</v>
      </c>
      <c r="K87" s="47">
        <v>0.36208925588673702</v>
      </c>
      <c r="L87" s="50">
        <v>90.315142198309005</v>
      </c>
      <c r="M87" s="47">
        <v>0.36978981710861503</v>
      </c>
      <c r="N87" s="50">
        <v>85.077951002227195</v>
      </c>
    </row>
    <row r="88" spans="1:14" x14ac:dyDescent="0.2">
      <c r="A88" s="57" t="s">
        <v>491</v>
      </c>
      <c r="B88" s="44" t="s">
        <v>492</v>
      </c>
      <c r="C88" s="45">
        <v>75</v>
      </c>
      <c r="D88" s="46" t="s">
        <v>332</v>
      </c>
      <c r="E88" s="47">
        <v>0.62971699678429405</v>
      </c>
      <c r="F88" s="48">
        <v>42.813220599538802</v>
      </c>
      <c r="G88" s="47">
        <v>0.63446091128683302</v>
      </c>
      <c r="H88" s="50">
        <v>38.6043058648849</v>
      </c>
      <c r="I88" s="76" t="str">
        <f t="shared" si="2"/>
        <v>No</v>
      </c>
      <c r="J88" s="49" t="str">
        <f t="shared" si="3"/>
        <v>No</v>
      </c>
      <c r="K88" s="47">
        <v>0.332627467056476</v>
      </c>
      <c r="L88" s="50">
        <v>81.552651806302805</v>
      </c>
      <c r="M88" s="47">
        <v>0.34543477746390899</v>
      </c>
      <c r="N88" s="50">
        <v>78.470675575352601</v>
      </c>
    </row>
    <row r="89" spans="1:14" x14ac:dyDescent="0.2">
      <c r="A89" s="57" t="s">
        <v>493</v>
      </c>
      <c r="B89" s="44" t="s">
        <v>494</v>
      </c>
      <c r="C89" s="45">
        <v>75</v>
      </c>
      <c r="D89" s="46" t="s">
        <v>332</v>
      </c>
      <c r="E89" s="47">
        <v>0.72557035317315099</v>
      </c>
      <c r="F89" s="48">
        <v>66.333589546502694</v>
      </c>
      <c r="G89" s="47">
        <v>0.727531467542892</v>
      </c>
      <c r="H89" s="50">
        <v>64.291017074981397</v>
      </c>
      <c r="I89" s="76" t="str">
        <f t="shared" si="2"/>
        <v>No</v>
      </c>
      <c r="J89" s="49" t="str">
        <f t="shared" si="3"/>
        <v>No</v>
      </c>
      <c r="K89" s="47">
        <v>0.36489869917297801</v>
      </c>
      <c r="L89" s="50">
        <v>90.853189853958497</v>
      </c>
      <c r="M89" s="47">
        <v>0.375057968900395</v>
      </c>
      <c r="N89" s="50">
        <v>86.562731997030397</v>
      </c>
    </row>
    <row r="90" spans="1:14" x14ac:dyDescent="0.2">
      <c r="A90" s="148" t="s">
        <v>495</v>
      </c>
      <c r="B90" s="44" t="s">
        <v>496</v>
      </c>
      <c r="C90" s="45">
        <v>75</v>
      </c>
      <c r="D90" s="46" t="s">
        <v>332</v>
      </c>
      <c r="E90" s="47">
        <v>0.79420553282129702</v>
      </c>
      <c r="F90" s="48">
        <v>84.166026133743301</v>
      </c>
      <c r="G90" s="47">
        <v>0.80074343225095301</v>
      </c>
      <c r="H90" s="50">
        <v>81.291759465478805</v>
      </c>
      <c r="I90" s="76" t="str">
        <f t="shared" si="2"/>
        <v>No</v>
      </c>
      <c r="J90" s="49" t="str">
        <f t="shared" si="3"/>
        <v>Yes</v>
      </c>
      <c r="K90" s="47">
        <v>0.33278105412273201</v>
      </c>
      <c r="L90" s="50">
        <v>81.6295157571099</v>
      </c>
      <c r="M90" s="47">
        <v>0.33826970971567299</v>
      </c>
      <c r="N90" s="50">
        <v>76.614699331848598</v>
      </c>
    </row>
    <row r="91" spans="1:14" x14ac:dyDescent="0.2">
      <c r="A91" s="148" t="s">
        <v>497</v>
      </c>
      <c r="B91" s="44" t="s">
        <v>498</v>
      </c>
      <c r="C91" s="45">
        <v>75</v>
      </c>
      <c r="D91" s="46" t="s">
        <v>332</v>
      </c>
      <c r="E91" s="47">
        <v>0.79742786090140805</v>
      </c>
      <c r="F91" s="48">
        <v>84.934665641813993</v>
      </c>
      <c r="G91" s="47">
        <v>0.80398621340669296</v>
      </c>
      <c r="H91" s="50">
        <v>82.405345211581306</v>
      </c>
      <c r="I91" s="76" t="str">
        <f t="shared" si="2"/>
        <v>No</v>
      </c>
      <c r="J91" s="49" t="str">
        <f t="shared" si="3"/>
        <v>Yes</v>
      </c>
      <c r="K91" s="47">
        <v>0.39670462450898097</v>
      </c>
      <c r="L91" s="50">
        <v>94.542659492697894</v>
      </c>
      <c r="M91" s="47">
        <v>0.395430571082791</v>
      </c>
      <c r="N91" s="50">
        <v>91.536748329621403</v>
      </c>
    </row>
    <row r="92" spans="1:14" x14ac:dyDescent="0.2">
      <c r="A92" s="57" t="s">
        <v>499</v>
      </c>
      <c r="B92" s="44" t="s">
        <v>500</v>
      </c>
      <c r="C92" s="45">
        <v>75</v>
      </c>
      <c r="D92" s="46" t="s">
        <v>332</v>
      </c>
      <c r="E92" s="47">
        <v>0.75978989640944805</v>
      </c>
      <c r="F92" s="48">
        <v>75.403535741737102</v>
      </c>
      <c r="G92" s="47">
        <v>0.76448670938765195</v>
      </c>
      <c r="H92" s="50">
        <v>72.976985894580594</v>
      </c>
      <c r="I92" s="76" t="str">
        <f t="shared" si="2"/>
        <v>No</v>
      </c>
      <c r="J92" s="49" t="str">
        <f t="shared" si="3"/>
        <v>No</v>
      </c>
      <c r="K92" s="47">
        <v>0.324380139401587</v>
      </c>
      <c r="L92" s="50">
        <v>79.016141429669503</v>
      </c>
      <c r="M92" s="47">
        <v>0.33140706457163399</v>
      </c>
      <c r="N92" s="50">
        <v>74.164810690423195</v>
      </c>
    </row>
    <row r="93" spans="1:14" x14ac:dyDescent="0.2">
      <c r="A93" s="57" t="s">
        <v>501</v>
      </c>
      <c r="B93" s="44" t="s">
        <v>502</v>
      </c>
      <c r="C93" s="45">
        <v>75</v>
      </c>
      <c r="D93" s="46" t="s">
        <v>332</v>
      </c>
      <c r="E93" s="47">
        <v>0.75921985761344801</v>
      </c>
      <c r="F93" s="48">
        <v>75.249807840122998</v>
      </c>
      <c r="G93" s="47">
        <v>0.76574630276006606</v>
      </c>
      <c r="H93" s="50">
        <v>73.348181143281394</v>
      </c>
      <c r="I93" s="76" t="str">
        <f t="shared" si="2"/>
        <v>No</v>
      </c>
      <c r="J93" s="49" t="str">
        <f t="shared" si="3"/>
        <v>No</v>
      </c>
      <c r="K93" s="47">
        <v>0.29063331028719203</v>
      </c>
      <c r="L93" s="50">
        <v>66.410453497309803</v>
      </c>
      <c r="M93" s="47">
        <v>0.29336660501495698</v>
      </c>
      <c r="N93" s="50">
        <v>56.867112100965102</v>
      </c>
    </row>
    <row r="94" spans="1:14" x14ac:dyDescent="0.2">
      <c r="A94" s="57" t="s">
        <v>503</v>
      </c>
      <c r="B94" s="44" t="s">
        <v>504</v>
      </c>
      <c r="C94" s="45">
        <v>75</v>
      </c>
      <c r="D94" s="46" t="s">
        <v>332</v>
      </c>
      <c r="E94" s="47">
        <v>0.72783008118918202</v>
      </c>
      <c r="F94" s="48">
        <v>66.871637202152201</v>
      </c>
      <c r="G94" s="47">
        <v>0.73585377856431</v>
      </c>
      <c r="H94" s="50">
        <v>66.2954714179658</v>
      </c>
      <c r="I94" s="76" t="str">
        <f t="shared" si="2"/>
        <v>No</v>
      </c>
      <c r="J94" s="49" t="str">
        <f t="shared" si="3"/>
        <v>No</v>
      </c>
      <c r="K94" s="47">
        <v>0.28142596733513198</v>
      </c>
      <c r="L94" s="50">
        <v>61.952344350499601</v>
      </c>
      <c r="M94" s="47">
        <v>0.28649997131910698</v>
      </c>
      <c r="N94" s="50">
        <v>52.783964365256097</v>
      </c>
    </row>
    <row r="95" spans="1:14" x14ac:dyDescent="0.2">
      <c r="A95" s="57" t="s">
        <v>505</v>
      </c>
      <c r="B95" s="44" t="s">
        <v>506</v>
      </c>
      <c r="C95" s="45">
        <v>75</v>
      </c>
      <c r="D95" s="46" t="s">
        <v>332</v>
      </c>
      <c r="E95" s="47">
        <v>0.66396402614975703</v>
      </c>
      <c r="F95" s="48">
        <v>51.114527286702497</v>
      </c>
      <c r="G95" s="47">
        <v>0.66390948578551101</v>
      </c>
      <c r="H95" s="50">
        <v>47.067557535263497</v>
      </c>
      <c r="I95" s="76" t="str">
        <f t="shared" si="2"/>
        <v>No</v>
      </c>
      <c r="J95" s="49" t="str">
        <f t="shared" si="3"/>
        <v>No</v>
      </c>
      <c r="K95" s="47">
        <v>0.38168683415090399</v>
      </c>
      <c r="L95" s="50">
        <v>92.928516525749401</v>
      </c>
      <c r="M95" s="47">
        <v>0.39731876937671001</v>
      </c>
      <c r="N95" s="50">
        <v>91.833704528582004</v>
      </c>
    </row>
    <row r="96" spans="1:14" x14ac:dyDescent="0.2">
      <c r="A96" s="57" t="s">
        <v>507</v>
      </c>
      <c r="B96" s="44" t="s">
        <v>508</v>
      </c>
      <c r="C96" s="45">
        <v>75</v>
      </c>
      <c r="D96" s="46" t="s">
        <v>332</v>
      </c>
      <c r="E96" s="47">
        <v>0.54843715462501497</v>
      </c>
      <c r="F96" s="48">
        <v>25.2113758647195</v>
      </c>
      <c r="G96" s="47">
        <v>0.54300248914950799</v>
      </c>
      <c r="H96" s="50">
        <v>19.6733481811433</v>
      </c>
      <c r="I96" s="76" t="str">
        <f t="shared" si="2"/>
        <v>No</v>
      </c>
      <c r="J96" s="49" t="str">
        <f t="shared" si="3"/>
        <v>No</v>
      </c>
      <c r="K96" s="47">
        <v>0.417639202411689</v>
      </c>
      <c r="L96" s="50">
        <v>96.464258262874694</v>
      </c>
      <c r="M96" s="47">
        <v>0.45826663667197198</v>
      </c>
      <c r="N96" s="50">
        <v>97.698589458054897</v>
      </c>
    </row>
    <row r="97" spans="1:14" x14ac:dyDescent="0.2">
      <c r="A97" s="57" t="s">
        <v>509</v>
      </c>
      <c r="B97" s="44" t="s">
        <v>510</v>
      </c>
      <c r="C97" s="45">
        <v>75</v>
      </c>
      <c r="D97" s="46" t="s">
        <v>332</v>
      </c>
      <c r="E97" s="47">
        <v>0.374244319272033</v>
      </c>
      <c r="F97" s="48">
        <v>4.8424289008455004</v>
      </c>
      <c r="G97" s="47">
        <v>0.36714688095656101</v>
      </c>
      <c r="H97" s="50">
        <v>3.1922791388270202</v>
      </c>
      <c r="I97" s="76" t="str">
        <f t="shared" si="2"/>
        <v>No</v>
      </c>
      <c r="J97" s="49" t="str">
        <f t="shared" si="3"/>
        <v>No</v>
      </c>
      <c r="K97" s="47">
        <v>0.42339847343189102</v>
      </c>
      <c r="L97" s="50">
        <v>97.079169869331295</v>
      </c>
      <c r="M97" s="47">
        <v>0.48575973869401901</v>
      </c>
      <c r="N97" s="50">
        <v>99.034892353377899</v>
      </c>
    </row>
    <row r="98" spans="1:14" x14ac:dyDescent="0.2">
      <c r="A98" s="57" t="s">
        <v>511</v>
      </c>
      <c r="B98" s="44" t="s">
        <v>512</v>
      </c>
      <c r="C98" s="45">
        <v>75</v>
      </c>
      <c r="D98" s="46" t="s">
        <v>332</v>
      </c>
      <c r="E98" s="47">
        <v>0.245913304872793</v>
      </c>
      <c r="F98" s="48">
        <v>0.53804765564949997</v>
      </c>
      <c r="G98" s="47">
        <v>0.25185835146629199</v>
      </c>
      <c r="H98" s="50">
        <v>0.29695619896065301</v>
      </c>
      <c r="I98" s="76" t="str">
        <f t="shared" si="2"/>
        <v>No</v>
      </c>
      <c r="J98" s="49" t="str">
        <f t="shared" si="3"/>
        <v>No</v>
      </c>
      <c r="K98" s="47">
        <v>0.32108428773973902</v>
      </c>
      <c r="L98" s="50">
        <v>77.940046118370503</v>
      </c>
      <c r="M98" s="47">
        <v>0.37041313778783802</v>
      </c>
      <c r="N98" s="50">
        <v>85.374907201187796</v>
      </c>
    </row>
    <row r="99" spans="1:14" x14ac:dyDescent="0.2">
      <c r="A99" s="57" t="s">
        <v>513</v>
      </c>
      <c r="B99" s="44" t="s">
        <v>514</v>
      </c>
      <c r="C99" s="45">
        <v>75</v>
      </c>
      <c r="D99" s="46" t="s">
        <v>332</v>
      </c>
      <c r="E99" s="47">
        <v>0.34183514838057899</v>
      </c>
      <c r="F99" s="48">
        <v>2.8439661798616398</v>
      </c>
      <c r="G99" s="47">
        <v>0.338463114345741</v>
      </c>
      <c r="H99" s="50">
        <v>2.0786933927245701</v>
      </c>
      <c r="I99" s="76" t="str">
        <f t="shared" si="2"/>
        <v>No</v>
      </c>
      <c r="J99" s="49" t="str">
        <f t="shared" si="3"/>
        <v>No</v>
      </c>
      <c r="K99" s="47">
        <v>0.35788635684696002</v>
      </c>
      <c r="L99" s="50">
        <v>89.008455034588806</v>
      </c>
      <c r="M99" s="47">
        <v>0.41151395482082198</v>
      </c>
      <c r="N99" s="50">
        <v>93.763919821826306</v>
      </c>
    </row>
    <row r="100" spans="1:14" x14ac:dyDescent="0.2">
      <c r="A100" s="57" t="s">
        <v>515</v>
      </c>
      <c r="B100" s="44" t="s">
        <v>516</v>
      </c>
      <c r="C100" s="45">
        <v>75</v>
      </c>
      <c r="D100" s="46" t="s">
        <v>332</v>
      </c>
      <c r="E100" s="47">
        <v>0.55118902240186796</v>
      </c>
      <c r="F100" s="48">
        <v>25.826287471175998</v>
      </c>
      <c r="G100" s="47">
        <v>0.55311095649148501</v>
      </c>
      <c r="H100" s="50">
        <v>21.826280623608</v>
      </c>
      <c r="I100" s="76" t="str">
        <f t="shared" si="2"/>
        <v>No</v>
      </c>
      <c r="J100" s="49" t="str">
        <f t="shared" si="3"/>
        <v>No</v>
      </c>
      <c r="K100" s="47">
        <v>0.37641570358859799</v>
      </c>
      <c r="L100" s="50">
        <v>92.467332820907004</v>
      </c>
      <c r="M100" s="47">
        <v>0.396992502327362</v>
      </c>
      <c r="N100" s="50">
        <v>91.685226429101704</v>
      </c>
    </row>
    <row r="101" spans="1:14" x14ac:dyDescent="0.2">
      <c r="A101" s="57" t="s">
        <v>517</v>
      </c>
      <c r="B101" s="44" t="s">
        <v>518</v>
      </c>
      <c r="C101" s="45">
        <v>75</v>
      </c>
      <c r="D101" s="46" t="s">
        <v>332</v>
      </c>
      <c r="E101" s="47">
        <v>0.389641959509203</v>
      </c>
      <c r="F101" s="48">
        <v>5.6110684089162204</v>
      </c>
      <c r="G101" s="47">
        <v>0.37808873074438099</v>
      </c>
      <c r="H101" s="50">
        <v>3.5634743875278398</v>
      </c>
      <c r="I101" s="76" t="str">
        <f t="shared" si="2"/>
        <v>No</v>
      </c>
      <c r="J101" s="49" t="str">
        <f t="shared" si="3"/>
        <v>No</v>
      </c>
      <c r="K101" s="47">
        <v>0.38372589235152099</v>
      </c>
      <c r="L101" s="50">
        <v>93.235972328977695</v>
      </c>
      <c r="M101" s="47">
        <v>0.41122321486687502</v>
      </c>
      <c r="N101" s="50">
        <v>93.615441722345906</v>
      </c>
    </row>
    <row r="102" spans="1:14" x14ac:dyDescent="0.2">
      <c r="A102" s="57" t="s">
        <v>519</v>
      </c>
      <c r="B102" s="44" t="s">
        <v>520</v>
      </c>
      <c r="C102" s="45">
        <v>75</v>
      </c>
      <c r="D102" s="46" t="s">
        <v>332</v>
      </c>
      <c r="E102" s="47">
        <v>0.356352994421341</v>
      </c>
      <c r="F102" s="48">
        <v>3.6126056879323598</v>
      </c>
      <c r="G102" s="47">
        <v>0.35505287789815099</v>
      </c>
      <c r="H102" s="50">
        <v>2.8953229398663698</v>
      </c>
      <c r="I102" s="76" t="str">
        <f t="shared" si="2"/>
        <v>No</v>
      </c>
      <c r="J102" s="49" t="str">
        <f t="shared" si="3"/>
        <v>No</v>
      </c>
      <c r="K102" s="47">
        <v>0.31287423968814299</v>
      </c>
      <c r="L102" s="50">
        <v>74.711760184473505</v>
      </c>
      <c r="M102" s="47">
        <v>0.37115003319481799</v>
      </c>
      <c r="N102" s="50">
        <v>85.597624350408296</v>
      </c>
    </row>
    <row r="103" spans="1:14" x14ac:dyDescent="0.2">
      <c r="A103" s="57" t="s">
        <v>521</v>
      </c>
      <c r="B103" s="44" t="s">
        <v>522</v>
      </c>
      <c r="C103" s="45">
        <v>75</v>
      </c>
      <c r="D103" s="46" t="s">
        <v>332</v>
      </c>
      <c r="E103" s="47">
        <v>0.30816298725441499</v>
      </c>
      <c r="F103" s="48">
        <v>1.69100691775557</v>
      </c>
      <c r="G103" s="47">
        <v>0.30080936490217203</v>
      </c>
      <c r="H103" s="50">
        <v>1.0393466963622899</v>
      </c>
      <c r="I103" s="76" t="str">
        <f t="shared" si="2"/>
        <v>No</v>
      </c>
      <c r="J103" s="49" t="str">
        <f t="shared" si="3"/>
        <v>No</v>
      </c>
      <c r="K103" s="47">
        <v>0.28078097557478898</v>
      </c>
      <c r="L103" s="50">
        <v>61.721752498078402</v>
      </c>
      <c r="M103" s="47">
        <v>0.31258225633724901</v>
      </c>
      <c r="N103" s="50">
        <v>65.627319970304399</v>
      </c>
    </row>
    <row r="104" spans="1:14" x14ac:dyDescent="0.2">
      <c r="A104" s="57" t="s">
        <v>523</v>
      </c>
      <c r="B104" s="44" t="s">
        <v>524</v>
      </c>
      <c r="C104" s="45">
        <v>75</v>
      </c>
      <c r="D104" s="46" t="s">
        <v>332</v>
      </c>
      <c r="E104" s="47">
        <v>0.36681557590853497</v>
      </c>
      <c r="F104" s="48">
        <v>4.3043812451959997</v>
      </c>
      <c r="G104" s="47">
        <v>0.36011837963365501</v>
      </c>
      <c r="H104" s="50">
        <v>3.0438010393466999</v>
      </c>
      <c r="I104" s="76" t="str">
        <f t="shared" si="2"/>
        <v>No</v>
      </c>
      <c r="J104" s="49" t="str">
        <f t="shared" si="3"/>
        <v>No</v>
      </c>
      <c r="K104" s="47">
        <v>0.291103049357744</v>
      </c>
      <c r="L104" s="50">
        <v>66.564181398923907</v>
      </c>
      <c r="M104" s="47">
        <v>0.31844023897566098</v>
      </c>
      <c r="N104" s="50">
        <v>68.671121009651102</v>
      </c>
    </row>
    <row r="105" spans="1:14" x14ac:dyDescent="0.2">
      <c r="A105" s="57" t="s">
        <v>525</v>
      </c>
      <c r="B105" s="44" t="s">
        <v>526</v>
      </c>
      <c r="C105" s="45">
        <v>75</v>
      </c>
      <c r="D105" s="46" t="s">
        <v>332</v>
      </c>
      <c r="E105" s="47">
        <v>0.53336274910598802</v>
      </c>
      <c r="F105" s="48">
        <v>20.8301306687164</v>
      </c>
      <c r="G105" s="47">
        <v>0.53584257791824297</v>
      </c>
      <c r="H105" s="50">
        <v>18.337045285820299</v>
      </c>
      <c r="I105" s="76" t="str">
        <f t="shared" si="2"/>
        <v>No</v>
      </c>
      <c r="J105" s="49" t="str">
        <f t="shared" si="3"/>
        <v>No</v>
      </c>
      <c r="K105" s="47">
        <v>0.31687093011670497</v>
      </c>
      <c r="L105" s="50">
        <v>76.556495003843196</v>
      </c>
      <c r="M105" s="47">
        <v>0.334938414468337</v>
      </c>
      <c r="N105" s="50">
        <v>75.723830734966597</v>
      </c>
    </row>
    <row r="106" spans="1:14" x14ac:dyDescent="0.2">
      <c r="A106" s="148" t="s">
        <v>527</v>
      </c>
      <c r="B106" s="44" t="s">
        <v>528</v>
      </c>
      <c r="C106" s="45">
        <v>75</v>
      </c>
      <c r="D106" s="46" t="s">
        <v>332</v>
      </c>
      <c r="E106" s="47">
        <v>0.78637762093045105</v>
      </c>
      <c r="F106" s="48">
        <v>82.090699461952298</v>
      </c>
      <c r="G106" s="47">
        <v>0.79763080743013104</v>
      </c>
      <c r="H106" s="50">
        <v>80.623608017817403</v>
      </c>
      <c r="I106" s="76" t="str">
        <f t="shared" si="2"/>
        <v>No</v>
      </c>
      <c r="J106" s="49" t="str">
        <f t="shared" si="3"/>
        <v>Yes</v>
      </c>
      <c r="K106" s="47">
        <v>0.36316562002846398</v>
      </c>
      <c r="L106" s="50">
        <v>90.622598001537298</v>
      </c>
      <c r="M106" s="47">
        <v>0.36979166553510001</v>
      </c>
      <c r="N106" s="50">
        <v>85.152190051967295</v>
      </c>
    </row>
    <row r="107" spans="1:14" x14ac:dyDescent="0.2">
      <c r="A107" s="57" t="s">
        <v>529</v>
      </c>
      <c r="B107" s="44" t="s">
        <v>530</v>
      </c>
      <c r="C107" s="45">
        <v>75</v>
      </c>
      <c r="D107" s="46" t="s">
        <v>332</v>
      </c>
      <c r="E107" s="47">
        <v>0.59786441612341501</v>
      </c>
      <c r="F107" s="48">
        <v>35.3574173712529</v>
      </c>
      <c r="G107" s="47">
        <v>0.60115595445912395</v>
      </c>
      <c r="H107" s="50">
        <v>30.6607275426875</v>
      </c>
      <c r="I107" s="76" t="str">
        <f t="shared" si="2"/>
        <v>No</v>
      </c>
      <c r="J107" s="49" t="str">
        <f t="shared" si="3"/>
        <v>No</v>
      </c>
      <c r="K107" s="47">
        <v>0.31630535257064102</v>
      </c>
      <c r="L107" s="50">
        <v>76.249039200614902</v>
      </c>
      <c r="M107" s="47">
        <v>0.32161548173877003</v>
      </c>
      <c r="N107" s="50">
        <v>70.452858203415005</v>
      </c>
    </row>
    <row r="108" spans="1:14" x14ac:dyDescent="0.2">
      <c r="A108" s="148" t="s">
        <v>531</v>
      </c>
      <c r="B108" s="44" t="s">
        <v>532</v>
      </c>
      <c r="C108" s="45">
        <v>75</v>
      </c>
      <c r="D108" s="46" t="s">
        <v>332</v>
      </c>
      <c r="E108" s="47">
        <v>0.76832499704962898</v>
      </c>
      <c r="F108" s="48">
        <v>77.094542659492703</v>
      </c>
      <c r="G108" s="47">
        <v>0.77745922955200497</v>
      </c>
      <c r="H108" s="50">
        <v>75.426874536005897</v>
      </c>
      <c r="I108" s="76" t="str">
        <f t="shared" si="2"/>
        <v>No</v>
      </c>
      <c r="J108" s="49" t="str">
        <f t="shared" si="3"/>
        <v>Yes</v>
      </c>
      <c r="K108" s="47">
        <v>0.35848310940144201</v>
      </c>
      <c r="L108" s="50">
        <v>89.162182936202896</v>
      </c>
      <c r="M108" s="47">
        <v>0.36512684361578301</v>
      </c>
      <c r="N108" s="50">
        <v>83.964365256124694</v>
      </c>
    </row>
    <row r="109" spans="1:14" x14ac:dyDescent="0.2">
      <c r="A109" s="148" t="s">
        <v>533</v>
      </c>
      <c r="B109" s="44" t="s">
        <v>534</v>
      </c>
      <c r="C109" s="45">
        <v>75</v>
      </c>
      <c r="D109" s="46" t="s">
        <v>332</v>
      </c>
      <c r="E109" s="47">
        <v>0.77909095511502702</v>
      </c>
      <c r="F109" s="48">
        <v>79.861644888547303</v>
      </c>
      <c r="G109" s="47">
        <v>0.78876428802349396</v>
      </c>
      <c r="H109" s="50">
        <v>78.173719376392</v>
      </c>
      <c r="I109" s="76" t="str">
        <f t="shared" si="2"/>
        <v>No</v>
      </c>
      <c r="J109" s="49" t="str">
        <f t="shared" si="3"/>
        <v>Yes</v>
      </c>
      <c r="K109" s="47">
        <v>0.327740423425394</v>
      </c>
      <c r="L109" s="50">
        <v>80.092236740968502</v>
      </c>
      <c r="M109" s="47">
        <v>0.33302146811598998</v>
      </c>
      <c r="N109" s="50">
        <v>75.204157386785496</v>
      </c>
    </row>
    <row r="110" spans="1:14" x14ac:dyDescent="0.2">
      <c r="A110" s="57" t="s">
        <v>535</v>
      </c>
      <c r="B110" s="44" t="s">
        <v>536</v>
      </c>
      <c r="C110" s="45">
        <v>75</v>
      </c>
      <c r="D110" s="46" t="s">
        <v>332</v>
      </c>
      <c r="E110" s="47">
        <v>0.60176631403957304</v>
      </c>
      <c r="F110" s="48">
        <v>36.4335126825519</v>
      </c>
      <c r="G110" s="47">
        <v>0.60731324994809899</v>
      </c>
      <c r="H110" s="50">
        <v>32.516703786191499</v>
      </c>
      <c r="I110" s="76" t="str">
        <f t="shared" si="2"/>
        <v>No</v>
      </c>
      <c r="J110" s="49" t="str">
        <f t="shared" si="3"/>
        <v>No</v>
      </c>
      <c r="K110" s="47">
        <v>0.36257088867155401</v>
      </c>
      <c r="L110" s="50">
        <v>90.392006149116099</v>
      </c>
      <c r="M110" s="47">
        <v>0.37323878244916803</v>
      </c>
      <c r="N110" s="50">
        <v>86.191536748329597</v>
      </c>
    </row>
    <row r="111" spans="1:14" x14ac:dyDescent="0.2">
      <c r="A111" s="57" t="s">
        <v>537</v>
      </c>
      <c r="B111" s="44" t="s">
        <v>538</v>
      </c>
      <c r="C111" s="45">
        <v>75</v>
      </c>
      <c r="D111" s="46" t="s">
        <v>332</v>
      </c>
      <c r="E111" s="47">
        <v>0.69826583545574294</v>
      </c>
      <c r="F111" s="48">
        <v>59.800153727901602</v>
      </c>
      <c r="G111" s="47">
        <v>0.70362769824362503</v>
      </c>
      <c r="H111" s="50">
        <v>58.054936896807703</v>
      </c>
      <c r="I111" s="76" t="str">
        <f t="shared" si="2"/>
        <v>No</v>
      </c>
      <c r="J111" s="49" t="str">
        <f t="shared" si="3"/>
        <v>No</v>
      </c>
      <c r="K111" s="47">
        <v>0.37792186410744399</v>
      </c>
      <c r="L111" s="50">
        <v>92.621060722521094</v>
      </c>
      <c r="M111" s="47">
        <v>0.38783047788775799</v>
      </c>
      <c r="N111" s="50">
        <v>89.458054936896801</v>
      </c>
    </row>
    <row r="112" spans="1:14" x14ac:dyDescent="0.2">
      <c r="A112" s="57" t="s">
        <v>539</v>
      </c>
      <c r="B112" s="44" t="s">
        <v>540</v>
      </c>
      <c r="C112" s="45">
        <v>75</v>
      </c>
      <c r="D112" s="46" t="s">
        <v>332</v>
      </c>
      <c r="E112" s="47">
        <v>0.65969067884872901</v>
      </c>
      <c r="F112" s="48">
        <v>50.115295926210599</v>
      </c>
      <c r="G112" s="47">
        <v>0.66448649258564496</v>
      </c>
      <c r="H112" s="50">
        <v>47.512991833704497</v>
      </c>
      <c r="I112" s="76" t="str">
        <f t="shared" si="2"/>
        <v>No</v>
      </c>
      <c r="J112" s="49" t="str">
        <f t="shared" si="3"/>
        <v>No</v>
      </c>
      <c r="K112" s="47">
        <v>0.31652411658078999</v>
      </c>
      <c r="L112" s="50">
        <v>76.325903151421997</v>
      </c>
      <c r="M112" s="47">
        <v>0.324625398114465</v>
      </c>
      <c r="N112" s="50">
        <v>71.121009651076506</v>
      </c>
    </row>
    <row r="113" spans="1:14" x14ac:dyDescent="0.2">
      <c r="A113" s="57" t="s">
        <v>541</v>
      </c>
      <c r="B113" s="44" t="s">
        <v>542</v>
      </c>
      <c r="C113" s="45">
        <v>75</v>
      </c>
      <c r="D113" s="46" t="s">
        <v>332</v>
      </c>
      <c r="E113" s="47">
        <v>0.69873933831257495</v>
      </c>
      <c r="F113" s="48">
        <v>59.877017678708697</v>
      </c>
      <c r="G113" s="47">
        <v>0.70281913345460001</v>
      </c>
      <c r="H113" s="50">
        <v>57.609502598366703</v>
      </c>
      <c r="I113" s="76" t="str">
        <f t="shared" si="2"/>
        <v>No</v>
      </c>
      <c r="J113" s="49" t="str">
        <f t="shared" si="3"/>
        <v>No</v>
      </c>
      <c r="K113" s="47">
        <v>0.30599539530606701</v>
      </c>
      <c r="L113" s="50">
        <v>72.175249807840103</v>
      </c>
      <c r="M113" s="47">
        <v>0.313149836812813</v>
      </c>
      <c r="N113" s="50">
        <v>65.998515219005199</v>
      </c>
    </row>
    <row r="114" spans="1:14" x14ac:dyDescent="0.2">
      <c r="A114" s="57" t="s">
        <v>543</v>
      </c>
      <c r="B114" s="44" t="s">
        <v>544</v>
      </c>
      <c r="C114" s="45">
        <v>75</v>
      </c>
      <c r="D114" s="46" t="s">
        <v>332</v>
      </c>
      <c r="E114" s="47">
        <v>0.70420530120445701</v>
      </c>
      <c r="F114" s="48">
        <v>61.6448885472713</v>
      </c>
      <c r="G114" s="47">
        <v>0.69099651349668201</v>
      </c>
      <c r="H114" s="50">
        <v>54.936896807720899</v>
      </c>
      <c r="I114" s="76" t="str">
        <f t="shared" si="2"/>
        <v>No</v>
      </c>
      <c r="J114" s="49" t="str">
        <f t="shared" si="3"/>
        <v>No</v>
      </c>
      <c r="K114" s="47">
        <v>0.36259222433240001</v>
      </c>
      <c r="L114" s="50">
        <v>90.468870099923095</v>
      </c>
      <c r="M114" s="47">
        <v>0.39327582226739599</v>
      </c>
      <c r="N114" s="50">
        <v>90.794357832219703</v>
      </c>
    </row>
    <row r="115" spans="1:14" x14ac:dyDescent="0.2">
      <c r="A115" s="57" t="s">
        <v>545</v>
      </c>
      <c r="B115" s="44" t="s">
        <v>546</v>
      </c>
      <c r="C115" s="45">
        <v>75</v>
      </c>
      <c r="D115" s="46" t="s">
        <v>332</v>
      </c>
      <c r="E115" s="47">
        <v>0.67816716041522795</v>
      </c>
      <c r="F115" s="48">
        <v>54.957724827056097</v>
      </c>
      <c r="G115" s="47">
        <v>0.66739934401751</v>
      </c>
      <c r="H115" s="50">
        <v>48.849294729027498</v>
      </c>
      <c r="I115" s="76" t="str">
        <f t="shared" si="2"/>
        <v>No</v>
      </c>
      <c r="J115" s="49" t="str">
        <f t="shared" si="3"/>
        <v>No</v>
      </c>
      <c r="K115" s="47">
        <v>0.41734295159756502</v>
      </c>
      <c r="L115" s="50">
        <v>96.310530361260604</v>
      </c>
      <c r="M115" s="47">
        <v>0.43495549127217997</v>
      </c>
      <c r="N115" s="50">
        <v>95.916852264290995</v>
      </c>
    </row>
    <row r="116" spans="1:14" x14ac:dyDescent="0.2">
      <c r="A116" s="57" t="s">
        <v>547</v>
      </c>
      <c r="B116" s="44" t="s">
        <v>548</v>
      </c>
      <c r="C116" s="45">
        <v>75</v>
      </c>
      <c r="D116" s="46" t="s">
        <v>332</v>
      </c>
      <c r="E116" s="47">
        <v>0.48175487814201601</v>
      </c>
      <c r="F116" s="48">
        <v>13.7586471944658</v>
      </c>
      <c r="G116" s="47">
        <v>0.48251379723939902</v>
      </c>
      <c r="H116" s="50">
        <v>11.1358574610245</v>
      </c>
      <c r="I116" s="76" t="str">
        <f t="shared" si="2"/>
        <v>No</v>
      </c>
      <c r="J116" s="49" t="str">
        <f t="shared" si="3"/>
        <v>No</v>
      </c>
      <c r="K116" s="47">
        <v>0.33888504376918399</v>
      </c>
      <c r="L116" s="50">
        <v>83.627978478093794</v>
      </c>
      <c r="M116" s="47">
        <v>0.37306029277706398</v>
      </c>
      <c r="N116" s="50">
        <v>86.117297698589496</v>
      </c>
    </row>
    <row r="117" spans="1:14" x14ac:dyDescent="0.2">
      <c r="A117" s="57" t="s">
        <v>549</v>
      </c>
      <c r="B117" s="44" t="s">
        <v>550</v>
      </c>
      <c r="C117" s="45">
        <v>75</v>
      </c>
      <c r="D117" s="46" t="s">
        <v>332</v>
      </c>
      <c r="E117" s="47">
        <v>0.43324520034930097</v>
      </c>
      <c r="F117" s="48">
        <v>7.9938508839354299</v>
      </c>
      <c r="G117" s="47">
        <v>0.43011473286786001</v>
      </c>
      <c r="H117" s="50">
        <v>5.8648849294729004</v>
      </c>
      <c r="I117" s="76" t="str">
        <f t="shared" si="2"/>
        <v>No</v>
      </c>
      <c r="J117" s="49" t="str">
        <f t="shared" si="3"/>
        <v>No</v>
      </c>
      <c r="K117" s="47">
        <v>0.42551656502954699</v>
      </c>
      <c r="L117" s="50">
        <v>97.309761721752494</v>
      </c>
      <c r="M117" s="47">
        <v>0.45263285629348898</v>
      </c>
      <c r="N117" s="50">
        <v>97.253155159613996</v>
      </c>
    </row>
    <row r="118" spans="1:14" x14ac:dyDescent="0.2">
      <c r="A118" s="57" t="s">
        <v>551</v>
      </c>
      <c r="B118" s="44" t="s">
        <v>552</v>
      </c>
      <c r="C118" s="45">
        <v>75</v>
      </c>
      <c r="D118" s="46" t="s">
        <v>332</v>
      </c>
      <c r="E118" s="47">
        <v>0.37276586443148402</v>
      </c>
      <c r="F118" s="48">
        <v>4.6887009992313597</v>
      </c>
      <c r="G118" s="47">
        <v>0.37012442700264497</v>
      </c>
      <c r="H118" s="50">
        <v>3.2665181885671899</v>
      </c>
      <c r="I118" s="76" t="str">
        <f t="shared" si="2"/>
        <v>No</v>
      </c>
      <c r="J118" s="49" t="str">
        <f t="shared" si="3"/>
        <v>No</v>
      </c>
      <c r="K118" s="47">
        <v>0.25598878666054897</v>
      </c>
      <c r="L118" s="50">
        <v>50.192159877017701</v>
      </c>
      <c r="M118" s="47">
        <v>0.29128635973594003</v>
      </c>
      <c r="N118" s="50">
        <v>55.3080920564217</v>
      </c>
    </row>
    <row r="119" spans="1:14" x14ac:dyDescent="0.2">
      <c r="A119" s="57" t="s">
        <v>553</v>
      </c>
      <c r="B119" s="44" t="s">
        <v>554</v>
      </c>
      <c r="C119" s="45">
        <v>75</v>
      </c>
      <c r="D119" s="46" t="s">
        <v>332</v>
      </c>
      <c r="E119" s="47">
        <v>0.43233265894687201</v>
      </c>
      <c r="F119" s="48">
        <v>7.8401229823212901</v>
      </c>
      <c r="G119" s="47">
        <v>0.43464178687091398</v>
      </c>
      <c r="H119" s="50">
        <v>6.3103192279138796</v>
      </c>
      <c r="I119" s="76" t="str">
        <f t="shared" si="2"/>
        <v>No</v>
      </c>
      <c r="J119" s="49" t="str">
        <f t="shared" si="3"/>
        <v>No</v>
      </c>
      <c r="K119" s="47">
        <v>0.33146245977184702</v>
      </c>
      <c r="L119" s="50">
        <v>80.784012298232099</v>
      </c>
      <c r="M119" s="47">
        <v>0.39353085035743601</v>
      </c>
      <c r="N119" s="50">
        <v>90.868596881959903</v>
      </c>
    </row>
    <row r="120" spans="1:14" x14ac:dyDescent="0.2">
      <c r="A120" s="57" t="s">
        <v>555</v>
      </c>
      <c r="B120" s="44" t="s">
        <v>556</v>
      </c>
      <c r="C120" s="45">
        <v>75</v>
      </c>
      <c r="D120" s="46" t="s">
        <v>332</v>
      </c>
      <c r="E120" s="47">
        <v>0.35727777978028202</v>
      </c>
      <c r="F120" s="48">
        <v>3.6894696387394301</v>
      </c>
      <c r="G120" s="47">
        <v>0.35275813301616099</v>
      </c>
      <c r="H120" s="50">
        <v>2.6726057906458802</v>
      </c>
      <c r="I120" s="76" t="str">
        <f t="shared" si="2"/>
        <v>No</v>
      </c>
      <c r="J120" s="49" t="str">
        <f t="shared" si="3"/>
        <v>No</v>
      </c>
      <c r="K120" s="47">
        <v>0.27757881709287102</v>
      </c>
      <c r="L120" s="50">
        <v>60.722521137586497</v>
      </c>
      <c r="M120" s="47">
        <v>0.32527170948676298</v>
      </c>
      <c r="N120" s="50">
        <v>71.343726800297006</v>
      </c>
    </row>
    <row r="121" spans="1:14" x14ac:dyDescent="0.2">
      <c r="A121" s="57" t="s">
        <v>557</v>
      </c>
      <c r="B121" s="44" t="s">
        <v>558</v>
      </c>
      <c r="C121" s="45">
        <v>75</v>
      </c>
      <c r="D121" s="46" t="s">
        <v>332</v>
      </c>
      <c r="E121" s="47">
        <v>0.340482254825129</v>
      </c>
      <c r="F121" s="48">
        <v>2.7671022290545699</v>
      </c>
      <c r="G121" s="47">
        <v>0.33429624365376998</v>
      </c>
      <c r="H121" s="50">
        <v>1.93021529324425</v>
      </c>
      <c r="I121" s="76" t="str">
        <f t="shared" si="2"/>
        <v>No</v>
      </c>
      <c r="J121" s="49" t="str">
        <f t="shared" si="3"/>
        <v>No</v>
      </c>
      <c r="K121" s="47">
        <v>0.27328774220905599</v>
      </c>
      <c r="L121" s="50">
        <v>58.416602613374302</v>
      </c>
      <c r="M121" s="47">
        <v>0.30808801931948798</v>
      </c>
      <c r="N121" s="50">
        <v>63.622865627320003</v>
      </c>
    </row>
    <row r="122" spans="1:14" x14ac:dyDescent="0.2">
      <c r="A122" s="57" t="s">
        <v>559</v>
      </c>
      <c r="B122" s="44" t="s">
        <v>560</v>
      </c>
      <c r="C122" s="45">
        <v>75</v>
      </c>
      <c r="D122" s="46" t="s">
        <v>332</v>
      </c>
      <c r="E122" s="47">
        <v>0.508412342705443</v>
      </c>
      <c r="F122" s="48">
        <v>17.140661029976901</v>
      </c>
      <c r="G122" s="47">
        <v>0.51348084443555997</v>
      </c>
      <c r="H122" s="50">
        <v>14.773570898292499</v>
      </c>
      <c r="I122" s="76" t="str">
        <f t="shared" si="2"/>
        <v>No</v>
      </c>
      <c r="J122" s="49" t="str">
        <f t="shared" si="3"/>
        <v>No</v>
      </c>
      <c r="K122" s="47">
        <v>0.28737543312726199</v>
      </c>
      <c r="L122" s="50">
        <v>64.642582628747107</v>
      </c>
      <c r="M122" s="47">
        <v>0.32132197622029202</v>
      </c>
      <c r="N122" s="50">
        <v>70.378619153674805</v>
      </c>
    </row>
    <row r="123" spans="1:14" x14ac:dyDescent="0.2">
      <c r="A123" s="57" t="s">
        <v>561</v>
      </c>
      <c r="B123" s="44" t="s">
        <v>562</v>
      </c>
      <c r="C123" s="45">
        <v>75</v>
      </c>
      <c r="D123" s="46" t="s">
        <v>332</v>
      </c>
      <c r="E123" s="47">
        <v>0.67286168603765695</v>
      </c>
      <c r="F123" s="48">
        <v>53.804765564950003</v>
      </c>
      <c r="G123" s="47">
        <v>0.67750490059037805</v>
      </c>
      <c r="H123" s="50">
        <v>52.338530066815103</v>
      </c>
      <c r="I123" s="76" t="str">
        <f t="shared" si="2"/>
        <v>No</v>
      </c>
      <c r="J123" s="49" t="str">
        <f t="shared" si="3"/>
        <v>No</v>
      </c>
      <c r="K123" s="47">
        <v>0.221380076937887</v>
      </c>
      <c r="L123" s="50">
        <v>36.356648731744798</v>
      </c>
      <c r="M123" s="47">
        <v>0.23769284527600101</v>
      </c>
      <c r="N123" s="50">
        <v>31.551596139569401</v>
      </c>
    </row>
    <row r="124" spans="1:14" x14ac:dyDescent="0.2">
      <c r="A124" s="57" t="s">
        <v>563</v>
      </c>
      <c r="B124" s="44" t="s">
        <v>564</v>
      </c>
      <c r="C124" s="45">
        <v>75</v>
      </c>
      <c r="D124" s="46" t="s">
        <v>332</v>
      </c>
      <c r="E124" s="47">
        <v>0.72846023798280302</v>
      </c>
      <c r="F124" s="48">
        <v>67.102229054573399</v>
      </c>
      <c r="G124" s="47">
        <v>0.73827375862670697</v>
      </c>
      <c r="H124" s="50">
        <v>67.0378619153675</v>
      </c>
      <c r="I124" s="76" t="str">
        <f t="shared" si="2"/>
        <v>No</v>
      </c>
      <c r="J124" s="49" t="str">
        <f t="shared" si="3"/>
        <v>No</v>
      </c>
      <c r="K124" s="47">
        <v>0.325499280413792</v>
      </c>
      <c r="L124" s="50">
        <v>79.477325134511901</v>
      </c>
      <c r="M124" s="47">
        <v>0.34345652957286199</v>
      </c>
      <c r="N124" s="50">
        <v>77.728285077951</v>
      </c>
    </row>
    <row r="125" spans="1:14" x14ac:dyDescent="0.2">
      <c r="A125" s="147" t="s">
        <v>565</v>
      </c>
      <c r="B125" s="44" t="s">
        <v>566</v>
      </c>
      <c r="C125" s="45">
        <v>75</v>
      </c>
      <c r="D125" s="46" t="s">
        <v>332</v>
      </c>
      <c r="E125" s="47">
        <v>0.86085238714276502</v>
      </c>
      <c r="F125" s="48">
        <v>95.465026902382803</v>
      </c>
      <c r="G125" s="47">
        <v>0.85896357892047903</v>
      </c>
      <c r="H125" s="50">
        <v>93.244246473645106</v>
      </c>
      <c r="I125" s="76" t="str">
        <f t="shared" si="2"/>
        <v>Yes</v>
      </c>
      <c r="J125" s="49" t="str">
        <f t="shared" si="3"/>
        <v>Yes</v>
      </c>
      <c r="K125" s="47">
        <v>0.27075095277254102</v>
      </c>
      <c r="L125" s="50">
        <v>56.264411990776303</v>
      </c>
      <c r="M125" s="47">
        <v>0.27906348683707699</v>
      </c>
      <c r="N125" s="50">
        <v>49.220489977728299</v>
      </c>
    </row>
    <row r="126" spans="1:14" x14ac:dyDescent="0.2">
      <c r="A126" s="57" t="s">
        <v>567</v>
      </c>
      <c r="B126" s="44" t="s">
        <v>568</v>
      </c>
      <c r="C126" s="45">
        <v>75</v>
      </c>
      <c r="D126" s="46" t="s">
        <v>332</v>
      </c>
      <c r="E126" s="47">
        <v>0.73395974865066704</v>
      </c>
      <c r="F126" s="48">
        <v>68.408916218293598</v>
      </c>
      <c r="G126" s="47">
        <v>0.74124899708658298</v>
      </c>
      <c r="H126" s="50">
        <v>67.334818114328101</v>
      </c>
      <c r="I126" s="76" t="str">
        <f t="shared" si="2"/>
        <v>No</v>
      </c>
      <c r="J126" s="49" t="str">
        <f t="shared" si="3"/>
        <v>No</v>
      </c>
      <c r="K126" s="47">
        <v>0.294189595539189</v>
      </c>
      <c r="L126" s="50">
        <v>67.563412759415797</v>
      </c>
      <c r="M126" s="47">
        <v>0.30267494936515998</v>
      </c>
      <c r="N126" s="50">
        <v>61.0987379361544</v>
      </c>
    </row>
    <row r="127" spans="1:14" x14ac:dyDescent="0.2">
      <c r="A127" s="57" t="s">
        <v>569</v>
      </c>
      <c r="B127" s="44" t="s">
        <v>570</v>
      </c>
      <c r="C127" s="45">
        <v>75</v>
      </c>
      <c r="D127" s="46" t="s">
        <v>332</v>
      </c>
      <c r="E127" s="47">
        <v>0.63231585651491495</v>
      </c>
      <c r="F127" s="48">
        <v>43.428132205995396</v>
      </c>
      <c r="G127" s="47">
        <v>0.63782367155241604</v>
      </c>
      <c r="H127" s="50">
        <v>39.940608760207901</v>
      </c>
      <c r="I127" s="76" t="str">
        <f t="shared" si="2"/>
        <v>No</v>
      </c>
      <c r="J127" s="49" t="str">
        <f t="shared" si="3"/>
        <v>No</v>
      </c>
      <c r="K127" s="47">
        <v>0.23181680549959099</v>
      </c>
      <c r="L127" s="50">
        <v>39.892390468870097</v>
      </c>
      <c r="M127" s="47">
        <v>0.23812964084393501</v>
      </c>
      <c r="N127" s="50">
        <v>31.922791388270198</v>
      </c>
    </row>
    <row r="128" spans="1:14" x14ac:dyDescent="0.2">
      <c r="A128" s="57" t="s">
        <v>571</v>
      </c>
      <c r="B128" s="44" t="s">
        <v>572</v>
      </c>
      <c r="C128" s="45">
        <v>75</v>
      </c>
      <c r="D128" s="46" t="s">
        <v>332</v>
      </c>
      <c r="E128" s="47">
        <v>0.54571584314875798</v>
      </c>
      <c r="F128" s="48">
        <v>24.212144504227499</v>
      </c>
      <c r="G128" s="47">
        <v>0.551037820462421</v>
      </c>
      <c r="H128" s="50">
        <v>21.603563474387499</v>
      </c>
      <c r="I128" s="76" t="str">
        <f t="shared" si="2"/>
        <v>No</v>
      </c>
      <c r="J128" s="49" t="str">
        <f t="shared" si="3"/>
        <v>No</v>
      </c>
      <c r="K128" s="47">
        <v>0.26190734392422899</v>
      </c>
      <c r="L128" s="50">
        <v>52.574942352036899</v>
      </c>
      <c r="M128" s="47">
        <v>0.26842418760738601</v>
      </c>
      <c r="N128" s="50">
        <v>44.097995545657</v>
      </c>
    </row>
    <row r="129" spans="1:14" x14ac:dyDescent="0.2">
      <c r="A129" s="57" t="s">
        <v>573</v>
      </c>
      <c r="B129" s="44" t="s">
        <v>574</v>
      </c>
      <c r="C129" s="45">
        <v>75</v>
      </c>
      <c r="D129" s="46" t="s">
        <v>332</v>
      </c>
      <c r="E129" s="47">
        <v>0.55243930711618805</v>
      </c>
      <c r="F129" s="48">
        <v>26.2874711760184</v>
      </c>
      <c r="G129" s="47">
        <v>0.56196203601568395</v>
      </c>
      <c r="H129" s="50">
        <v>23.533778767631802</v>
      </c>
      <c r="I129" s="76" t="str">
        <f t="shared" si="2"/>
        <v>No</v>
      </c>
      <c r="J129" s="49" t="str">
        <f t="shared" si="3"/>
        <v>No</v>
      </c>
      <c r="K129" s="47">
        <v>0.245816603101707</v>
      </c>
      <c r="L129" s="50">
        <v>46.0415065334358</v>
      </c>
      <c r="M129" s="47">
        <v>0.26387831926104</v>
      </c>
      <c r="N129" s="50">
        <v>42.167780252412797</v>
      </c>
    </row>
    <row r="130" spans="1:14" x14ac:dyDescent="0.2">
      <c r="A130" s="57" t="s">
        <v>575</v>
      </c>
      <c r="B130" s="44" t="s">
        <v>576</v>
      </c>
      <c r="C130" s="45">
        <v>75</v>
      </c>
      <c r="D130" s="46" t="s">
        <v>332</v>
      </c>
      <c r="E130" s="47">
        <v>0.649783006059511</v>
      </c>
      <c r="F130" s="48">
        <v>47.578785549577198</v>
      </c>
      <c r="G130" s="47">
        <v>0.661892909703507</v>
      </c>
      <c r="H130" s="50">
        <v>46.547884187082403</v>
      </c>
      <c r="I130" s="76" t="str">
        <f t="shared" si="2"/>
        <v>No</v>
      </c>
      <c r="J130" s="49" t="str">
        <f t="shared" si="3"/>
        <v>No</v>
      </c>
      <c r="K130" s="47">
        <v>0.29731129623305802</v>
      </c>
      <c r="L130" s="50">
        <v>68.485780169100707</v>
      </c>
      <c r="M130" s="47">
        <v>0.30502893767953199</v>
      </c>
      <c r="N130" s="50">
        <v>61.989606533036401</v>
      </c>
    </row>
    <row r="131" spans="1:14" x14ac:dyDescent="0.2">
      <c r="A131" s="57" t="s">
        <v>577</v>
      </c>
      <c r="B131" s="44" t="s">
        <v>578</v>
      </c>
      <c r="C131" s="45">
        <v>75</v>
      </c>
      <c r="D131" s="46" t="s">
        <v>332</v>
      </c>
      <c r="E131" s="47">
        <v>0.73746334963200799</v>
      </c>
      <c r="F131" s="48">
        <v>69.792467332820905</v>
      </c>
      <c r="G131" s="47">
        <v>0.74641708158013798</v>
      </c>
      <c r="H131" s="50">
        <v>68.745360059391203</v>
      </c>
      <c r="I131" s="76" t="str">
        <f t="shared" si="2"/>
        <v>No</v>
      </c>
      <c r="J131" s="49" t="str">
        <f t="shared" si="3"/>
        <v>No</v>
      </c>
      <c r="K131" s="47">
        <v>0.28703210646333199</v>
      </c>
      <c r="L131" s="50">
        <v>64.411990776325894</v>
      </c>
      <c r="M131" s="47">
        <v>0.30014777957660199</v>
      </c>
      <c r="N131" s="50">
        <v>59.762435040831498</v>
      </c>
    </row>
    <row r="132" spans="1:14" x14ac:dyDescent="0.2">
      <c r="A132" s="57" t="s">
        <v>579</v>
      </c>
      <c r="B132" s="44" t="s">
        <v>580</v>
      </c>
      <c r="C132" s="45">
        <v>75</v>
      </c>
      <c r="D132" s="46" t="s">
        <v>332</v>
      </c>
      <c r="E132" s="47">
        <v>0.62629758268446101</v>
      </c>
      <c r="F132" s="48">
        <v>41.813989239046897</v>
      </c>
      <c r="G132" s="47">
        <v>0.61367248932820795</v>
      </c>
      <c r="H132" s="50">
        <v>33.853006681514501</v>
      </c>
      <c r="I132" s="76" t="str">
        <f t="shared" si="2"/>
        <v>No</v>
      </c>
      <c r="J132" s="49" t="str">
        <f t="shared" si="3"/>
        <v>No</v>
      </c>
      <c r="K132" s="47">
        <v>0.37347736580573598</v>
      </c>
      <c r="L132" s="50">
        <v>91.852421214450402</v>
      </c>
      <c r="M132" s="47">
        <v>0.39539861745064497</v>
      </c>
      <c r="N132" s="50">
        <v>91.462509279881203</v>
      </c>
    </row>
    <row r="133" spans="1:14" x14ac:dyDescent="0.2">
      <c r="A133" s="147" t="s">
        <v>581</v>
      </c>
      <c r="B133" s="44" t="s">
        <v>582</v>
      </c>
      <c r="C133" s="45">
        <v>75</v>
      </c>
      <c r="D133" s="46" t="s">
        <v>332</v>
      </c>
      <c r="E133" s="47">
        <v>0.82024702429669805</v>
      </c>
      <c r="F133" s="48">
        <v>89.930822444273602</v>
      </c>
      <c r="G133" s="47">
        <v>0.83160254743094597</v>
      </c>
      <c r="H133" s="50">
        <v>89.235337787676301</v>
      </c>
      <c r="I133" s="76" t="str">
        <f t="shared" si="2"/>
        <v>No</v>
      </c>
      <c r="J133" s="49" t="str">
        <f t="shared" si="3"/>
        <v>Yes</v>
      </c>
      <c r="K133" s="47">
        <v>0.29214898244040099</v>
      </c>
      <c r="L133" s="50">
        <v>67.025365103766305</v>
      </c>
      <c r="M133" s="47">
        <v>0.29833536593776</v>
      </c>
      <c r="N133" s="50">
        <v>59.168522642910197</v>
      </c>
    </row>
    <row r="134" spans="1:14" x14ac:dyDescent="0.2">
      <c r="A134" s="147" t="s">
        <v>583</v>
      </c>
      <c r="B134" s="44" t="s">
        <v>584</v>
      </c>
      <c r="C134" s="45">
        <v>75</v>
      </c>
      <c r="D134" s="46" t="s">
        <v>332</v>
      </c>
      <c r="E134" s="47">
        <v>0.83450305440182104</v>
      </c>
      <c r="F134" s="48">
        <v>92.236740968485805</v>
      </c>
      <c r="G134" s="47">
        <v>0.83570886903564401</v>
      </c>
      <c r="H134" s="50">
        <v>90.126206384558301</v>
      </c>
      <c r="I134" s="76" t="str">
        <f t="shared" si="2"/>
        <v>Yes</v>
      </c>
      <c r="J134" s="49" t="str">
        <f t="shared" si="3"/>
        <v>Yes</v>
      </c>
      <c r="K134" s="47">
        <v>0.26936315566003599</v>
      </c>
      <c r="L134" s="50">
        <v>55.649500384319801</v>
      </c>
      <c r="M134" s="47">
        <v>0.27575387658710998</v>
      </c>
      <c r="N134" s="50">
        <v>46.993318485523403</v>
      </c>
    </row>
    <row r="135" spans="1:14" x14ac:dyDescent="0.2">
      <c r="A135" s="147" t="s">
        <v>585</v>
      </c>
      <c r="B135" s="44" t="s">
        <v>586</v>
      </c>
      <c r="C135" s="45">
        <v>75</v>
      </c>
      <c r="D135" s="46" t="s">
        <v>332</v>
      </c>
      <c r="E135" s="47">
        <v>0.78779027332961205</v>
      </c>
      <c r="F135" s="48">
        <v>82.321291314373596</v>
      </c>
      <c r="G135" s="47">
        <v>0.80386499381399401</v>
      </c>
      <c r="H135" s="50">
        <v>82.331106161841106</v>
      </c>
      <c r="I135" s="76" t="str">
        <f t="shared" ref="I135:I198" si="4">IF(AND(F135&gt;=90,H135&gt;=90),"Yes","No")</f>
        <v>No</v>
      </c>
      <c r="J135" s="49" t="str">
        <f t="shared" ref="J135:J198" si="5">IF(AND(F135&gt;=75,H135&gt;=75),"Yes","No")</f>
        <v>Yes</v>
      </c>
      <c r="K135" s="47">
        <v>0.29251241233039998</v>
      </c>
      <c r="L135" s="50">
        <v>67.179093005380494</v>
      </c>
      <c r="M135" s="47">
        <v>0.300058685724931</v>
      </c>
      <c r="N135" s="50">
        <v>59.539717891610998</v>
      </c>
    </row>
    <row r="136" spans="1:14" x14ac:dyDescent="0.2">
      <c r="A136" s="57" t="s">
        <v>587</v>
      </c>
      <c r="B136" s="44" t="s">
        <v>588</v>
      </c>
      <c r="C136" s="45">
        <v>75</v>
      </c>
      <c r="D136" s="46" t="s">
        <v>332</v>
      </c>
      <c r="E136" s="47">
        <v>0.68094356185428095</v>
      </c>
      <c r="F136" s="48">
        <v>55.418908531898502</v>
      </c>
      <c r="G136" s="47">
        <v>0.69167964805004201</v>
      </c>
      <c r="H136" s="50">
        <v>55.159613956941399</v>
      </c>
      <c r="I136" s="76" t="str">
        <f t="shared" si="4"/>
        <v>No</v>
      </c>
      <c r="J136" s="49" t="str">
        <f t="shared" si="5"/>
        <v>No</v>
      </c>
      <c r="K136" s="47">
        <v>0.29995572768857498</v>
      </c>
      <c r="L136" s="50">
        <v>69.331283627978493</v>
      </c>
      <c r="M136" s="47">
        <v>0.30679180147880802</v>
      </c>
      <c r="N136" s="50">
        <v>62.509279881217502</v>
      </c>
    </row>
    <row r="137" spans="1:14" x14ac:dyDescent="0.2">
      <c r="A137" s="57" t="s">
        <v>589</v>
      </c>
      <c r="B137" s="44" t="s">
        <v>590</v>
      </c>
      <c r="C137" s="45">
        <v>75</v>
      </c>
      <c r="D137" s="46" t="s">
        <v>332</v>
      </c>
      <c r="E137" s="47">
        <v>0.74892522976033904</v>
      </c>
      <c r="F137" s="48">
        <v>72.405841660261302</v>
      </c>
      <c r="G137" s="47">
        <v>0.76094081532358804</v>
      </c>
      <c r="H137" s="50">
        <v>72.308834446919093</v>
      </c>
      <c r="I137" s="76" t="str">
        <f t="shared" si="4"/>
        <v>No</v>
      </c>
      <c r="J137" s="49" t="str">
        <f t="shared" si="5"/>
        <v>No</v>
      </c>
      <c r="K137" s="47">
        <v>0.31207792823903202</v>
      </c>
      <c r="L137" s="50">
        <v>74.481168332052306</v>
      </c>
      <c r="M137" s="47">
        <v>0.31883862799414697</v>
      </c>
      <c r="N137" s="50">
        <v>68.819599109131403</v>
      </c>
    </row>
    <row r="138" spans="1:14" x14ac:dyDescent="0.2">
      <c r="A138" s="57" t="s">
        <v>591</v>
      </c>
      <c r="B138" s="44" t="s">
        <v>592</v>
      </c>
      <c r="C138" s="45">
        <v>75</v>
      </c>
      <c r="D138" s="46" t="s">
        <v>332</v>
      </c>
      <c r="E138" s="47">
        <v>0.73338945765735897</v>
      </c>
      <c r="F138" s="48">
        <v>68.332052267486603</v>
      </c>
      <c r="G138" s="47">
        <v>0.744335986757233</v>
      </c>
      <c r="H138" s="50">
        <v>68.448403860430602</v>
      </c>
      <c r="I138" s="76" t="str">
        <f t="shared" si="4"/>
        <v>No</v>
      </c>
      <c r="J138" s="49" t="str">
        <f t="shared" si="5"/>
        <v>No</v>
      </c>
      <c r="K138" s="47">
        <v>0.339192499706228</v>
      </c>
      <c r="L138" s="50">
        <v>83.858570330514993</v>
      </c>
      <c r="M138" s="47">
        <v>0.351582475594446</v>
      </c>
      <c r="N138" s="50">
        <v>80.178173719376403</v>
      </c>
    </row>
    <row r="139" spans="1:14" x14ac:dyDescent="0.2">
      <c r="A139" s="147" t="s">
        <v>593</v>
      </c>
      <c r="B139" s="44" t="s">
        <v>594</v>
      </c>
      <c r="C139" s="45">
        <v>75</v>
      </c>
      <c r="D139" s="46" t="s">
        <v>332</v>
      </c>
      <c r="E139" s="47">
        <v>0.90533498691889303</v>
      </c>
      <c r="F139" s="48">
        <v>98.539584934665598</v>
      </c>
      <c r="G139" s="47">
        <v>0.90590857811456305</v>
      </c>
      <c r="H139" s="50">
        <v>98.960653303637699</v>
      </c>
      <c r="I139" s="76" t="str">
        <f t="shared" si="4"/>
        <v>Yes</v>
      </c>
      <c r="J139" s="49" t="str">
        <f t="shared" si="5"/>
        <v>Yes</v>
      </c>
      <c r="K139" s="47">
        <v>0.28478055989423001</v>
      </c>
      <c r="L139" s="50">
        <v>63.335895465026901</v>
      </c>
      <c r="M139" s="47">
        <v>0.291337996856185</v>
      </c>
      <c r="N139" s="50">
        <v>55.3823311061618</v>
      </c>
    </row>
    <row r="140" spans="1:14" x14ac:dyDescent="0.2">
      <c r="A140" s="147" t="s">
        <v>595</v>
      </c>
      <c r="B140" s="44" t="s">
        <v>596</v>
      </c>
      <c r="C140" s="45">
        <v>75</v>
      </c>
      <c r="D140" s="46" t="s">
        <v>332</v>
      </c>
      <c r="E140" s="47">
        <v>0.79230568000923896</v>
      </c>
      <c r="F140" s="48">
        <v>83.5511145272867</v>
      </c>
      <c r="G140" s="47">
        <v>0.81242653875223902</v>
      </c>
      <c r="H140" s="50">
        <v>84.929472902746895</v>
      </c>
      <c r="I140" s="76" t="str">
        <f t="shared" si="4"/>
        <v>No</v>
      </c>
      <c r="J140" s="49" t="str">
        <f t="shared" si="5"/>
        <v>Yes</v>
      </c>
      <c r="K140" s="47">
        <v>0.307722912076557</v>
      </c>
      <c r="L140" s="50">
        <v>72.559569561875506</v>
      </c>
      <c r="M140" s="47">
        <v>0.313307749315692</v>
      </c>
      <c r="N140" s="50">
        <v>66.146993318485499</v>
      </c>
    </row>
    <row r="141" spans="1:14" x14ac:dyDescent="0.2">
      <c r="A141" s="147" t="s">
        <v>597</v>
      </c>
      <c r="B141" s="44" t="s">
        <v>598</v>
      </c>
      <c r="C141" s="45">
        <v>75</v>
      </c>
      <c r="D141" s="46" t="s">
        <v>332</v>
      </c>
      <c r="E141" s="47">
        <v>0.91866354455170496</v>
      </c>
      <c r="F141" s="48">
        <v>99.308224442736403</v>
      </c>
      <c r="G141" s="47">
        <v>0.919003695768014</v>
      </c>
      <c r="H141" s="50">
        <v>99.257609502598399</v>
      </c>
      <c r="I141" s="76" t="str">
        <f t="shared" si="4"/>
        <v>Yes</v>
      </c>
      <c r="J141" s="49" t="str">
        <f t="shared" si="5"/>
        <v>Yes</v>
      </c>
      <c r="K141" s="47">
        <v>0.25141100725821802</v>
      </c>
      <c r="L141" s="50">
        <v>48.5011529592621</v>
      </c>
      <c r="M141" s="47">
        <v>0.25652343218899398</v>
      </c>
      <c r="N141" s="50">
        <v>39.420935412026701</v>
      </c>
    </row>
    <row r="142" spans="1:14" x14ac:dyDescent="0.2">
      <c r="A142" s="147" t="s">
        <v>599</v>
      </c>
      <c r="B142" s="44" t="s">
        <v>600</v>
      </c>
      <c r="C142" s="45">
        <v>75</v>
      </c>
      <c r="D142" s="46" t="s">
        <v>332</v>
      </c>
      <c r="E142" s="47">
        <v>0.88670205715070605</v>
      </c>
      <c r="F142" s="48">
        <v>97.232897770945399</v>
      </c>
      <c r="G142" s="47">
        <v>0.88575101460545602</v>
      </c>
      <c r="H142" s="50">
        <v>97.178916109873796</v>
      </c>
      <c r="I142" s="76" t="str">
        <f t="shared" si="4"/>
        <v>Yes</v>
      </c>
      <c r="J142" s="49" t="str">
        <f t="shared" si="5"/>
        <v>Yes</v>
      </c>
      <c r="K142" s="47">
        <v>0.28769112848052503</v>
      </c>
      <c r="L142" s="50">
        <v>65.026902382782495</v>
      </c>
      <c r="M142" s="47">
        <v>0.294509511415252</v>
      </c>
      <c r="N142" s="50">
        <v>57.461024498886403</v>
      </c>
    </row>
    <row r="143" spans="1:14" x14ac:dyDescent="0.2">
      <c r="A143" s="57" t="s">
        <v>601</v>
      </c>
      <c r="B143" s="44" t="s">
        <v>602</v>
      </c>
      <c r="C143" s="45">
        <v>75</v>
      </c>
      <c r="D143" s="46" t="s">
        <v>332</v>
      </c>
      <c r="E143" s="47">
        <v>0.72791181952440398</v>
      </c>
      <c r="F143" s="48">
        <v>66.948501152959295</v>
      </c>
      <c r="G143" s="47">
        <v>0.742574018052227</v>
      </c>
      <c r="H143" s="50">
        <v>67.706013363028902</v>
      </c>
      <c r="I143" s="76" t="str">
        <f t="shared" si="4"/>
        <v>No</v>
      </c>
      <c r="J143" s="49" t="str">
        <f t="shared" si="5"/>
        <v>No</v>
      </c>
      <c r="K143" s="47">
        <v>0.27487003454651099</v>
      </c>
      <c r="L143" s="50">
        <v>59.7232897770945</v>
      </c>
      <c r="M143" s="47">
        <v>0.28127784267973899</v>
      </c>
      <c r="N143" s="50">
        <v>50.0371195248701</v>
      </c>
    </row>
    <row r="144" spans="1:14" x14ac:dyDescent="0.2">
      <c r="A144" s="147" t="s">
        <v>603</v>
      </c>
      <c r="B144" s="44" t="s">
        <v>604</v>
      </c>
      <c r="C144" s="45">
        <v>75</v>
      </c>
      <c r="D144" s="46" t="s">
        <v>332</v>
      </c>
      <c r="E144" s="47">
        <v>0.79469407855466101</v>
      </c>
      <c r="F144" s="48">
        <v>84.3966179861645</v>
      </c>
      <c r="G144" s="47">
        <v>0.80667521421960997</v>
      </c>
      <c r="H144" s="50">
        <v>83.370452858203393</v>
      </c>
      <c r="I144" s="76" t="str">
        <f t="shared" si="4"/>
        <v>No</v>
      </c>
      <c r="J144" s="49" t="str">
        <f t="shared" si="5"/>
        <v>Yes</v>
      </c>
      <c r="K144" s="47">
        <v>0.30342728539750102</v>
      </c>
      <c r="L144" s="50">
        <v>70.868562644119905</v>
      </c>
      <c r="M144" s="47">
        <v>0.31158467503482901</v>
      </c>
      <c r="N144" s="50">
        <v>65.330363771343698</v>
      </c>
    </row>
    <row r="145" spans="1:14" x14ac:dyDescent="0.2">
      <c r="A145" s="148" t="s">
        <v>605</v>
      </c>
      <c r="B145" s="44" t="s">
        <v>606</v>
      </c>
      <c r="C145" s="45">
        <v>75</v>
      </c>
      <c r="D145" s="46" t="s">
        <v>332</v>
      </c>
      <c r="E145" s="47">
        <v>0.76830488626055404</v>
      </c>
      <c r="F145" s="48">
        <v>77.017678708685594</v>
      </c>
      <c r="G145" s="47">
        <v>0.78137046088557804</v>
      </c>
      <c r="H145" s="50">
        <v>76.095025983667398</v>
      </c>
      <c r="I145" s="76" t="str">
        <f t="shared" si="4"/>
        <v>No</v>
      </c>
      <c r="J145" s="49" t="str">
        <f t="shared" si="5"/>
        <v>Yes</v>
      </c>
      <c r="K145" s="47">
        <v>0.33890220813496302</v>
      </c>
      <c r="L145" s="50">
        <v>83.704842428900804</v>
      </c>
      <c r="M145" s="47">
        <v>0.345588094123843</v>
      </c>
      <c r="N145" s="50">
        <v>78.544914625092801</v>
      </c>
    </row>
    <row r="146" spans="1:14" x14ac:dyDescent="0.2">
      <c r="A146" s="57" t="s">
        <v>607</v>
      </c>
      <c r="B146" s="44" t="s">
        <v>608</v>
      </c>
      <c r="C146" s="45">
        <v>75</v>
      </c>
      <c r="D146" s="46" t="s">
        <v>332</v>
      </c>
      <c r="E146" s="47">
        <v>0.747666349579441</v>
      </c>
      <c r="F146" s="48">
        <v>72.021521906225999</v>
      </c>
      <c r="G146" s="47">
        <v>0.75819346428656498</v>
      </c>
      <c r="H146" s="50">
        <v>71.640682999257606</v>
      </c>
      <c r="I146" s="76" t="str">
        <f t="shared" si="4"/>
        <v>No</v>
      </c>
      <c r="J146" s="49" t="str">
        <f t="shared" si="5"/>
        <v>No</v>
      </c>
      <c r="K146" s="47">
        <v>0.31397875798514202</v>
      </c>
      <c r="L146" s="50">
        <v>75.326671790930007</v>
      </c>
      <c r="M146" s="47">
        <v>0.320799300325596</v>
      </c>
      <c r="N146" s="50">
        <v>69.636228656273204</v>
      </c>
    </row>
    <row r="147" spans="1:14" x14ac:dyDescent="0.2">
      <c r="A147" s="57" t="s">
        <v>609</v>
      </c>
      <c r="B147" s="44" t="s">
        <v>610</v>
      </c>
      <c r="C147" s="45">
        <v>75</v>
      </c>
      <c r="D147" s="46" t="s">
        <v>332</v>
      </c>
      <c r="E147" s="47">
        <v>0.65739934154705404</v>
      </c>
      <c r="F147" s="48">
        <v>49.269792467332799</v>
      </c>
      <c r="G147" s="47">
        <v>0.66885410175620297</v>
      </c>
      <c r="H147" s="50">
        <v>49.146250927988099</v>
      </c>
      <c r="I147" s="76" t="str">
        <f t="shared" si="4"/>
        <v>No</v>
      </c>
      <c r="J147" s="49" t="str">
        <f t="shared" si="5"/>
        <v>No</v>
      </c>
      <c r="K147" s="47">
        <v>0.30351917257790201</v>
      </c>
      <c r="L147" s="50">
        <v>70.945426594927</v>
      </c>
      <c r="M147" s="47">
        <v>0.30418582026311503</v>
      </c>
      <c r="N147" s="50">
        <v>61.766889383815901</v>
      </c>
    </row>
    <row r="148" spans="1:14" x14ac:dyDescent="0.2">
      <c r="A148" s="57" t="s">
        <v>611</v>
      </c>
      <c r="B148" s="44" t="s">
        <v>612</v>
      </c>
      <c r="C148" s="45">
        <v>75</v>
      </c>
      <c r="D148" s="46" t="s">
        <v>332</v>
      </c>
      <c r="E148" s="47">
        <v>0.75496299017796697</v>
      </c>
      <c r="F148" s="48">
        <v>74.250576479631107</v>
      </c>
      <c r="G148" s="47">
        <v>0.76800060422521799</v>
      </c>
      <c r="H148" s="50">
        <v>73.793615441722395</v>
      </c>
      <c r="I148" s="76" t="str">
        <f t="shared" si="4"/>
        <v>No</v>
      </c>
      <c r="J148" s="49" t="str">
        <f t="shared" si="5"/>
        <v>No</v>
      </c>
      <c r="K148" s="47">
        <v>0.272010975841387</v>
      </c>
      <c r="L148" s="50">
        <v>57.109915449654103</v>
      </c>
      <c r="M148" s="47">
        <v>0.26463100403263401</v>
      </c>
      <c r="N148" s="50">
        <v>42.761692650334098</v>
      </c>
    </row>
    <row r="149" spans="1:14" x14ac:dyDescent="0.2">
      <c r="A149" s="57" t="s">
        <v>613</v>
      </c>
      <c r="B149" s="44" t="s">
        <v>614</v>
      </c>
      <c r="C149" s="45">
        <v>75</v>
      </c>
      <c r="D149" s="46" t="s">
        <v>332</v>
      </c>
      <c r="E149" s="47">
        <v>0.48381609182622598</v>
      </c>
      <c r="F149" s="48">
        <v>13.989239046887</v>
      </c>
      <c r="G149" s="47">
        <v>0.48579344974049099</v>
      </c>
      <c r="H149" s="50">
        <v>11.507052709725301</v>
      </c>
      <c r="I149" s="76" t="str">
        <f t="shared" si="4"/>
        <v>No</v>
      </c>
      <c r="J149" s="49" t="str">
        <f t="shared" si="5"/>
        <v>No</v>
      </c>
      <c r="K149" s="47">
        <v>0.28092551890204598</v>
      </c>
      <c r="L149" s="50">
        <v>61.875480399692499</v>
      </c>
      <c r="M149" s="47">
        <v>0.292958303501684</v>
      </c>
      <c r="N149" s="50">
        <v>56.644394951744601</v>
      </c>
    </row>
    <row r="150" spans="1:14" x14ac:dyDescent="0.2">
      <c r="A150" s="57" t="s">
        <v>615</v>
      </c>
      <c r="B150" s="44" t="s">
        <v>616</v>
      </c>
      <c r="C150" s="45">
        <v>75</v>
      </c>
      <c r="D150" s="46" t="s">
        <v>332</v>
      </c>
      <c r="E150" s="47">
        <v>0.54695382796903702</v>
      </c>
      <c r="F150" s="48">
        <v>24.827056110684101</v>
      </c>
      <c r="G150" s="47">
        <v>0.55162954935353703</v>
      </c>
      <c r="H150" s="50">
        <v>21.677802524127699</v>
      </c>
      <c r="I150" s="76" t="str">
        <f t="shared" si="4"/>
        <v>No</v>
      </c>
      <c r="J150" s="49" t="str">
        <f t="shared" si="5"/>
        <v>No</v>
      </c>
      <c r="K150" s="47">
        <v>0.199517918610426</v>
      </c>
      <c r="L150" s="50">
        <v>27.286702536510401</v>
      </c>
      <c r="M150" s="47">
        <v>0.20160574279044899</v>
      </c>
      <c r="N150" s="50">
        <v>19.821826280623601</v>
      </c>
    </row>
    <row r="151" spans="1:14" x14ac:dyDescent="0.2">
      <c r="A151" s="57" t="s">
        <v>617</v>
      </c>
      <c r="B151" s="44" t="s">
        <v>618</v>
      </c>
      <c r="C151" s="45">
        <v>75</v>
      </c>
      <c r="D151" s="46" t="s">
        <v>332</v>
      </c>
      <c r="E151" s="47">
        <v>0.54973429858286005</v>
      </c>
      <c r="F151" s="48">
        <v>25.595695618754799</v>
      </c>
      <c r="G151" s="47">
        <v>0.55902090591737397</v>
      </c>
      <c r="H151" s="50">
        <v>23.236822568671101</v>
      </c>
      <c r="I151" s="76" t="str">
        <f t="shared" si="4"/>
        <v>No</v>
      </c>
      <c r="J151" s="49" t="str">
        <f t="shared" si="5"/>
        <v>No</v>
      </c>
      <c r="K151" s="47">
        <v>0.236230425560496</v>
      </c>
      <c r="L151" s="50">
        <v>41.813989239046897</v>
      </c>
      <c r="M151" s="47">
        <v>0.263264198380047</v>
      </c>
      <c r="N151" s="50">
        <v>41.945063103192297</v>
      </c>
    </row>
    <row r="152" spans="1:14" x14ac:dyDescent="0.2">
      <c r="A152" s="57" t="s">
        <v>619</v>
      </c>
      <c r="B152" s="44" t="s">
        <v>620</v>
      </c>
      <c r="C152" s="45">
        <v>75</v>
      </c>
      <c r="D152" s="46" t="s">
        <v>332</v>
      </c>
      <c r="E152" s="47">
        <v>0.47079300832901699</v>
      </c>
      <c r="F152" s="48">
        <v>12.375096079938499</v>
      </c>
      <c r="G152" s="47">
        <v>0.47279756098491499</v>
      </c>
      <c r="H152" s="50">
        <v>10.1707498144024</v>
      </c>
      <c r="I152" s="76" t="str">
        <f t="shared" si="4"/>
        <v>No</v>
      </c>
      <c r="J152" s="49" t="str">
        <f t="shared" si="5"/>
        <v>No</v>
      </c>
      <c r="K152" s="47">
        <v>0.31350005777348799</v>
      </c>
      <c r="L152" s="50">
        <v>75.019215987701799</v>
      </c>
      <c r="M152" s="47">
        <v>0.34887938221327203</v>
      </c>
      <c r="N152" s="50">
        <v>79.584261321455102</v>
      </c>
    </row>
    <row r="153" spans="1:14" x14ac:dyDescent="0.2">
      <c r="A153" s="57" t="s">
        <v>621</v>
      </c>
      <c r="B153" s="44" t="s">
        <v>622</v>
      </c>
      <c r="C153" s="45">
        <v>75</v>
      </c>
      <c r="D153" s="46" t="s">
        <v>332</v>
      </c>
      <c r="E153" s="47">
        <v>0.46985559323801801</v>
      </c>
      <c r="F153" s="48">
        <v>12.221368178324401</v>
      </c>
      <c r="G153" s="47">
        <v>0.47429004715128797</v>
      </c>
      <c r="H153" s="50">
        <v>10.319227913882701</v>
      </c>
      <c r="I153" s="76" t="str">
        <f t="shared" si="4"/>
        <v>No</v>
      </c>
      <c r="J153" s="49" t="str">
        <f t="shared" si="5"/>
        <v>No</v>
      </c>
      <c r="K153" s="47">
        <v>0.26619087488550203</v>
      </c>
      <c r="L153" s="50">
        <v>54.419677171406597</v>
      </c>
      <c r="M153" s="47">
        <v>0.28199994433502501</v>
      </c>
      <c r="N153" s="50">
        <v>50.334075723830701</v>
      </c>
    </row>
    <row r="154" spans="1:14" x14ac:dyDescent="0.2">
      <c r="A154" s="57" t="s">
        <v>623</v>
      </c>
      <c r="B154" s="44" t="s">
        <v>624</v>
      </c>
      <c r="C154" s="45">
        <v>75</v>
      </c>
      <c r="D154" s="46" t="s">
        <v>332</v>
      </c>
      <c r="E154" s="47">
        <v>0.54393969778325102</v>
      </c>
      <c r="F154" s="48">
        <v>24.058416602613399</v>
      </c>
      <c r="G154" s="47">
        <v>0.55468430064643404</v>
      </c>
      <c r="H154" s="50">
        <v>22.4944320712695</v>
      </c>
      <c r="I154" s="76" t="str">
        <f t="shared" si="4"/>
        <v>No</v>
      </c>
      <c r="J154" s="49" t="str">
        <f t="shared" si="5"/>
        <v>No</v>
      </c>
      <c r="K154" s="47">
        <v>0.26341033750282999</v>
      </c>
      <c r="L154" s="50">
        <v>53.112990007686399</v>
      </c>
      <c r="M154" s="47">
        <v>0.291922183168286</v>
      </c>
      <c r="N154" s="50">
        <v>55.8277654046028</v>
      </c>
    </row>
    <row r="155" spans="1:14" x14ac:dyDescent="0.2">
      <c r="A155" s="57" t="s">
        <v>625</v>
      </c>
      <c r="B155" s="44" t="s">
        <v>626</v>
      </c>
      <c r="C155" s="45">
        <v>75</v>
      </c>
      <c r="D155" s="46" t="s">
        <v>332</v>
      </c>
      <c r="E155" s="47">
        <v>0.52873495778441104</v>
      </c>
      <c r="F155" s="48">
        <v>20.368946963873899</v>
      </c>
      <c r="G155" s="47">
        <v>0.54019618422316595</v>
      </c>
      <c r="H155" s="50">
        <v>19.079435783221999</v>
      </c>
      <c r="I155" s="76" t="str">
        <f t="shared" si="4"/>
        <v>No</v>
      </c>
      <c r="J155" s="49" t="str">
        <f t="shared" si="5"/>
        <v>No</v>
      </c>
      <c r="K155" s="47">
        <v>0.19913671309313299</v>
      </c>
      <c r="L155" s="50">
        <v>27.056110684089202</v>
      </c>
      <c r="M155" s="47">
        <v>0.21071575364626199</v>
      </c>
      <c r="N155" s="50">
        <v>22.3459539717892</v>
      </c>
    </row>
    <row r="156" spans="1:14" x14ac:dyDescent="0.2">
      <c r="A156" s="57" t="s">
        <v>627</v>
      </c>
      <c r="B156" s="44" t="s">
        <v>628</v>
      </c>
      <c r="C156" s="45">
        <v>75</v>
      </c>
      <c r="D156" s="46" t="s">
        <v>332</v>
      </c>
      <c r="E156" s="47">
        <v>0.52583185929016896</v>
      </c>
      <c r="F156" s="48">
        <v>19.754035357417401</v>
      </c>
      <c r="G156" s="47">
        <v>0.53367313221325696</v>
      </c>
      <c r="H156" s="50">
        <v>18.040089086859702</v>
      </c>
      <c r="I156" s="76" t="str">
        <f t="shared" si="4"/>
        <v>No</v>
      </c>
      <c r="J156" s="49" t="str">
        <f t="shared" si="5"/>
        <v>No</v>
      </c>
      <c r="K156" s="47">
        <v>0.198550770419613</v>
      </c>
      <c r="L156" s="50">
        <v>26.8255188316679</v>
      </c>
      <c r="M156" s="47">
        <v>0.217068516690167</v>
      </c>
      <c r="N156" s="50">
        <v>24.9443207126949</v>
      </c>
    </row>
    <row r="157" spans="1:14" x14ac:dyDescent="0.2">
      <c r="A157" s="57" t="s">
        <v>629</v>
      </c>
      <c r="B157" s="44" t="s">
        <v>630</v>
      </c>
      <c r="C157" s="45">
        <v>75</v>
      </c>
      <c r="D157" s="46" t="s">
        <v>332</v>
      </c>
      <c r="E157" s="47">
        <v>0.430612499790054</v>
      </c>
      <c r="F157" s="48">
        <v>7.7632590315142203</v>
      </c>
      <c r="G157" s="47">
        <v>0.43014250076772098</v>
      </c>
      <c r="H157" s="50">
        <v>5.9391239792130701</v>
      </c>
      <c r="I157" s="76" t="str">
        <f t="shared" si="4"/>
        <v>No</v>
      </c>
      <c r="J157" s="49" t="str">
        <f t="shared" si="5"/>
        <v>No</v>
      </c>
      <c r="K157" s="47">
        <v>0.33913066194888902</v>
      </c>
      <c r="L157" s="50">
        <v>83.781706379707899</v>
      </c>
      <c r="M157" s="47">
        <v>0.39477812628251802</v>
      </c>
      <c r="N157" s="50">
        <v>91.165553080920603</v>
      </c>
    </row>
    <row r="158" spans="1:14" x14ac:dyDescent="0.2">
      <c r="A158" s="57" t="s">
        <v>631</v>
      </c>
      <c r="B158" s="44" t="s">
        <v>632</v>
      </c>
      <c r="C158" s="45">
        <v>75</v>
      </c>
      <c r="D158" s="46" t="s">
        <v>332</v>
      </c>
      <c r="E158" s="47">
        <v>0.55514684722520302</v>
      </c>
      <c r="F158" s="48">
        <v>26.9792467332821</v>
      </c>
      <c r="G158" s="47">
        <v>0.54851930973350105</v>
      </c>
      <c r="H158" s="50">
        <v>20.786933927245698</v>
      </c>
      <c r="I158" s="76" t="str">
        <f t="shared" si="4"/>
        <v>No</v>
      </c>
      <c r="J158" s="49" t="str">
        <f t="shared" si="5"/>
        <v>No</v>
      </c>
      <c r="K158" s="47">
        <v>0.21309533548700199</v>
      </c>
      <c r="L158" s="50">
        <v>33.128362797847799</v>
      </c>
      <c r="M158" s="47">
        <v>0.23255898713613701</v>
      </c>
      <c r="N158" s="50">
        <v>29.769858945805499</v>
      </c>
    </row>
    <row r="159" spans="1:14" x14ac:dyDescent="0.2">
      <c r="A159" s="57" t="s">
        <v>633</v>
      </c>
      <c r="B159" s="44" t="s">
        <v>634</v>
      </c>
      <c r="C159" s="45">
        <v>75</v>
      </c>
      <c r="D159" s="46" t="s">
        <v>332</v>
      </c>
      <c r="E159" s="47">
        <v>0.56822279881309701</v>
      </c>
      <c r="F159" s="48">
        <v>29.131437355880099</v>
      </c>
      <c r="G159" s="47">
        <v>0.57011085081886104</v>
      </c>
      <c r="H159" s="50">
        <v>24.8700816629547</v>
      </c>
      <c r="I159" s="76" t="str">
        <f t="shared" si="4"/>
        <v>No</v>
      </c>
      <c r="J159" s="49" t="str">
        <f t="shared" si="5"/>
        <v>No</v>
      </c>
      <c r="K159" s="47">
        <v>0.20236347520328199</v>
      </c>
      <c r="L159" s="50">
        <v>28.132205995388201</v>
      </c>
      <c r="M159" s="47">
        <v>0.24676030521592099</v>
      </c>
      <c r="N159" s="50">
        <v>35.931700074238996</v>
      </c>
    </row>
    <row r="160" spans="1:14" x14ac:dyDescent="0.2">
      <c r="A160" s="57" t="s">
        <v>635</v>
      </c>
      <c r="B160" s="44" t="s">
        <v>636</v>
      </c>
      <c r="C160" s="45">
        <v>75</v>
      </c>
      <c r="D160" s="46" t="s">
        <v>332</v>
      </c>
      <c r="E160" s="47">
        <v>0.44067228212565601</v>
      </c>
      <c r="F160" s="48">
        <v>8.68562644119908</v>
      </c>
      <c r="G160" s="47">
        <v>0.44490642830920502</v>
      </c>
      <c r="H160" s="50">
        <v>7.1269487750556797</v>
      </c>
      <c r="I160" s="76" t="str">
        <f t="shared" si="4"/>
        <v>No</v>
      </c>
      <c r="J160" s="49" t="str">
        <f t="shared" si="5"/>
        <v>No</v>
      </c>
      <c r="K160" s="47">
        <v>0.263552249058562</v>
      </c>
      <c r="L160" s="50">
        <v>53.266717909300503</v>
      </c>
      <c r="M160" s="47">
        <v>0.294854298985812</v>
      </c>
      <c r="N160" s="50">
        <v>57.535263548626602</v>
      </c>
    </row>
    <row r="161" spans="1:14" x14ac:dyDescent="0.2">
      <c r="A161" s="57" t="s">
        <v>637</v>
      </c>
      <c r="B161" s="44" t="s">
        <v>638</v>
      </c>
      <c r="C161" s="45">
        <v>75</v>
      </c>
      <c r="D161" s="46" t="s">
        <v>332</v>
      </c>
      <c r="E161" s="47">
        <v>0.54805354517579197</v>
      </c>
      <c r="F161" s="48">
        <v>25.0576479631053</v>
      </c>
      <c r="G161" s="47">
        <v>0.55000079422576298</v>
      </c>
      <c r="H161" s="50">
        <v>21.306607275426899</v>
      </c>
      <c r="I161" s="76" t="str">
        <f t="shared" si="4"/>
        <v>No</v>
      </c>
      <c r="J161" s="49" t="str">
        <f t="shared" si="5"/>
        <v>No</v>
      </c>
      <c r="K161" s="47">
        <v>0.264668502099842</v>
      </c>
      <c r="L161" s="50">
        <v>53.651037663335899</v>
      </c>
      <c r="M161" s="47">
        <v>0.27987530250009701</v>
      </c>
      <c r="N161" s="50">
        <v>49.591685226429099</v>
      </c>
    </row>
    <row r="162" spans="1:14" x14ac:dyDescent="0.2">
      <c r="A162" s="57" t="s">
        <v>639</v>
      </c>
      <c r="B162" s="44" t="s">
        <v>640</v>
      </c>
      <c r="C162" s="45">
        <v>75</v>
      </c>
      <c r="D162" s="46" t="s">
        <v>332</v>
      </c>
      <c r="E162" s="47">
        <v>0.46726330243123398</v>
      </c>
      <c r="F162" s="48">
        <v>11.837048424289</v>
      </c>
      <c r="G162" s="47">
        <v>0.46429670220512897</v>
      </c>
      <c r="H162" s="50">
        <v>9.3541202672605799</v>
      </c>
      <c r="I162" s="76" t="str">
        <f t="shared" si="4"/>
        <v>No</v>
      </c>
      <c r="J162" s="49" t="str">
        <f t="shared" si="5"/>
        <v>No</v>
      </c>
      <c r="K162" s="47">
        <v>0.21992755225339899</v>
      </c>
      <c r="L162" s="50">
        <v>35.741737125288203</v>
      </c>
      <c r="M162" s="47">
        <v>0.24007161670749599</v>
      </c>
      <c r="N162" s="50">
        <v>32.813659985152199</v>
      </c>
    </row>
    <row r="163" spans="1:14" x14ac:dyDescent="0.2">
      <c r="A163" s="147" t="s">
        <v>641</v>
      </c>
      <c r="B163" s="44" t="s">
        <v>642</v>
      </c>
      <c r="C163" s="45">
        <v>75</v>
      </c>
      <c r="D163" s="46" t="s">
        <v>332</v>
      </c>
      <c r="E163" s="47">
        <v>0.80045642224414404</v>
      </c>
      <c r="F163" s="48">
        <v>86.010760953113007</v>
      </c>
      <c r="G163" s="47">
        <v>0.79873945506798205</v>
      </c>
      <c r="H163" s="50">
        <v>80.772086117297704</v>
      </c>
      <c r="I163" s="76" t="str">
        <f t="shared" si="4"/>
        <v>No</v>
      </c>
      <c r="J163" s="49" t="str">
        <f t="shared" si="5"/>
        <v>Yes</v>
      </c>
      <c r="K163" s="47">
        <v>0.26561218127852898</v>
      </c>
      <c r="L163" s="50">
        <v>54.2659492697925</v>
      </c>
      <c r="M163" s="47">
        <v>0.27348791830653701</v>
      </c>
      <c r="N163" s="50">
        <v>46.102449888641402</v>
      </c>
    </row>
    <row r="164" spans="1:14" x14ac:dyDescent="0.2">
      <c r="A164" s="57" t="s">
        <v>643</v>
      </c>
      <c r="B164" s="44" t="s">
        <v>644</v>
      </c>
      <c r="C164" s="45">
        <v>75</v>
      </c>
      <c r="D164" s="46" t="s">
        <v>332</v>
      </c>
      <c r="E164" s="47">
        <v>0.55547941328897699</v>
      </c>
      <c r="F164" s="48">
        <v>27.056110684089202</v>
      </c>
      <c r="G164" s="47">
        <v>0.54963958104798905</v>
      </c>
      <c r="H164" s="50">
        <v>21.158129175946499</v>
      </c>
      <c r="I164" s="76" t="str">
        <f t="shared" si="4"/>
        <v>No</v>
      </c>
      <c r="J164" s="49" t="str">
        <f t="shared" si="5"/>
        <v>No</v>
      </c>
      <c r="K164" s="47">
        <v>0.235351733569962</v>
      </c>
      <c r="L164" s="50">
        <v>41.506533435818604</v>
      </c>
      <c r="M164" s="47">
        <v>0.24590915005872999</v>
      </c>
      <c r="N164" s="50">
        <v>35.560504825538203</v>
      </c>
    </row>
    <row r="165" spans="1:14" x14ac:dyDescent="0.2">
      <c r="A165" s="57" t="s">
        <v>645</v>
      </c>
      <c r="B165" s="44" t="s">
        <v>646</v>
      </c>
      <c r="C165" s="45">
        <v>75</v>
      </c>
      <c r="D165" s="46" t="s">
        <v>332</v>
      </c>
      <c r="E165" s="47">
        <v>0.52428451167642998</v>
      </c>
      <c r="F165" s="48">
        <v>19.523443504996202</v>
      </c>
      <c r="G165" s="47">
        <v>0.53109601506502302</v>
      </c>
      <c r="H165" s="50">
        <v>17.371937639198201</v>
      </c>
      <c r="I165" s="76" t="str">
        <f t="shared" si="4"/>
        <v>No</v>
      </c>
      <c r="J165" s="49" t="str">
        <f t="shared" si="5"/>
        <v>No</v>
      </c>
      <c r="K165" s="47">
        <v>0.25006232510201298</v>
      </c>
      <c r="L165" s="50">
        <v>47.809377401998503</v>
      </c>
      <c r="M165" s="47">
        <v>0.26943948065783102</v>
      </c>
      <c r="N165" s="50">
        <v>44.2464736451373</v>
      </c>
    </row>
    <row r="166" spans="1:14" x14ac:dyDescent="0.2">
      <c r="A166" s="57" t="s">
        <v>647</v>
      </c>
      <c r="B166" s="44" t="s">
        <v>648</v>
      </c>
      <c r="C166" s="45">
        <v>75</v>
      </c>
      <c r="D166" s="46" t="s">
        <v>332</v>
      </c>
      <c r="E166" s="47">
        <v>0.59618517801582105</v>
      </c>
      <c r="F166" s="48">
        <v>34.896233666410502</v>
      </c>
      <c r="G166" s="47">
        <v>0.60473975969262705</v>
      </c>
      <c r="H166" s="50">
        <v>31.922791388270198</v>
      </c>
      <c r="I166" s="76" t="str">
        <f t="shared" si="4"/>
        <v>No</v>
      </c>
      <c r="J166" s="49" t="str">
        <f t="shared" si="5"/>
        <v>No</v>
      </c>
      <c r="K166" s="47">
        <v>0.30010605461861201</v>
      </c>
      <c r="L166" s="50">
        <v>69.485011529592597</v>
      </c>
      <c r="M166" s="47">
        <v>0.31117987153161702</v>
      </c>
      <c r="N166" s="50">
        <v>64.959168522642898</v>
      </c>
    </row>
    <row r="167" spans="1:14" x14ac:dyDescent="0.2">
      <c r="A167" s="57" t="s">
        <v>649</v>
      </c>
      <c r="B167" s="44" t="s">
        <v>650</v>
      </c>
      <c r="C167" s="45">
        <v>75</v>
      </c>
      <c r="D167" s="46" t="s">
        <v>332</v>
      </c>
      <c r="E167" s="47">
        <v>0.44830055543741298</v>
      </c>
      <c r="F167" s="48">
        <v>9.5311299000768592</v>
      </c>
      <c r="G167" s="47">
        <v>0.451836597176073</v>
      </c>
      <c r="H167" s="50">
        <v>7.9435783221974798</v>
      </c>
      <c r="I167" s="76" t="str">
        <f t="shared" si="4"/>
        <v>No</v>
      </c>
      <c r="J167" s="49" t="str">
        <f t="shared" si="5"/>
        <v>No</v>
      </c>
      <c r="K167" s="47">
        <v>0.24192170276696001</v>
      </c>
      <c r="L167" s="50">
        <v>44.427363566487301</v>
      </c>
      <c r="M167" s="47">
        <v>0.27340974156468001</v>
      </c>
      <c r="N167" s="50">
        <v>46.028210838901302</v>
      </c>
    </row>
    <row r="168" spans="1:14" x14ac:dyDescent="0.2">
      <c r="A168" s="147" t="s">
        <v>651</v>
      </c>
      <c r="B168" s="44" t="s">
        <v>652</v>
      </c>
      <c r="C168" s="45">
        <v>75</v>
      </c>
      <c r="D168" s="46" t="s">
        <v>332</v>
      </c>
      <c r="E168" s="47">
        <v>0.91686787150554605</v>
      </c>
      <c r="F168" s="48">
        <v>99.000768639508095</v>
      </c>
      <c r="G168" s="47">
        <v>0.91593380299250504</v>
      </c>
      <c r="H168" s="50">
        <v>99.034892353377899</v>
      </c>
      <c r="I168" s="76" t="str">
        <f t="shared" si="4"/>
        <v>Yes</v>
      </c>
      <c r="J168" s="49" t="str">
        <f t="shared" si="5"/>
        <v>Yes</v>
      </c>
      <c r="K168" s="47">
        <v>0.306199617708311</v>
      </c>
      <c r="L168" s="50">
        <v>72.252113758647198</v>
      </c>
      <c r="M168" s="47">
        <v>0.31534274032603199</v>
      </c>
      <c r="N168" s="50">
        <v>67.409057164068301</v>
      </c>
    </row>
    <row r="169" spans="1:14" x14ac:dyDescent="0.2">
      <c r="A169" s="57" t="s">
        <v>653</v>
      </c>
      <c r="B169" s="44" t="s">
        <v>654</v>
      </c>
      <c r="C169" s="45">
        <v>75</v>
      </c>
      <c r="D169" s="46" t="s">
        <v>332</v>
      </c>
      <c r="E169" s="47">
        <v>0.63832474964663</v>
      </c>
      <c r="F169" s="48">
        <v>44.581091468101498</v>
      </c>
      <c r="G169" s="47">
        <v>0.64777421470663898</v>
      </c>
      <c r="H169" s="50">
        <v>42.242019302152897</v>
      </c>
      <c r="I169" s="76" t="str">
        <f t="shared" si="4"/>
        <v>No</v>
      </c>
      <c r="J169" s="49" t="str">
        <f t="shared" si="5"/>
        <v>No</v>
      </c>
      <c r="K169" s="47">
        <v>0.32461935149299698</v>
      </c>
      <c r="L169" s="50">
        <v>79.169869331283607</v>
      </c>
      <c r="M169" s="47">
        <v>0.35095410882599898</v>
      </c>
      <c r="N169" s="50">
        <v>80.029695619896103</v>
      </c>
    </row>
    <row r="170" spans="1:14" x14ac:dyDescent="0.2">
      <c r="A170" s="57" t="s">
        <v>655</v>
      </c>
      <c r="B170" s="44" t="s">
        <v>656</v>
      </c>
      <c r="C170" s="45">
        <v>75</v>
      </c>
      <c r="D170" s="46" t="s">
        <v>332</v>
      </c>
      <c r="E170" s="47">
        <v>0.63676211716111697</v>
      </c>
      <c r="F170" s="48">
        <v>44.196771714066102</v>
      </c>
      <c r="G170" s="47">
        <v>0.64801462689503997</v>
      </c>
      <c r="H170" s="50">
        <v>42.390497401633297</v>
      </c>
      <c r="I170" s="76" t="str">
        <f t="shared" si="4"/>
        <v>No</v>
      </c>
      <c r="J170" s="49" t="str">
        <f t="shared" si="5"/>
        <v>No</v>
      </c>
      <c r="K170" s="47">
        <v>0.326834790615534</v>
      </c>
      <c r="L170" s="50">
        <v>79.861644888547303</v>
      </c>
      <c r="M170" s="47">
        <v>0.33627457351080903</v>
      </c>
      <c r="N170" s="50">
        <v>76.243504083147698</v>
      </c>
    </row>
    <row r="171" spans="1:14" x14ac:dyDescent="0.2">
      <c r="A171" s="148" t="s">
        <v>657</v>
      </c>
      <c r="B171" s="44" t="s">
        <v>658</v>
      </c>
      <c r="C171" s="45">
        <v>75</v>
      </c>
      <c r="D171" s="46" t="s">
        <v>332</v>
      </c>
      <c r="E171" s="47">
        <v>0.77948663784806205</v>
      </c>
      <c r="F171" s="48">
        <v>80.015372790161393</v>
      </c>
      <c r="G171" s="47">
        <v>0.77681697449710896</v>
      </c>
      <c r="H171" s="50">
        <v>75.352635486265797</v>
      </c>
      <c r="I171" s="76" t="str">
        <f t="shared" si="4"/>
        <v>No</v>
      </c>
      <c r="J171" s="49" t="str">
        <f t="shared" si="5"/>
        <v>Yes</v>
      </c>
      <c r="K171" s="47">
        <v>0.38246815381835098</v>
      </c>
      <c r="L171" s="50">
        <v>93.005380476556496</v>
      </c>
      <c r="M171" s="47">
        <v>0.43986322090295199</v>
      </c>
      <c r="N171" s="50">
        <v>96.288047512991795</v>
      </c>
    </row>
    <row r="172" spans="1:14" x14ac:dyDescent="0.2">
      <c r="A172" s="148" t="s">
        <v>659</v>
      </c>
      <c r="B172" s="44" t="s">
        <v>660</v>
      </c>
      <c r="C172" s="45">
        <v>75</v>
      </c>
      <c r="D172" s="46" t="s">
        <v>332</v>
      </c>
      <c r="E172" s="47">
        <v>0.795504609696989</v>
      </c>
      <c r="F172" s="48">
        <v>84.473481936971595</v>
      </c>
      <c r="G172" s="47">
        <v>0.79405677625724802</v>
      </c>
      <c r="H172" s="50">
        <v>79.658500371195203</v>
      </c>
      <c r="I172" s="76" t="str">
        <f t="shared" si="4"/>
        <v>No</v>
      </c>
      <c r="J172" s="49" t="str">
        <f t="shared" si="5"/>
        <v>Yes</v>
      </c>
      <c r="K172" s="47">
        <v>0.34556949664633402</v>
      </c>
      <c r="L172" s="50">
        <v>85.549577248270595</v>
      </c>
      <c r="M172" s="47">
        <v>0.40114284008346301</v>
      </c>
      <c r="N172" s="50">
        <v>92.501855976243505</v>
      </c>
    </row>
    <row r="173" spans="1:14" x14ac:dyDescent="0.2">
      <c r="A173" s="57" t="s">
        <v>661</v>
      </c>
      <c r="B173" s="44" t="s">
        <v>662</v>
      </c>
      <c r="C173" s="45">
        <v>75</v>
      </c>
      <c r="D173" s="46" t="s">
        <v>332</v>
      </c>
      <c r="E173" s="47">
        <v>0.62632719695696204</v>
      </c>
      <c r="F173" s="48">
        <v>41.890853189853999</v>
      </c>
      <c r="G173" s="47">
        <v>0.648698942449903</v>
      </c>
      <c r="H173" s="50">
        <v>42.687453600593898</v>
      </c>
      <c r="I173" s="76" t="str">
        <f t="shared" si="4"/>
        <v>No</v>
      </c>
      <c r="J173" s="49" t="str">
        <f t="shared" si="5"/>
        <v>No</v>
      </c>
      <c r="K173" s="47">
        <v>0.29973801140814599</v>
      </c>
      <c r="L173" s="50">
        <v>69.254419677171398</v>
      </c>
      <c r="M173" s="47">
        <v>0.31062294909291799</v>
      </c>
      <c r="N173" s="50">
        <v>64.662212323682297</v>
      </c>
    </row>
    <row r="174" spans="1:14" x14ac:dyDescent="0.2">
      <c r="A174" s="147" t="s">
        <v>663</v>
      </c>
      <c r="B174" s="44" t="s">
        <v>664</v>
      </c>
      <c r="C174" s="45">
        <v>75</v>
      </c>
      <c r="D174" s="46" t="s">
        <v>332</v>
      </c>
      <c r="E174" s="47">
        <v>0.78570832646580102</v>
      </c>
      <c r="F174" s="48">
        <v>81.6295157571099</v>
      </c>
      <c r="G174" s="47">
        <v>0.80135853267511103</v>
      </c>
      <c r="H174" s="50">
        <v>81.588715664439505</v>
      </c>
      <c r="I174" s="76" t="str">
        <f t="shared" si="4"/>
        <v>No</v>
      </c>
      <c r="J174" s="49" t="str">
        <f t="shared" si="5"/>
        <v>Yes</v>
      </c>
      <c r="K174" s="47">
        <v>0.319390218017441</v>
      </c>
      <c r="L174" s="50">
        <v>77.401998462720996</v>
      </c>
      <c r="M174" s="47">
        <v>0.33086442964104801</v>
      </c>
      <c r="N174" s="50">
        <v>73.719376391982195</v>
      </c>
    </row>
    <row r="175" spans="1:14" x14ac:dyDescent="0.2">
      <c r="A175" s="147" t="s">
        <v>665</v>
      </c>
      <c r="B175" s="44" t="s">
        <v>666</v>
      </c>
      <c r="C175" s="45">
        <v>75</v>
      </c>
      <c r="D175" s="46" t="s">
        <v>332</v>
      </c>
      <c r="E175" s="47">
        <v>0.78949304712949497</v>
      </c>
      <c r="F175" s="48">
        <v>82.859338970023103</v>
      </c>
      <c r="G175" s="47">
        <v>0.80225727344457398</v>
      </c>
      <c r="H175" s="50">
        <v>81.959910913140305</v>
      </c>
      <c r="I175" s="76" t="str">
        <f t="shared" si="4"/>
        <v>No</v>
      </c>
      <c r="J175" s="49" t="str">
        <f t="shared" si="5"/>
        <v>Yes</v>
      </c>
      <c r="K175" s="47">
        <v>0.29868766138515301</v>
      </c>
      <c r="L175" s="50">
        <v>68.946963873943105</v>
      </c>
      <c r="M175" s="47">
        <v>0.30559984793933098</v>
      </c>
      <c r="N175" s="50">
        <v>62.063845582776501</v>
      </c>
    </row>
    <row r="176" spans="1:14" x14ac:dyDescent="0.2">
      <c r="A176" s="57" t="s">
        <v>667</v>
      </c>
      <c r="B176" s="44" t="s">
        <v>668</v>
      </c>
      <c r="C176" s="45">
        <v>75</v>
      </c>
      <c r="D176" s="46" t="s">
        <v>332</v>
      </c>
      <c r="E176" s="47">
        <v>0.648509860797996</v>
      </c>
      <c r="F176" s="48">
        <v>47.194465795541902</v>
      </c>
      <c r="G176" s="47">
        <v>0.66079285417093103</v>
      </c>
      <c r="H176" s="50">
        <v>46.325167037861902</v>
      </c>
      <c r="I176" s="76" t="str">
        <f t="shared" si="4"/>
        <v>No</v>
      </c>
      <c r="J176" s="49" t="str">
        <f t="shared" si="5"/>
        <v>No</v>
      </c>
      <c r="K176" s="47">
        <v>0.350276809639261</v>
      </c>
      <c r="L176" s="50">
        <v>87.240584166026096</v>
      </c>
      <c r="M176" s="47">
        <v>0.35935986370427397</v>
      </c>
      <c r="N176" s="50">
        <v>82.405345211581306</v>
      </c>
    </row>
    <row r="177" spans="1:14" x14ac:dyDescent="0.2">
      <c r="A177" s="57" t="s">
        <v>669</v>
      </c>
      <c r="B177" s="44" t="s">
        <v>670</v>
      </c>
      <c r="C177" s="45">
        <v>75</v>
      </c>
      <c r="D177" s="46" t="s">
        <v>332</v>
      </c>
      <c r="E177" s="47">
        <v>0.63868719209862901</v>
      </c>
      <c r="F177" s="48">
        <v>44.6579554189085</v>
      </c>
      <c r="G177" s="47">
        <v>0.65148507478345596</v>
      </c>
      <c r="H177" s="50">
        <v>43.504083147735699</v>
      </c>
      <c r="I177" s="76" t="str">
        <f t="shared" si="4"/>
        <v>No</v>
      </c>
      <c r="J177" s="49" t="str">
        <f t="shared" si="5"/>
        <v>No</v>
      </c>
      <c r="K177" s="47">
        <v>0.39535161015804499</v>
      </c>
      <c r="L177" s="50">
        <v>94.388931591083804</v>
      </c>
      <c r="M177" s="47">
        <v>0.40742109734234799</v>
      </c>
      <c r="N177" s="50">
        <v>93.392724573125506</v>
      </c>
    </row>
    <row r="178" spans="1:14" x14ac:dyDescent="0.2">
      <c r="A178" s="57" t="s">
        <v>671</v>
      </c>
      <c r="B178" s="44" t="s">
        <v>672</v>
      </c>
      <c r="C178" s="45">
        <v>75</v>
      </c>
      <c r="D178" s="46" t="s">
        <v>332</v>
      </c>
      <c r="E178" s="47">
        <v>0.672496922481714</v>
      </c>
      <c r="F178" s="48">
        <v>53.651037663335899</v>
      </c>
      <c r="G178" s="47">
        <v>0.683085303961524</v>
      </c>
      <c r="H178" s="50">
        <v>53.674832962138098</v>
      </c>
      <c r="I178" s="76" t="str">
        <f t="shared" si="4"/>
        <v>No</v>
      </c>
      <c r="J178" s="49" t="str">
        <f t="shared" si="5"/>
        <v>No</v>
      </c>
      <c r="K178" s="47">
        <v>0.35887851851930302</v>
      </c>
      <c r="L178" s="50">
        <v>89.239046887010005</v>
      </c>
      <c r="M178" s="47">
        <v>0.362136220336013</v>
      </c>
      <c r="N178" s="50">
        <v>83.296213808463193</v>
      </c>
    </row>
    <row r="179" spans="1:14" x14ac:dyDescent="0.2">
      <c r="A179" s="148" t="s">
        <v>673</v>
      </c>
      <c r="B179" s="44" t="s">
        <v>674</v>
      </c>
      <c r="C179" s="45">
        <v>75</v>
      </c>
      <c r="D179" s="46" t="s">
        <v>332</v>
      </c>
      <c r="E179" s="47">
        <v>0.88199074295715196</v>
      </c>
      <c r="F179" s="48">
        <v>96.771714066103002</v>
      </c>
      <c r="G179" s="47">
        <v>0.88193123291936604</v>
      </c>
      <c r="H179" s="50">
        <v>96.956198960653296</v>
      </c>
      <c r="I179" s="76" t="str">
        <f t="shared" si="4"/>
        <v>Yes</v>
      </c>
      <c r="J179" s="49" t="str">
        <f t="shared" si="5"/>
        <v>Yes</v>
      </c>
      <c r="K179" s="47">
        <v>0.32444348417489599</v>
      </c>
      <c r="L179" s="50">
        <v>79.093005380476598</v>
      </c>
      <c r="M179" s="47">
        <v>0.33775043420220002</v>
      </c>
      <c r="N179" s="50">
        <v>76.466221232368198</v>
      </c>
    </row>
    <row r="180" spans="1:14" x14ac:dyDescent="0.2">
      <c r="A180" s="57" t="s">
        <v>675</v>
      </c>
      <c r="B180" s="44" t="s">
        <v>676</v>
      </c>
      <c r="C180" s="45">
        <v>75</v>
      </c>
      <c r="D180" s="46" t="s">
        <v>332</v>
      </c>
      <c r="E180" s="47">
        <v>0.72481291836056405</v>
      </c>
      <c r="F180" s="48">
        <v>66.102997694081495</v>
      </c>
      <c r="G180" s="47">
        <v>0.73535905134059398</v>
      </c>
      <c r="H180" s="50">
        <v>66.221232368225699</v>
      </c>
      <c r="I180" s="76" t="str">
        <f t="shared" si="4"/>
        <v>No</v>
      </c>
      <c r="J180" s="49" t="str">
        <f t="shared" si="5"/>
        <v>No</v>
      </c>
      <c r="K180" s="47">
        <v>0.34296377892598801</v>
      </c>
      <c r="L180" s="50">
        <v>84.780937740199803</v>
      </c>
      <c r="M180" s="47">
        <v>0.36160286952687398</v>
      </c>
      <c r="N180" s="50">
        <v>83.221974758723107</v>
      </c>
    </row>
    <row r="181" spans="1:14" x14ac:dyDescent="0.2">
      <c r="A181" s="57" t="s">
        <v>677</v>
      </c>
      <c r="B181" s="44" t="s">
        <v>678</v>
      </c>
      <c r="C181" s="45">
        <v>75</v>
      </c>
      <c r="D181" s="46" t="s">
        <v>332</v>
      </c>
      <c r="E181" s="47">
        <v>0.69518021830068899</v>
      </c>
      <c r="F181" s="48">
        <v>59.031514219830903</v>
      </c>
      <c r="G181" s="47">
        <v>0.70483799682980897</v>
      </c>
      <c r="H181" s="50">
        <v>58.500371195248697</v>
      </c>
      <c r="I181" s="76" t="str">
        <f t="shared" si="4"/>
        <v>No</v>
      </c>
      <c r="J181" s="49" t="str">
        <f t="shared" si="5"/>
        <v>No</v>
      </c>
      <c r="K181" s="47">
        <v>0.35844048304681198</v>
      </c>
      <c r="L181" s="50">
        <v>89.085318985395801</v>
      </c>
      <c r="M181" s="47">
        <v>0.366685804990807</v>
      </c>
      <c r="N181" s="50">
        <v>84.335560504825494</v>
      </c>
    </row>
    <row r="182" spans="1:14" x14ac:dyDescent="0.2">
      <c r="A182" s="57" t="s">
        <v>679</v>
      </c>
      <c r="B182" s="44" t="s">
        <v>680</v>
      </c>
      <c r="C182" s="45">
        <v>75</v>
      </c>
      <c r="D182" s="46" t="s">
        <v>332</v>
      </c>
      <c r="E182" s="47">
        <v>0.58604841679140696</v>
      </c>
      <c r="F182" s="48">
        <v>31.975403535741702</v>
      </c>
      <c r="G182" s="47">
        <v>0.59215609921485601</v>
      </c>
      <c r="H182" s="50">
        <v>28.878990348923502</v>
      </c>
      <c r="I182" s="76" t="str">
        <f t="shared" si="4"/>
        <v>No</v>
      </c>
      <c r="J182" s="49" t="str">
        <f t="shared" si="5"/>
        <v>No</v>
      </c>
      <c r="K182" s="47">
        <v>0.337970596375814</v>
      </c>
      <c r="L182" s="50">
        <v>83.397386625672596</v>
      </c>
      <c r="M182" s="47">
        <v>0.34668601360543</v>
      </c>
      <c r="N182" s="50">
        <v>78.990348923533801</v>
      </c>
    </row>
    <row r="183" spans="1:14" x14ac:dyDescent="0.2">
      <c r="A183" s="57" t="s">
        <v>681</v>
      </c>
      <c r="B183" s="44" t="s">
        <v>682</v>
      </c>
      <c r="C183" s="45">
        <v>75</v>
      </c>
      <c r="D183" s="46" t="s">
        <v>332</v>
      </c>
      <c r="E183" s="47">
        <v>0.46293914979187001</v>
      </c>
      <c r="F183" s="48">
        <v>11.3758647194466</v>
      </c>
      <c r="G183" s="47">
        <v>0.44866531202608001</v>
      </c>
      <c r="H183" s="50">
        <v>7.6466221232368197</v>
      </c>
      <c r="I183" s="76" t="str">
        <f t="shared" si="4"/>
        <v>No</v>
      </c>
      <c r="J183" s="49" t="str">
        <f t="shared" si="5"/>
        <v>No</v>
      </c>
      <c r="K183" s="47">
        <v>0.41893548995477897</v>
      </c>
      <c r="L183" s="50">
        <v>96.771714066103002</v>
      </c>
      <c r="M183" s="47">
        <v>0.47321512672215899</v>
      </c>
      <c r="N183" s="50">
        <v>98.663697104677098</v>
      </c>
    </row>
    <row r="184" spans="1:14" x14ac:dyDescent="0.2">
      <c r="A184" s="57" t="s">
        <v>683</v>
      </c>
      <c r="B184" s="44" t="s">
        <v>684</v>
      </c>
      <c r="C184" s="45">
        <v>75</v>
      </c>
      <c r="D184" s="46" t="s">
        <v>332</v>
      </c>
      <c r="E184" s="47">
        <v>0.53468839761707498</v>
      </c>
      <c r="F184" s="48">
        <v>21.2144504227517</v>
      </c>
      <c r="G184" s="47">
        <v>0.54399434930454704</v>
      </c>
      <c r="H184" s="50">
        <v>19.970304380103901</v>
      </c>
      <c r="I184" s="76" t="str">
        <f t="shared" si="4"/>
        <v>No</v>
      </c>
      <c r="J184" s="49" t="str">
        <f t="shared" si="5"/>
        <v>No</v>
      </c>
      <c r="K184" s="47">
        <v>0.31803032421248101</v>
      </c>
      <c r="L184" s="50">
        <v>76.863950807071504</v>
      </c>
      <c r="M184" s="47">
        <v>0.327943487261316</v>
      </c>
      <c r="N184" s="50">
        <v>72.754268745360093</v>
      </c>
    </row>
    <row r="185" spans="1:14" x14ac:dyDescent="0.2">
      <c r="A185" s="57" t="s">
        <v>685</v>
      </c>
      <c r="B185" s="44" t="s">
        <v>686</v>
      </c>
      <c r="C185" s="45">
        <v>75</v>
      </c>
      <c r="D185" s="46" t="s">
        <v>332</v>
      </c>
      <c r="E185" s="47">
        <v>0.56767420888531706</v>
      </c>
      <c r="F185" s="48">
        <v>29.054573405073</v>
      </c>
      <c r="G185" s="47">
        <v>0.57292740265995101</v>
      </c>
      <c r="H185" s="50">
        <v>25.2412769116555</v>
      </c>
      <c r="I185" s="76" t="str">
        <f t="shared" si="4"/>
        <v>No</v>
      </c>
      <c r="J185" s="49" t="str">
        <f t="shared" si="5"/>
        <v>No</v>
      </c>
      <c r="K185" s="47">
        <v>0.35967158997889498</v>
      </c>
      <c r="L185" s="50">
        <v>89.469638739431204</v>
      </c>
      <c r="M185" s="47">
        <v>0.39358104698136698</v>
      </c>
      <c r="N185" s="50">
        <v>90.942835931700102</v>
      </c>
    </row>
    <row r="186" spans="1:14" x14ac:dyDescent="0.2">
      <c r="A186" s="57" t="s">
        <v>687</v>
      </c>
      <c r="B186" s="44" t="s">
        <v>688</v>
      </c>
      <c r="C186" s="45">
        <v>75</v>
      </c>
      <c r="D186" s="46" t="s">
        <v>332</v>
      </c>
      <c r="E186" s="47">
        <v>0.57616643822298297</v>
      </c>
      <c r="F186" s="48">
        <v>30.514988470407399</v>
      </c>
      <c r="G186" s="47">
        <v>0.58410069490822802</v>
      </c>
      <c r="H186" s="50">
        <v>27.097253155159599</v>
      </c>
      <c r="I186" s="76" t="str">
        <f t="shared" si="4"/>
        <v>No</v>
      </c>
      <c r="J186" s="49" t="str">
        <f t="shared" si="5"/>
        <v>No</v>
      </c>
      <c r="K186" s="47">
        <v>0.30881644303358902</v>
      </c>
      <c r="L186" s="50">
        <v>73.328209069946197</v>
      </c>
      <c r="M186" s="47">
        <v>0.31985218836978802</v>
      </c>
      <c r="N186" s="50">
        <v>69.265033407572403</v>
      </c>
    </row>
    <row r="187" spans="1:14" x14ac:dyDescent="0.2">
      <c r="A187" s="57" t="s">
        <v>689</v>
      </c>
      <c r="B187" s="44" t="s">
        <v>690</v>
      </c>
      <c r="C187" s="45">
        <v>75</v>
      </c>
      <c r="D187" s="46" t="s">
        <v>332</v>
      </c>
      <c r="E187" s="47">
        <v>0.65769753370416995</v>
      </c>
      <c r="F187" s="48">
        <v>49.346656418139901</v>
      </c>
      <c r="G187" s="47">
        <v>0.66992549042864802</v>
      </c>
      <c r="H187" s="50">
        <v>49.8144023756496</v>
      </c>
      <c r="I187" s="76" t="str">
        <f t="shared" si="4"/>
        <v>No</v>
      </c>
      <c r="J187" s="49" t="str">
        <f t="shared" si="5"/>
        <v>No</v>
      </c>
      <c r="K187" s="47">
        <v>0.351789407208765</v>
      </c>
      <c r="L187" s="50">
        <v>87.471176018447395</v>
      </c>
      <c r="M187" s="47">
        <v>0.36082387765646901</v>
      </c>
      <c r="N187" s="50">
        <v>82.925018559762407</v>
      </c>
    </row>
    <row r="188" spans="1:14" x14ac:dyDescent="0.2">
      <c r="A188" s="148" t="s">
        <v>691</v>
      </c>
      <c r="B188" s="44" t="s">
        <v>692</v>
      </c>
      <c r="C188" s="45">
        <v>75</v>
      </c>
      <c r="D188" s="46" t="s">
        <v>332</v>
      </c>
      <c r="E188" s="47">
        <v>0.76953377834737802</v>
      </c>
      <c r="F188" s="48">
        <v>77.171406610299798</v>
      </c>
      <c r="G188" s="47">
        <v>0.78347122279137205</v>
      </c>
      <c r="H188" s="50">
        <v>76.688938381588699</v>
      </c>
      <c r="I188" s="76" t="str">
        <f t="shared" si="4"/>
        <v>No</v>
      </c>
      <c r="J188" s="49" t="str">
        <f t="shared" si="5"/>
        <v>Yes</v>
      </c>
      <c r="K188" s="47">
        <v>0.34845849722768202</v>
      </c>
      <c r="L188" s="50">
        <v>86.471944657955405</v>
      </c>
      <c r="M188" s="47">
        <v>0.35484374312752898</v>
      </c>
      <c r="N188" s="50">
        <v>81.143281365998504</v>
      </c>
    </row>
    <row r="189" spans="1:14" x14ac:dyDescent="0.2">
      <c r="A189" s="57" t="s">
        <v>693</v>
      </c>
      <c r="B189" s="44" t="s">
        <v>694</v>
      </c>
      <c r="C189" s="45">
        <v>75</v>
      </c>
      <c r="D189" s="46" t="s">
        <v>332</v>
      </c>
      <c r="E189" s="47">
        <v>0.64604001926782495</v>
      </c>
      <c r="F189" s="48">
        <v>46.887009992313601</v>
      </c>
      <c r="G189" s="47">
        <v>0.658859432688923</v>
      </c>
      <c r="H189" s="50">
        <v>45.879732739420902</v>
      </c>
      <c r="I189" s="76" t="str">
        <f t="shared" si="4"/>
        <v>No</v>
      </c>
      <c r="J189" s="49" t="str">
        <f t="shared" si="5"/>
        <v>No</v>
      </c>
      <c r="K189" s="47">
        <v>0.32013291974623997</v>
      </c>
      <c r="L189" s="50">
        <v>77.632590315142195</v>
      </c>
      <c r="M189" s="47">
        <v>0.328074728722062</v>
      </c>
      <c r="N189" s="50">
        <v>72.828507795100194</v>
      </c>
    </row>
    <row r="190" spans="1:14" x14ac:dyDescent="0.2">
      <c r="A190" s="147" t="s">
        <v>695</v>
      </c>
      <c r="B190" s="44" t="s">
        <v>696</v>
      </c>
      <c r="C190" s="45">
        <v>75</v>
      </c>
      <c r="D190" s="46" t="s">
        <v>332</v>
      </c>
      <c r="E190" s="47">
        <v>0.84741967846048005</v>
      </c>
      <c r="F190" s="48">
        <v>94.004611837048401</v>
      </c>
      <c r="G190" s="47">
        <v>0.84781512215800403</v>
      </c>
      <c r="H190" s="50">
        <v>92.204899777282904</v>
      </c>
      <c r="I190" s="76" t="str">
        <f t="shared" si="4"/>
        <v>Yes</v>
      </c>
      <c r="J190" s="49" t="str">
        <f t="shared" si="5"/>
        <v>Yes</v>
      </c>
      <c r="K190" s="47">
        <v>0.307460001989941</v>
      </c>
      <c r="L190" s="50">
        <v>72.405841660261302</v>
      </c>
      <c r="M190" s="47">
        <v>0.31513630732298598</v>
      </c>
      <c r="N190" s="50">
        <v>67.260579064588001</v>
      </c>
    </row>
    <row r="191" spans="1:14" x14ac:dyDescent="0.2">
      <c r="A191" s="57" t="s">
        <v>697</v>
      </c>
      <c r="B191" s="44" t="s">
        <v>698</v>
      </c>
      <c r="C191" s="45">
        <v>75</v>
      </c>
      <c r="D191" s="46" t="s">
        <v>332</v>
      </c>
      <c r="E191" s="47">
        <v>0.74844240906789306</v>
      </c>
      <c r="F191" s="48">
        <v>72.328977709454307</v>
      </c>
      <c r="G191" s="47">
        <v>0.75027590650855902</v>
      </c>
      <c r="H191" s="50">
        <v>69.784706755753504</v>
      </c>
      <c r="I191" s="76" t="str">
        <f t="shared" si="4"/>
        <v>No</v>
      </c>
      <c r="J191" s="49" t="str">
        <f t="shared" si="5"/>
        <v>No</v>
      </c>
      <c r="K191" s="47">
        <v>0.26622690405841798</v>
      </c>
      <c r="L191" s="50">
        <v>54.496541122213699</v>
      </c>
      <c r="M191" s="47">
        <v>0.27975093544212898</v>
      </c>
      <c r="N191" s="50">
        <v>49.443207126948799</v>
      </c>
    </row>
    <row r="192" spans="1:14" x14ac:dyDescent="0.2">
      <c r="A192" s="57" t="s">
        <v>699</v>
      </c>
      <c r="B192" s="44" t="s">
        <v>700</v>
      </c>
      <c r="C192" s="45">
        <v>75</v>
      </c>
      <c r="D192" s="46" t="s">
        <v>332</v>
      </c>
      <c r="E192" s="47">
        <v>0.69328122747088505</v>
      </c>
      <c r="F192" s="48">
        <v>58.570330514988498</v>
      </c>
      <c r="G192" s="47">
        <v>0.70986444785546798</v>
      </c>
      <c r="H192" s="50">
        <v>59.168522642910197</v>
      </c>
      <c r="I192" s="76" t="str">
        <f t="shared" si="4"/>
        <v>No</v>
      </c>
      <c r="J192" s="49" t="str">
        <f t="shared" si="5"/>
        <v>No</v>
      </c>
      <c r="K192" s="47">
        <v>0.351505845096168</v>
      </c>
      <c r="L192" s="50">
        <v>87.3943120676403</v>
      </c>
      <c r="M192" s="47">
        <v>0.36055057880611302</v>
      </c>
      <c r="N192" s="50">
        <v>82.850779510022306</v>
      </c>
    </row>
    <row r="193" spans="1:14" x14ac:dyDescent="0.2">
      <c r="A193" s="57" t="s">
        <v>701</v>
      </c>
      <c r="B193" s="44" t="s">
        <v>702</v>
      </c>
      <c r="C193" s="45">
        <v>75</v>
      </c>
      <c r="D193" s="46" t="s">
        <v>332</v>
      </c>
      <c r="E193" s="47">
        <v>0.72544987194303701</v>
      </c>
      <c r="F193" s="48">
        <v>66.256725595695599</v>
      </c>
      <c r="G193" s="47">
        <v>0.73730812717897098</v>
      </c>
      <c r="H193" s="50">
        <v>66.7409057164068</v>
      </c>
      <c r="I193" s="76" t="str">
        <f t="shared" si="4"/>
        <v>No</v>
      </c>
      <c r="J193" s="49" t="str">
        <f t="shared" si="5"/>
        <v>No</v>
      </c>
      <c r="K193" s="47">
        <v>0.37842336627324202</v>
      </c>
      <c r="L193" s="50">
        <v>92.774788624135297</v>
      </c>
      <c r="M193" s="47">
        <v>0.38463087366194998</v>
      </c>
      <c r="N193" s="50">
        <v>88.7899034892353</v>
      </c>
    </row>
    <row r="194" spans="1:14" x14ac:dyDescent="0.2">
      <c r="A194" s="57" t="s">
        <v>703</v>
      </c>
      <c r="B194" s="44" t="s">
        <v>704</v>
      </c>
      <c r="C194" s="45">
        <v>75</v>
      </c>
      <c r="D194" s="46" t="s">
        <v>332</v>
      </c>
      <c r="E194" s="47">
        <v>0.75360275539496302</v>
      </c>
      <c r="F194" s="48">
        <v>73.635664873174505</v>
      </c>
      <c r="G194" s="47">
        <v>0.76745336383460705</v>
      </c>
      <c r="H194" s="50">
        <v>73.645137342241995</v>
      </c>
      <c r="I194" s="76" t="str">
        <f t="shared" si="4"/>
        <v>No</v>
      </c>
      <c r="J194" s="49" t="str">
        <f t="shared" si="5"/>
        <v>No</v>
      </c>
      <c r="K194" s="47">
        <v>0.31772900774049001</v>
      </c>
      <c r="L194" s="50">
        <v>76.7102229054573</v>
      </c>
      <c r="M194" s="47">
        <v>0.31516015203550302</v>
      </c>
      <c r="N194" s="50">
        <v>67.334818114328101</v>
      </c>
    </row>
    <row r="195" spans="1:14" x14ac:dyDescent="0.2">
      <c r="A195" s="57" t="s">
        <v>705</v>
      </c>
      <c r="B195" s="44" t="s">
        <v>706</v>
      </c>
      <c r="C195" s="45">
        <v>75</v>
      </c>
      <c r="D195" s="46" t="s">
        <v>332</v>
      </c>
      <c r="E195" s="47">
        <v>0.66894229939161298</v>
      </c>
      <c r="F195" s="48">
        <v>52.574942352036899</v>
      </c>
      <c r="G195" s="47">
        <v>0.68202326276768599</v>
      </c>
      <c r="H195" s="50">
        <v>53.303637713437297</v>
      </c>
      <c r="I195" s="76" t="str">
        <f t="shared" si="4"/>
        <v>No</v>
      </c>
      <c r="J195" s="49" t="str">
        <f t="shared" si="5"/>
        <v>No</v>
      </c>
      <c r="K195" s="47">
        <v>0.31205451339983598</v>
      </c>
      <c r="L195" s="50">
        <v>74.404304381245197</v>
      </c>
      <c r="M195" s="47">
        <v>0.30246022341213002</v>
      </c>
      <c r="N195" s="50">
        <v>60.9502598366741</v>
      </c>
    </row>
    <row r="196" spans="1:14" x14ac:dyDescent="0.2">
      <c r="A196" s="57" t="s">
        <v>707</v>
      </c>
      <c r="B196" s="44" t="s">
        <v>708</v>
      </c>
      <c r="C196" s="45">
        <v>75</v>
      </c>
      <c r="D196" s="46" t="s">
        <v>332</v>
      </c>
      <c r="E196" s="47">
        <v>0.64371439062282598</v>
      </c>
      <c r="F196" s="48">
        <v>46.195234435049997</v>
      </c>
      <c r="G196" s="47">
        <v>0.65378914072189998</v>
      </c>
      <c r="H196" s="50">
        <v>44.2464736451373</v>
      </c>
      <c r="I196" s="76" t="str">
        <f t="shared" si="4"/>
        <v>No</v>
      </c>
      <c r="J196" s="49" t="str">
        <f t="shared" si="5"/>
        <v>No</v>
      </c>
      <c r="K196" s="47">
        <v>0.34958585501946698</v>
      </c>
      <c r="L196" s="50">
        <v>86.779400461183698</v>
      </c>
      <c r="M196" s="47">
        <v>0.363446796618555</v>
      </c>
      <c r="N196" s="50">
        <v>83.593170007423893</v>
      </c>
    </row>
    <row r="197" spans="1:14" x14ac:dyDescent="0.2">
      <c r="A197" s="57" t="s">
        <v>709</v>
      </c>
      <c r="B197" s="44" t="s">
        <v>710</v>
      </c>
      <c r="C197" s="45">
        <v>75</v>
      </c>
      <c r="D197" s="46" t="s">
        <v>332</v>
      </c>
      <c r="E197" s="47">
        <v>0.62413723069684002</v>
      </c>
      <c r="F197" s="48">
        <v>41.352805534204499</v>
      </c>
      <c r="G197" s="47">
        <v>0.63466707601028305</v>
      </c>
      <c r="H197" s="50">
        <v>38.7527839643653</v>
      </c>
      <c r="I197" s="76" t="str">
        <f t="shared" si="4"/>
        <v>No</v>
      </c>
      <c r="J197" s="49" t="str">
        <f t="shared" si="5"/>
        <v>No</v>
      </c>
      <c r="K197" s="47">
        <v>0.368861601309038</v>
      </c>
      <c r="L197" s="50">
        <v>91.544965411222094</v>
      </c>
      <c r="M197" s="47">
        <v>0.38044513974532901</v>
      </c>
      <c r="N197" s="50">
        <v>87.824795842613199</v>
      </c>
    </row>
    <row r="198" spans="1:14" x14ac:dyDescent="0.2">
      <c r="A198" s="147" t="s">
        <v>711</v>
      </c>
      <c r="B198" s="44" t="s">
        <v>712</v>
      </c>
      <c r="C198" s="45">
        <v>75</v>
      </c>
      <c r="D198" s="46" t="s">
        <v>332</v>
      </c>
      <c r="E198" s="47">
        <v>0.92221253545926296</v>
      </c>
      <c r="F198" s="48">
        <v>99.615680245964597</v>
      </c>
      <c r="G198" s="47">
        <v>0.92050469473864804</v>
      </c>
      <c r="H198" s="50">
        <v>99.406087602078699</v>
      </c>
      <c r="I198" s="76" t="str">
        <f t="shared" si="4"/>
        <v>Yes</v>
      </c>
      <c r="J198" s="49" t="str">
        <f t="shared" si="5"/>
        <v>Yes</v>
      </c>
      <c r="K198" s="47">
        <v>0.28641918329126098</v>
      </c>
      <c r="L198" s="50">
        <v>64.1045349730976</v>
      </c>
      <c r="M198" s="47">
        <v>0.29284547971198799</v>
      </c>
      <c r="N198" s="50">
        <v>56.570155902004501</v>
      </c>
    </row>
    <row r="199" spans="1:14" x14ac:dyDescent="0.2">
      <c r="A199" s="57" t="s">
        <v>713</v>
      </c>
      <c r="B199" s="44" t="s">
        <v>714</v>
      </c>
      <c r="C199" s="45">
        <v>75</v>
      </c>
      <c r="D199" s="46" t="s">
        <v>332</v>
      </c>
      <c r="E199" s="47">
        <v>0.63180351944800595</v>
      </c>
      <c r="F199" s="48">
        <v>43.197540353574198</v>
      </c>
      <c r="G199" s="47">
        <v>0.64261062862850005</v>
      </c>
      <c r="H199" s="50">
        <v>41.054194506310303</v>
      </c>
      <c r="I199" s="76" t="str">
        <f t="shared" ref="I199:I262" si="6">IF(AND(F199&gt;=90,H199&gt;=90),"Yes","No")</f>
        <v>No</v>
      </c>
      <c r="J199" s="49" t="str">
        <f t="shared" ref="J199:J262" si="7">IF(AND(F199&gt;=75,H199&gt;=75),"Yes","No")</f>
        <v>No</v>
      </c>
      <c r="K199" s="47">
        <v>0.33670080372908101</v>
      </c>
      <c r="L199" s="50">
        <v>82.936202920830098</v>
      </c>
      <c r="M199" s="47">
        <v>0.34516292714014002</v>
      </c>
      <c r="N199" s="50">
        <v>78.396436525612501</v>
      </c>
    </row>
    <row r="200" spans="1:14" x14ac:dyDescent="0.2">
      <c r="A200" s="57" t="s">
        <v>715</v>
      </c>
      <c r="B200" s="44" t="s">
        <v>716</v>
      </c>
      <c r="C200" s="45">
        <v>75</v>
      </c>
      <c r="D200" s="46" t="s">
        <v>332</v>
      </c>
      <c r="E200" s="47">
        <v>0.60952762761506696</v>
      </c>
      <c r="F200" s="48">
        <v>37.970791698693297</v>
      </c>
      <c r="G200" s="47">
        <v>0.61971989558962304</v>
      </c>
      <c r="H200" s="50">
        <v>34.966592427616902</v>
      </c>
      <c r="I200" s="76" t="str">
        <f t="shared" si="6"/>
        <v>No</v>
      </c>
      <c r="J200" s="49" t="str">
        <f t="shared" si="7"/>
        <v>No</v>
      </c>
      <c r="K200" s="47">
        <v>0.36151368371363302</v>
      </c>
      <c r="L200" s="50">
        <v>90.084550345887806</v>
      </c>
      <c r="M200" s="47">
        <v>0.34349088303729802</v>
      </c>
      <c r="N200" s="50">
        <v>77.8025241276912</v>
      </c>
    </row>
    <row r="201" spans="1:14" x14ac:dyDescent="0.2">
      <c r="A201" s="57" t="s">
        <v>717</v>
      </c>
      <c r="B201" s="44" t="s">
        <v>718</v>
      </c>
      <c r="C201" s="45">
        <v>75</v>
      </c>
      <c r="D201" s="46" t="s">
        <v>332</v>
      </c>
      <c r="E201" s="47">
        <v>0.66750299347171405</v>
      </c>
      <c r="F201" s="48">
        <v>52.0368946963874</v>
      </c>
      <c r="G201" s="47">
        <v>0.67685254383987803</v>
      </c>
      <c r="H201" s="50">
        <v>52.041573867854503</v>
      </c>
      <c r="I201" s="76" t="str">
        <f t="shared" si="6"/>
        <v>No</v>
      </c>
      <c r="J201" s="49" t="str">
        <f t="shared" si="7"/>
        <v>No</v>
      </c>
      <c r="K201" s="47">
        <v>0.24691306697941001</v>
      </c>
      <c r="L201" s="50">
        <v>46.5795541890853</v>
      </c>
      <c r="M201" s="47">
        <v>0.25031796452631899</v>
      </c>
      <c r="N201" s="50">
        <v>37.342242019302198</v>
      </c>
    </row>
    <row r="202" spans="1:14" x14ac:dyDescent="0.2">
      <c r="A202" s="57" t="s">
        <v>719</v>
      </c>
      <c r="B202" s="44" t="s">
        <v>720</v>
      </c>
      <c r="C202" s="45">
        <v>75</v>
      </c>
      <c r="D202" s="46" t="s">
        <v>332</v>
      </c>
      <c r="E202" s="47">
        <v>0.68797463382815205</v>
      </c>
      <c r="F202" s="48">
        <v>56.879323597232897</v>
      </c>
      <c r="G202" s="47">
        <v>0.69929545163345397</v>
      </c>
      <c r="H202" s="50">
        <v>57.312546399406102</v>
      </c>
      <c r="I202" s="76" t="str">
        <f t="shared" si="6"/>
        <v>No</v>
      </c>
      <c r="J202" s="49" t="str">
        <f t="shared" si="7"/>
        <v>No</v>
      </c>
      <c r="K202" s="47">
        <v>0.30878648355397997</v>
      </c>
      <c r="L202" s="50">
        <v>73.174481168332093</v>
      </c>
      <c r="M202" s="47">
        <v>0.31945444609137702</v>
      </c>
      <c r="N202" s="50">
        <v>69.042316258351903</v>
      </c>
    </row>
    <row r="203" spans="1:14" x14ac:dyDescent="0.2">
      <c r="A203" s="57" t="s">
        <v>721</v>
      </c>
      <c r="B203" s="44" t="s">
        <v>722</v>
      </c>
      <c r="C203" s="45">
        <v>75</v>
      </c>
      <c r="D203" s="46" t="s">
        <v>332</v>
      </c>
      <c r="E203" s="47">
        <v>0.59273037336073697</v>
      </c>
      <c r="F203" s="48">
        <v>33.666410453497299</v>
      </c>
      <c r="G203" s="47">
        <v>0.59941085949941497</v>
      </c>
      <c r="H203" s="50">
        <v>30.215293244246499</v>
      </c>
      <c r="I203" s="76" t="str">
        <f t="shared" si="6"/>
        <v>No</v>
      </c>
      <c r="J203" s="49" t="str">
        <f t="shared" si="7"/>
        <v>No</v>
      </c>
      <c r="K203" s="47">
        <v>0.33194121962314099</v>
      </c>
      <c r="L203" s="50">
        <v>81.091468101460407</v>
      </c>
      <c r="M203" s="47">
        <v>0.34028390253011298</v>
      </c>
      <c r="N203" s="50">
        <v>77.357089829250199</v>
      </c>
    </row>
    <row r="204" spans="1:14" x14ac:dyDescent="0.2">
      <c r="A204" s="57" t="s">
        <v>723</v>
      </c>
      <c r="B204" s="44" t="s">
        <v>724</v>
      </c>
      <c r="C204" s="45">
        <v>75</v>
      </c>
      <c r="D204" s="46" t="s">
        <v>332</v>
      </c>
      <c r="E204" s="47">
        <v>0.72593949908240796</v>
      </c>
      <c r="F204" s="48">
        <v>66.487317448116798</v>
      </c>
      <c r="G204" s="47">
        <v>0.73370737405869801</v>
      </c>
      <c r="H204" s="50">
        <v>65.701559020044499</v>
      </c>
      <c r="I204" s="76" t="str">
        <f t="shared" si="6"/>
        <v>No</v>
      </c>
      <c r="J204" s="49" t="str">
        <f t="shared" si="7"/>
        <v>No</v>
      </c>
      <c r="K204" s="47">
        <v>0.33670270008611303</v>
      </c>
      <c r="L204" s="50">
        <v>83.013066871637207</v>
      </c>
      <c r="M204" s="47">
        <v>0.33465209424159398</v>
      </c>
      <c r="N204" s="50">
        <v>75.649591685226397</v>
      </c>
    </row>
    <row r="205" spans="1:14" x14ac:dyDescent="0.2">
      <c r="A205" s="57" t="s">
        <v>725</v>
      </c>
      <c r="B205" s="44" t="s">
        <v>726</v>
      </c>
      <c r="C205" s="45">
        <v>75</v>
      </c>
      <c r="D205" s="46" t="s">
        <v>332</v>
      </c>
      <c r="E205" s="47">
        <v>0.69259008800460697</v>
      </c>
      <c r="F205" s="48">
        <v>58.262874711760197</v>
      </c>
      <c r="G205" s="47">
        <v>0.69730793144111203</v>
      </c>
      <c r="H205" s="50">
        <v>56.941351150705302</v>
      </c>
      <c r="I205" s="76" t="str">
        <f t="shared" si="6"/>
        <v>No</v>
      </c>
      <c r="J205" s="49" t="str">
        <f t="shared" si="7"/>
        <v>No</v>
      </c>
      <c r="K205" s="47">
        <v>0.34663999516806598</v>
      </c>
      <c r="L205" s="50">
        <v>85.933897002305898</v>
      </c>
      <c r="M205" s="47">
        <v>0.354657930845374</v>
      </c>
      <c r="N205" s="50">
        <v>81.069042316258404</v>
      </c>
    </row>
    <row r="206" spans="1:14" x14ac:dyDescent="0.2">
      <c r="A206" s="57" t="s">
        <v>727</v>
      </c>
      <c r="B206" s="44" t="s">
        <v>728</v>
      </c>
      <c r="C206" s="45">
        <v>75</v>
      </c>
      <c r="D206" s="46" t="s">
        <v>332</v>
      </c>
      <c r="E206" s="47">
        <v>0.72123279722327804</v>
      </c>
      <c r="F206" s="48">
        <v>65.257494235203694</v>
      </c>
      <c r="G206" s="47">
        <v>0.72704937590784202</v>
      </c>
      <c r="H206" s="50">
        <v>64.142538975501097</v>
      </c>
      <c r="I206" s="76" t="str">
        <f t="shared" si="6"/>
        <v>No</v>
      </c>
      <c r="J206" s="49" t="str">
        <f t="shared" si="7"/>
        <v>No</v>
      </c>
      <c r="K206" s="47">
        <v>0.38761770773936999</v>
      </c>
      <c r="L206" s="50">
        <v>93.774019984627202</v>
      </c>
      <c r="M206" s="47">
        <v>0.39843107243233999</v>
      </c>
      <c r="N206" s="50">
        <v>92.130660727542704</v>
      </c>
    </row>
    <row r="207" spans="1:14" x14ac:dyDescent="0.2">
      <c r="A207" s="57" t="s">
        <v>729</v>
      </c>
      <c r="B207" s="44" t="s">
        <v>730</v>
      </c>
      <c r="C207" s="45">
        <v>75</v>
      </c>
      <c r="D207" s="46" t="s">
        <v>332</v>
      </c>
      <c r="E207" s="47">
        <v>0.66227893636914004</v>
      </c>
      <c r="F207" s="48">
        <v>50.807071483474303</v>
      </c>
      <c r="G207" s="47">
        <v>0.66619466935737204</v>
      </c>
      <c r="H207" s="50">
        <v>48.106904231625798</v>
      </c>
      <c r="I207" s="76" t="str">
        <f t="shared" si="6"/>
        <v>No</v>
      </c>
      <c r="J207" s="49" t="str">
        <f t="shared" si="7"/>
        <v>No</v>
      </c>
      <c r="K207" s="47">
        <v>0.39748698088006401</v>
      </c>
      <c r="L207" s="50">
        <v>94.696387394312097</v>
      </c>
      <c r="M207" s="47">
        <v>0.415583824264246</v>
      </c>
      <c r="N207" s="50">
        <v>94.135115070527107</v>
      </c>
    </row>
    <row r="208" spans="1:14" x14ac:dyDescent="0.2">
      <c r="A208" s="57" t="s">
        <v>731</v>
      </c>
      <c r="B208" s="44" t="s">
        <v>732</v>
      </c>
      <c r="C208" s="45">
        <v>75</v>
      </c>
      <c r="D208" s="46" t="s">
        <v>332</v>
      </c>
      <c r="E208" s="47">
        <v>0.59709353388223596</v>
      </c>
      <c r="F208" s="48">
        <v>35.203689469638697</v>
      </c>
      <c r="G208" s="47">
        <v>0.60132009206227</v>
      </c>
      <c r="H208" s="50">
        <v>30.8092056421678</v>
      </c>
      <c r="I208" s="76" t="str">
        <f t="shared" si="6"/>
        <v>No</v>
      </c>
      <c r="J208" s="49" t="str">
        <f t="shared" si="7"/>
        <v>No</v>
      </c>
      <c r="K208" s="47">
        <v>0.31714859220451402</v>
      </c>
      <c r="L208" s="50">
        <v>76.633358954650305</v>
      </c>
      <c r="M208" s="47">
        <v>0.33165902382310197</v>
      </c>
      <c r="N208" s="50">
        <v>74.387527839643695</v>
      </c>
    </row>
    <row r="209" spans="1:14" x14ac:dyDescent="0.2">
      <c r="A209" s="57" t="s">
        <v>733</v>
      </c>
      <c r="B209" s="44" t="s">
        <v>734</v>
      </c>
      <c r="C209" s="45">
        <v>75</v>
      </c>
      <c r="D209" s="46" t="s">
        <v>332</v>
      </c>
      <c r="E209" s="47">
        <v>0.63634692134762905</v>
      </c>
      <c r="F209" s="48">
        <v>44.043043812451998</v>
      </c>
      <c r="G209" s="47">
        <v>0.63567904981367995</v>
      </c>
      <c r="H209" s="50">
        <v>39.1239792130661</v>
      </c>
      <c r="I209" s="76" t="str">
        <f t="shared" si="6"/>
        <v>No</v>
      </c>
      <c r="J209" s="49" t="str">
        <f t="shared" si="7"/>
        <v>No</v>
      </c>
      <c r="K209" s="47">
        <v>0.32149938110507298</v>
      </c>
      <c r="L209" s="50">
        <v>78.324365872405806</v>
      </c>
      <c r="M209" s="47">
        <v>0.37921764170196498</v>
      </c>
      <c r="N209" s="50">
        <v>87.527839643652598</v>
      </c>
    </row>
    <row r="210" spans="1:14" x14ac:dyDescent="0.2">
      <c r="A210" s="57" t="s">
        <v>735</v>
      </c>
      <c r="B210" s="44" t="s">
        <v>736</v>
      </c>
      <c r="C210" s="45">
        <v>75</v>
      </c>
      <c r="D210" s="46" t="s">
        <v>332</v>
      </c>
      <c r="E210" s="47">
        <v>0.75402631520211905</v>
      </c>
      <c r="F210" s="48">
        <v>73.943120676402799</v>
      </c>
      <c r="G210" s="47">
        <v>0.76289296506834503</v>
      </c>
      <c r="H210" s="50">
        <v>72.605790645879694</v>
      </c>
      <c r="I210" s="76" t="str">
        <f t="shared" si="6"/>
        <v>No</v>
      </c>
      <c r="J210" s="49" t="str">
        <f t="shared" si="7"/>
        <v>No</v>
      </c>
      <c r="K210" s="47">
        <v>0.29694005256444</v>
      </c>
      <c r="L210" s="50">
        <v>68.408916218293598</v>
      </c>
      <c r="M210" s="47">
        <v>0.30722405084538801</v>
      </c>
      <c r="N210" s="50">
        <v>62.806236080178202</v>
      </c>
    </row>
    <row r="211" spans="1:14" x14ac:dyDescent="0.2">
      <c r="A211" s="57" t="s">
        <v>737</v>
      </c>
      <c r="B211" s="44" t="s">
        <v>738</v>
      </c>
      <c r="C211" s="45">
        <v>75</v>
      </c>
      <c r="D211" s="46" t="s">
        <v>332</v>
      </c>
      <c r="E211" s="47">
        <v>0.71562107254937501</v>
      </c>
      <c r="F211" s="48">
        <v>63.720215219062297</v>
      </c>
      <c r="G211" s="47">
        <v>0.72273621860676196</v>
      </c>
      <c r="H211" s="50">
        <v>63.177431328879003</v>
      </c>
      <c r="I211" s="76" t="str">
        <f t="shared" si="6"/>
        <v>No</v>
      </c>
      <c r="J211" s="49" t="str">
        <f t="shared" si="7"/>
        <v>No</v>
      </c>
      <c r="K211" s="47">
        <v>0.34680176423797199</v>
      </c>
      <c r="L211" s="50">
        <v>86.087624903920101</v>
      </c>
      <c r="M211" s="47">
        <v>0.35664512655769498</v>
      </c>
      <c r="N211" s="50">
        <v>81.737193763919805</v>
      </c>
    </row>
    <row r="212" spans="1:14" x14ac:dyDescent="0.2">
      <c r="A212" s="57" t="s">
        <v>739</v>
      </c>
      <c r="B212" s="44" t="s">
        <v>740</v>
      </c>
      <c r="C212" s="45">
        <v>75</v>
      </c>
      <c r="D212" s="46" t="s">
        <v>332</v>
      </c>
      <c r="E212" s="47">
        <v>0.70420099786338097</v>
      </c>
      <c r="F212" s="48">
        <v>61.568024596464298</v>
      </c>
      <c r="G212" s="47">
        <v>0.71212335287294204</v>
      </c>
      <c r="H212" s="50">
        <v>59.910913140311798</v>
      </c>
      <c r="I212" s="76" t="str">
        <f t="shared" si="6"/>
        <v>No</v>
      </c>
      <c r="J212" s="49" t="str">
        <f t="shared" si="7"/>
        <v>No</v>
      </c>
      <c r="K212" s="47">
        <v>0.33947247517777002</v>
      </c>
      <c r="L212" s="50">
        <v>83.935434281322102</v>
      </c>
      <c r="M212" s="47">
        <v>0.32775471987073801</v>
      </c>
      <c r="N212" s="50">
        <v>72.605790645879694</v>
      </c>
    </row>
    <row r="213" spans="1:14" x14ac:dyDescent="0.2">
      <c r="A213" s="57" t="s">
        <v>741</v>
      </c>
      <c r="B213" s="44" t="s">
        <v>742</v>
      </c>
      <c r="C213" s="45">
        <v>75</v>
      </c>
      <c r="D213" s="46" t="s">
        <v>332</v>
      </c>
      <c r="E213" s="47">
        <v>0.74533410831741598</v>
      </c>
      <c r="F213" s="48">
        <v>71.637202152190596</v>
      </c>
      <c r="G213" s="47">
        <v>0.75208080093677199</v>
      </c>
      <c r="H213" s="50">
        <v>70.527097253155205</v>
      </c>
      <c r="I213" s="76" t="str">
        <f t="shared" si="6"/>
        <v>No</v>
      </c>
      <c r="J213" s="49" t="str">
        <f t="shared" si="7"/>
        <v>No</v>
      </c>
      <c r="K213" s="47">
        <v>0.314905549676261</v>
      </c>
      <c r="L213" s="50">
        <v>75.557263643351305</v>
      </c>
      <c r="M213" s="47">
        <v>0.31607874386864498</v>
      </c>
      <c r="N213" s="50">
        <v>68.002969561989602</v>
      </c>
    </row>
    <row r="214" spans="1:14" x14ac:dyDescent="0.2">
      <c r="A214" s="147" t="s">
        <v>743</v>
      </c>
      <c r="B214" s="44" t="s">
        <v>744</v>
      </c>
      <c r="C214" s="45">
        <v>75</v>
      </c>
      <c r="D214" s="46" t="s">
        <v>332</v>
      </c>
      <c r="E214" s="47">
        <v>0.90447196741550295</v>
      </c>
      <c r="F214" s="48">
        <v>98.462720983858603</v>
      </c>
      <c r="G214" s="47">
        <v>0.90182702671301196</v>
      </c>
      <c r="H214" s="50">
        <v>98.737936154417199</v>
      </c>
      <c r="I214" s="76" t="str">
        <f t="shared" si="6"/>
        <v>Yes</v>
      </c>
      <c r="J214" s="49" t="str">
        <f t="shared" si="7"/>
        <v>Yes</v>
      </c>
      <c r="K214" s="47">
        <v>0.286838996743983</v>
      </c>
      <c r="L214" s="50">
        <v>64.258262874711804</v>
      </c>
      <c r="M214" s="47">
        <v>0.28856336220025303</v>
      </c>
      <c r="N214" s="50">
        <v>53.674832962138098</v>
      </c>
    </row>
    <row r="215" spans="1:14" x14ac:dyDescent="0.2">
      <c r="A215" s="57" t="s">
        <v>745</v>
      </c>
      <c r="B215" s="44" t="s">
        <v>746</v>
      </c>
      <c r="C215" s="45">
        <v>75</v>
      </c>
      <c r="D215" s="46" t="s">
        <v>332</v>
      </c>
      <c r="E215" s="47">
        <v>0.71077908058779005</v>
      </c>
      <c r="F215" s="48">
        <v>62.951575710991499</v>
      </c>
      <c r="G215" s="47">
        <v>0.719195237611713</v>
      </c>
      <c r="H215" s="50">
        <v>62.138084632516701</v>
      </c>
      <c r="I215" s="76" t="str">
        <f t="shared" si="6"/>
        <v>No</v>
      </c>
      <c r="J215" s="49" t="str">
        <f t="shared" si="7"/>
        <v>No</v>
      </c>
      <c r="K215" s="47">
        <v>0.26558220121035703</v>
      </c>
      <c r="L215" s="50">
        <v>54.189085318985398</v>
      </c>
      <c r="M215" s="47">
        <v>0.25279181436522702</v>
      </c>
      <c r="N215" s="50">
        <v>38.084632516703799</v>
      </c>
    </row>
    <row r="216" spans="1:14" x14ac:dyDescent="0.2">
      <c r="A216" s="57" t="s">
        <v>747</v>
      </c>
      <c r="B216" s="44" t="s">
        <v>748</v>
      </c>
      <c r="C216" s="45">
        <v>75</v>
      </c>
      <c r="D216" s="46" t="s">
        <v>332</v>
      </c>
      <c r="E216" s="47">
        <v>0.601248518024877</v>
      </c>
      <c r="F216" s="48">
        <v>36.202920830130701</v>
      </c>
      <c r="G216" s="47">
        <v>0.60983864329696003</v>
      </c>
      <c r="H216" s="50">
        <v>33.0363771343727</v>
      </c>
      <c r="I216" s="76" t="str">
        <f t="shared" si="6"/>
        <v>No</v>
      </c>
      <c r="J216" s="49" t="str">
        <f t="shared" si="7"/>
        <v>No</v>
      </c>
      <c r="K216" s="47">
        <v>0.36562034346976902</v>
      </c>
      <c r="L216" s="50">
        <v>91.083781706379696</v>
      </c>
      <c r="M216" s="47">
        <v>0.33131981735848498</v>
      </c>
      <c r="N216" s="50">
        <v>74.090571640682995</v>
      </c>
    </row>
    <row r="217" spans="1:14" x14ac:dyDescent="0.2">
      <c r="A217" s="57" t="s">
        <v>749</v>
      </c>
      <c r="B217" s="44" t="s">
        <v>750</v>
      </c>
      <c r="C217" s="45">
        <v>75</v>
      </c>
      <c r="D217" s="46" t="s">
        <v>332</v>
      </c>
      <c r="E217" s="47">
        <v>0.67295468212464504</v>
      </c>
      <c r="F217" s="48">
        <v>53.9584934665642</v>
      </c>
      <c r="G217" s="47">
        <v>0.68798444904837197</v>
      </c>
      <c r="H217" s="50">
        <v>54.417223459539699</v>
      </c>
      <c r="I217" s="76" t="str">
        <f t="shared" si="6"/>
        <v>No</v>
      </c>
      <c r="J217" s="49" t="str">
        <f t="shared" si="7"/>
        <v>No</v>
      </c>
      <c r="K217" s="47">
        <v>0.3160201175183</v>
      </c>
      <c r="L217" s="50">
        <v>76.172175249807793</v>
      </c>
      <c r="M217" s="47">
        <v>0.31161025023456601</v>
      </c>
      <c r="N217" s="50">
        <v>65.404602821083898</v>
      </c>
    </row>
    <row r="218" spans="1:14" x14ac:dyDescent="0.2">
      <c r="A218" s="57" t="s">
        <v>751</v>
      </c>
      <c r="B218" s="44" t="s">
        <v>752</v>
      </c>
      <c r="C218" s="45">
        <v>75</v>
      </c>
      <c r="D218" s="46" t="s">
        <v>332</v>
      </c>
      <c r="E218" s="47">
        <v>0.65515432879366897</v>
      </c>
      <c r="F218" s="48">
        <v>48.962336664104498</v>
      </c>
      <c r="G218" s="47">
        <v>0.67566744129248801</v>
      </c>
      <c r="H218" s="50">
        <v>51.447661469933202</v>
      </c>
      <c r="I218" s="76" t="str">
        <f t="shared" si="6"/>
        <v>No</v>
      </c>
      <c r="J218" s="49" t="str">
        <f t="shared" si="7"/>
        <v>No</v>
      </c>
      <c r="K218" s="47">
        <v>0.32072844208545398</v>
      </c>
      <c r="L218" s="50">
        <v>77.7863182167563</v>
      </c>
      <c r="M218" s="47">
        <v>0.327747285256276</v>
      </c>
      <c r="N218" s="50">
        <v>72.531551596139593</v>
      </c>
    </row>
    <row r="219" spans="1:14" x14ac:dyDescent="0.2">
      <c r="A219" s="57" t="s">
        <v>753</v>
      </c>
      <c r="B219" s="44" t="s">
        <v>754</v>
      </c>
      <c r="C219" s="45">
        <v>75</v>
      </c>
      <c r="D219" s="46" t="s">
        <v>332</v>
      </c>
      <c r="E219" s="47">
        <v>0.65918110861031898</v>
      </c>
      <c r="F219" s="48">
        <v>49.807840122982299</v>
      </c>
      <c r="G219" s="47">
        <v>0.67537999664011905</v>
      </c>
      <c r="H219" s="50">
        <v>51.299183370452901</v>
      </c>
      <c r="I219" s="76" t="str">
        <f t="shared" si="6"/>
        <v>No</v>
      </c>
      <c r="J219" s="49" t="str">
        <f t="shared" si="7"/>
        <v>No</v>
      </c>
      <c r="K219" s="47">
        <v>0.36065363615359403</v>
      </c>
      <c r="L219" s="50">
        <v>90.007686395080697</v>
      </c>
      <c r="M219" s="47">
        <v>0.376271398552109</v>
      </c>
      <c r="N219" s="50">
        <v>86.933927245731297</v>
      </c>
    </row>
    <row r="220" spans="1:14" x14ac:dyDescent="0.2">
      <c r="A220" s="57" t="s">
        <v>755</v>
      </c>
      <c r="B220" s="44" t="s">
        <v>756</v>
      </c>
      <c r="C220" s="45">
        <v>75</v>
      </c>
      <c r="D220" s="46" t="s">
        <v>332</v>
      </c>
      <c r="E220" s="47">
        <v>0.62858567323550196</v>
      </c>
      <c r="F220" s="48">
        <v>42.428900845503499</v>
      </c>
      <c r="G220" s="47">
        <v>0.63892553166523303</v>
      </c>
      <c r="H220" s="50">
        <v>40.311804008908702</v>
      </c>
      <c r="I220" s="76" t="str">
        <f t="shared" si="6"/>
        <v>No</v>
      </c>
      <c r="J220" s="49" t="str">
        <f t="shared" si="7"/>
        <v>No</v>
      </c>
      <c r="K220" s="47">
        <v>0.31897986164912601</v>
      </c>
      <c r="L220" s="50">
        <v>77.094542659492703</v>
      </c>
      <c r="M220" s="47">
        <v>0.307773543090542</v>
      </c>
      <c r="N220" s="50">
        <v>63.325909428359303</v>
      </c>
    </row>
    <row r="221" spans="1:14" x14ac:dyDescent="0.2">
      <c r="A221" s="147" t="s">
        <v>757</v>
      </c>
      <c r="B221" s="44" t="s">
        <v>758</v>
      </c>
      <c r="C221" s="45">
        <v>75</v>
      </c>
      <c r="D221" s="46" t="s">
        <v>332</v>
      </c>
      <c r="E221" s="47">
        <v>0.76454264259503601</v>
      </c>
      <c r="F221" s="48">
        <v>76.325903151421997</v>
      </c>
      <c r="G221" s="47">
        <v>0.77781385402678704</v>
      </c>
      <c r="H221" s="50">
        <v>75.501113585746097</v>
      </c>
      <c r="I221" s="76" t="str">
        <f t="shared" si="6"/>
        <v>No</v>
      </c>
      <c r="J221" s="49" t="str">
        <f t="shared" si="7"/>
        <v>Yes</v>
      </c>
      <c r="K221" s="47">
        <v>0.333989765631376</v>
      </c>
      <c r="L221" s="50">
        <v>81.936971560338193</v>
      </c>
      <c r="M221" s="47">
        <v>0.33094226000188298</v>
      </c>
      <c r="N221" s="50">
        <v>73.793615441722395</v>
      </c>
    </row>
    <row r="222" spans="1:14" x14ac:dyDescent="0.2">
      <c r="A222" s="147" t="s">
        <v>759</v>
      </c>
      <c r="B222" s="44" t="s">
        <v>760</v>
      </c>
      <c r="C222" s="45">
        <v>75</v>
      </c>
      <c r="D222" s="46" t="s">
        <v>332</v>
      </c>
      <c r="E222" s="47">
        <v>0.78020878258084803</v>
      </c>
      <c r="F222" s="48">
        <v>80.245964642582607</v>
      </c>
      <c r="G222" s="47">
        <v>0.79123570186507597</v>
      </c>
      <c r="H222" s="50">
        <v>78.767631774313301</v>
      </c>
      <c r="I222" s="76" t="str">
        <f t="shared" si="6"/>
        <v>No</v>
      </c>
      <c r="J222" s="49" t="str">
        <f t="shared" si="7"/>
        <v>Yes</v>
      </c>
      <c r="K222" s="47">
        <v>0.319283849183645</v>
      </c>
      <c r="L222" s="50">
        <v>77.248270561106807</v>
      </c>
      <c r="M222" s="47">
        <v>0.32355921614441002</v>
      </c>
      <c r="N222" s="50">
        <v>70.824053452115805</v>
      </c>
    </row>
    <row r="223" spans="1:14" x14ac:dyDescent="0.2">
      <c r="A223" s="148" t="s">
        <v>761</v>
      </c>
      <c r="B223" s="44" t="s">
        <v>762</v>
      </c>
      <c r="C223" s="45">
        <v>75</v>
      </c>
      <c r="D223" s="46" t="s">
        <v>332</v>
      </c>
      <c r="E223" s="47">
        <v>0.76675063580284497</v>
      </c>
      <c r="F223" s="48">
        <v>76.787086856264395</v>
      </c>
      <c r="G223" s="47">
        <v>0.77789406400265504</v>
      </c>
      <c r="H223" s="50">
        <v>75.575352635486297</v>
      </c>
      <c r="I223" s="76" t="str">
        <f t="shared" si="6"/>
        <v>No</v>
      </c>
      <c r="J223" s="49" t="str">
        <f t="shared" si="7"/>
        <v>Yes</v>
      </c>
      <c r="K223" s="47">
        <v>0.36035841859323198</v>
      </c>
      <c r="L223" s="50">
        <v>89.623366641045394</v>
      </c>
      <c r="M223" s="47">
        <v>0.35069824361893498</v>
      </c>
      <c r="N223" s="50">
        <v>79.955456570155903</v>
      </c>
    </row>
    <row r="224" spans="1:14" x14ac:dyDescent="0.2">
      <c r="A224" s="57" t="s">
        <v>763</v>
      </c>
      <c r="B224" s="44" t="s">
        <v>764</v>
      </c>
      <c r="C224" s="45">
        <v>75</v>
      </c>
      <c r="D224" s="46" t="s">
        <v>332</v>
      </c>
      <c r="E224" s="47">
        <v>0.54869976422528299</v>
      </c>
      <c r="F224" s="48">
        <v>25.365103766333601</v>
      </c>
      <c r="G224" s="47">
        <v>0.55412100568740996</v>
      </c>
      <c r="H224" s="50">
        <v>22.1974758723088</v>
      </c>
      <c r="I224" s="76" t="str">
        <f t="shared" si="6"/>
        <v>No</v>
      </c>
      <c r="J224" s="49" t="str">
        <f t="shared" si="7"/>
        <v>No</v>
      </c>
      <c r="K224" s="47">
        <v>0.36378499795154401</v>
      </c>
      <c r="L224" s="50">
        <v>90.699461952344393</v>
      </c>
      <c r="M224" s="47">
        <v>0.32901778205316001</v>
      </c>
      <c r="N224" s="50">
        <v>73.199703043800994</v>
      </c>
    </row>
    <row r="225" spans="1:14" x14ac:dyDescent="0.2">
      <c r="A225" s="57" t="s">
        <v>765</v>
      </c>
      <c r="B225" s="44" t="s">
        <v>766</v>
      </c>
      <c r="C225" s="45">
        <v>75</v>
      </c>
      <c r="D225" s="46" t="s">
        <v>332</v>
      </c>
      <c r="E225" s="47">
        <v>0.50087731158533499</v>
      </c>
      <c r="F225" s="48">
        <v>15.6802459646426</v>
      </c>
      <c r="G225" s="47">
        <v>0.50161933825914695</v>
      </c>
      <c r="H225" s="50">
        <v>12.991833704528601</v>
      </c>
      <c r="I225" s="76" t="str">
        <f t="shared" si="6"/>
        <v>No</v>
      </c>
      <c r="J225" s="49" t="str">
        <f t="shared" si="7"/>
        <v>No</v>
      </c>
      <c r="K225" s="47">
        <v>0.28874762316210201</v>
      </c>
      <c r="L225" s="50">
        <v>65.488086087624893</v>
      </c>
      <c r="M225" s="47">
        <v>0.29718253039735298</v>
      </c>
      <c r="N225" s="50">
        <v>58.648849294728997</v>
      </c>
    </row>
    <row r="226" spans="1:14" x14ac:dyDescent="0.2">
      <c r="A226" s="57" t="s">
        <v>767</v>
      </c>
      <c r="B226" s="44" t="s">
        <v>768</v>
      </c>
      <c r="C226" s="45">
        <v>75</v>
      </c>
      <c r="D226" s="46" t="s">
        <v>332</v>
      </c>
      <c r="E226" s="47">
        <v>0.57344498286873002</v>
      </c>
      <c r="F226" s="48">
        <v>29.823212913143699</v>
      </c>
      <c r="G226" s="47">
        <v>0.57400286564648595</v>
      </c>
      <c r="H226" s="50">
        <v>25.3155159613957</v>
      </c>
      <c r="I226" s="76" t="str">
        <f t="shared" si="6"/>
        <v>No</v>
      </c>
      <c r="J226" s="49" t="str">
        <f t="shared" si="7"/>
        <v>No</v>
      </c>
      <c r="K226" s="47">
        <v>0.28293820985743001</v>
      </c>
      <c r="L226" s="50">
        <v>62.413528055341999</v>
      </c>
      <c r="M226" s="47">
        <v>0.30399123130401401</v>
      </c>
      <c r="N226" s="50">
        <v>61.6184112843356</v>
      </c>
    </row>
    <row r="227" spans="1:14" x14ac:dyDescent="0.2">
      <c r="A227" s="57" t="s">
        <v>769</v>
      </c>
      <c r="B227" s="44" t="s">
        <v>770</v>
      </c>
      <c r="C227" s="45">
        <v>75</v>
      </c>
      <c r="D227" s="46" t="s">
        <v>332</v>
      </c>
      <c r="E227" s="47">
        <v>0.542420865819358</v>
      </c>
      <c r="F227" s="48">
        <v>23.520368946963899</v>
      </c>
      <c r="G227" s="47">
        <v>0.541620312641243</v>
      </c>
      <c r="H227" s="50">
        <v>19.4506310319228</v>
      </c>
      <c r="I227" s="76" t="str">
        <f t="shared" si="6"/>
        <v>No</v>
      </c>
      <c r="J227" s="49" t="str">
        <f t="shared" si="7"/>
        <v>No</v>
      </c>
      <c r="K227" s="47">
        <v>0.27232322042809198</v>
      </c>
      <c r="L227" s="50">
        <v>57.340507302075302</v>
      </c>
      <c r="M227" s="47">
        <v>0.29779167573427201</v>
      </c>
      <c r="N227" s="50">
        <v>58.945805493689697</v>
      </c>
    </row>
    <row r="228" spans="1:14" x14ac:dyDescent="0.2">
      <c r="A228" s="57" t="s">
        <v>771</v>
      </c>
      <c r="B228" s="44" t="s">
        <v>772</v>
      </c>
      <c r="C228" s="45">
        <v>75</v>
      </c>
      <c r="D228" s="46" t="s">
        <v>332</v>
      </c>
      <c r="E228" s="47">
        <v>0.55119199541650798</v>
      </c>
      <c r="F228" s="48">
        <v>25.9031514219831</v>
      </c>
      <c r="G228" s="47">
        <v>0.55568878551758505</v>
      </c>
      <c r="H228" s="50">
        <v>22.791388270230101</v>
      </c>
      <c r="I228" s="76" t="str">
        <f t="shared" si="6"/>
        <v>No</v>
      </c>
      <c r="J228" s="49" t="str">
        <f t="shared" si="7"/>
        <v>No</v>
      </c>
      <c r="K228" s="47">
        <v>0.38453502863205402</v>
      </c>
      <c r="L228" s="50">
        <v>93.620292083013098</v>
      </c>
      <c r="M228" s="47">
        <v>0.40212261311520198</v>
      </c>
      <c r="N228" s="50">
        <v>92.724573125464005</v>
      </c>
    </row>
    <row r="229" spans="1:14" x14ac:dyDescent="0.2">
      <c r="A229" s="57" t="s">
        <v>773</v>
      </c>
      <c r="B229" s="44" t="s">
        <v>774</v>
      </c>
      <c r="C229" s="45">
        <v>75</v>
      </c>
      <c r="D229" s="46" t="s">
        <v>332</v>
      </c>
      <c r="E229" s="47">
        <v>0.70166604747880801</v>
      </c>
      <c r="F229" s="48">
        <v>60.645657186779403</v>
      </c>
      <c r="G229" s="47">
        <v>0.70647043314048297</v>
      </c>
      <c r="H229" s="50">
        <v>58.723088344469197</v>
      </c>
      <c r="I229" s="76" t="str">
        <f t="shared" si="6"/>
        <v>No</v>
      </c>
      <c r="J229" s="49" t="str">
        <f t="shared" si="7"/>
        <v>No</v>
      </c>
      <c r="K229" s="47">
        <v>0.32653613830422301</v>
      </c>
      <c r="L229" s="50">
        <v>79.7079169869331</v>
      </c>
      <c r="M229" s="47">
        <v>0.31799671262454499</v>
      </c>
      <c r="N229" s="50">
        <v>68.374164810690402</v>
      </c>
    </row>
    <row r="230" spans="1:14" x14ac:dyDescent="0.2">
      <c r="A230" s="57" t="s">
        <v>775</v>
      </c>
      <c r="B230" s="44" t="s">
        <v>776</v>
      </c>
      <c r="C230" s="45">
        <v>75</v>
      </c>
      <c r="D230" s="46" t="s">
        <v>332</v>
      </c>
      <c r="E230" s="47">
        <v>0.747693443396239</v>
      </c>
      <c r="F230" s="48">
        <v>72.098385857033094</v>
      </c>
      <c r="G230" s="47">
        <v>0.75497411109214096</v>
      </c>
      <c r="H230" s="50">
        <v>71.121009651076506</v>
      </c>
      <c r="I230" s="76" t="str">
        <f t="shared" si="6"/>
        <v>No</v>
      </c>
      <c r="J230" s="49" t="str">
        <f t="shared" si="7"/>
        <v>No</v>
      </c>
      <c r="K230" s="47">
        <v>0.31294306847827502</v>
      </c>
      <c r="L230" s="50">
        <v>74.7886241352806</v>
      </c>
      <c r="M230" s="47">
        <v>0.32119166397484</v>
      </c>
      <c r="N230" s="50">
        <v>70.230141054194505</v>
      </c>
    </row>
    <row r="231" spans="1:14" x14ac:dyDescent="0.2">
      <c r="A231" s="57" t="s">
        <v>777</v>
      </c>
      <c r="B231" s="44" t="s">
        <v>778</v>
      </c>
      <c r="C231" s="45">
        <v>75</v>
      </c>
      <c r="D231" s="46" t="s">
        <v>332</v>
      </c>
      <c r="E231" s="47">
        <v>0.60166677463442697</v>
      </c>
      <c r="F231" s="48">
        <v>36.279784780937703</v>
      </c>
      <c r="G231" s="47">
        <v>0.604751241663815</v>
      </c>
      <c r="H231" s="50">
        <v>31.997030438010398</v>
      </c>
      <c r="I231" s="76" t="str">
        <f t="shared" si="6"/>
        <v>No</v>
      </c>
      <c r="J231" s="49" t="str">
        <f t="shared" si="7"/>
        <v>No</v>
      </c>
      <c r="K231" s="47">
        <v>0.29442323854604602</v>
      </c>
      <c r="L231" s="50">
        <v>67.640276710222906</v>
      </c>
      <c r="M231" s="47">
        <v>0.30781249476758399</v>
      </c>
      <c r="N231" s="50">
        <v>63.400148478099503</v>
      </c>
    </row>
    <row r="232" spans="1:14" x14ac:dyDescent="0.2">
      <c r="A232" s="57" t="s">
        <v>779</v>
      </c>
      <c r="B232" s="44" t="s">
        <v>780</v>
      </c>
      <c r="C232" s="45">
        <v>75</v>
      </c>
      <c r="D232" s="46" t="s">
        <v>332</v>
      </c>
      <c r="E232" s="47">
        <v>0.71718701233609605</v>
      </c>
      <c r="F232" s="48">
        <v>64.1045349730976</v>
      </c>
      <c r="G232" s="47">
        <v>0.72719865369905701</v>
      </c>
      <c r="H232" s="50">
        <v>64.216778025241297</v>
      </c>
      <c r="I232" s="76" t="str">
        <f t="shared" si="6"/>
        <v>No</v>
      </c>
      <c r="J232" s="49" t="str">
        <f t="shared" si="7"/>
        <v>No</v>
      </c>
      <c r="K232" s="47">
        <v>0.278151547511439</v>
      </c>
      <c r="L232" s="50">
        <v>60.953112990007703</v>
      </c>
      <c r="M232" s="47">
        <v>0.27606154317276899</v>
      </c>
      <c r="N232" s="50">
        <v>47.141796585003704</v>
      </c>
    </row>
    <row r="233" spans="1:14" x14ac:dyDescent="0.2">
      <c r="A233" s="147" t="s">
        <v>781</v>
      </c>
      <c r="B233" s="44" t="s">
        <v>782</v>
      </c>
      <c r="C233" s="45">
        <v>75</v>
      </c>
      <c r="D233" s="46" t="s">
        <v>332</v>
      </c>
      <c r="E233" s="47">
        <v>0.77606466644008998</v>
      </c>
      <c r="F233" s="48">
        <v>79.016141429669503</v>
      </c>
      <c r="G233" s="47">
        <v>0.79161385258314498</v>
      </c>
      <c r="H233" s="50">
        <v>78.916109873793602</v>
      </c>
      <c r="I233" s="76" t="str">
        <f t="shared" si="6"/>
        <v>No</v>
      </c>
      <c r="J233" s="49" t="str">
        <f t="shared" si="7"/>
        <v>Yes</v>
      </c>
      <c r="K233" s="47">
        <v>0.277477752720522</v>
      </c>
      <c r="L233" s="50">
        <v>60.491929285165298</v>
      </c>
      <c r="M233" s="47">
        <v>0.28397856998487903</v>
      </c>
      <c r="N233" s="50">
        <v>51.373422420193002</v>
      </c>
    </row>
    <row r="234" spans="1:14" x14ac:dyDescent="0.2">
      <c r="A234" s="57" t="s">
        <v>783</v>
      </c>
      <c r="B234" s="44" t="s">
        <v>784</v>
      </c>
      <c r="C234" s="45">
        <v>75</v>
      </c>
      <c r="D234" s="46" t="s">
        <v>332</v>
      </c>
      <c r="E234" s="47">
        <v>0.65438347783191197</v>
      </c>
      <c r="F234" s="48">
        <v>48.808608762490401</v>
      </c>
      <c r="G234" s="47">
        <v>0.66732256679291901</v>
      </c>
      <c r="H234" s="50">
        <v>48.775055679287298</v>
      </c>
      <c r="I234" s="76" t="str">
        <f t="shared" si="6"/>
        <v>No</v>
      </c>
      <c r="J234" s="49" t="str">
        <f t="shared" si="7"/>
        <v>No</v>
      </c>
      <c r="K234" s="47">
        <v>0.33408143223897302</v>
      </c>
      <c r="L234" s="50">
        <v>82.013835511145302</v>
      </c>
      <c r="M234" s="47">
        <v>0.33951205566704101</v>
      </c>
      <c r="N234" s="50">
        <v>77.134372680029699</v>
      </c>
    </row>
    <row r="235" spans="1:14" x14ac:dyDescent="0.2">
      <c r="A235" s="57" t="s">
        <v>785</v>
      </c>
      <c r="B235" s="44" t="s">
        <v>786</v>
      </c>
      <c r="C235" s="45">
        <v>75</v>
      </c>
      <c r="D235" s="46" t="s">
        <v>332</v>
      </c>
      <c r="E235" s="47">
        <v>0.73416828608766904</v>
      </c>
      <c r="F235" s="48">
        <v>68.485780169100707</v>
      </c>
      <c r="G235" s="47">
        <v>0.74818834001371803</v>
      </c>
      <c r="H235" s="50">
        <v>69.413511507052704</v>
      </c>
      <c r="I235" s="76" t="str">
        <f t="shared" si="6"/>
        <v>No</v>
      </c>
      <c r="J235" s="49" t="str">
        <f t="shared" si="7"/>
        <v>No</v>
      </c>
      <c r="K235" s="47">
        <v>0.264136955247184</v>
      </c>
      <c r="L235" s="50">
        <v>53.497309761721802</v>
      </c>
      <c r="M235" s="47">
        <v>0.269899171548596</v>
      </c>
      <c r="N235" s="50">
        <v>44.543429844098</v>
      </c>
    </row>
    <row r="236" spans="1:14" x14ac:dyDescent="0.2">
      <c r="A236" s="57" t="s">
        <v>787</v>
      </c>
      <c r="B236" s="44" t="s">
        <v>788</v>
      </c>
      <c r="C236" s="45">
        <v>75</v>
      </c>
      <c r="D236" s="46" t="s">
        <v>332</v>
      </c>
      <c r="E236" s="47">
        <v>0.59553884081434905</v>
      </c>
      <c r="F236" s="48">
        <v>34.435049961567998</v>
      </c>
      <c r="G236" s="47">
        <v>0.60424919000451105</v>
      </c>
      <c r="H236" s="50">
        <v>31.700074239049702</v>
      </c>
      <c r="I236" s="76" t="str">
        <f t="shared" si="6"/>
        <v>No</v>
      </c>
      <c r="J236" s="49" t="str">
        <f t="shared" si="7"/>
        <v>No</v>
      </c>
      <c r="K236" s="47">
        <v>0.298533682393962</v>
      </c>
      <c r="L236" s="50">
        <v>68.793235972329001</v>
      </c>
      <c r="M236" s="47">
        <v>0.31063484883499998</v>
      </c>
      <c r="N236" s="50">
        <v>64.736451373422398</v>
      </c>
    </row>
    <row r="237" spans="1:14" x14ac:dyDescent="0.2">
      <c r="A237" s="147" t="s">
        <v>789</v>
      </c>
      <c r="B237" s="44" t="s">
        <v>790</v>
      </c>
      <c r="C237" s="45">
        <v>75</v>
      </c>
      <c r="D237" s="46" t="s">
        <v>332</v>
      </c>
      <c r="E237" s="47">
        <v>0.78700935785738302</v>
      </c>
      <c r="F237" s="48">
        <v>82.167563412759407</v>
      </c>
      <c r="G237" s="47">
        <v>0.79629932502575196</v>
      </c>
      <c r="H237" s="50">
        <v>80.029695619896103</v>
      </c>
      <c r="I237" s="76" t="str">
        <f t="shared" si="6"/>
        <v>No</v>
      </c>
      <c r="J237" s="49" t="str">
        <f t="shared" si="7"/>
        <v>Yes</v>
      </c>
      <c r="K237" s="47">
        <v>0.23437779349427801</v>
      </c>
      <c r="L237" s="50">
        <v>41.045349730976199</v>
      </c>
      <c r="M237" s="47">
        <v>0.23841402569161099</v>
      </c>
      <c r="N237" s="50">
        <v>32.293986636970999</v>
      </c>
    </row>
    <row r="238" spans="1:14" x14ac:dyDescent="0.2">
      <c r="A238" s="57" t="s">
        <v>791</v>
      </c>
      <c r="B238" s="44" t="s">
        <v>792</v>
      </c>
      <c r="C238" s="45">
        <v>75</v>
      </c>
      <c r="D238" s="46" t="s">
        <v>332</v>
      </c>
      <c r="E238" s="47">
        <v>0.72356926178812997</v>
      </c>
      <c r="F238" s="48">
        <v>65.872405841660296</v>
      </c>
      <c r="G238" s="47">
        <v>0.73505782943509002</v>
      </c>
      <c r="H238" s="50">
        <v>66.072754268745399</v>
      </c>
      <c r="I238" s="76" t="str">
        <f t="shared" si="6"/>
        <v>No</v>
      </c>
      <c r="J238" s="49" t="str">
        <f t="shared" si="7"/>
        <v>No</v>
      </c>
      <c r="K238" s="47">
        <v>0.29738017459136701</v>
      </c>
      <c r="L238" s="50">
        <v>68.562644119907802</v>
      </c>
      <c r="M238" s="47">
        <v>0.30405117893863498</v>
      </c>
      <c r="N238" s="50">
        <v>61.692650334075701</v>
      </c>
    </row>
    <row r="239" spans="1:14" x14ac:dyDescent="0.2">
      <c r="A239" s="57" t="s">
        <v>793</v>
      </c>
      <c r="B239" s="44" t="s">
        <v>794</v>
      </c>
      <c r="C239" s="45">
        <v>75</v>
      </c>
      <c r="D239" s="46" t="s">
        <v>332</v>
      </c>
      <c r="E239" s="47">
        <v>0.74372988271336204</v>
      </c>
      <c r="F239" s="48">
        <v>71.406610299769397</v>
      </c>
      <c r="G239" s="47">
        <v>0.75119322816733702</v>
      </c>
      <c r="H239" s="50">
        <v>70.304380103934704</v>
      </c>
      <c r="I239" s="76" t="str">
        <f t="shared" si="6"/>
        <v>No</v>
      </c>
      <c r="J239" s="49" t="str">
        <f t="shared" si="7"/>
        <v>No</v>
      </c>
      <c r="K239" s="47">
        <v>0.33724270281540403</v>
      </c>
      <c r="L239" s="50">
        <v>83.243658724058406</v>
      </c>
      <c r="M239" s="47">
        <v>0.34154817464421999</v>
      </c>
      <c r="N239" s="50">
        <v>77.6540460282108</v>
      </c>
    </row>
    <row r="240" spans="1:14" x14ac:dyDescent="0.2">
      <c r="A240" s="57" t="s">
        <v>795</v>
      </c>
      <c r="B240" s="44" t="s">
        <v>796</v>
      </c>
      <c r="C240" s="45">
        <v>75</v>
      </c>
      <c r="D240" s="46" t="s">
        <v>332</v>
      </c>
      <c r="E240" s="47">
        <v>0.57512816976437897</v>
      </c>
      <c r="F240" s="48">
        <v>30.207532667179098</v>
      </c>
      <c r="G240" s="47">
        <v>0.58090525532447901</v>
      </c>
      <c r="H240" s="50">
        <v>26.280623608017802</v>
      </c>
      <c r="I240" s="76" t="str">
        <f t="shared" si="6"/>
        <v>No</v>
      </c>
      <c r="J240" s="49" t="str">
        <f t="shared" si="7"/>
        <v>No</v>
      </c>
      <c r="K240" s="47">
        <v>0.279557519332161</v>
      </c>
      <c r="L240" s="50">
        <v>61.491160645657203</v>
      </c>
      <c r="M240" s="47">
        <v>0.289683783426473</v>
      </c>
      <c r="N240" s="50">
        <v>54.342984409799598</v>
      </c>
    </row>
    <row r="241" spans="1:14" x14ac:dyDescent="0.2">
      <c r="A241" s="57" t="s">
        <v>797</v>
      </c>
      <c r="B241" s="44" t="s">
        <v>798</v>
      </c>
      <c r="C241" s="45">
        <v>75</v>
      </c>
      <c r="D241" s="46" t="s">
        <v>332</v>
      </c>
      <c r="E241" s="47">
        <v>0.506447378999897</v>
      </c>
      <c r="F241" s="48">
        <v>16.602613374327401</v>
      </c>
      <c r="G241" s="47">
        <v>0.50687073024465001</v>
      </c>
      <c r="H241" s="50">
        <v>13.8827023014105</v>
      </c>
      <c r="I241" s="76" t="str">
        <f t="shared" si="6"/>
        <v>No</v>
      </c>
      <c r="J241" s="49" t="str">
        <f t="shared" si="7"/>
        <v>No</v>
      </c>
      <c r="K241" s="47">
        <v>0.45277141182353098</v>
      </c>
      <c r="L241" s="50">
        <v>99.000768639508095</v>
      </c>
      <c r="M241" s="47">
        <v>0.47615647845081599</v>
      </c>
      <c r="N241" s="50">
        <v>98.886414253897499</v>
      </c>
    </row>
    <row r="242" spans="1:14" x14ac:dyDescent="0.2">
      <c r="A242" s="57" t="s">
        <v>799</v>
      </c>
      <c r="B242" s="44" t="s">
        <v>800</v>
      </c>
      <c r="C242" s="45">
        <v>75</v>
      </c>
      <c r="D242" s="46" t="s">
        <v>332</v>
      </c>
      <c r="E242" s="47">
        <v>0.62449891732831897</v>
      </c>
      <c r="F242" s="48">
        <v>41.429669485011502</v>
      </c>
      <c r="G242" s="47">
        <v>0.63510119451560498</v>
      </c>
      <c r="H242" s="50">
        <v>38.9012620638456</v>
      </c>
      <c r="I242" s="76" t="str">
        <f t="shared" si="6"/>
        <v>No</v>
      </c>
      <c r="J242" s="49" t="str">
        <f t="shared" si="7"/>
        <v>No</v>
      </c>
      <c r="K242" s="47">
        <v>0.331507129615151</v>
      </c>
      <c r="L242" s="50">
        <v>80.860876249039194</v>
      </c>
      <c r="M242" s="47">
        <v>0.33954104443647398</v>
      </c>
      <c r="N242" s="50">
        <v>77.208611729769899</v>
      </c>
    </row>
    <row r="243" spans="1:14" x14ac:dyDescent="0.2">
      <c r="A243" s="57" t="s">
        <v>801</v>
      </c>
      <c r="B243" s="44" t="s">
        <v>802</v>
      </c>
      <c r="C243" s="45">
        <v>75</v>
      </c>
      <c r="D243" s="46" t="s">
        <v>332</v>
      </c>
      <c r="E243" s="47">
        <v>0.55174719234851299</v>
      </c>
      <c r="F243" s="48">
        <v>26.210607225211401</v>
      </c>
      <c r="G243" s="47">
        <v>0.554272882527027</v>
      </c>
      <c r="H243" s="50">
        <v>22.3459539717892</v>
      </c>
      <c r="I243" s="76" t="str">
        <f t="shared" si="6"/>
        <v>No</v>
      </c>
      <c r="J243" s="49" t="str">
        <f t="shared" si="7"/>
        <v>No</v>
      </c>
      <c r="K243" s="47">
        <v>0.36678884687073299</v>
      </c>
      <c r="L243" s="50">
        <v>91.160645657186805</v>
      </c>
      <c r="M243" s="47">
        <v>0.37777422200359301</v>
      </c>
      <c r="N243" s="50">
        <v>87.230883444691898</v>
      </c>
    </row>
    <row r="244" spans="1:14" x14ac:dyDescent="0.2">
      <c r="A244" s="57" t="s">
        <v>803</v>
      </c>
      <c r="B244" s="44" t="s">
        <v>804</v>
      </c>
      <c r="C244" s="45">
        <v>75</v>
      </c>
      <c r="D244" s="46" t="s">
        <v>332</v>
      </c>
      <c r="E244" s="47">
        <v>0.69711062386982103</v>
      </c>
      <c r="F244" s="48">
        <v>59.338970023059197</v>
      </c>
      <c r="G244" s="47">
        <v>0.70296913472556299</v>
      </c>
      <c r="H244" s="50">
        <v>57.757980697847103</v>
      </c>
      <c r="I244" s="76" t="str">
        <f t="shared" si="6"/>
        <v>No</v>
      </c>
      <c r="J244" s="49" t="str">
        <f t="shared" si="7"/>
        <v>No</v>
      </c>
      <c r="K244" s="47">
        <v>0.32989612144552</v>
      </c>
      <c r="L244" s="50">
        <v>80.399692544196796</v>
      </c>
      <c r="M244" s="47">
        <v>0.33364578909249698</v>
      </c>
      <c r="N244" s="50">
        <v>75.426874536005897</v>
      </c>
    </row>
    <row r="245" spans="1:14" x14ac:dyDescent="0.2">
      <c r="A245" s="57" t="s">
        <v>805</v>
      </c>
      <c r="B245" s="44" t="s">
        <v>806</v>
      </c>
      <c r="C245" s="45">
        <v>75</v>
      </c>
      <c r="D245" s="46" t="s">
        <v>332</v>
      </c>
      <c r="E245" s="47">
        <v>0.68631744410370898</v>
      </c>
      <c r="F245" s="48">
        <v>56.418139892390499</v>
      </c>
      <c r="G245" s="47">
        <v>0.69072557311711502</v>
      </c>
      <c r="H245" s="50">
        <v>54.862657757980699</v>
      </c>
      <c r="I245" s="76" t="str">
        <f t="shared" si="6"/>
        <v>No</v>
      </c>
      <c r="J245" s="49" t="str">
        <f t="shared" si="7"/>
        <v>No</v>
      </c>
      <c r="K245" s="47">
        <v>0.40123166176793901</v>
      </c>
      <c r="L245" s="50">
        <v>95.157571099154495</v>
      </c>
      <c r="M245" s="47">
        <v>0.39738335631996602</v>
      </c>
      <c r="N245" s="50">
        <v>91.907943578322204</v>
      </c>
    </row>
    <row r="246" spans="1:14" x14ac:dyDescent="0.2">
      <c r="A246" s="57" t="s">
        <v>807</v>
      </c>
      <c r="B246" s="44" t="s">
        <v>808</v>
      </c>
      <c r="C246" s="45">
        <v>75</v>
      </c>
      <c r="D246" s="46" t="s">
        <v>332</v>
      </c>
      <c r="E246" s="47">
        <v>0.58581742835943595</v>
      </c>
      <c r="F246" s="48">
        <v>31.898539584934699</v>
      </c>
      <c r="G246" s="47">
        <v>0.58910723543524401</v>
      </c>
      <c r="H246" s="50">
        <v>28.285077951002201</v>
      </c>
      <c r="I246" s="76" t="str">
        <f t="shared" si="6"/>
        <v>No</v>
      </c>
      <c r="J246" s="49" t="str">
        <f t="shared" si="7"/>
        <v>No</v>
      </c>
      <c r="K246" s="47">
        <v>0.35323686772289797</v>
      </c>
      <c r="L246" s="50">
        <v>87.855495772482698</v>
      </c>
      <c r="M246" s="47">
        <v>0.35580075968757902</v>
      </c>
      <c r="N246" s="50">
        <v>81.514476614699305</v>
      </c>
    </row>
    <row r="247" spans="1:14" x14ac:dyDescent="0.2">
      <c r="A247" s="57" t="s">
        <v>809</v>
      </c>
      <c r="B247" s="44" t="s">
        <v>810</v>
      </c>
      <c r="C247" s="45">
        <v>75</v>
      </c>
      <c r="D247" s="46" t="s">
        <v>332</v>
      </c>
      <c r="E247" s="47">
        <v>0.71606840602686095</v>
      </c>
      <c r="F247" s="48">
        <v>63.873943120676401</v>
      </c>
      <c r="G247" s="47">
        <v>0.72533097426007997</v>
      </c>
      <c r="H247" s="50">
        <v>63.771343726800303</v>
      </c>
      <c r="I247" s="76" t="str">
        <f t="shared" si="6"/>
        <v>No</v>
      </c>
      <c r="J247" s="49" t="str">
        <f t="shared" si="7"/>
        <v>No</v>
      </c>
      <c r="K247" s="47">
        <v>0.29445339081829203</v>
      </c>
      <c r="L247" s="50">
        <v>67.717140661030001</v>
      </c>
      <c r="M247" s="47">
        <v>0.30011677409125798</v>
      </c>
      <c r="N247" s="50">
        <v>59.688195991091298</v>
      </c>
    </row>
    <row r="248" spans="1:14" x14ac:dyDescent="0.2">
      <c r="A248" s="57" t="s">
        <v>811</v>
      </c>
      <c r="B248" s="44" t="s">
        <v>812</v>
      </c>
      <c r="C248" s="45">
        <v>75</v>
      </c>
      <c r="D248" s="46" t="s">
        <v>332</v>
      </c>
      <c r="E248" s="47">
        <v>0.589085967044366</v>
      </c>
      <c r="F248" s="48">
        <v>32.513451191391198</v>
      </c>
      <c r="G248" s="47">
        <v>0.59417462787251496</v>
      </c>
      <c r="H248" s="50">
        <v>29.250185597624402</v>
      </c>
      <c r="I248" s="76" t="str">
        <f t="shared" si="6"/>
        <v>No</v>
      </c>
      <c r="J248" s="49" t="str">
        <f t="shared" si="7"/>
        <v>No</v>
      </c>
      <c r="K248" s="47">
        <v>0.39713529478135601</v>
      </c>
      <c r="L248" s="50">
        <v>94.619523443505003</v>
      </c>
      <c r="M248" s="47">
        <v>0.40200163296764302</v>
      </c>
      <c r="N248" s="50">
        <v>92.650334075723805</v>
      </c>
    </row>
    <row r="249" spans="1:14" x14ac:dyDescent="0.2">
      <c r="A249" s="57" t="s">
        <v>813</v>
      </c>
      <c r="B249" s="44" t="s">
        <v>814</v>
      </c>
      <c r="C249" s="45">
        <v>75</v>
      </c>
      <c r="D249" s="46" t="s">
        <v>332</v>
      </c>
      <c r="E249" s="47">
        <v>0.482369120913824</v>
      </c>
      <c r="F249" s="48">
        <v>13.8355111452729</v>
      </c>
      <c r="G249" s="47">
        <v>0.481619638064745</v>
      </c>
      <c r="H249" s="50">
        <v>11.0616184112843</v>
      </c>
      <c r="I249" s="76" t="str">
        <f t="shared" si="6"/>
        <v>No</v>
      </c>
      <c r="J249" s="49" t="str">
        <f t="shared" si="7"/>
        <v>No</v>
      </c>
      <c r="K249" s="47">
        <v>0.36706958896032099</v>
      </c>
      <c r="L249" s="50">
        <v>91.2375096079938</v>
      </c>
      <c r="M249" s="47">
        <v>0.38531384079835002</v>
      </c>
      <c r="N249" s="50">
        <v>88.9383815887157</v>
      </c>
    </row>
    <row r="250" spans="1:14" x14ac:dyDescent="0.2">
      <c r="A250" s="57" t="s">
        <v>815</v>
      </c>
      <c r="B250" s="44" t="s">
        <v>816</v>
      </c>
      <c r="C250" s="45">
        <v>75</v>
      </c>
      <c r="D250" s="46" t="s">
        <v>332</v>
      </c>
      <c r="E250" s="47">
        <v>0.63154138345746502</v>
      </c>
      <c r="F250" s="48">
        <v>43.120676402767103</v>
      </c>
      <c r="G250" s="47">
        <v>0.63323103398988101</v>
      </c>
      <c r="H250" s="50">
        <v>38.233110616184099</v>
      </c>
      <c r="I250" s="76" t="str">
        <f t="shared" si="6"/>
        <v>No</v>
      </c>
      <c r="J250" s="49" t="str">
        <f t="shared" si="7"/>
        <v>No</v>
      </c>
      <c r="K250" s="47">
        <v>0.408985000471628</v>
      </c>
      <c r="L250" s="50">
        <v>95.388162951575694</v>
      </c>
      <c r="M250" s="47">
        <v>0.40714313524345302</v>
      </c>
      <c r="N250" s="50">
        <v>93.318485523385306</v>
      </c>
    </row>
    <row r="251" spans="1:14" x14ac:dyDescent="0.2">
      <c r="A251" s="57" t="s">
        <v>817</v>
      </c>
      <c r="B251" s="44" t="s">
        <v>818</v>
      </c>
      <c r="C251" s="45">
        <v>75</v>
      </c>
      <c r="D251" s="46" t="s">
        <v>332</v>
      </c>
      <c r="E251" s="47">
        <v>0.44727967286923398</v>
      </c>
      <c r="F251" s="48">
        <v>9.3005380476556496</v>
      </c>
      <c r="G251" s="47">
        <v>0.444941287437148</v>
      </c>
      <c r="H251" s="50">
        <v>7.2011878247958396</v>
      </c>
      <c r="I251" s="76" t="str">
        <f t="shared" si="6"/>
        <v>No</v>
      </c>
      <c r="J251" s="49" t="str">
        <f t="shared" si="7"/>
        <v>No</v>
      </c>
      <c r="K251" s="47">
        <v>0.31298922714765698</v>
      </c>
      <c r="L251" s="50">
        <v>74.942352036894704</v>
      </c>
      <c r="M251" s="47">
        <v>0.33371761624275398</v>
      </c>
      <c r="N251" s="50">
        <v>75.501113585746097</v>
      </c>
    </row>
    <row r="252" spans="1:14" x14ac:dyDescent="0.2">
      <c r="A252" s="57" t="s">
        <v>819</v>
      </c>
      <c r="B252" s="44" t="s">
        <v>820</v>
      </c>
      <c r="C252" s="45">
        <v>75</v>
      </c>
      <c r="D252" s="46" t="s">
        <v>332</v>
      </c>
      <c r="E252" s="47">
        <v>0.63943402205783495</v>
      </c>
      <c r="F252" s="48">
        <v>44.888547271329699</v>
      </c>
      <c r="G252" s="47">
        <v>0.64304123158764503</v>
      </c>
      <c r="H252" s="50">
        <v>41.202672605790603</v>
      </c>
      <c r="I252" s="76" t="str">
        <f t="shared" si="6"/>
        <v>No</v>
      </c>
      <c r="J252" s="49" t="str">
        <f t="shared" si="7"/>
        <v>No</v>
      </c>
      <c r="K252" s="47">
        <v>0.415484629717223</v>
      </c>
      <c r="L252" s="50">
        <v>95.926210607225201</v>
      </c>
      <c r="M252" s="47">
        <v>0.43733836081998201</v>
      </c>
      <c r="N252" s="50">
        <v>95.991091314031195</v>
      </c>
    </row>
    <row r="253" spans="1:14" x14ac:dyDescent="0.2">
      <c r="A253" s="57" t="s">
        <v>821</v>
      </c>
      <c r="B253" s="44" t="s">
        <v>822</v>
      </c>
      <c r="C253" s="45">
        <v>75</v>
      </c>
      <c r="D253" s="46" t="s">
        <v>332</v>
      </c>
      <c r="E253" s="47">
        <v>0.36705745290721298</v>
      </c>
      <c r="F253" s="48">
        <v>4.3812451960030696</v>
      </c>
      <c r="G253" s="47">
        <v>0.35904027535607802</v>
      </c>
      <c r="H253" s="50">
        <v>2.9695619896065302</v>
      </c>
      <c r="I253" s="76" t="str">
        <f t="shared" si="6"/>
        <v>No</v>
      </c>
      <c r="J253" s="49" t="str">
        <f t="shared" si="7"/>
        <v>No</v>
      </c>
      <c r="K253" s="47">
        <v>0.39329373759178099</v>
      </c>
      <c r="L253" s="50">
        <v>94.081475787855496</v>
      </c>
      <c r="M253" s="47">
        <v>0.42586856003541601</v>
      </c>
      <c r="N253" s="50">
        <v>95.248700816629594</v>
      </c>
    </row>
    <row r="254" spans="1:14" x14ac:dyDescent="0.2">
      <c r="A254" s="57" t="s">
        <v>823</v>
      </c>
      <c r="B254" s="44" t="s">
        <v>824</v>
      </c>
      <c r="C254" s="45">
        <v>75</v>
      </c>
      <c r="D254" s="46" t="s">
        <v>332</v>
      </c>
      <c r="E254" s="47">
        <v>0.41247596563010602</v>
      </c>
      <c r="F254" s="48">
        <v>6.7640276710222897</v>
      </c>
      <c r="G254" s="47">
        <v>0.40716286529823797</v>
      </c>
      <c r="H254" s="50">
        <v>4.60282108389013</v>
      </c>
      <c r="I254" s="76" t="str">
        <f t="shared" si="6"/>
        <v>No</v>
      </c>
      <c r="J254" s="49" t="str">
        <f t="shared" si="7"/>
        <v>No</v>
      </c>
      <c r="K254" s="47">
        <v>0.35459083381661299</v>
      </c>
      <c r="L254" s="50">
        <v>88.316679477325096</v>
      </c>
      <c r="M254" s="47">
        <v>0.38997893143034401</v>
      </c>
      <c r="N254" s="50">
        <v>90.051967334818102</v>
      </c>
    </row>
    <row r="255" spans="1:14" x14ac:dyDescent="0.2">
      <c r="A255" s="57" t="s">
        <v>825</v>
      </c>
      <c r="B255" s="44" t="s">
        <v>826</v>
      </c>
      <c r="C255" s="45">
        <v>75</v>
      </c>
      <c r="D255" s="46" t="s">
        <v>332</v>
      </c>
      <c r="E255" s="47">
        <v>0.41743612274543102</v>
      </c>
      <c r="F255" s="48">
        <v>6.8408916218293596</v>
      </c>
      <c r="G255" s="47">
        <v>0.41617476040461698</v>
      </c>
      <c r="H255" s="50">
        <v>5.12249443207127</v>
      </c>
      <c r="I255" s="76" t="str">
        <f t="shared" si="6"/>
        <v>No</v>
      </c>
      <c r="J255" s="49" t="str">
        <f t="shared" si="7"/>
        <v>No</v>
      </c>
      <c r="K255" s="47">
        <v>0.21444688181590099</v>
      </c>
      <c r="L255" s="50">
        <v>33.512682551883202</v>
      </c>
      <c r="M255" s="47">
        <v>0.22241421150860299</v>
      </c>
      <c r="N255" s="50">
        <v>26.726057906458799</v>
      </c>
    </row>
    <row r="256" spans="1:14" x14ac:dyDescent="0.2">
      <c r="A256" s="57" t="s">
        <v>827</v>
      </c>
      <c r="B256" s="44" t="s">
        <v>828</v>
      </c>
      <c r="C256" s="45">
        <v>75</v>
      </c>
      <c r="D256" s="46" t="s">
        <v>332</v>
      </c>
      <c r="E256" s="47">
        <v>0.35823808024078202</v>
      </c>
      <c r="F256" s="48">
        <v>3.9200614911606499</v>
      </c>
      <c r="G256" s="47">
        <v>0.35109607613694099</v>
      </c>
      <c r="H256" s="50">
        <v>2.4498886414253902</v>
      </c>
      <c r="I256" s="76" t="str">
        <f t="shared" si="6"/>
        <v>No</v>
      </c>
      <c r="J256" s="49" t="str">
        <f t="shared" si="7"/>
        <v>No</v>
      </c>
      <c r="K256" s="47">
        <v>0.25705762912857699</v>
      </c>
      <c r="L256" s="50">
        <v>50.576479631052997</v>
      </c>
      <c r="M256" s="47">
        <v>0.266560423722074</v>
      </c>
      <c r="N256" s="50">
        <v>43.429844097995499</v>
      </c>
    </row>
    <row r="257" spans="1:14" x14ac:dyDescent="0.2">
      <c r="A257" s="57" t="s">
        <v>829</v>
      </c>
      <c r="B257" s="44" t="s">
        <v>830</v>
      </c>
      <c r="C257" s="45">
        <v>75</v>
      </c>
      <c r="D257" s="46" t="s">
        <v>332</v>
      </c>
      <c r="E257" s="47">
        <v>0.56516091068362895</v>
      </c>
      <c r="F257" s="48">
        <v>28.593389700230599</v>
      </c>
      <c r="G257" s="47">
        <v>0.57044037234573197</v>
      </c>
      <c r="H257" s="50">
        <v>25.018559762435</v>
      </c>
      <c r="I257" s="76" t="str">
        <f t="shared" si="6"/>
        <v>No</v>
      </c>
      <c r="J257" s="49" t="str">
        <f t="shared" si="7"/>
        <v>No</v>
      </c>
      <c r="K257" s="47">
        <v>0.32147484212954203</v>
      </c>
      <c r="L257" s="50">
        <v>78.170637970791702</v>
      </c>
      <c r="M257" s="47">
        <v>0.33354790462192302</v>
      </c>
      <c r="N257" s="50">
        <v>75.352635486265797</v>
      </c>
    </row>
    <row r="258" spans="1:14" x14ac:dyDescent="0.2">
      <c r="A258" s="57" t="s">
        <v>831</v>
      </c>
      <c r="B258" s="44" t="s">
        <v>832</v>
      </c>
      <c r="C258" s="45">
        <v>75</v>
      </c>
      <c r="D258" s="46" t="s">
        <v>332</v>
      </c>
      <c r="E258" s="47">
        <v>0.44152212373973199</v>
      </c>
      <c r="F258" s="48">
        <v>8.8393543428132197</v>
      </c>
      <c r="G258" s="47">
        <v>0.44053439966548502</v>
      </c>
      <c r="H258" s="50">
        <v>6.6072754268745397</v>
      </c>
      <c r="I258" s="76" t="str">
        <f t="shared" si="6"/>
        <v>No</v>
      </c>
      <c r="J258" s="49" t="str">
        <f t="shared" si="7"/>
        <v>No</v>
      </c>
      <c r="K258" s="47">
        <v>0.34406928043850299</v>
      </c>
      <c r="L258" s="50">
        <v>85.165257494235206</v>
      </c>
      <c r="M258" s="47">
        <v>0.372503351414671</v>
      </c>
      <c r="N258" s="50">
        <v>85.894580549368996</v>
      </c>
    </row>
    <row r="259" spans="1:14" x14ac:dyDescent="0.2">
      <c r="A259" s="57" t="s">
        <v>833</v>
      </c>
      <c r="B259" s="44" t="s">
        <v>834</v>
      </c>
      <c r="C259" s="45">
        <v>75</v>
      </c>
      <c r="D259" s="46" t="s">
        <v>332</v>
      </c>
      <c r="E259" s="47">
        <v>0.358582231354587</v>
      </c>
      <c r="F259" s="48">
        <v>3.9969254419677198</v>
      </c>
      <c r="G259" s="47">
        <v>0.35350414473540198</v>
      </c>
      <c r="H259" s="50">
        <v>2.8210838901262099</v>
      </c>
      <c r="I259" s="76" t="str">
        <f t="shared" si="6"/>
        <v>No</v>
      </c>
      <c r="J259" s="49" t="str">
        <f t="shared" si="7"/>
        <v>No</v>
      </c>
      <c r="K259" s="47">
        <v>0.35499394035596998</v>
      </c>
      <c r="L259" s="50">
        <v>88.470407378939299</v>
      </c>
      <c r="M259" s="47">
        <v>0.36767281982040101</v>
      </c>
      <c r="N259" s="50">
        <v>84.632516703786195</v>
      </c>
    </row>
    <row r="260" spans="1:14" x14ac:dyDescent="0.2">
      <c r="A260" s="57" t="s">
        <v>835</v>
      </c>
      <c r="B260" s="44" t="s">
        <v>836</v>
      </c>
      <c r="C260" s="45">
        <v>75</v>
      </c>
      <c r="D260" s="46" t="s">
        <v>332</v>
      </c>
      <c r="E260" s="47">
        <v>0.61601111042193601</v>
      </c>
      <c r="F260" s="48">
        <v>39.354342813220597</v>
      </c>
      <c r="G260" s="47">
        <v>0.61995786365519301</v>
      </c>
      <c r="H260" s="50">
        <v>35.115070527097302</v>
      </c>
      <c r="I260" s="76" t="str">
        <f t="shared" si="6"/>
        <v>No</v>
      </c>
      <c r="J260" s="49" t="str">
        <f t="shared" si="7"/>
        <v>No</v>
      </c>
      <c r="K260" s="47">
        <v>0.35644193748486303</v>
      </c>
      <c r="L260" s="50">
        <v>88.777863182167593</v>
      </c>
      <c r="M260" s="47">
        <v>0.37778322728288299</v>
      </c>
      <c r="N260" s="50">
        <v>87.305122494432098</v>
      </c>
    </row>
    <row r="261" spans="1:14" x14ac:dyDescent="0.2">
      <c r="A261" s="57" t="s">
        <v>837</v>
      </c>
      <c r="B261" s="44" t="s">
        <v>838</v>
      </c>
      <c r="C261" s="45">
        <v>75</v>
      </c>
      <c r="D261" s="46" t="s">
        <v>332</v>
      </c>
      <c r="E261" s="47">
        <v>0.47526580114959399</v>
      </c>
      <c r="F261" s="48">
        <v>12.836279784780899</v>
      </c>
      <c r="G261" s="47">
        <v>0.46623079952746199</v>
      </c>
      <c r="H261" s="50">
        <v>9.5768374164810695</v>
      </c>
      <c r="I261" s="76" t="str">
        <f t="shared" si="6"/>
        <v>No</v>
      </c>
      <c r="J261" s="49" t="str">
        <f t="shared" si="7"/>
        <v>No</v>
      </c>
      <c r="K261" s="47">
        <v>0.34625798026879301</v>
      </c>
      <c r="L261" s="50">
        <v>85.703305149884699</v>
      </c>
      <c r="M261" s="47">
        <v>0.36024646271675398</v>
      </c>
      <c r="N261" s="50">
        <v>82.553823311061606</v>
      </c>
    </row>
    <row r="262" spans="1:14" x14ac:dyDescent="0.2">
      <c r="A262" s="57" t="s">
        <v>839</v>
      </c>
      <c r="B262" s="44" t="s">
        <v>840</v>
      </c>
      <c r="C262" s="45">
        <v>75</v>
      </c>
      <c r="D262" s="46" t="s">
        <v>332</v>
      </c>
      <c r="E262" s="47">
        <v>0.62475994507536103</v>
      </c>
      <c r="F262" s="48">
        <v>41.506533435818604</v>
      </c>
      <c r="G262" s="47">
        <v>0.62939091815223003</v>
      </c>
      <c r="H262" s="50">
        <v>37.119524870081698</v>
      </c>
      <c r="I262" s="76" t="str">
        <f t="shared" si="6"/>
        <v>No</v>
      </c>
      <c r="J262" s="49" t="str">
        <f t="shared" si="7"/>
        <v>No</v>
      </c>
      <c r="K262" s="47">
        <v>0.25526010136593602</v>
      </c>
      <c r="L262" s="50">
        <v>49.807840122982299</v>
      </c>
      <c r="M262" s="47">
        <v>0.26688336563799098</v>
      </c>
      <c r="N262" s="50">
        <v>43.726800296956199</v>
      </c>
    </row>
    <row r="263" spans="1:14" x14ac:dyDescent="0.2">
      <c r="A263" s="57" t="s">
        <v>841</v>
      </c>
      <c r="B263" s="44" t="s">
        <v>842</v>
      </c>
      <c r="C263" s="45">
        <v>75</v>
      </c>
      <c r="D263" s="46" t="s">
        <v>332</v>
      </c>
      <c r="E263" s="47">
        <v>0.67418764765047301</v>
      </c>
      <c r="F263" s="48">
        <v>54.419677171406597</v>
      </c>
      <c r="G263" s="47">
        <v>0.67461726292769097</v>
      </c>
      <c r="H263" s="50">
        <v>51.150705270972502</v>
      </c>
      <c r="I263" s="76" t="str">
        <f t="shared" ref="I263:I326" si="8">IF(AND(F263&gt;=90,H263&gt;=90),"Yes","No")</f>
        <v>No</v>
      </c>
      <c r="J263" s="49" t="str">
        <f t="shared" ref="J263:J326" si="9">IF(AND(F263&gt;=75,H263&gt;=75),"Yes","No")</f>
        <v>No</v>
      </c>
      <c r="K263" s="47">
        <v>0.278781277604081</v>
      </c>
      <c r="L263" s="50">
        <v>61.1068408916218</v>
      </c>
      <c r="M263" s="47">
        <v>0.28217726907749002</v>
      </c>
      <c r="N263" s="50">
        <v>50.631031922791401</v>
      </c>
    </row>
    <row r="264" spans="1:14" x14ac:dyDescent="0.2">
      <c r="A264" s="57" t="s">
        <v>843</v>
      </c>
      <c r="B264" s="44" t="s">
        <v>844</v>
      </c>
      <c r="C264" s="45">
        <v>75</v>
      </c>
      <c r="D264" s="46" t="s">
        <v>332</v>
      </c>
      <c r="E264" s="47">
        <v>0.43707872171457501</v>
      </c>
      <c r="F264" s="48">
        <v>8.3781706379707899</v>
      </c>
      <c r="G264" s="47">
        <v>0.43094973068987802</v>
      </c>
      <c r="H264" s="50">
        <v>6.01336302895323</v>
      </c>
      <c r="I264" s="76" t="str">
        <f t="shared" si="8"/>
        <v>No</v>
      </c>
      <c r="J264" s="49" t="str">
        <f t="shared" si="9"/>
        <v>No</v>
      </c>
      <c r="K264" s="47">
        <v>0.449649368593666</v>
      </c>
      <c r="L264" s="50">
        <v>98.770176787086896</v>
      </c>
      <c r="M264" s="47">
        <v>0.46993938498487597</v>
      </c>
      <c r="N264" s="50">
        <v>98.292501855976198</v>
      </c>
    </row>
    <row r="265" spans="1:14" x14ac:dyDescent="0.2">
      <c r="A265" s="57" t="s">
        <v>845</v>
      </c>
      <c r="B265" s="44" t="s">
        <v>846</v>
      </c>
      <c r="C265" s="45">
        <v>75</v>
      </c>
      <c r="D265" s="46" t="s">
        <v>332</v>
      </c>
      <c r="E265" s="47">
        <v>0.52773388730750403</v>
      </c>
      <c r="F265" s="48">
        <v>20.1383551114527</v>
      </c>
      <c r="G265" s="47">
        <v>0.52486653451322995</v>
      </c>
      <c r="H265" s="50">
        <v>16.7037861915368</v>
      </c>
      <c r="I265" s="76" t="str">
        <f t="shared" si="8"/>
        <v>No</v>
      </c>
      <c r="J265" s="49" t="str">
        <f t="shared" si="9"/>
        <v>No</v>
      </c>
      <c r="K265" s="47">
        <v>0.36383264646797903</v>
      </c>
      <c r="L265" s="50">
        <v>90.776325903151402</v>
      </c>
      <c r="M265" s="47">
        <v>0.38131076257186802</v>
      </c>
      <c r="N265" s="50">
        <v>88.047512991833699</v>
      </c>
    </row>
    <row r="266" spans="1:14" x14ac:dyDescent="0.2">
      <c r="A266" s="57" t="s">
        <v>847</v>
      </c>
      <c r="B266" s="44" t="s">
        <v>848</v>
      </c>
      <c r="C266" s="45">
        <v>75</v>
      </c>
      <c r="D266" s="46" t="s">
        <v>332</v>
      </c>
      <c r="E266" s="47">
        <v>0.58817501226143698</v>
      </c>
      <c r="F266" s="48">
        <v>32.282859338969999</v>
      </c>
      <c r="G266" s="47">
        <v>0.59215918898742503</v>
      </c>
      <c r="H266" s="50">
        <v>28.953229398663701</v>
      </c>
      <c r="I266" s="76" t="str">
        <f t="shared" si="8"/>
        <v>No</v>
      </c>
      <c r="J266" s="49" t="str">
        <f t="shared" si="9"/>
        <v>No</v>
      </c>
      <c r="K266" s="47">
        <v>0.39557568887943101</v>
      </c>
      <c r="L266" s="50">
        <v>94.465795541890898</v>
      </c>
      <c r="M266" s="47">
        <v>0.40400986035058301</v>
      </c>
      <c r="N266" s="50">
        <v>92.873051224944305</v>
      </c>
    </row>
    <row r="267" spans="1:14" x14ac:dyDescent="0.2">
      <c r="A267" s="57" t="s">
        <v>849</v>
      </c>
      <c r="B267" s="44" t="s">
        <v>850</v>
      </c>
      <c r="C267" s="45">
        <v>75</v>
      </c>
      <c r="D267" s="46" t="s">
        <v>332</v>
      </c>
      <c r="E267" s="47">
        <v>0.47602939773900199</v>
      </c>
      <c r="F267" s="48">
        <v>13.066871637202199</v>
      </c>
      <c r="G267" s="47">
        <v>0.47722538113895202</v>
      </c>
      <c r="H267" s="50">
        <v>10.467706013362999</v>
      </c>
      <c r="I267" s="76" t="str">
        <f t="shared" si="8"/>
        <v>No</v>
      </c>
      <c r="J267" s="49" t="str">
        <f t="shared" si="9"/>
        <v>No</v>
      </c>
      <c r="K267" s="47">
        <v>0.42496869551765198</v>
      </c>
      <c r="L267" s="50">
        <v>97.232897770945399</v>
      </c>
      <c r="M267" s="47">
        <v>0.44086855769220501</v>
      </c>
      <c r="N267" s="50">
        <v>96.436525612472195</v>
      </c>
    </row>
    <row r="268" spans="1:14" x14ac:dyDescent="0.2">
      <c r="A268" s="57" t="s">
        <v>851</v>
      </c>
      <c r="B268" s="44" t="s">
        <v>852</v>
      </c>
      <c r="C268" s="45">
        <v>75</v>
      </c>
      <c r="D268" s="46" t="s">
        <v>332</v>
      </c>
      <c r="E268" s="47">
        <v>0.38811026646904001</v>
      </c>
      <c r="F268" s="48">
        <v>5.3804765564950001</v>
      </c>
      <c r="G268" s="47">
        <v>0.38512493817523002</v>
      </c>
      <c r="H268" s="50">
        <v>3.8604305864884898</v>
      </c>
      <c r="I268" s="76" t="str">
        <f t="shared" si="8"/>
        <v>No</v>
      </c>
      <c r="J268" s="49" t="str">
        <f t="shared" si="9"/>
        <v>No</v>
      </c>
      <c r="K268" s="47">
        <v>0.21185638628453399</v>
      </c>
      <c r="L268" s="50">
        <v>32.359723289777101</v>
      </c>
      <c r="M268" s="47">
        <v>0.24865008930534299</v>
      </c>
      <c r="N268" s="50">
        <v>36.377134372679997</v>
      </c>
    </row>
    <row r="269" spans="1:14" x14ac:dyDescent="0.2">
      <c r="A269" s="57" t="s">
        <v>853</v>
      </c>
      <c r="B269" s="44" t="s">
        <v>854</v>
      </c>
      <c r="C269" s="45">
        <v>75</v>
      </c>
      <c r="D269" s="46" t="s">
        <v>332</v>
      </c>
      <c r="E269" s="47">
        <v>0.63692257683025499</v>
      </c>
      <c r="F269" s="48">
        <v>44.273635664873197</v>
      </c>
      <c r="G269" s="47">
        <v>0.64290169023953803</v>
      </c>
      <c r="H269" s="50">
        <v>41.128433556050503</v>
      </c>
      <c r="I269" s="76" t="str">
        <f t="shared" si="8"/>
        <v>No</v>
      </c>
      <c r="J269" s="49" t="str">
        <f t="shared" si="9"/>
        <v>No</v>
      </c>
      <c r="K269" s="47">
        <v>0.33290093490856898</v>
      </c>
      <c r="L269" s="50">
        <v>81.706379707916994</v>
      </c>
      <c r="M269" s="47">
        <v>0.34507920860646901</v>
      </c>
      <c r="N269" s="50">
        <v>78.247958426132101</v>
      </c>
    </row>
    <row r="270" spans="1:14" x14ac:dyDescent="0.2">
      <c r="A270" s="57" t="s">
        <v>855</v>
      </c>
      <c r="B270" s="44" t="s">
        <v>856</v>
      </c>
      <c r="C270" s="45">
        <v>75</v>
      </c>
      <c r="D270" s="46" t="s">
        <v>332</v>
      </c>
      <c r="E270" s="47">
        <v>0.42216215842166099</v>
      </c>
      <c r="F270" s="48">
        <v>7.2252113758647196</v>
      </c>
      <c r="G270" s="47">
        <v>0.42214232843261801</v>
      </c>
      <c r="H270" s="50">
        <v>5.4936896807720901</v>
      </c>
      <c r="I270" s="76" t="str">
        <f t="shared" si="8"/>
        <v>No</v>
      </c>
      <c r="J270" s="49" t="str">
        <f t="shared" si="9"/>
        <v>No</v>
      </c>
      <c r="K270" s="47">
        <v>0.29486782700959902</v>
      </c>
      <c r="L270" s="50">
        <v>67.870868562644105</v>
      </c>
      <c r="M270" s="47">
        <v>0.31409645841871198</v>
      </c>
      <c r="N270" s="50">
        <v>66.5924276169265</v>
      </c>
    </row>
    <row r="271" spans="1:14" x14ac:dyDescent="0.2">
      <c r="A271" s="57" t="s">
        <v>857</v>
      </c>
      <c r="B271" s="44" t="s">
        <v>858</v>
      </c>
      <c r="C271" s="45">
        <v>75</v>
      </c>
      <c r="D271" s="46" t="s">
        <v>332</v>
      </c>
      <c r="E271" s="47">
        <v>0.67473951614459204</v>
      </c>
      <c r="F271" s="48">
        <v>54.573405073020801</v>
      </c>
      <c r="G271" s="47">
        <v>0.67689844720734105</v>
      </c>
      <c r="H271" s="50">
        <v>52.115812917594702</v>
      </c>
      <c r="I271" s="76" t="str">
        <f t="shared" si="8"/>
        <v>No</v>
      </c>
      <c r="J271" s="49" t="str">
        <f t="shared" si="9"/>
        <v>No</v>
      </c>
      <c r="K271" s="47">
        <v>0.38376149283114003</v>
      </c>
      <c r="L271" s="50">
        <v>93.312836279784804</v>
      </c>
      <c r="M271" s="47">
        <v>0.391775838681379</v>
      </c>
      <c r="N271" s="50">
        <v>90.274684484038602</v>
      </c>
    </row>
    <row r="272" spans="1:14" x14ac:dyDescent="0.2">
      <c r="A272" s="57" t="s">
        <v>859</v>
      </c>
      <c r="B272" s="44" t="s">
        <v>860</v>
      </c>
      <c r="C272" s="45">
        <v>75</v>
      </c>
      <c r="D272" s="46" t="s">
        <v>332</v>
      </c>
      <c r="E272" s="47">
        <v>0.50381822641391305</v>
      </c>
      <c r="F272" s="48">
        <v>16.064565718677901</v>
      </c>
      <c r="G272" s="47">
        <v>0.50735259098891505</v>
      </c>
      <c r="H272" s="50">
        <v>13.9569413511507</v>
      </c>
      <c r="I272" s="76" t="str">
        <f t="shared" si="8"/>
        <v>No</v>
      </c>
      <c r="J272" s="49" t="str">
        <f t="shared" si="9"/>
        <v>No</v>
      </c>
      <c r="K272" s="47">
        <v>0.33637276557318002</v>
      </c>
      <c r="L272" s="50">
        <v>82.782475019215994</v>
      </c>
      <c r="M272" s="47">
        <v>0.34350225829905501</v>
      </c>
      <c r="N272" s="50">
        <v>77.8767631774313</v>
      </c>
    </row>
    <row r="273" spans="1:14" x14ac:dyDescent="0.2">
      <c r="A273" s="57" t="s">
        <v>861</v>
      </c>
      <c r="B273" s="44" t="s">
        <v>862</v>
      </c>
      <c r="C273" s="45">
        <v>75</v>
      </c>
      <c r="D273" s="46" t="s">
        <v>332</v>
      </c>
      <c r="E273" s="47">
        <v>0.71820403115892595</v>
      </c>
      <c r="F273" s="48">
        <v>64.411990776325894</v>
      </c>
      <c r="G273" s="47">
        <v>0.72287439374788998</v>
      </c>
      <c r="H273" s="50">
        <v>63.251670378619202</v>
      </c>
      <c r="I273" s="76" t="str">
        <f t="shared" si="8"/>
        <v>No</v>
      </c>
      <c r="J273" s="49" t="str">
        <f t="shared" si="9"/>
        <v>No</v>
      </c>
      <c r="K273" s="47">
        <v>0.45263245558040699</v>
      </c>
      <c r="L273" s="50">
        <v>98.923904688701001</v>
      </c>
      <c r="M273" s="47">
        <v>0.46291979608909301</v>
      </c>
      <c r="N273" s="50">
        <v>97.995545657015597</v>
      </c>
    </row>
    <row r="274" spans="1:14" x14ac:dyDescent="0.2">
      <c r="A274" s="57" t="s">
        <v>863</v>
      </c>
      <c r="B274" s="44" t="s">
        <v>864</v>
      </c>
      <c r="C274" s="45">
        <v>75</v>
      </c>
      <c r="D274" s="46" t="s">
        <v>332</v>
      </c>
      <c r="E274" s="47">
        <v>0.70290769957781196</v>
      </c>
      <c r="F274" s="48">
        <v>61.1068408916218</v>
      </c>
      <c r="G274" s="47">
        <v>0.70849920331088601</v>
      </c>
      <c r="H274" s="50">
        <v>58.945805493689697</v>
      </c>
      <c r="I274" s="76" t="str">
        <f t="shared" si="8"/>
        <v>No</v>
      </c>
      <c r="J274" s="49" t="str">
        <f t="shared" si="9"/>
        <v>No</v>
      </c>
      <c r="K274" s="47">
        <v>0.39380219290436203</v>
      </c>
      <c r="L274" s="50">
        <v>94.158339738662605</v>
      </c>
      <c r="M274" s="47">
        <v>0.39830497965835199</v>
      </c>
      <c r="N274" s="50">
        <v>92.056421677802504</v>
      </c>
    </row>
    <row r="275" spans="1:14" x14ac:dyDescent="0.2">
      <c r="A275" s="57" t="s">
        <v>865</v>
      </c>
      <c r="B275" s="44" t="s">
        <v>866</v>
      </c>
      <c r="C275" s="45">
        <v>75</v>
      </c>
      <c r="D275" s="46" t="s">
        <v>332</v>
      </c>
      <c r="E275" s="47">
        <v>0.50380104334687303</v>
      </c>
      <c r="F275" s="48">
        <v>15.987701767870901</v>
      </c>
      <c r="G275" s="47">
        <v>0.50493828026947896</v>
      </c>
      <c r="H275" s="50">
        <v>13.437268002969599</v>
      </c>
      <c r="I275" s="76" t="str">
        <f t="shared" si="8"/>
        <v>No</v>
      </c>
      <c r="J275" s="49" t="str">
        <f t="shared" si="9"/>
        <v>No</v>
      </c>
      <c r="K275" s="47">
        <v>0.43850041406891199</v>
      </c>
      <c r="L275" s="50">
        <v>98.308993082244399</v>
      </c>
      <c r="M275" s="47">
        <v>0.455501252175667</v>
      </c>
      <c r="N275" s="50">
        <v>97.401633259094297</v>
      </c>
    </row>
    <row r="276" spans="1:14" x14ac:dyDescent="0.2">
      <c r="A276" s="57" t="s">
        <v>867</v>
      </c>
      <c r="B276" s="44" t="s">
        <v>868</v>
      </c>
      <c r="C276" s="45">
        <v>75</v>
      </c>
      <c r="D276" s="46" t="s">
        <v>332</v>
      </c>
      <c r="E276" s="47">
        <v>0.674197607907976</v>
      </c>
      <c r="F276" s="48">
        <v>54.496541122213699</v>
      </c>
      <c r="G276" s="47">
        <v>0.67803752688591101</v>
      </c>
      <c r="H276" s="50">
        <v>52.412769116555303</v>
      </c>
      <c r="I276" s="76" t="str">
        <f t="shared" si="8"/>
        <v>No</v>
      </c>
      <c r="J276" s="49" t="str">
        <f t="shared" si="9"/>
        <v>No</v>
      </c>
      <c r="K276" s="47">
        <v>0.43458289486395102</v>
      </c>
      <c r="L276" s="50">
        <v>97.847809377402001</v>
      </c>
      <c r="M276" s="47">
        <v>0.45594905661373403</v>
      </c>
      <c r="N276" s="50">
        <v>97.550111358574597</v>
      </c>
    </row>
    <row r="277" spans="1:14" x14ac:dyDescent="0.2">
      <c r="A277" s="57" t="s">
        <v>869</v>
      </c>
      <c r="B277" s="44" t="s">
        <v>870</v>
      </c>
      <c r="C277" s="45">
        <v>75</v>
      </c>
      <c r="D277" s="46" t="s">
        <v>332</v>
      </c>
      <c r="E277" s="47">
        <v>0.68799044663753495</v>
      </c>
      <c r="F277" s="48">
        <v>57.033051498847001</v>
      </c>
      <c r="G277" s="47">
        <v>0.69329536353472299</v>
      </c>
      <c r="H277" s="50">
        <v>55.6050482553823</v>
      </c>
      <c r="I277" s="76" t="str">
        <f t="shared" si="8"/>
        <v>No</v>
      </c>
      <c r="J277" s="49" t="str">
        <f t="shared" si="9"/>
        <v>No</v>
      </c>
      <c r="K277" s="47">
        <v>0.33748457428030199</v>
      </c>
      <c r="L277" s="50">
        <v>83.320522674865501</v>
      </c>
      <c r="M277" s="47">
        <v>0.35555471842196801</v>
      </c>
      <c r="N277" s="50">
        <v>81.291759465478805</v>
      </c>
    </row>
    <row r="278" spans="1:14" x14ac:dyDescent="0.2">
      <c r="A278" s="57" t="s">
        <v>871</v>
      </c>
      <c r="B278" s="44" t="s">
        <v>872</v>
      </c>
      <c r="C278" s="45">
        <v>75</v>
      </c>
      <c r="D278" s="46" t="s">
        <v>332</v>
      </c>
      <c r="E278" s="47">
        <v>0.57044869474402204</v>
      </c>
      <c r="F278" s="48">
        <v>29.285165257494199</v>
      </c>
      <c r="G278" s="47">
        <v>0.56753878015213899</v>
      </c>
      <c r="H278" s="50">
        <v>24.424647364513699</v>
      </c>
      <c r="I278" s="76" t="str">
        <f t="shared" si="8"/>
        <v>No</v>
      </c>
      <c r="J278" s="49" t="str">
        <f t="shared" si="9"/>
        <v>No</v>
      </c>
      <c r="K278" s="47">
        <v>0.42157168948978602</v>
      </c>
      <c r="L278" s="50">
        <v>97.0023059185242</v>
      </c>
      <c r="M278" s="47">
        <v>0.43881314188130199</v>
      </c>
      <c r="N278" s="50">
        <v>96.139569413511495</v>
      </c>
    </row>
    <row r="279" spans="1:14" x14ac:dyDescent="0.2">
      <c r="A279" s="57" t="s">
        <v>873</v>
      </c>
      <c r="B279" s="44" t="s">
        <v>874</v>
      </c>
      <c r="C279" s="45">
        <v>75</v>
      </c>
      <c r="D279" s="46" t="s">
        <v>332</v>
      </c>
      <c r="E279" s="47">
        <v>0.65890747425996299</v>
      </c>
      <c r="F279" s="48">
        <v>49.730976172175303</v>
      </c>
      <c r="G279" s="47">
        <v>0.66290199448602405</v>
      </c>
      <c r="H279" s="50">
        <v>46.770601336302903</v>
      </c>
      <c r="I279" s="76" t="str">
        <f t="shared" si="8"/>
        <v>No</v>
      </c>
      <c r="J279" s="49" t="str">
        <f t="shared" si="9"/>
        <v>No</v>
      </c>
      <c r="K279" s="47">
        <v>0.428180426062022</v>
      </c>
      <c r="L279" s="50">
        <v>97.540353574173693</v>
      </c>
      <c r="M279" s="47">
        <v>0.45826173435957501</v>
      </c>
      <c r="N279" s="50">
        <v>97.624350408314797</v>
      </c>
    </row>
    <row r="280" spans="1:14" x14ac:dyDescent="0.2">
      <c r="A280" s="57" t="s">
        <v>875</v>
      </c>
      <c r="B280" s="44" t="s">
        <v>876</v>
      </c>
      <c r="C280" s="45">
        <v>75</v>
      </c>
      <c r="D280" s="46" t="s">
        <v>332</v>
      </c>
      <c r="E280" s="47">
        <v>0.76324947915354102</v>
      </c>
      <c r="F280" s="48">
        <v>76.095311299000798</v>
      </c>
      <c r="G280" s="47">
        <v>0.76810967628170301</v>
      </c>
      <c r="H280" s="50">
        <v>73.867854491462495</v>
      </c>
      <c r="I280" s="76" t="str">
        <f t="shared" si="8"/>
        <v>No</v>
      </c>
      <c r="J280" s="49" t="str">
        <f t="shared" si="9"/>
        <v>No</v>
      </c>
      <c r="K280" s="47">
        <v>0.41567917185005099</v>
      </c>
      <c r="L280" s="50">
        <v>96.003074558032296</v>
      </c>
      <c r="M280" s="47">
        <v>0.42118544649465101</v>
      </c>
      <c r="N280" s="50">
        <v>94.803266518188593</v>
      </c>
    </row>
    <row r="281" spans="1:14" x14ac:dyDescent="0.2">
      <c r="A281" s="57" t="s">
        <v>877</v>
      </c>
      <c r="B281" s="44" t="s">
        <v>878</v>
      </c>
      <c r="C281" s="45">
        <v>75</v>
      </c>
      <c r="D281" s="46" t="s">
        <v>332</v>
      </c>
      <c r="E281" s="47">
        <v>0.73814205214359696</v>
      </c>
      <c r="F281" s="48">
        <v>70.023059185242104</v>
      </c>
      <c r="G281" s="47">
        <v>0.74414220117156804</v>
      </c>
      <c r="H281" s="50">
        <v>68.299925760950302</v>
      </c>
      <c r="I281" s="76" t="str">
        <f t="shared" si="8"/>
        <v>No</v>
      </c>
      <c r="J281" s="49" t="str">
        <f t="shared" si="9"/>
        <v>No</v>
      </c>
      <c r="K281" s="47">
        <v>0.38774708624748799</v>
      </c>
      <c r="L281" s="50">
        <v>93.850883935434297</v>
      </c>
      <c r="M281" s="47">
        <v>0.404192655203092</v>
      </c>
      <c r="N281" s="50">
        <v>92.947290274684505</v>
      </c>
    </row>
    <row r="282" spans="1:14" x14ac:dyDescent="0.2">
      <c r="A282" s="57" t="s">
        <v>879</v>
      </c>
      <c r="B282" s="44" t="s">
        <v>880</v>
      </c>
      <c r="C282" s="45">
        <v>75</v>
      </c>
      <c r="D282" s="46" t="s">
        <v>332</v>
      </c>
      <c r="E282" s="47">
        <v>0.61918425291568202</v>
      </c>
      <c r="F282" s="48">
        <v>40.430438124519597</v>
      </c>
      <c r="G282" s="47">
        <v>0.62357732911890695</v>
      </c>
      <c r="H282" s="50">
        <v>36.080178173719403</v>
      </c>
      <c r="I282" s="76" t="str">
        <f t="shared" si="8"/>
        <v>No</v>
      </c>
      <c r="J282" s="49" t="str">
        <f t="shared" si="9"/>
        <v>No</v>
      </c>
      <c r="K282" s="47">
        <v>0.37841725121668901</v>
      </c>
      <c r="L282" s="50">
        <v>92.697924673328203</v>
      </c>
      <c r="M282" s="47">
        <v>0.38939203802197803</v>
      </c>
      <c r="N282" s="50">
        <v>89.755011135857501</v>
      </c>
    </row>
    <row r="283" spans="1:14" x14ac:dyDescent="0.2">
      <c r="A283" s="57" t="s">
        <v>881</v>
      </c>
      <c r="B283" s="44" t="s">
        <v>882</v>
      </c>
      <c r="C283" s="45">
        <v>75</v>
      </c>
      <c r="D283" s="46" t="s">
        <v>332</v>
      </c>
      <c r="E283" s="47">
        <v>0.67656396392262497</v>
      </c>
      <c r="F283" s="48">
        <v>54.727132974634898</v>
      </c>
      <c r="G283" s="47">
        <v>0.68106391969148405</v>
      </c>
      <c r="H283" s="50">
        <v>53.155159613956897</v>
      </c>
      <c r="I283" s="76" t="str">
        <f t="shared" si="8"/>
        <v>No</v>
      </c>
      <c r="J283" s="49" t="str">
        <f t="shared" si="9"/>
        <v>No</v>
      </c>
      <c r="K283" s="47">
        <v>0.4113378577456</v>
      </c>
      <c r="L283" s="50">
        <v>95.541890853189898</v>
      </c>
      <c r="M283" s="47">
        <v>0.40700567088016099</v>
      </c>
      <c r="N283" s="50">
        <v>93.244246473645106</v>
      </c>
    </row>
    <row r="284" spans="1:14" x14ac:dyDescent="0.2">
      <c r="A284" s="57" t="s">
        <v>883</v>
      </c>
      <c r="B284" s="44" t="s">
        <v>884</v>
      </c>
      <c r="C284" s="45">
        <v>75</v>
      </c>
      <c r="D284" s="46" t="s">
        <v>332</v>
      </c>
      <c r="E284" s="47">
        <v>0.69245614784882104</v>
      </c>
      <c r="F284" s="48">
        <v>58.186010760953103</v>
      </c>
      <c r="G284" s="47">
        <v>0.69637354311838295</v>
      </c>
      <c r="H284" s="50">
        <v>56.495916852264301</v>
      </c>
      <c r="I284" s="76" t="str">
        <f t="shared" si="8"/>
        <v>No</v>
      </c>
      <c r="J284" s="49" t="str">
        <f t="shared" si="9"/>
        <v>No</v>
      </c>
      <c r="K284" s="47">
        <v>0.43633198323591699</v>
      </c>
      <c r="L284" s="50">
        <v>98.155265180630295</v>
      </c>
      <c r="M284" s="47">
        <v>0.43396906325525098</v>
      </c>
      <c r="N284" s="50">
        <v>95.842613214550894</v>
      </c>
    </row>
    <row r="285" spans="1:14" x14ac:dyDescent="0.2">
      <c r="A285" s="57" t="s">
        <v>885</v>
      </c>
      <c r="B285" s="44" t="s">
        <v>886</v>
      </c>
      <c r="C285" s="45">
        <v>75</v>
      </c>
      <c r="D285" s="46" t="s">
        <v>332</v>
      </c>
      <c r="E285" s="47">
        <v>0.63052795355410296</v>
      </c>
      <c r="F285" s="48">
        <v>42.890084550345897</v>
      </c>
      <c r="G285" s="47">
        <v>0.63380080484312695</v>
      </c>
      <c r="H285" s="50">
        <v>38.455827765404599</v>
      </c>
      <c r="I285" s="76" t="str">
        <f t="shared" si="8"/>
        <v>No</v>
      </c>
      <c r="J285" s="49" t="str">
        <f t="shared" si="9"/>
        <v>No</v>
      </c>
      <c r="K285" s="47">
        <v>0.43685000863036899</v>
      </c>
      <c r="L285" s="50">
        <v>98.232129131437304</v>
      </c>
      <c r="M285" s="47">
        <v>0.43319193644098503</v>
      </c>
      <c r="N285" s="50">
        <v>95.768374164810695</v>
      </c>
    </row>
    <row r="286" spans="1:14" x14ac:dyDescent="0.2">
      <c r="A286" s="57" t="s">
        <v>887</v>
      </c>
      <c r="B286" s="44" t="s">
        <v>888</v>
      </c>
      <c r="C286" s="45">
        <v>75</v>
      </c>
      <c r="D286" s="46" t="s">
        <v>332</v>
      </c>
      <c r="E286" s="47">
        <v>0.62936689274457402</v>
      </c>
      <c r="F286" s="48">
        <v>42.659492697924698</v>
      </c>
      <c r="G286" s="47">
        <v>0.63585923629488506</v>
      </c>
      <c r="H286" s="50">
        <v>39.198218262806201</v>
      </c>
      <c r="I286" s="76" t="str">
        <f t="shared" si="8"/>
        <v>No</v>
      </c>
      <c r="J286" s="49" t="str">
        <f t="shared" si="9"/>
        <v>No</v>
      </c>
      <c r="K286" s="47">
        <v>0.45399939604040801</v>
      </c>
      <c r="L286" s="50">
        <v>99.077632590315105</v>
      </c>
      <c r="M286" s="47">
        <v>0.45593726373389398</v>
      </c>
      <c r="N286" s="50">
        <v>97.475872308834397</v>
      </c>
    </row>
    <row r="287" spans="1:14" x14ac:dyDescent="0.2">
      <c r="A287" s="57" t="s">
        <v>889</v>
      </c>
      <c r="B287" s="44" t="s">
        <v>890</v>
      </c>
      <c r="C287" s="45">
        <v>75</v>
      </c>
      <c r="D287" s="46" t="s">
        <v>332</v>
      </c>
      <c r="E287" s="47">
        <v>0.54072169520430902</v>
      </c>
      <c r="F287" s="48">
        <v>22.905457340507301</v>
      </c>
      <c r="G287" s="47">
        <v>0.54476437353851404</v>
      </c>
      <c r="H287" s="50">
        <v>20.193021529324401</v>
      </c>
      <c r="I287" s="76" t="str">
        <f t="shared" si="8"/>
        <v>No</v>
      </c>
      <c r="J287" s="49" t="str">
        <f t="shared" si="9"/>
        <v>No</v>
      </c>
      <c r="K287" s="47">
        <v>0.34723453527701897</v>
      </c>
      <c r="L287" s="50">
        <v>86.3182167563413</v>
      </c>
      <c r="M287" s="47">
        <v>0.34636054376326603</v>
      </c>
      <c r="N287" s="50">
        <v>78.916109873793602</v>
      </c>
    </row>
    <row r="288" spans="1:14" x14ac:dyDescent="0.2">
      <c r="A288" s="57" t="s">
        <v>891</v>
      </c>
      <c r="B288" s="44" t="s">
        <v>892</v>
      </c>
      <c r="C288" s="45">
        <v>75</v>
      </c>
      <c r="D288" s="46" t="s">
        <v>332</v>
      </c>
      <c r="E288" s="47">
        <v>0.36937403136026697</v>
      </c>
      <c r="F288" s="48">
        <v>4.53497309761722</v>
      </c>
      <c r="G288" s="47">
        <v>0.36555583767545802</v>
      </c>
      <c r="H288" s="50">
        <v>3.1180400890868598</v>
      </c>
      <c r="I288" s="76" t="str">
        <f t="shared" si="8"/>
        <v>No</v>
      </c>
      <c r="J288" s="49" t="str">
        <f t="shared" si="9"/>
        <v>No</v>
      </c>
      <c r="K288" s="47">
        <v>0.197461145510435</v>
      </c>
      <c r="L288" s="50">
        <v>26.2874711760184</v>
      </c>
      <c r="M288" s="47">
        <v>0.20822612477230101</v>
      </c>
      <c r="N288" s="50">
        <v>21.529324424647399</v>
      </c>
    </row>
    <row r="289" spans="1:14" x14ac:dyDescent="0.2">
      <c r="A289" s="57" t="s">
        <v>893</v>
      </c>
      <c r="B289" s="44" t="s">
        <v>894</v>
      </c>
      <c r="C289" s="45">
        <v>75</v>
      </c>
      <c r="D289" s="46" t="s">
        <v>332</v>
      </c>
      <c r="E289" s="47">
        <v>0.35771647607177798</v>
      </c>
      <c r="F289" s="48">
        <v>3.7663335895465</v>
      </c>
      <c r="G289" s="47">
        <v>0.35281881111044899</v>
      </c>
      <c r="H289" s="50">
        <v>2.7468448403860402</v>
      </c>
      <c r="I289" s="76" t="str">
        <f t="shared" si="8"/>
        <v>No</v>
      </c>
      <c r="J289" s="49" t="str">
        <f t="shared" si="9"/>
        <v>No</v>
      </c>
      <c r="K289" s="47">
        <v>0.264868094718888</v>
      </c>
      <c r="L289" s="50">
        <v>53.9584934665642</v>
      </c>
      <c r="M289" s="47">
        <v>0.27114948508549502</v>
      </c>
      <c r="N289" s="50">
        <v>45.211581291759501</v>
      </c>
    </row>
    <row r="290" spans="1:14" x14ac:dyDescent="0.2">
      <c r="A290" s="57" t="s">
        <v>895</v>
      </c>
      <c r="B290" s="44" t="s">
        <v>896</v>
      </c>
      <c r="C290" s="45">
        <v>75</v>
      </c>
      <c r="D290" s="46" t="s">
        <v>332</v>
      </c>
      <c r="E290" s="47">
        <v>0.45597083872982502</v>
      </c>
      <c r="F290" s="48">
        <v>10.299769408147601</v>
      </c>
      <c r="G290" s="47">
        <v>0.45024505535670201</v>
      </c>
      <c r="H290" s="50">
        <v>7.7208611729769796</v>
      </c>
      <c r="I290" s="76" t="str">
        <f t="shared" si="8"/>
        <v>No</v>
      </c>
      <c r="J290" s="49" t="str">
        <f t="shared" si="9"/>
        <v>No</v>
      </c>
      <c r="K290" s="47">
        <v>0.26002375718402598</v>
      </c>
      <c r="L290" s="50">
        <v>52.0368946963874</v>
      </c>
      <c r="M290" s="47">
        <v>0.27113764438923399</v>
      </c>
      <c r="N290" s="50">
        <v>45.137342242019301</v>
      </c>
    </row>
    <row r="291" spans="1:14" x14ac:dyDescent="0.2">
      <c r="A291" s="57" t="s">
        <v>897</v>
      </c>
      <c r="B291" s="44" t="s">
        <v>898</v>
      </c>
      <c r="C291" s="45">
        <v>75</v>
      </c>
      <c r="D291" s="46" t="s">
        <v>332</v>
      </c>
      <c r="E291" s="47">
        <v>0.592271629017459</v>
      </c>
      <c r="F291" s="48">
        <v>33.589546502690197</v>
      </c>
      <c r="G291" s="47">
        <v>0.60119964241683099</v>
      </c>
      <c r="H291" s="50">
        <v>30.7349665924276</v>
      </c>
      <c r="I291" s="76" t="str">
        <f t="shared" si="8"/>
        <v>No</v>
      </c>
      <c r="J291" s="49" t="str">
        <f t="shared" si="9"/>
        <v>No</v>
      </c>
      <c r="K291" s="47">
        <v>0.272609495204852</v>
      </c>
      <c r="L291" s="50">
        <v>57.8016910069178</v>
      </c>
      <c r="M291" s="47">
        <v>0.27863387591635802</v>
      </c>
      <c r="N291" s="50">
        <v>48.849294729027498</v>
      </c>
    </row>
    <row r="292" spans="1:14" x14ac:dyDescent="0.2">
      <c r="A292" s="57" t="s">
        <v>899</v>
      </c>
      <c r="B292" s="44" t="s">
        <v>900</v>
      </c>
      <c r="C292" s="45">
        <v>75</v>
      </c>
      <c r="D292" s="46" t="s">
        <v>332</v>
      </c>
      <c r="E292" s="47">
        <v>0.68174436312360198</v>
      </c>
      <c r="F292" s="48">
        <v>55.572636433512699</v>
      </c>
      <c r="G292" s="47">
        <v>0.69015082977196396</v>
      </c>
      <c r="H292" s="50">
        <v>54.788418708240499</v>
      </c>
      <c r="I292" s="76" t="str">
        <f t="shared" si="8"/>
        <v>No</v>
      </c>
      <c r="J292" s="49" t="str">
        <f t="shared" si="9"/>
        <v>No</v>
      </c>
      <c r="K292" s="47">
        <v>0.219959495223151</v>
      </c>
      <c r="L292" s="50">
        <v>35.818601076095298</v>
      </c>
      <c r="M292" s="47">
        <v>0.22568007260947301</v>
      </c>
      <c r="N292" s="50">
        <v>27.7654046028211</v>
      </c>
    </row>
    <row r="293" spans="1:14" x14ac:dyDescent="0.2">
      <c r="A293" s="57" t="s">
        <v>901</v>
      </c>
      <c r="B293" s="44" t="s">
        <v>902</v>
      </c>
      <c r="C293" s="45">
        <v>75</v>
      </c>
      <c r="D293" s="46" t="s">
        <v>332</v>
      </c>
      <c r="E293" s="47">
        <v>0.678492524931399</v>
      </c>
      <c r="F293" s="48">
        <v>55.034588777863199</v>
      </c>
      <c r="G293" s="47">
        <v>0.68399001681557203</v>
      </c>
      <c r="H293" s="50">
        <v>53.971789161098698</v>
      </c>
      <c r="I293" s="76" t="str">
        <f t="shared" si="8"/>
        <v>No</v>
      </c>
      <c r="J293" s="49" t="str">
        <f t="shared" si="9"/>
        <v>No</v>
      </c>
      <c r="K293" s="47">
        <v>0.20313440882685499</v>
      </c>
      <c r="L293" s="50">
        <v>28.7471176018447</v>
      </c>
      <c r="M293" s="47">
        <v>0.202996438789001</v>
      </c>
      <c r="N293" s="50">
        <v>20.415738678544901</v>
      </c>
    </row>
    <row r="294" spans="1:14" x14ac:dyDescent="0.2">
      <c r="A294" s="57" t="s">
        <v>903</v>
      </c>
      <c r="B294" s="44" t="s">
        <v>904</v>
      </c>
      <c r="C294" s="45">
        <v>75</v>
      </c>
      <c r="D294" s="46" t="s">
        <v>332</v>
      </c>
      <c r="E294" s="47">
        <v>0.480660909718785</v>
      </c>
      <c r="F294" s="48">
        <v>13.604919292851701</v>
      </c>
      <c r="G294" s="47">
        <v>0.478660245812839</v>
      </c>
      <c r="H294" s="50">
        <v>10.616184112843399</v>
      </c>
      <c r="I294" s="76" t="str">
        <f t="shared" si="8"/>
        <v>No</v>
      </c>
      <c r="J294" s="49" t="str">
        <f t="shared" si="9"/>
        <v>No</v>
      </c>
      <c r="K294" s="47">
        <v>0.28276970758680198</v>
      </c>
      <c r="L294" s="50">
        <v>62.336664104534997</v>
      </c>
      <c r="M294" s="47">
        <v>0.28838400184697899</v>
      </c>
      <c r="N294" s="50">
        <v>53.526354862657797</v>
      </c>
    </row>
    <row r="295" spans="1:14" x14ac:dyDescent="0.2">
      <c r="A295" s="57" t="s">
        <v>905</v>
      </c>
      <c r="B295" s="44" t="s">
        <v>906</v>
      </c>
      <c r="C295" s="45">
        <v>75</v>
      </c>
      <c r="D295" s="46" t="s">
        <v>332</v>
      </c>
      <c r="E295" s="47">
        <v>0.43893550727397501</v>
      </c>
      <c r="F295" s="48">
        <v>8.4550345887778597</v>
      </c>
      <c r="G295" s="47">
        <v>0.431118834361363</v>
      </c>
      <c r="H295" s="50">
        <v>6.08760207869339</v>
      </c>
      <c r="I295" s="76" t="str">
        <f t="shared" si="8"/>
        <v>No</v>
      </c>
      <c r="J295" s="49" t="str">
        <f t="shared" si="9"/>
        <v>No</v>
      </c>
      <c r="K295" s="47">
        <v>0.17776426939297801</v>
      </c>
      <c r="L295" s="50">
        <v>20.445810914681001</v>
      </c>
      <c r="M295" s="47">
        <v>0.191796978640421</v>
      </c>
      <c r="N295" s="50">
        <v>17.371937639198201</v>
      </c>
    </row>
    <row r="296" spans="1:14" x14ac:dyDescent="0.2">
      <c r="A296" s="57" t="s">
        <v>907</v>
      </c>
      <c r="B296" s="44" t="s">
        <v>908</v>
      </c>
      <c r="C296" s="45">
        <v>75</v>
      </c>
      <c r="D296" s="46" t="s">
        <v>332</v>
      </c>
      <c r="E296" s="47">
        <v>0.70818474942573095</v>
      </c>
      <c r="F296" s="48">
        <v>62.567255956956203</v>
      </c>
      <c r="G296" s="47">
        <v>0.715519079528668</v>
      </c>
      <c r="H296" s="50">
        <v>60.9502598366741</v>
      </c>
      <c r="I296" s="76" t="str">
        <f t="shared" si="8"/>
        <v>No</v>
      </c>
      <c r="J296" s="49" t="str">
        <f t="shared" si="9"/>
        <v>No</v>
      </c>
      <c r="K296" s="47">
        <v>0.32265584499842698</v>
      </c>
      <c r="L296" s="50">
        <v>78.6318216756341</v>
      </c>
      <c r="M296" s="47">
        <v>0.32910712489845301</v>
      </c>
      <c r="N296" s="50">
        <v>73.273942093541194</v>
      </c>
    </row>
    <row r="297" spans="1:14" x14ac:dyDescent="0.2">
      <c r="A297" s="57" t="s">
        <v>909</v>
      </c>
      <c r="B297" s="44" t="s">
        <v>910</v>
      </c>
      <c r="C297" s="45">
        <v>75</v>
      </c>
      <c r="D297" s="46" t="s">
        <v>332</v>
      </c>
      <c r="E297" s="47">
        <v>0.63767190032446897</v>
      </c>
      <c r="F297" s="48">
        <v>44.504227517294403</v>
      </c>
      <c r="G297" s="47">
        <v>0.64123533499859997</v>
      </c>
      <c r="H297" s="50">
        <v>40.608760207869302</v>
      </c>
      <c r="I297" s="76" t="str">
        <f t="shared" si="8"/>
        <v>No</v>
      </c>
      <c r="J297" s="49" t="str">
        <f t="shared" si="9"/>
        <v>No</v>
      </c>
      <c r="K297" s="47">
        <v>0.28973050119243099</v>
      </c>
      <c r="L297" s="50">
        <v>65.872405841660296</v>
      </c>
      <c r="M297" s="47">
        <v>0.32109364163310899</v>
      </c>
      <c r="N297" s="50">
        <v>69.933184855233904</v>
      </c>
    </row>
    <row r="298" spans="1:14" x14ac:dyDescent="0.2">
      <c r="A298" s="57" t="s">
        <v>911</v>
      </c>
      <c r="B298" s="44" t="s">
        <v>912</v>
      </c>
      <c r="C298" s="45">
        <v>75</v>
      </c>
      <c r="D298" s="46" t="s">
        <v>332</v>
      </c>
      <c r="E298" s="47">
        <v>0.64658164164314802</v>
      </c>
      <c r="F298" s="48">
        <v>46.963873943120703</v>
      </c>
      <c r="G298" s="47">
        <v>0.649422969495835</v>
      </c>
      <c r="H298" s="50">
        <v>42.835931700074198</v>
      </c>
      <c r="I298" s="76" t="str">
        <f t="shared" si="8"/>
        <v>No</v>
      </c>
      <c r="J298" s="49" t="str">
        <f t="shared" si="9"/>
        <v>No</v>
      </c>
      <c r="K298" s="47">
        <v>0.28567309329607699</v>
      </c>
      <c r="L298" s="50">
        <v>63.720215219062297</v>
      </c>
      <c r="M298" s="47">
        <v>0.30671668181821798</v>
      </c>
      <c r="N298" s="50">
        <v>62.435040831477401</v>
      </c>
    </row>
    <row r="299" spans="1:14" x14ac:dyDescent="0.2">
      <c r="A299" s="57" t="s">
        <v>913</v>
      </c>
      <c r="B299" s="44" t="s">
        <v>914</v>
      </c>
      <c r="C299" s="45">
        <v>75</v>
      </c>
      <c r="D299" s="46" t="s">
        <v>332</v>
      </c>
      <c r="E299" s="47">
        <v>0.46091727689404699</v>
      </c>
      <c r="F299" s="48">
        <v>11.145272867025399</v>
      </c>
      <c r="G299" s="47">
        <v>0.45388852147974001</v>
      </c>
      <c r="H299" s="50">
        <v>8.0920564216777997</v>
      </c>
      <c r="I299" s="76" t="str">
        <f t="shared" si="8"/>
        <v>No</v>
      </c>
      <c r="J299" s="49" t="str">
        <f t="shared" si="9"/>
        <v>No</v>
      </c>
      <c r="K299" s="47">
        <v>0.172634116951525</v>
      </c>
      <c r="L299" s="50">
        <v>19.677171406610299</v>
      </c>
      <c r="M299" s="47">
        <v>0.231858387645693</v>
      </c>
      <c r="N299" s="50">
        <v>29.695619896065299</v>
      </c>
    </row>
    <row r="300" spans="1:14" x14ac:dyDescent="0.2">
      <c r="A300" s="57" t="s">
        <v>915</v>
      </c>
      <c r="B300" s="44" t="s">
        <v>916</v>
      </c>
      <c r="C300" s="45">
        <v>75</v>
      </c>
      <c r="D300" s="46" t="s">
        <v>332</v>
      </c>
      <c r="E300" s="47">
        <v>0.45409901497412603</v>
      </c>
      <c r="F300" s="48">
        <v>9.9154496541122192</v>
      </c>
      <c r="G300" s="47">
        <v>0.44626822077152001</v>
      </c>
      <c r="H300" s="50">
        <v>7.2754268745360102</v>
      </c>
      <c r="I300" s="76" t="str">
        <f t="shared" si="8"/>
        <v>No</v>
      </c>
      <c r="J300" s="49" t="str">
        <f t="shared" si="9"/>
        <v>No</v>
      </c>
      <c r="K300" s="47">
        <v>0.21688124572966799</v>
      </c>
      <c r="L300" s="50">
        <v>34.896233666410502</v>
      </c>
      <c r="M300" s="47">
        <v>0.24370222440616601</v>
      </c>
      <c r="N300" s="50">
        <v>34.595397178916102</v>
      </c>
    </row>
    <row r="301" spans="1:14" x14ac:dyDescent="0.2">
      <c r="A301" s="57" t="s">
        <v>917</v>
      </c>
      <c r="B301" s="44" t="s">
        <v>918</v>
      </c>
      <c r="C301" s="45">
        <v>75</v>
      </c>
      <c r="D301" s="46" t="s">
        <v>332</v>
      </c>
      <c r="E301" s="47">
        <v>0.43642301442114501</v>
      </c>
      <c r="F301" s="48">
        <v>8.2244427363566501</v>
      </c>
      <c r="G301" s="47">
        <v>0.41065536757013599</v>
      </c>
      <c r="H301" s="50">
        <v>4.7512991833704499</v>
      </c>
      <c r="I301" s="76" t="str">
        <f t="shared" si="8"/>
        <v>No</v>
      </c>
      <c r="J301" s="49" t="str">
        <f t="shared" si="9"/>
        <v>No</v>
      </c>
      <c r="K301" s="47">
        <v>0.258530410401481</v>
      </c>
      <c r="L301" s="50">
        <v>51.421983089930798</v>
      </c>
      <c r="M301" s="47">
        <v>0.273622847205512</v>
      </c>
      <c r="N301" s="50">
        <v>46.250927988121802</v>
      </c>
    </row>
    <row r="302" spans="1:14" x14ac:dyDescent="0.2">
      <c r="A302" s="57" t="s">
        <v>919</v>
      </c>
      <c r="B302" s="44" t="s">
        <v>920</v>
      </c>
      <c r="C302" s="45">
        <v>75</v>
      </c>
      <c r="D302" s="46" t="s">
        <v>332</v>
      </c>
      <c r="E302" s="47">
        <v>0.726981539778219</v>
      </c>
      <c r="F302" s="48">
        <v>66.794773251345106</v>
      </c>
      <c r="G302" s="47">
        <v>0.71645250505538705</v>
      </c>
      <c r="H302" s="50">
        <v>61.2472160356347</v>
      </c>
      <c r="I302" s="76" t="str">
        <f t="shared" si="8"/>
        <v>No</v>
      </c>
      <c r="J302" s="49" t="str">
        <f t="shared" si="9"/>
        <v>No</v>
      </c>
      <c r="K302" s="47">
        <v>0.14535968281460701</v>
      </c>
      <c r="L302" s="50">
        <v>9.6079938508839309</v>
      </c>
      <c r="M302" s="47">
        <v>0.155604872992535</v>
      </c>
      <c r="N302" s="50">
        <v>9.0571640682999295</v>
      </c>
    </row>
    <row r="303" spans="1:14" x14ac:dyDescent="0.2">
      <c r="A303" s="57" t="s">
        <v>921</v>
      </c>
      <c r="B303" s="44" t="s">
        <v>922</v>
      </c>
      <c r="C303" s="45">
        <v>75</v>
      </c>
      <c r="D303" s="46" t="s">
        <v>332</v>
      </c>
      <c r="E303" s="47">
        <v>0.50742031628432405</v>
      </c>
      <c r="F303" s="48">
        <v>16.910069177555702</v>
      </c>
      <c r="G303" s="47">
        <v>0.49617601772026698</v>
      </c>
      <c r="H303" s="50">
        <v>12.4721603563474</v>
      </c>
      <c r="I303" s="76" t="str">
        <f t="shared" si="8"/>
        <v>No</v>
      </c>
      <c r="J303" s="49" t="str">
        <f t="shared" si="9"/>
        <v>No</v>
      </c>
      <c r="K303" s="47">
        <v>0.26639958622704102</v>
      </c>
      <c r="L303" s="50">
        <v>54.573405073020801</v>
      </c>
      <c r="M303" s="47">
        <v>0.27638913763546002</v>
      </c>
      <c r="N303" s="50">
        <v>47.364513734224197</v>
      </c>
    </row>
    <row r="304" spans="1:14" x14ac:dyDescent="0.2">
      <c r="A304" s="57" t="s">
        <v>923</v>
      </c>
      <c r="B304" s="44" t="s">
        <v>924</v>
      </c>
      <c r="C304" s="45">
        <v>75</v>
      </c>
      <c r="D304" s="46" t="s">
        <v>332</v>
      </c>
      <c r="E304" s="47">
        <v>0.37320471327029803</v>
      </c>
      <c r="F304" s="48">
        <v>4.7655649500384296</v>
      </c>
      <c r="G304" s="47">
        <v>0.37069353761315998</v>
      </c>
      <c r="H304" s="50">
        <v>3.3407572383073498</v>
      </c>
      <c r="I304" s="76" t="str">
        <f t="shared" si="8"/>
        <v>No</v>
      </c>
      <c r="J304" s="49" t="str">
        <f t="shared" si="9"/>
        <v>No</v>
      </c>
      <c r="K304" s="47">
        <v>0.108501211099457</v>
      </c>
      <c r="L304" s="50">
        <v>1.9984627209838599</v>
      </c>
      <c r="M304" s="47">
        <v>0.125314056648098</v>
      </c>
      <c r="N304" s="50">
        <v>4.8255382331106196</v>
      </c>
    </row>
    <row r="305" spans="1:14" x14ac:dyDescent="0.2">
      <c r="A305" s="57" t="s">
        <v>925</v>
      </c>
      <c r="B305" s="44" t="s">
        <v>926</v>
      </c>
      <c r="C305" s="45">
        <v>75</v>
      </c>
      <c r="D305" s="46" t="s">
        <v>332</v>
      </c>
      <c r="E305" s="47">
        <v>0.46268798641851899</v>
      </c>
      <c r="F305" s="48">
        <v>11.2990007686395</v>
      </c>
      <c r="G305" s="47">
        <v>0.44238982858030501</v>
      </c>
      <c r="H305" s="50">
        <v>6.6815144766146997</v>
      </c>
      <c r="I305" s="76" t="str">
        <f t="shared" si="8"/>
        <v>No</v>
      </c>
      <c r="J305" s="49" t="str">
        <f t="shared" si="9"/>
        <v>No</v>
      </c>
      <c r="K305" s="47">
        <v>0.24898967570200201</v>
      </c>
      <c r="L305" s="50">
        <v>47.501921598770203</v>
      </c>
      <c r="M305" s="47">
        <v>0.25458408514247699</v>
      </c>
      <c r="N305" s="50">
        <v>39.198218262806201</v>
      </c>
    </row>
    <row r="306" spans="1:14" x14ac:dyDescent="0.2">
      <c r="A306" s="57" t="s">
        <v>927</v>
      </c>
      <c r="B306" s="44" t="s">
        <v>928</v>
      </c>
      <c r="C306" s="45">
        <v>75</v>
      </c>
      <c r="D306" s="46" t="s">
        <v>332</v>
      </c>
      <c r="E306" s="47">
        <v>0.58447889556910004</v>
      </c>
      <c r="F306" s="48">
        <v>31.6679477325135</v>
      </c>
      <c r="G306" s="47">
        <v>0.58189755823028499</v>
      </c>
      <c r="H306" s="50">
        <v>26.429101707498099</v>
      </c>
      <c r="I306" s="76" t="str">
        <f t="shared" si="8"/>
        <v>No</v>
      </c>
      <c r="J306" s="49" t="str">
        <f t="shared" si="9"/>
        <v>No</v>
      </c>
      <c r="K306" s="47">
        <v>0.24726294682702801</v>
      </c>
      <c r="L306" s="50">
        <v>46.810146041506499</v>
      </c>
      <c r="M306" s="47">
        <v>0.259536416126041</v>
      </c>
      <c r="N306" s="50">
        <v>40.460282108389002</v>
      </c>
    </row>
    <row r="307" spans="1:14" x14ac:dyDescent="0.2">
      <c r="A307" s="57" t="s">
        <v>929</v>
      </c>
      <c r="B307" s="44" t="s">
        <v>930</v>
      </c>
      <c r="C307" s="45">
        <v>75</v>
      </c>
      <c r="D307" s="46" t="s">
        <v>332</v>
      </c>
      <c r="E307" s="47">
        <v>0.47631084789469302</v>
      </c>
      <c r="F307" s="48">
        <v>13.1437355880092</v>
      </c>
      <c r="G307" s="47">
        <v>0.47240642689694401</v>
      </c>
      <c r="H307" s="50">
        <v>10.096510764662201</v>
      </c>
      <c r="I307" s="76" t="str">
        <f t="shared" si="8"/>
        <v>No</v>
      </c>
      <c r="J307" s="49" t="str">
        <f t="shared" si="9"/>
        <v>No</v>
      </c>
      <c r="K307" s="47">
        <v>0.24664365037285099</v>
      </c>
      <c r="L307" s="50">
        <v>46.348962336664101</v>
      </c>
      <c r="M307" s="47">
        <v>0.26188657799319298</v>
      </c>
      <c r="N307" s="50">
        <v>41.276911655530803</v>
      </c>
    </row>
    <row r="308" spans="1:14" x14ac:dyDescent="0.2">
      <c r="A308" s="57" t="s">
        <v>931</v>
      </c>
      <c r="B308" s="44" t="s">
        <v>932</v>
      </c>
      <c r="C308" s="45">
        <v>75</v>
      </c>
      <c r="D308" s="46" t="s">
        <v>332</v>
      </c>
      <c r="E308" s="47">
        <v>0.397154130255017</v>
      </c>
      <c r="F308" s="48">
        <v>5.7647963105303601</v>
      </c>
      <c r="G308" s="47">
        <v>0.37443637118935302</v>
      </c>
      <c r="H308" s="50">
        <v>3.4149962880475102</v>
      </c>
      <c r="I308" s="76" t="str">
        <f t="shared" si="8"/>
        <v>No</v>
      </c>
      <c r="J308" s="49" t="str">
        <f t="shared" si="9"/>
        <v>No</v>
      </c>
      <c r="K308" s="47">
        <v>0.19416229893287901</v>
      </c>
      <c r="L308" s="50">
        <v>24.980784012298201</v>
      </c>
      <c r="M308" s="47">
        <v>0.21915676837968401</v>
      </c>
      <c r="N308" s="50">
        <v>25.686711210096501</v>
      </c>
    </row>
    <row r="309" spans="1:14" x14ac:dyDescent="0.2">
      <c r="A309" s="57" t="s">
        <v>933</v>
      </c>
      <c r="B309" s="44" t="s">
        <v>934</v>
      </c>
      <c r="C309" s="45">
        <v>75</v>
      </c>
      <c r="D309" s="46" t="s">
        <v>332</v>
      </c>
      <c r="E309" s="47">
        <v>0.58504637879504595</v>
      </c>
      <c r="F309" s="48">
        <v>31.821675634127601</v>
      </c>
      <c r="G309" s="47">
        <v>0.58399125320835699</v>
      </c>
      <c r="H309" s="50">
        <v>26.948775055679299</v>
      </c>
      <c r="I309" s="76" t="str">
        <f t="shared" si="8"/>
        <v>No</v>
      </c>
      <c r="J309" s="49" t="str">
        <f t="shared" si="9"/>
        <v>No</v>
      </c>
      <c r="K309" s="47">
        <v>0.195258760722231</v>
      </c>
      <c r="L309" s="50">
        <v>25.365103766333601</v>
      </c>
      <c r="M309" s="47">
        <v>0.20611780812118299</v>
      </c>
      <c r="N309" s="50">
        <v>21.083890126206398</v>
      </c>
    </row>
    <row r="310" spans="1:14" x14ac:dyDescent="0.2">
      <c r="A310" s="57" t="s">
        <v>935</v>
      </c>
      <c r="B310" s="44" t="s">
        <v>936</v>
      </c>
      <c r="C310" s="45">
        <v>75</v>
      </c>
      <c r="D310" s="46" t="s">
        <v>332</v>
      </c>
      <c r="E310" s="47">
        <v>0.35803400987189199</v>
      </c>
      <c r="F310" s="48">
        <v>3.8431975403535699</v>
      </c>
      <c r="G310" s="47">
        <v>0.34374009444697901</v>
      </c>
      <c r="H310" s="50">
        <v>2.3756495916852298</v>
      </c>
      <c r="I310" s="76" t="str">
        <f t="shared" si="8"/>
        <v>No</v>
      </c>
      <c r="J310" s="49" t="str">
        <f t="shared" si="9"/>
        <v>No</v>
      </c>
      <c r="K310" s="47">
        <v>0.355875067328353</v>
      </c>
      <c r="L310" s="50">
        <v>88.700999231360498</v>
      </c>
      <c r="M310" s="47">
        <v>0.399371550329779</v>
      </c>
      <c r="N310" s="50">
        <v>92.204899777282904</v>
      </c>
    </row>
    <row r="311" spans="1:14" x14ac:dyDescent="0.2">
      <c r="A311" s="57" t="s">
        <v>937</v>
      </c>
      <c r="B311" s="44" t="s">
        <v>938</v>
      </c>
      <c r="C311" s="45">
        <v>75</v>
      </c>
      <c r="D311" s="46" t="s">
        <v>332</v>
      </c>
      <c r="E311" s="47">
        <v>0.47142217121452301</v>
      </c>
      <c r="F311" s="48">
        <v>12.5288239815527</v>
      </c>
      <c r="G311" s="47">
        <v>0.46907763143789599</v>
      </c>
      <c r="H311" s="50">
        <v>9.6510764662212303</v>
      </c>
      <c r="I311" s="76" t="str">
        <f t="shared" si="8"/>
        <v>No</v>
      </c>
      <c r="J311" s="49" t="str">
        <f t="shared" si="9"/>
        <v>No</v>
      </c>
      <c r="K311" s="47">
        <v>0.36198373984326798</v>
      </c>
      <c r="L311" s="50">
        <v>90.238278247501896</v>
      </c>
      <c r="M311" s="47">
        <v>0.385460070777702</v>
      </c>
      <c r="N311" s="50">
        <v>89.0126206384558</v>
      </c>
    </row>
    <row r="312" spans="1:14" x14ac:dyDescent="0.2">
      <c r="A312" s="57" t="s">
        <v>939</v>
      </c>
      <c r="B312" s="44" t="s">
        <v>940</v>
      </c>
      <c r="C312" s="45">
        <v>75</v>
      </c>
      <c r="D312" s="46" t="s">
        <v>332</v>
      </c>
      <c r="E312" s="47">
        <v>0.59447319222296902</v>
      </c>
      <c r="F312" s="48">
        <v>33.9738662567256</v>
      </c>
      <c r="G312" s="47">
        <v>0.57688133941388897</v>
      </c>
      <c r="H312" s="50">
        <v>25.760950259836701</v>
      </c>
      <c r="I312" s="76" t="str">
        <f t="shared" si="8"/>
        <v>No</v>
      </c>
      <c r="J312" s="49" t="str">
        <f t="shared" si="9"/>
        <v>No</v>
      </c>
      <c r="K312" s="47">
        <v>0.37093288139041303</v>
      </c>
      <c r="L312" s="50">
        <v>91.698693312836298</v>
      </c>
      <c r="M312" s="47">
        <v>0.37720448154938502</v>
      </c>
      <c r="N312" s="50">
        <v>87.082405345211598</v>
      </c>
    </row>
    <row r="313" spans="1:14" x14ac:dyDescent="0.2">
      <c r="A313" s="57" t="s">
        <v>941</v>
      </c>
      <c r="B313" s="44" t="s">
        <v>942</v>
      </c>
      <c r="C313" s="45">
        <v>75</v>
      </c>
      <c r="D313" s="46" t="s">
        <v>332</v>
      </c>
      <c r="E313" s="47">
        <v>0.50974272996071301</v>
      </c>
      <c r="F313" s="48">
        <v>17.448116833205201</v>
      </c>
      <c r="G313" s="47">
        <v>0.510403996560017</v>
      </c>
      <c r="H313" s="50">
        <v>14.402375649591701</v>
      </c>
      <c r="I313" s="76" t="str">
        <f t="shared" si="8"/>
        <v>No</v>
      </c>
      <c r="J313" s="49" t="str">
        <f t="shared" si="9"/>
        <v>No</v>
      </c>
      <c r="K313" s="47">
        <v>0.31790171936079598</v>
      </c>
      <c r="L313" s="50">
        <v>76.787086856264395</v>
      </c>
      <c r="M313" s="47">
        <v>0.35665383792009497</v>
      </c>
      <c r="N313" s="50">
        <v>81.811432813660005</v>
      </c>
    </row>
    <row r="314" spans="1:14" x14ac:dyDescent="0.2">
      <c r="A314" s="57" t="s">
        <v>943</v>
      </c>
      <c r="B314" s="44" t="s">
        <v>944</v>
      </c>
      <c r="C314" s="45">
        <v>75</v>
      </c>
      <c r="D314" s="46" t="s">
        <v>332</v>
      </c>
      <c r="E314" s="47">
        <v>0.72203437930176095</v>
      </c>
      <c r="F314" s="48">
        <v>65.564950038432002</v>
      </c>
      <c r="G314" s="47">
        <v>0.72927996752758395</v>
      </c>
      <c r="H314" s="50">
        <v>64.736451373422398</v>
      </c>
      <c r="I314" s="76" t="str">
        <f t="shared" si="8"/>
        <v>No</v>
      </c>
      <c r="J314" s="49" t="str">
        <f t="shared" si="9"/>
        <v>No</v>
      </c>
      <c r="K314" s="47">
        <v>0.30287258340048301</v>
      </c>
      <c r="L314" s="50">
        <v>70.637970791698706</v>
      </c>
      <c r="M314" s="47">
        <v>0.308739949022932</v>
      </c>
      <c r="N314" s="50">
        <v>63.845582776540503</v>
      </c>
    </row>
    <row r="315" spans="1:14" x14ac:dyDescent="0.2">
      <c r="A315" s="57" t="s">
        <v>945</v>
      </c>
      <c r="B315" s="44" t="s">
        <v>946</v>
      </c>
      <c r="C315" s="45">
        <v>75</v>
      </c>
      <c r="D315" s="46" t="s">
        <v>332</v>
      </c>
      <c r="E315" s="47">
        <v>0.73265300480179596</v>
      </c>
      <c r="F315" s="48">
        <v>68.101460415065304</v>
      </c>
      <c r="G315" s="47">
        <v>0.73343600909554596</v>
      </c>
      <c r="H315" s="50">
        <v>65.627319970304399</v>
      </c>
      <c r="I315" s="76" t="str">
        <f t="shared" si="8"/>
        <v>No</v>
      </c>
      <c r="J315" s="49" t="str">
        <f t="shared" si="9"/>
        <v>No</v>
      </c>
      <c r="K315" s="47">
        <v>0.18995012964077301</v>
      </c>
      <c r="L315" s="50">
        <v>23.8278247501922</v>
      </c>
      <c r="M315" s="47">
        <v>0.19043491956795899</v>
      </c>
      <c r="N315" s="50">
        <v>17.0007423904974</v>
      </c>
    </row>
    <row r="316" spans="1:14" x14ac:dyDescent="0.2">
      <c r="A316" s="57" t="s">
        <v>947</v>
      </c>
      <c r="B316" s="44" t="s">
        <v>948</v>
      </c>
      <c r="C316" s="45">
        <v>75</v>
      </c>
      <c r="D316" s="46" t="s">
        <v>332</v>
      </c>
      <c r="E316" s="47">
        <v>0.33758320919616303</v>
      </c>
      <c r="F316" s="48">
        <v>2.5365103766333599</v>
      </c>
      <c r="G316" s="47">
        <v>0.32657435749953601</v>
      </c>
      <c r="H316" s="50">
        <v>1.5590200445434299</v>
      </c>
      <c r="I316" s="76" t="str">
        <f t="shared" si="8"/>
        <v>No</v>
      </c>
      <c r="J316" s="49" t="str">
        <f t="shared" si="9"/>
        <v>No</v>
      </c>
      <c r="K316" s="47">
        <v>0.37071573187485002</v>
      </c>
      <c r="L316" s="50">
        <v>91.621829362029203</v>
      </c>
      <c r="M316" s="47">
        <v>0.40140114519742298</v>
      </c>
      <c r="N316" s="50">
        <v>92.576095025983705</v>
      </c>
    </row>
    <row r="317" spans="1:14" x14ac:dyDescent="0.2">
      <c r="A317" s="57" t="s">
        <v>949</v>
      </c>
      <c r="B317" s="44" t="s">
        <v>950</v>
      </c>
      <c r="C317" s="45">
        <v>75</v>
      </c>
      <c r="D317" s="46" t="s">
        <v>332</v>
      </c>
      <c r="E317" s="47">
        <v>0.41153628430646499</v>
      </c>
      <c r="F317" s="48">
        <v>6.61029976940815</v>
      </c>
      <c r="G317" s="47">
        <v>0.40576830117629298</v>
      </c>
      <c r="H317" s="50">
        <v>4.3801039346696404</v>
      </c>
      <c r="I317" s="76" t="str">
        <f t="shared" si="8"/>
        <v>No</v>
      </c>
      <c r="J317" s="49" t="str">
        <f t="shared" si="9"/>
        <v>No</v>
      </c>
      <c r="K317" s="47">
        <v>0.35267703824708002</v>
      </c>
      <c r="L317" s="50">
        <v>87.624903920061499</v>
      </c>
      <c r="M317" s="47">
        <v>0.389776047752733</v>
      </c>
      <c r="N317" s="50">
        <v>89.977728285077902</v>
      </c>
    </row>
    <row r="318" spans="1:14" x14ac:dyDescent="0.2">
      <c r="A318" s="57" t="s">
        <v>951</v>
      </c>
      <c r="B318" s="44" t="s">
        <v>952</v>
      </c>
      <c r="C318" s="45">
        <v>75</v>
      </c>
      <c r="D318" s="46" t="s">
        <v>332</v>
      </c>
      <c r="E318" s="47">
        <v>0.42202035324627002</v>
      </c>
      <c r="F318" s="48">
        <v>7.1483474250576498</v>
      </c>
      <c r="G318" s="47">
        <v>0.41739023447381401</v>
      </c>
      <c r="H318" s="50">
        <v>5.1967334818114299</v>
      </c>
      <c r="I318" s="76" t="str">
        <f t="shared" si="8"/>
        <v>No</v>
      </c>
      <c r="J318" s="49" t="str">
        <f t="shared" si="9"/>
        <v>No</v>
      </c>
      <c r="K318" s="47">
        <v>0.42750010653489201</v>
      </c>
      <c r="L318" s="50">
        <v>97.463489623366598</v>
      </c>
      <c r="M318" s="47">
        <v>0.44497274148976101</v>
      </c>
      <c r="N318" s="50">
        <v>96.733481811432796</v>
      </c>
    </row>
    <row r="319" spans="1:14" x14ac:dyDescent="0.2">
      <c r="A319" s="57" t="s">
        <v>220</v>
      </c>
      <c r="B319" s="44" t="s">
        <v>953</v>
      </c>
      <c r="C319" s="45">
        <v>75</v>
      </c>
      <c r="D319" s="46" t="s">
        <v>332</v>
      </c>
      <c r="E319" s="47">
        <v>0.55676654109888302</v>
      </c>
      <c r="F319" s="48">
        <v>27.363566487317399</v>
      </c>
      <c r="G319" s="47">
        <v>0.557013483754216</v>
      </c>
      <c r="H319" s="50">
        <v>23.014105419450601</v>
      </c>
      <c r="I319" s="76" t="str">
        <f t="shared" si="8"/>
        <v>No</v>
      </c>
      <c r="J319" s="49" t="str">
        <f t="shared" si="9"/>
        <v>No</v>
      </c>
      <c r="K319" s="47">
        <v>0.309097181540542</v>
      </c>
      <c r="L319" s="50">
        <v>73.558800922367396</v>
      </c>
      <c r="M319" s="47">
        <v>0.33882954759636602</v>
      </c>
      <c r="N319" s="50">
        <v>76.763177431328899</v>
      </c>
    </row>
    <row r="320" spans="1:14" x14ac:dyDescent="0.2">
      <c r="A320" s="57" t="s">
        <v>220</v>
      </c>
      <c r="B320" s="44" t="s">
        <v>954</v>
      </c>
      <c r="C320" s="45">
        <v>75</v>
      </c>
      <c r="D320" s="46" t="s">
        <v>332</v>
      </c>
      <c r="E320" s="47">
        <v>0.56254280725012196</v>
      </c>
      <c r="F320" s="48">
        <v>28.2090699461952</v>
      </c>
      <c r="G320" s="47">
        <v>0.56669045047219402</v>
      </c>
      <c r="H320" s="50">
        <v>24.053452115812899</v>
      </c>
      <c r="I320" s="76" t="str">
        <f t="shared" si="8"/>
        <v>No</v>
      </c>
      <c r="J320" s="49" t="str">
        <f t="shared" si="9"/>
        <v>No</v>
      </c>
      <c r="K320" s="47">
        <v>0.24706545412626801</v>
      </c>
      <c r="L320" s="50">
        <v>46.733282090699497</v>
      </c>
      <c r="M320" s="47">
        <v>0.270434400195046</v>
      </c>
      <c r="N320" s="50">
        <v>44.7661469933185</v>
      </c>
    </row>
    <row r="321" spans="1:14" x14ac:dyDescent="0.2">
      <c r="A321" s="57" t="s">
        <v>220</v>
      </c>
      <c r="B321" s="44" t="s">
        <v>955</v>
      </c>
      <c r="C321" s="45">
        <v>75</v>
      </c>
      <c r="D321" s="46" t="s">
        <v>332</v>
      </c>
      <c r="E321" s="47">
        <v>0.53710193022323505</v>
      </c>
      <c r="F321" s="48">
        <v>21.675634127594201</v>
      </c>
      <c r="G321" s="47">
        <v>0.539322529693813</v>
      </c>
      <c r="H321" s="50">
        <v>18.9309576837416</v>
      </c>
      <c r="I321" s="76" t="str">
        <f t="shared" si="8"/>
        <v>No</v>
      </c>
      <c r="J321" s="49" t="str">
        <f t="shared" si="9"/>
        <v>No</v>
      </c>
      <c r="K321" s="47">
        <v>0.31390054895748698</v>
      </c>
      <c r="L321" s="50">
        <v>75.249807840122998</v>
      </c>
      <c r="M321" s="47">
        <v>0.33767056363632098</v>
      </c>
      <c r="N321" s="50">
        <v>76.391982182628098</v>
      </c>
    </row>
    <row r="322" spans="1:14" x14ac:dyDescent="0.2">
      <c r="A322" s="57" t="s">
        <v>956</v>
      </c>
      <c r="B322" s="44" t="s">
        <v>957</v>
      </c>
      <c r="C322" s="45">
        <v>75</v>
      </c>
      <c r="D322" s="46" t="s">
        <v>332</v>
      </c>
      <c r="E322" s="47">
        <v>0.490056948482048</v>
      </c>
      <c r="F322" s="48">
        <v>14.757878554957699</v>
      </c>
      <c r="G322" s="47">
        <v>0.49124094510188498</v>
      </c>
      <c r="H322" s="50">
        <v>11.878247958426099</v>
      </c>
      <c r="I322" s="76" t="str">
        <f t="shared" si="8"/>
        <v>No</v>
      </c>
      <c r="J322" s="49" t="str">
        <f t="shared" si="9"/>
        <v>No</v>
      </c>
      <c r="K322" s="47">
        <v>0.36784657732541598</v>
      </c>
      <c r="L322" s="50">
        <v>91.391237509608004</v>
      </c>
      <c r="M322" s="47">
        <v>0.371269053694189</v>
      </c>
      <c r="N322" s="50">
        <v>85.671863400148496</v>
      </c>
    </row>
    <row r="323" spans="1:14" x14ac:dyDescent="0.2">
      <c r="A323" s="57" t="s">
        <v>958</v>
      </c>
      <c r="B323" s="44" t="s">
        <v>959</v>
      </c>
      <c r="C323" s="45">
        <v>75</v>
      </c>
      <c r="D323" s="46" t="s">
        <v>332</v>
      </c>
      <c r="E323" s="47">
        <v>0.51093400159342495</v>
      </c>
      <c r="F323" s="48">
        <v>17.601844734819402</v>
      </c>
      <c r="G323" s="47">
        <v>0.51072015210238297</v>
      </c>
      <c r="H323" s="50">
        <v>14.625092798812201</v>
      </c>
      <c r="I323" s="76" t="str">
        <f t="shared" si="8"/>
        <v>No</v>
      </c>
      <c r="J323" s="49" t="str">
        <f t="shared" si="9"/>
        <v>No</v>
      </c>
      <c r="K323" s="47">
        <v>0.25115318609175402</v>
      </c>
      <c r="L323" s="50">
        <v>48.424289008454998</v>
      </c>
      <c r="M323" s="47">
        <v>0.27846786113490302</v>
      </c>
      <c r="N323" s="50">
        <v>48.700816629547099</v>
      </c>
    </row>
    <row r="324" spans="1:14" x14ac:dyDescent="0.2">
      <c r="A324" s="57" t="s">
        <v>960</v>
      </c>
      <c r="B324" s="44" t="s">
        <v>961</v>
      </c>
      <c r="C324" s="45">
        <v>75</v>
      </c>
      <c r="D324" s="46" t="s">
        <v>332</v>
      </c>
      <c r="E324" s="47">
        <v>0.58344514328505404</v>
      </c>
      <c r="F324" s="48">
        <v>31.3604919292852</v>
      </c>
      <c r="G324" s="47">
        <v>0.58820481559307902</v>
      </c>
      <c r="H324" s="50">
        <v>28.062360801781701</v>
      </c>
      <c r="I324" s="76" t="str">
        <f t="shared" si="8"/>
        <v>No</v>
      </c>
      <c r="J324" s="49" t="str">
        <f t="shared" si="9"/>
        <v>No</v>
      </c>
      <c r="K324" s="47">
        <v>0.22163315389622301</v>
      </c>
      <c r="L324" s="50">
        <v>36.4335126825519</v>
      </c>
      <c r="M324" s="47">
        <v>0.227439818318971</v>
      </c>
      <c r="N324" s="50">
        <v>28.285077951002201</v>
      </c>
    </row>
    <row r="325" spans="1:14" x14ac:dyDescent="0.2">
      <c r="A325" s="57" t="s">
        <v>220</v>
      </c>
      <c r="B325" s="44" t="s">
        <v>962</v>
      </c>
      <c r="C325" s="45">
        <v>75</v>
      </c>
      <c r="D325" s="46" t="s">
        <v>332</v>
      </c>
      <c r="E325" s="47">
        <v>0.58043769866909301</v>
      </c>
      <c r="F325" s="48">
        <v>30.899308224442699</v>
      </c>
      <c r="G325" s="47">
        <v>0.58532285003457696</v>
      </c>
      <c r="H325" s="50">
        <v>27.394209354120299</v>
      </c>
      <c r="I325" s="76" t="str">
        <f t="shared" si="8"/>
        <v>No</v>
      </c>
      <c r="J325" s="49" t="str">
        <f t="shared" si="9"/>
        <v>No</v>
      </c>
      <c r="K325" s="47">
        <v>0.16872996431731399</v>
      </c>
      <c r="L325" s="50">
        <v>18.063028439661799</v>
      </c>
      <c r="M325" s="47">
        <v>0.18120809803642701</v>
      </c>
      <c r="N325" s="50">
        <v>14.476614699331799</v>
      </c>
    </row>
    <row r="326" spans="1:14" x14ac:dyDescent="0.2">
      <c r="A326" s="57" t="s">
        <v>963</v>
      </c>
      <c r="B326" s="44" t="s">
        <v>964</v>
      </c>
      <c r="C326" s="45">
        <v>75</v>
      </c>
      <c r="D326" s="46" t="s">
        <v>332</v>
      </c>
      <c r="E326" s="47">
        <v>0.60714826107951103</v>
      </c>
      <c r="F326" s="48">
        <v>37.509607993850899</v>
      </c>
      <c r="G326" s="47">
        <v>0.610351525457138</v>
      </c>
      <c r="H326" s="50">
        <v>33.2590942835932</v>
      </c>
      <c r="I326" s="76" t="str">
        <f t="shared" si="8"/>
        <v>No</v>
      </c>
      <c r="J326" s="49" t="str">
        <f t="shared" si="9"/>
        <v>No</v>
      </c>
      <c r="K326" s="47">
        <v>0.17701819347196901</v>
      </c>
      <c r="L326" s="50">
        <v>20.2920830130669</v>
      </c>
      <c r="M326" s="47">
        <v>0.17741932492652601</v>
      </c>
      <c r="N326" s="50">
        <v>13.7342242019302</v>
      </c>
    </row>
    <row r="327" spans="1:14" x14ac:dyDescent="0.2">
      <c r="A327" s="57" t="s">
        <v>965</v>
      </c>
      <c r="B327" s="44" t="s">
        <v>966</v>
      </c>
      <c r="C327" s="45">
        <v>75</v>
      </c>
      <c r="D327" s="46" t="s">
        <v>332</v>
      </c>
      <c r="E327" s="47">
        <v>0.406151185729824</v>
      </c>
      <c r="F327" s="48">
        <v>6.22598001537279</v>
      </c>
      <c r="G327" s="47">
        <v>0.40553758784470101</v>
      </c>
      <c r="H327" s="50">
        <v>4.3058648849294698</v>
      </c>
      <c r="I327" s="76" t="str">
        <f t="shared" ref="I327:I390" si="10">IF(AND(F327&gt;=90,H327&gt;=90),"Yes","No")</f>
        <v>No</v>
      </c>
      <c r="J327" s="49" t="str">
        <f t="shared" ref="J327:J390" si="11">IF(AND(F327&gt;=75,H327&gt;=75),"Yes","No")</f>
        <v>No</v>
      </c>
      <c r="K327" s="47">
        <v>0.26806403533807099</v>
      </c>
      <c r="L327" s="50">
        <v>54.880860876249002</v>
      </c>
      <c r="M327" s="47">
        <v>0.27779224412866599</v>
      </c>
      <c r="N327" s="50">
        <v>48.403860430586498</v>
      </c>
    </row>
    <row r="328" spans="1:14" x14ac:dyDescent="0.2">
      <c r="A328" s="57" t="s">
        <v>967</v>
      </c>
      <c r="B328" s="44" t="s">
        <v>968</v>
      </c>
      <c r="C328" s="45">
        <v>75</v>
      </c>
      <c r="D328" s="46" t="s">
        <v>332</v>
      </c>
      <c r="E328" s="47">
        <v>0.58415270353318205</v>
      </c>
      <c r="F328" s="48">
        <v>31.591083781706399</v>
      </c>
      <c r="G328" s="47">
        <v>0.58998474458236805</v>
      </c>
      <c r="H328" s="50">
        <v>28.582034149962901</v>
      </c>
      <c r="I328" s="76" t="str">
        <f t="shared" si="10"/>
        <v>No</v>
      </c>
      <c r="J328" s="49" t="str">
        <f t="shared" si="11"/>
        <v>No</v>
      </c>
      <c r="K328" s="47">
        <v>0.189350440497982</v>
      </c>
      <c r="L328" s="50">
        <v>23.597232897770901</v>
      </c>
      <c r="M328" s="47">
        <v>0.19820525514908799</v>
      </c>
      <c r="N328" s="50">
        <v>18.9309576837416</v>
      </c>
    </row>
    <row r="329" spans="1:14" x14ac:dyDescent="0.2">
      <c r="A329" s="57" t="s">
        <v>969</v>
      </c>
      <c r="B329" s="44" t="s">
        <v>970</v>
      </c>
      <c r="C329" s="45">
        <v>75</v>
      </c>
      <c r="D329" s="46" t="s">
        <v>332</v>
      </c>
      <c r="E329" s="47">
        <v>0.62316967444773896</v>
      </c>
      <c r="F329" s="48">
        <v>41.045349730976199</v>
      </c>
      <c r="G329" s="47">
        <v>0.62009338759606603</v>
      </c>
      <c r="H329" s="50">
        <v>35.189309576837402</v>
      </c>
      <c r="I329" s="76" t="str">
        <f t="shared" si="10"/>
        <v>No</v>
      </c>
      <c r="J329" s="49" t="str">
        <f t="shared" si="11"/>
        <v>No</v>
      </c>
      <c r="K329" s="47">
        <v>0.26408379837604401</v>
      </c>
      <c r="L329" s="50">
        <v>53.4204458109147</v>
      </c>
      <c r="M329" s="47">
        <v>0.27899533199987298</v>
      </c>
      <c r="N329" s="50">
        <v>49.146250927988099</v>
      </c>
    </row>
    <row r="330" spans="1:14" x14ac:dyDescent="0.2">
      <c r="A330" s="57" t="s">
        <v>971</v>
      </c>
      <c r="B330" s="44" t="s">
        <v>972</v>
      </c>
      <c r="C330" s="45">
        <v>75</v>
      </c>
      <c r="D330" s="46" t="s">
        <v>332</v>
      </c>
      <c r="E330" s="47">
        <v>0.69034446203211997</v>
      </c>
      <c r="F330" s="48">
        <v>57.571099154496501</v>
      </c>
      <c r="G330" s="47">
        <v>0.69551209880279397</v>
      </c>
      <c r="H330" s="50">
        <v>56.273199703043801</v>
      </c>
      <c r="I330" s="76" t="str">
        <f t="shared" si="10"/>
        <v>No</v>
      </c>
      <c r="J330" s="49" t="str">
        <f t="shared" si="11"/>
        <v>No</v>
      </c>
      <c r="K330" s="47">
        <v>0.25290169937901702</v>
      </c>
      <c r="L330" s="50">
        <v>49.192928516525697</v>
      </c>
      <c r="M330" s="47">
        <v>0.25979999079403998</v>
      </c>
      <c r="N330" s="50">
        <v>40.608760207869302</v>
      </c>
    </row>
    <row r="331" spans="1:14" x14ac:dyDescent="0.2">
      <c r="A331" s="57" t="s">
        <v>973</v>
      </c>
      <c r="B331" s="44" t="s">
        <v>974</v>
      </c>
      <c r="C331" s="45">
        <v>75</v>
      </c>
      <c r="D331" s="46" t="s">
        <v>332</v>
      </c>
      <c r="E331" s="47">
        <v>0.60843622657317198</v>
      </c>
      <c r="F331" s="48">
        <v>37.740199846272098</v>
      </c>
      <c r="G331" s="47">
        <v>0.60456124107737397</v>
      </c>
      <c r="H331" s="50">
        <v>31.848552338530101</v>
      </c>
      <c r="I331" s="76" t="str">
        <f t="shared" si="10"/>
        <v>No</v>
      </c>
      <c r="J331" s="49" t="str">
        <f t="shared" si="11"/>
        <v>No</v>
      </c>
      <c r="K331" s="47">
        <v>0.243443566369338</v>
      </c>
      <c r="L331" s="50">
        <v>44.888547271329699</v>
      </c>
      <c r="M331" s="47">
        <v>0.26461766656257801</v>
      </c>
      <c r="N331" s="50">
        <v>42.687453600593898</v>
      </c>
    </row>
    <row r="332" spans="1:14" x14ac:dyDescent="0.2">
      <c r="A332" s="147" t="s">
        <v>220</v>
      </c>
      <c r="B332" s="44" t="s">
        <v>975</v>
      </c>
      <c r="C332" s="45">
        <v>75</v>
      </c>
      <c r="D332" s="46" t="s">
        <v>332</v>
      </c>
      <c r="E332" s="47">
        <v>0.83836653954678697</v>
      </c>
      <c r="F332" s="48">
        <v>92.544196771714098</v>
      </c>
      <c r="G332" s="47">
        <v>0.835319820941407</v>
      </c>
      <c r="H332" s="50">
        <v>90.051967334818102</v>
      </c>
      <c r="I332" s="76" t="str">
        <f t="shared" si="10"/>
        <v>Yes</v>
      </c>
      <c r="J332" s="49" t="str">
        <f t="shared" si="11"/>
        <v>Yes</v>
      </c>
      <c r="K332" s="47">
        <v>0.210957197204268</v>
      </c>
      <c r="L332" s="50">
        <v>31.898539584934699</v>
      </c>
      <c r="M332" s="47">
        <v>0.21085988186028601</v>
      </c>
      <c r="N332" s="50">
        <v>22.4201930215293</v>
      </c>
    </row>
    <row r="333" spans="1:14" x14ac:dyDescent="0.2">
      <c r="A333" s="57" t="s">
        <v>976</v>
      </c>
      <c r="B333" s="44" t="s">
        <v>977</v>
      </c>
      <c r="C333" s="45">
        <v>75</v>
      </c>
      <c r="D333" s="46" t="s">
        <v>332</v>
      </c>
      <c r="E333" s="47">
        <v>0.67092523608126098</v>
      </c>
      <c r="F333" s="48">
        <v>53.4204458109147</v>
      </c>
      <c r="G333" s="47">
        <v>0.66519198454353101</v>
      </c>
      <c r="H333" s="50">
        <v>47.661469933184897</v>
      </c>
      <c r="I333" s="76" t="str">
        <f t="shared" si="10"/>
        <v>No</v>
      </c>
      <c r="J333" s="49" t="str">
        <f t="shared" si="11"/>
        <v>No</v>
      </c>
      <c r="K333" s="47">
        <v>0.19601370074992799</v>
      </c>
      <c r="L333" s="50">
        <v>25.9031514219831</v>
      </c>
      <c r="M333" s="47">
        <v>0.19899549529045599</v>
      </c>
      <c r="N333" s="50">
        <v>19.005196733481799</v>
      </c>
    </row>
    <row r="334" spans="1:14" x14ac:dyDescent="0.2">
      <c r="A334" s="57" t="s">
        <v>978</v>
      </c>
      <c r="B334" s="44" t="s">
        <v>979</v>
      </c>
      <c r="C334" s="45">
        <v>75</v>
      </c>
      <c r="D334" s="46" t="s">
        <v>332</v>
      </c>
      <c r="E334" s="47">
        <v>0.64383413206718498</v>
      </c>
      <c r="F334" s="48">
        <v>46.272098385856999</v>
      </c>
      <c r="G334" s="47">
        <v>0.64319288465257296</v>
      </c>
      <c r="H334" s="50">
        <v>41.276911655530803</v>
      </c>
      <c r="I334" s="76" t="str">
        <f t="shared" si="10"/>
        <v>No</v>
      </c>
      <c r="J334" s="49" t="str">
        <f t="shared" si="11"/>
        <v>No</v>
      </c>
      <c r="K334" s="47">
        <v>0.215939547806693</v>
      </c>
      <c r="L334" s="50">
        <v>34.204458109146799</v>
      </c>
      <c r="M334" s="47">
        <v>0.22055904786073999</v>
      </c>
      <c r="N334" s="50">
        <v>26.206384558277701</v>
      </c>
    </row>
    <row r="335" spans="1:14" x14ac:dyDescent="0.2">
      <c r="A335" s="57" t="s">
        <v>980</v>
      </c>
      <c r="B335" s="44" t="s">
        <v>981</v>
      </c>
      <c r="C335" s="45">
        <v>75</v>
      </c>
      <c r="D335" s="46" t="s">
        <v>332</v>
      </c>
      <c r="E335" s="47">
        <v>0.485880642203255</v>
      </c>
      <c r="F335" s="48">
        <v>14.219830899308199</v>
      </c>
      <c r="G335" s="47">
        <v>0.48381834606253998</v>
      </c>
      <c r="H335" s="50">
        <v>11.2843355605048</v>
      </c>
      <c r="I335" s="76" t="str">
        <f t="shared" si="10"/>
        <v>No</v>
      </c>
      <c r="J335" s="49" t="str">
        <f t="shared" si="11"/>
        <v>No</v>
      </c>
      <c r="K335" s="47">
        <v>0.19585868715552299</v>
      </c>
      <c r="L335" s="50">
        <v>25.7494235203689</v>
      </c>
      <c r="M335" s="47">
        <v>0.19614959659925199</v>
      </c>
      <c r="N335" s="50">
        <v>18.262806236080198</v>
      </c>
    </row>
    <row r="336" spans="1:14" x14ac:dyDescent="0.2">
      <c r="A336" s="57" t="s">
        <v>982</v>
      </c>
      <c r="B336" s="44" t="s">
        <v>983</v>
      </c>
      <c r="C336" s="45">
        <v>75</v>
      </c>
      <c r="D336" s="46" t="s">
        <v>332</v>
      </c>
      <c r="E336" s="47">
        <v>0.563798636511604</v>
      </c>
      <c r="F336" s="48">
        <v>28.439661798616399</v>
      </c>
      <c r="G336" s="47">
        <v>0.56682299658365798</v>
      </c>
      <c r="H336" s="50">
        <v>24.127691165553099</v>
      </c>
      <c r="I336" s="76" t="str">
        <f t="shared" si="10"/>
        <v>No</v>
      </c>
      <c r="J336" s="49" t="str">
        <f t="shared" si="11"/>
        <v>No</v>
      </c>
      <c r="K336" s="47">
        <v>0.25528785350326899</v>
      </c>
      <c r="L336" s="50">
        <v>49.884704073789401</v>
      </c>
      <c r="M336" s="47">
        <v>0.25838444210517802</v>
      </c>
      <c r="N336" s="50">
        <v>40.089086859688202</v>
      </c>
    </row>
    <row r="337" spans="1:14" x14ac:dyDescent="0.2">
      <c r="A337" s="57" t="s">
        <v>984</v>
      </c>
      <c r="B337" s="44" t="s">
        <v>985</v>
      </c>
      <c r="C337" s="45">
        <v>75</v>
      </c>
      <c r="D337" s="46" t="s">
        <v>332</v>
      </c>
      <c r="E337" s="47">
        <v>0.72663187005538599</v>
      </c>
      <c r="F337" s="48">
        <v>66.717909300538096</v>
      </c>
      <c r="G337" s="47">
        <v>0.71431010614428103</v>
      </c>
      <c r="H337" s="50">
        <v>60.801781737193799</v>
      </c>
      <c r="I337" s="76" t="str">
        <f t="shared" si="10"/>
        <v>No</v>
      </c>
      <c r="J337" s="49" t="str">
        <f t="shared" si="11"/>
        <v>No</v>
      </c>
      <c r="K337" s="47">
        <v>0.34345171798096902</v>
      </c>
      <c r="L337" s="50">
        <v>85.011529592621102</v>
      </c>
      <c r="M337" s="47">
        <v>0.3490839385119</v>
      </c>
      <c r="N337" s="50">
        <v>79.732739420935403</v>
      </c>
    </row>
    <row r="338" spans="1:14" x14ac:dyDescent="0.2">
      <c r="A338" s="57" t="s">
        <v>986</v>
      </c>
      <c r="B338" s="44" t="s">
        <v>987</v>
      </c>
      <c r="C338" s="45">
        <v>75</v>
      </c>
      <c r="D338" s="46" t="s">
        <v>332</v>
      </c>
      <c r="E338" s="47">
        <v>0.66437575221113898</v>
      </c>
      <c r="F338" s="48">
        <v>51.345119139123803</v>
      </c>
      <c r="G338" s="47">
        <v>0.66366939257099999</v>
      </c>
      <c r="H338" s="50">
        <v>46.844840386043103</v>
      </c>
      <c r="I338" s="76" t="str">
        <f t="shared" si="10"/>
        <v>No</v>
      </c>
      <c r="J338" s="49" t="str">
        <f t="shared" si="11"/>
        <v>No</v>
      </c>
      <c r="K338" s="47">
        <v>0.242267676755649</v>
      </c>
      <c r="L338" s="50">
        <v>44.6579554189085</v>
      </c>
      <c r="M338" s="47">
        <v>0.24991061752756</v>
      </c>
      <c r="N338" s="50">
        <v>37.119524870081698</v>
      </c>
    </row>
    <row r="339" spans="1:14" x14ac:dyDescent="0.2">
      <c r="A339" s="147" t="s">
        <v>988</v>
      </c>
      <c r="B339" s="44" t="s">
        <v>989</v>
      </c>
      <c r="C339" s="45">
        <v>75</v>
      </c>
      <c r="D339" s="46" t="s">
        <v>332</v>
      </c>
      <c r="E339" s="47">
        <v>0.88327167448431998</v>
      </c>
      <c r="F339" s="48">
        <v>96.848578016910096</v>
      </c>
      <c r="G339" s="47">
        <v>0.88201370757804698</v>
      </c>
      <c r="H339" s="50">
        <v>97.030438010393496</v>
      </c>
      <c r="I339" s="76" t="str">
        <f t="shared" si="10"/>
        <v>Yes</v>
      </c>
      <c r="J339" s="49" t="str">
        <f t="shared" si="11"/>
        <v>Yes</v>
      </c>
      <c r="K339" s="47">
        <v>0.29779591216574097</v>
      </c>
      <c r="L339" s="50">
        <v>68.716372021521906</v>
      </c>
      <c r="M339" s="47">
        <v>0.303652909940342</v>
      </c>
      <c r="N339" s="50">
        <v>61.544172234595401</v>
      </c>
    </row>
    <row r="340" spans="1:14" x14ac:dyDescent="0.2">
      <c r="A340" s="57" t="s">
        <v>990</v>
      </c>
      <c r="B340" s="44" t="s">
        <v>991</v>
      </c>
      <c r="C340" s="45">
        <v>75</v>
      </c>
      <c r="D340" s="46" t="s">
        <v>332</v>
      </c>
      <c r="E340" s="47">
        <v>0.58067083314738599</v>
      </c>
      <c r="F340" s="48">
        <v>30.9761721752498</v>
      </c>
      <c r="G340" s="47">
        <v>0.58525769012182405</v>
      </c>
      <c r="H340" s="50">
        <v>27.319970304380099</v>
      </c>
      <c r="I340" s="76" t="str">
        <f t="shared" si="10"/>
        <v>No</v>
      </c>
      <c r="J340" s="49" t="str">
        <f t="shared" si="11"/>
        <v>No</v>
      </c>
      <c r="K340" s="47">
        <v>0.24059869089792699</v>
      </c>
      <c r="L340" s="50">
        <v>43.581860107609501</v>
      </c>
      <c r="M340" s="47">
        <v>0.25006067201305499</v>
      </c>
      <c r="N340" s="50">
        <v>37.193763919821798</v>
      </c>
    </row>
    <row r="341" spans="1:14" x14ac:dyDescent="0.2">
      <c r="A341" s="57" t="s">
        <v>992</v>
      </c>
      <c r="B341" s="44" t="s">
        <v>993</v>
      </c>
      <c r="C341" s="45">
        <v>75</v>
      </c>
      <c r="D341" s="46" t="s">
        <v>332</v>
      </c>
      <c r="E341" s="47">
        <v>0.64266029176860395</v>
      </c>
      <c r="F341" s="48">
        <v>45.810914681014602</v>
      </c>
      <c r="G341" s="47">
        <v>0.63831386913758703</v>
      </c>
      <c r="H341" s="50">
        <v>40.014847809948002</v>
      </c>
      <c r="I341" s="76" t="str">
        <f t="shared" si="10"/>
        <v>No</v>
      </c>
      <c r="J341" s="49" t="str">
        <f t="shared" si="11"/>
        <v>No</v>
      </c>
      <c r="K341" s="47">
        <v>0.23219694166063301</v>
      </c>
      <c r="L341" s="50">
        <v>40.2767102229055</v>
      </c>
      <c r="M341" s="47">
        <v>0.2380748512899</v>
      </c>
      <c r="N341" s="50">
        <v>31.848552338530101</v>
      </c>
    </row>
    <row r="342" spans="1:14" x14ac:dyDescent="0.2">
      <c r="A342" s="57" t="s">
        <v>220</v>
      </c>
      <c r="B342" s="44" t="s">
        <v>994</v>
      </c>
      <c r="C342" s="45">
        <v>75</v>
      </c>
      <c r="D342" s="46" t="s">
        <v>332</v>
      </c>
      <c r="E342" s="47">
        <v>0.54277316135211995</v>
      </c>
      <c r="F342" s="48">
        <v>23.750960799385101</v>
      </c>
      <c r="G342" s="47">
        <v>0.55422990953020701</v>
      </c>
      <c r="H342" s="50">
        <v>22.271714922049</v>
      </c>
      <c r="I342" s="76" t="str">
        <f t="shared" si="10"/>
        <v>No</v>
      </c>
      <c r="J342" s="49" t="str">
        <f t="shared" si="11"/>
        <v>No</v>
      </c>
      <c r="K342" s="47">
        <v>0.179246382902774</v>
      </c>
      <c r="L342" s="50">
        <v>20.983858570330501</v>
      </c>
      <c r="M342" s="47">
        <v>0.184384992406944</v>
      </c>
      <c r="N342" s="50">
        <v>15.6644394951745</v>
      </c>
    </row>
    <row r="343" spans="1:14" x14ac:dyDescent="0.2">
      <c r="A343" s="57" t="s">
        <v>220</v>
      </c>
      <c r="B343" s="44" t="s">
        <v>995</v>
      </c>
      <c r="C343" s="45">
        <v>75</v>
      </c>
      <c r="D343" s="46" t="s">
        <v>332</v>
      </c>
      <c r="E343" s="47">
        <v>0.68433702499665705</v>
      </c>
      <c r="F343" s="48">
        <v>56.110684089162199</v>
      </c>
      <c r="G343" s="47">
        <v>0.69716314650350897</v>
      </c>
      <c r="H343" s="50">
        <v>56.867112100965102</v>
      </c>
      <c r="I343" s="76" t="str">
        <f t="shared" si="10"/>
        <v>No</v>
      </c>
      <c r="J343" s="49" t="str">
        <f t="shared" si="11"/>
        <v>No</v>
      </c>
      <c r="K343" s="47">
        <v>0.192597465248564</v>
      </c>
      <c r="L343" s="50">
        <v>24.5196003074558</v>
      </c>
      <c r="M343" s="47">
        <v>0.194612672161736</v>
      </c>
      <c r="N343" s="50">
        <v>18.040089086859702</v>
      </c>
    </row>
    <row r="344" spans="1:14" x14ac:dyDescent="0.2">
      <c r="A344" s="57" t="s">
        <v>220</v>
      </c>
      <c r="B344" s="44" t="s">
        <v>996</v>
      </c>
      <c r="C344" s="45">
        <v>75</v>
      </c>
      <c r="D344" s="46" t="s">
        <v>332</v>
      </c>
      <c r="E344" s="47">
        <v>0.70213343725524902</v>
      </c>
      <c r="F344" s="48">
        <v>60.7993850883935</v>
      </c>
      <c r="G344" s="47">
        <v>0.70734899593287204</v>
      </c>
      <c r="H344" s="50">
        <v>58.797327394209397</v>
      </c>
      <c r="I344" s="76" t="str">
        <f t="shared" si="10"/>
        <v>No</v>
      </c>
      <c r="J344" s="49" t="str">
        <f t="shared" si="11"/>
        <v>No</v>
      </c>
      <c r="K344" s="47">
        <v>0.28475380567376901</v>
      </c>
      <c r="L344" s="50">
        <v>63.259031514219799</v>
      </c>
      <c r="M344" s="47">
        <v>0.29088461346880301</v>
      </c>
      <c r="N344" s="50">
        <v>54.936896807720899</v>
      </c>
    </row>
    <row r="345" spans="1:14" x14ac:dyDescent="0.2">
      <c r="A345" s="147" t="s">
        <v>220</v>
      </c>
      <c r="B345" s="44" t="s">
        <v>997</v>
      </c>
      <c r="C345" s="45">
        <v>75</v>
      </c>
      <c r="D345" s="46" t="s">
        <v>332</v>
      </c>
      <c r="E345" s="47">
        <v>0.80350388763979297</v>
      </c>
      <c r="F345" s="48">
        <v>86.471944657955405</v>
      </c>
      <c r="G345" s="47">
        <v>0.80196398108338196</v>
      </c>
      <c r="H345" s="50">
        <v>81.811432813660005</v>
      </c>
      <c r="I345" s="76" t="str">
        <f t="shared" si="10"/>
        <v>No</v>
      </c>
      <c r="J345" s="49" t="str">
        <f t="shared" si="11"/>
        <v>Yes</v>
      </c>
      <c r="K345" s="47">
        <v>0.24676056747062999</v>
      </c>
      <c r="L345" s="50">
        <v>46.425826287471203</v>
      </c>
      <c r="M345" s="47">
        <v>0.24891841475993301</v>
      </c>
      <c r="N345" s="50">
        <v>36.451373422420197</v>
      </c>
    </row>
    <row r="346" spans="1:14" x14ac:dyDescent="0.2">
      <c r="A346" s="57" t="s">
        <v>220</v>
      </c>
      <c r="B346" s="44" t="s">
        <v>998</v>
      </c>
      <c r="C346" s="45">
        <v>75</v>
      </c>
      <c r="D346" s="46" t="s">
        <v>332</v>
      </c>
      <c r="E346" s="47">
        <v>0.61901568907903504</v>
      </c>
      <c r="F346" s="48">
        <v>40.353574173712502</v>
      </c>
      <c r="G346" s="47">
        <v>0.62182588819274498</v>
      </c>
      <c r="H346" s="50">
        <v>35.708982925018603</v>
      </c>
      <c r="I346" s="76" t="str">
        <f t="shared" si="10"/>
        <v>No</v>
      </c>
      <c r="J346" s="49" t="str">
        <f t="shared" si="11"/>
        <v>No</v>
      </c>
      <c r="K346" s="47">
        <v>0.19823159890184799</v>
      </c>
      <c r="L346" s="50">
        <v>26.671790930053799</v>
      </c>
      <c r="M346" s="47">
        <v>0.20348135711570001</v>
      </c>
      <c r="N346" s="50">
        <v>20.638455827765402</v>
      </c>
    </row>
    <row r="347" spans="1:14" x14ac:dyDescent="0.2">
      <c r="A347" s="57" t="s">
        <v>220</v>
      </c>
      <c r="B347" s="44" t="s">
        <v>999</v>
      </c>
      <c r="C347" s="45">
        <v>75</v>
      </c>
      <c r="D347" s="46" t="s">
        <v>332</v>
      </c>
      <c r="E347" s="47">
        <v>0.61845005702000699</v>
      </c>
      <c r="F347" s="48">
        <v>40.046118370484201</v>
      </c>
      <c r="G347" s="47">
        <v>0.62317521960170097</v>
      </c>
      <c r="H347" s="50">
        <v>36.005939123979203</v>
      </c>
      <c r="I347" s="76" t="str">
        <f t="shared" si="10"/>
        <v>No</v>
      </c>
      <c r="J347" s="49" t="str">
        <f t="shared" si="11"/>
        <v>No</v>
      </c>
      <c r="K347" s="47">
        <v>0.19860526628125999</v>
      </c>
      <c r="L347" s="50">
        <v>26.9792467332821</v>
      </c>
      <c r="M347" s="47">
        <v>0.20441012793188201</v>
      </c>
      <c r="N347" s="50">
        <v>20.861172976985898</v>
      </c>
    </row>
    <row r="348" spans="1:14" x14ac:dyDescent="0.2">
      <c r="A348" s="57" t="s">
        <v>1000</v>
      </c>
      <c r="B348" s="44" t="s">
        <v>1001</v>
      </c>
      <c r="C348" s="45">
        <v>75</v>
      </c>
      <c r="D348" s="46" t="s">
        <v>332</v>
      </c>
      <c r="E348" s="47">
        <v>0.76157062501905004</v>
      </c>
      <c r="F348" s="48">
        <v>75.864719446579599</v>
      </c>
      <c r="G348" s="47">
        <v>0.76916945910587897</v>
      </c>
      <c r="H348" s="50">
        <v>74.313288789903496</v>
      </c>
      <c r="I348" s="76" t="str">
        <f t="shared" si="10"/>
        <v>No</v>
      </c>
      <c r="J348" s="49" t="str">
        <f t="shared" si="11"/>
        <v>No</v>
      </c>
      <c r="K348" s="47">
        <v>0.28612071026771702</v>
      </c>
      <c r="L348" s="50">
        <v>63.950807071483503</v>
      </c>
      <c r="M348" s="47">
        <v>0.29180774137023602</v>
      </c>
      <c r="N348" s="50">
        <v>55.6792873051225</v>
      </c>
    </row>
    <row r="349" spans="1:14" x14ac:dyDescent="0.2">
      <c r="A349" s="148" t="s">
        <v>1002</v>
      </c>
      <c r="B349" s="44" t="s">
        <v>1003</v>
      </c>
      <c r="C349" s="45">
        <v>75</v>
      </c>
      <c r="D349" s="46" t="s">
        <v>332</v>
      </c>
      <c r="E349" s="47">
        <v>0.80945547140274599</v>
      </c>
      <c r="F349" s="48">
        <v>87.701767870868593</v>
      </c>
      <c r="G349" s="47">
        <v>0.817719406267435</v>
      </c>
      <c r="H349" s="50">
        <v>86.265775798069797</v>
      </c>
      <c r="I349" s="76" t="str">
        <f t="shared" si="10"/>
        <v>No</v>
      </c>
      <c r="J349" s="49" t="str">
        <f t="shared" si="11"/>
        <v>Yes</v>
      </c>
      <c r="K349" s="47">
        <v>0.39134564226343199</v>
      </c>
      <c r="L349" s="50">
        <v>94.004611837048401</v>
      </c>
      <c r="M349" s="47">
        <v>0.38932697517279402</v>
      </c>
      <c r="N349" s="50">
        <v>89.680772086117301</v>
      </c>
    </row>
    <row r="350" spans="1:14" x14ac:dyDescent="0.2">
      <c r="A350" s="57" t="s">
        <v>1004</v>
      </c>
      <c r="B350" s="44" t="s">
        <v>1005</v>
      </c>
      <c r="C350" s="45">
        <v>75</v>
      </c>
      <c r="D350" s="46" t="s">
        <v>332</v>
      </c>
      <c r="E350" s="47">
        <v>0.51646052962325895</v>
      </c>
      <c r="F350" s="48">
        <v>18.2167563412759</v>
      </c>
      <c r="G350" s="47">
        <v>0.51858190868826304</v>
      </c>
      <c r="H350" s="50">
        <v>15.812917594654801</v>
      </c>
      <c r="I350" s="76" t="str">
        <f t="shared" si="10"/>
        <v>No</v>
      </c>
      <c r="J350" s="49" t="str">
        <f t="shared" si="11"/>
        <v>No</v>
      </c>
      <c r="K350" s="47">
        <v>0.25726567533621902</v>
      </c>
      <c r="L350" s="50">
        <v>50.807071483474303</v>
      </c>
      <c r="M350" s="47">
        <v>0.26602979565118101</v>
      </c>
      <c r="N350" s="50">
        <v>43.207126948775098</v>
      </c>
    </row>
    <row r="351" spans="1:14" x14ac:dyDescent="0.2">
      <c r="A351" s="57" t="s">
        <v>1006</v>
      </c>
      <c r="B351" s="44" t="s">
        <v>1007</v>
      </c>
      <c r="C351" s="45">
        <v>75</v>
      </c>
      <c r="D351" s="46" t="s">
        <v>332</v>
      </c>
      <c r="E351" s="47">
        <v>0.67702293832123805</v>
      </c>
      <c r="F351" s="48">
        <v>54.803996925442</v>
      </c>
      <c r="G351" s="47">
        <v>0.68333457056652203</v>
      </c>
      <c r="H351" s="50">
        <v>53.897550111358598</v>
      </c>
      <c r="I351" s="76" t="str">
        <f t="shared" si="10"/>
        <v>No</v>
      </c>
      <c r="J351" s="49" t="str">
        <f t="shared" si="11"/>
        <v>No</v>
      </c>
      <c r="K351" s="47">
        <v>0.36053401786857497</v>
      </c>
      <c r="L351" s="50">
        <v>89.853958493466607</v>
      </c>
      <c r="M351" s="47">
        <v>0.35846529891607498</v>
      </c>
      <c r="N351" s="50">
        <v>82.256867112101006</v>
      </c>
    </row>
    <row r="352" spans="1:14" x14ac:dyDescent="0.2">
      <c r="A352" s="57" t="s">
        <v>1008</v>
      </c>
      <c r="B352" s="44" t="s">
        <v>1009</v>
      </c>
      <c r="C352" s="45">
        <v>75</v>
      </c>
      <c r="D352" s="46" t="s">
        <v>332</v>
      </c>
      <c r="E352" s="47">
        <v>0.696841335649794</v>
      </c>
      <c r="F352" s="48">
        <v>59.1852421214451</v>
      </c>
      <c r="G352" s="47">
        <v>0.69348373097439397</v>
      </c>
      <c r="H352" s="50">
        <v>55.7535263548627</v>
      </c>
      <c r="I352" s="76" t="str">
        <f t="shared" si="10"/>
        <v>No</v>
      </c>
      <c r="J352" s="49" t="str">
        <f t="shared" si="11"/>
        <v>No</v>
      </c>
      <c r="K352" s="47">
        <v>0.28081876606433598</v>
      </c>
      <c r="L352" s="50">
        <v>61.798616448885497</v>
      </c>
      <c r="M352" s="47">
        <v>0.28695192239525402</v>
      </c>
      <c r="N352" s="50">
        <v>52.932442464736503</v>
      </c>
    </row>
    <row r="353" spans="1:14" x14ac:dyDescent="0.2">
      <c r="A353" s="57" t="s">
        <v>1010</v>
      </c>
      <c r="B353" s="44" t="s">
        <v>1011</v>
      </c>
      <c r="C353" s="45">
        <v>75</v>
      </c>
      <c r="D353" s="46" t="s">
        <v>332</v>
      </c>
      <c r="E353" s="47">
        <v>0.63186113710440295</v>
      </c>
      <c r="F353" s="48">
        <v>43.2744043043812</v>
      </c>
      <c r="G353" s="47">
        <v>0.63716165428952198</v>
      </c>
      <c r="H353" s="50">
        <v>39.717891610987401</v>
      </c>
      <c r="I353" s="76" t="str">
        <f t="shared" si="10"/>
        <v>No</v>
      </c>
      <c r="J353" s="49" t="str">
        <f t="shared" si="11"/>
        <v>No</v>
      </c>
      <c r="K353" s="47">
        <v>0.23041618966880001</v>
      </c>
      <c r="L353" s="50">
        <v>38.816295157571098</v>
      </c>
      <c r="M353" s="47">
        <v>0.23305134262387001</v>
      </c>
      <c r="N353" s="50">
        <v>29.844097995545699</v>
      </c>
    </row>
    <row r="354" spans="1:14" x14ac:dyDescent="0.2">
      <c r="A354" s="57" t="s">
        <v>1012</v>
      </c>
      <c r="B354" s="44" t="s">
        <v>1013</v>
      </c>
      <c r="C354" s="45">
        <v>75</v>
      </c>
      <c r="D354" s="46" t="s">
        <v>332</v>
      </c>
      <c r="E354" s="47">
        <v>0.66369585149541199</v>
      </c>
      <c r="F354" s="48">
        <v>50.883935434281298</v>
      </c>
      <c r="G354" s="47">
        <v>0.66539205949274005</v>
      </c>
      <c r="H354" s="50">
        <v>47.735708982924997</v>
      </c>
      <c r="I354" s="76" t="str">
        <f t="shared" si="10"/>
        <v>No</v>
      </c>
      <c r="J354" s="49" t="str">
        <f t="shared" si="11"/>
        <v>No</v>
      </c>
      <c r="K354" s="47">
        <v>0.28995384287110498</v>
      </c>
      <c r="L354" s="50">
        <v>66.0261337432744</v>
      </c>
      <c r="M354" s="47">
        <v>0.29801804276759197</v>
      </c>
      <c r="N354" s="50">
        <v>59.020044543429798</v>
      </c>
    </row>
    <row r="355" spans="1:14" x14ac:dyDescent="0.2">
      <c r="A355" s="57" t="s">
        <v>1014</v>
      </c>
      <c r="B355" s="44" t="s">
        <v>1015</v>
      </c>
      <c r="C355" s="45">
        <v>75</v>
      </c>
      <c r="D355" s="46" t="s">
        <v>332</v>
      </c>
      <c r="E355" s="47">
        <v>0.74704449101668502</v>
      </c>
      <c r="F355" s="48">
        <v>71.944657955418904</v>
      </c>
      <c r="G355" s="47">
        <v>0.75073356587958695</v>
      </c>
      <c r="H355" s="50">
        <v>69.933184855233904</v>
      </c>
      <c r="I355" s="76" t="str">
        <f t="shared" si="10"/>
        <v>No</v>
      </c>
      <c r="J355" s="49" t="str">
        <f t="shared" si="11"/>
        <v>No</v>
      </c>
      <c r="K355" s="47">
        <v>0.303565888402965</v>
      </c>
      <c r="L355" s="50">
        <v>71.022290545734094</v>
      </c>
      <c r="M355" s="47">
        <v>0.310258274076402</v>
      </c>
      <c r="N355" s="50">
        <v>64.513734224201897</v>
      </c>
    </row>
    <row r="356" spans="1:14" x14ac:dyDescent="0.2">
      <c r="A356" s="147" t="s">
        <v>1016</v>
      </c>
      <c r="B356" s="44" t="s">
        <v>1017</v>
      </c>
      <c r="C356" s="45">
        <v>75</v>
      </c>
      <c r="D356" s="46" t="s">
        <v>332</v>
      </c>
      <c r="E356" s="47">
        <v>0.79907752535862298</v>
      </c>
      <c r="F356" s="48">
        <v>85.780169100691793</v>
      </c>
      <c r="G356" s="47">
        <v>0.806588099439291</v>
      </c>
      <c r="H356" s="50">
        <v>83.296213808463193</v>
      </c>
      <c r="I356" s="76" t="str">
        <f t="shared" si="10"/>
        <v>No</v>
      </c>
      <c r="J356" s="49" t="str">
        <f t="shared" si="11"/>
        <v>Yes</v>
      </c>
      <c r="K356" s="47">
        <v>0.32016577050008099</v>
      </c>
      <c r="L356" s="50">
        <v>77.709454265949304</v>
      </c>
      <c r="M356" s="47">
        <v>0.327729436842772</v>
      </c>
      <c r="N356" s="50">
        <v>72.457312546399393</v>
      </c>
    </row>
    <row r="357" spans="1:14" x14ac:dyDescent="0.2">
      <c r="A357" s="147" t="s">
        <v>1018</v>
      </c>
      <c r="B357" s="44" t="s">
        <v>1019</v>
      </c>
      <c r="C357" s="45">
        <v>75</v>
      </c>
      <c r="D357" s="46" t="s">
        <v>332</v>
      </c>
      <c r="E357" s="47">
        <v>0.81357908640282395</v>
      </c>
      <c r="F357" s="48">
        <v>88.931591083781697</v>
      </c>
      <c r="G357" s="47">
        <v>0.82501594121522404</v>
      </c>
      <c r="H357" s="50">
        <v>87.824795842613199</v>
      </c>
      <c r="I357" s="76" t="str">
        <f t="shared" si="10"/>
        <v>No</v>
      </c>
      <c r="J357" s="49" t="str">
        <f t="shared" si="11"/>
        <v>Yes</v>
      </c>
      <c r="K357" s="47">
        <v>0.307935627450306</v>
      </c>
      <c r="L357" s="50">
        <v>72.713297463489596</v>
      </c>
      <c r="M357" s="47">
        <v>0.31474781408867603</v>
      </c>
      <c r="N357" s="50">
        <v>67.0378619153675</v>
      </c>
    </row>
    <row r="358" spans="1:14" x14ac:dyDescent="0.2">
      <c r="A358" s="57" t="s">
        <v>220</v>
      </c>
      <c r="B358" s="44" t="s">
        <v>1020</v>
      </c>
      <c r="C358" s="45">
        <v>75</v>
      </c>
      <c r="D358" s="46" t="s">
        <v>332</v>
      </c>
      <c r="E358" s="47">
        <v>0.73104357919310603</v>
      </c>
      <c r="F358" s="48">
        <v>67.794004611836996</v>
      </c>
      <c r="G358" s="47">
        <v>0.73704627949937296</v>
      </c>
      <c r="H358" s="50">
        <v>66.6666666666667</v>
      </c>
      <c r="I358" s="76" t="str">
        <f t="shared" si="10"/>
        <v>No</v>
      </c>
      <c r="J358" s="49" t="str">
        <f t="shared" si="11"/>
        <v>No</v>
      </c>
      <c r="K358" s="47">
        <v>0.284263688574169</v>
      </c>
      <c r="L358" s="50">
        <v>62.951575710991499</v>
      </c>
      <c r="M358" s="47">
        <v>0.28966049743602701</v>
      </c>
      <c r="N358" s="50">
        <v>54.268745360059398</v>
      </c>
    </row>
    <row r="359" spans="1:14" x14ac:dyDescent="0.2">
      <c r="A359" s="147" t="s">
        <v>1021</v>
      </c>
      <c r="B359" s="44" t="s">
        <v>1022</v>
      </c>
      <c r="C359" s="45">
        <v>75</v>
      </c>
      <c r="D359" s="46" t="s">
        <v>332</v>
      </c>
      <c r="E359" s="47">
        <v>0.78326874625135301</v>
      </c>
      <c r="F359" s="48">
        <v>80.860876249039194</v>
      </c>
      <c r="G359" s="47">
        <v>0.79068935585696098</v>
      </c>
      <c r="H359" s="50">
        <v>78.693392724573101</v>
      </c>
      <c r="I359" s="76" t="str">
        <f t="shared" si="10"/>
        <v>No</v>
      </c>
      <c r="J359" s="49" t="str">
        <f t="shared" si="11"/>
        <v>Yes</v>
      </c>
      <c r="K359" s="47">
        <v>0.30945861147751902</v>
      </c>
      <c r="L359" s="50">
        <v>73.712528823981501</v>
      </c>
      <c r="M359" s="47">
        <v>0.31304096478325</v>
      </c>
      <c r="N359" s="50">
        <v>65.924276169264999</v>
      </c>
    </row>
    <row r="360" spans="1:14" x14ac:dyDescent="0.2">
      <c r="A360" s="57" t="s">
        <v>1023</v>
      </c>
      <c r="B360" s="44" t="s">
        <v>1024</v>
      </c>
      <c r="C360" s="45">
        <v>75</v>
      </c>
      <c r="D360" s="46" t="s">
        <v>332</v>
      </c>
      <c r="E360" s="47">
        <v>0.521529780972662</v>
      </c>
      <c r="F360" s="48">
        <v>19.215987701767901</v>
      </c>
      <c r="G360" s="47">
        <v>0.51668848230486997</v>
      </c>
      <c r="H360" s="50">
        <v>15.2932442464736</v>
      </c>
      <c r="I360" s="76" t="str">
        <f t="shared" si="10"/>
        <v>No</v>
      </c>
      <c r="J360" s="49" t="str">
        <f t="shared" si="11"/>
        <v>No</v>
      </c>
      <c r="K360" s="47">
        <v>0.21006936086765299</v>
      </c>
      <c r="L360" s="50">
        <v>31.437355880092198</v>
      </c>
      <c r="M360" s="47">
        <v>0.212019543097163</v>
      </c>
      <c r="N360" s="50">
        <v>22.642910170749801</v>
      </c>
    </row>
    <row r="361" spans="1:14" x14ac:dyDescent="0.2">
      <c r="A361" s="57" t="s">
        <v>1025</v>
      </c>
      <c r="B361" s="44" t="s">
        <v>1026</v>
      </c>
      <c r="C361" s="45">
        <v>75</v>
      </c>
      <c r="D361" s="46" t="s">
        <v>332</v>
      </c>
      <c r="E361" s="47">
        <v>0.71106573925475902</v>
      </c>
      <c r="F361" s="48">
        <v>63.335895465026901</v>
      </c>
      <c r="G361" s="47">
        <v>0.71249327271467799</v>
      </c>
      <c r="H361" s="50">
        <v>60.207869339272499</v>
      </c>
      <c r="I361" s="76" t="str">
        <f t="shared" si="10"/>
        <v>No</v>
      </c>
      <c r="J361" s="49" t="str">
        <f t="shared" si="11"/>
        <v>No</v>
      </c>
      <c r="K361" s="47">
        <v>0.23898104943717</v>
      </c>
      <c r="L361" s="50">
        <v>42.890084550345897</v>
      </c>
      <c r="M361" s="47">
        <v>0.24393678947209499</v>
      </c>
      <c r="N361" s="50">
        <v>34.818114328136602</v>
      </c>
    </row>
    <row r="362" spans="1:14" x14ac:dyDescent="0.2">
      <c r="A362" s="57" t="s">
        <v>1027</v>
      </c>
      <c r="B362" s="44" t="s">
        <v>1028</v>
      </c>
      <c r="C362" s="45">
        <v>75</v>
      </c>
      <c r="D362" s="46" t="s">
        <v>332</v>
      </c>
      <c r="E362" s="47">
        <v>0.71097043364984203</v>
      </c>
      <c r="F362" s="48">
        <v>63.105303612605702</v>
      </c>
      <c r="G362" s="47">
        <v>0.71374602038478696</v>
      </c>
      <c r="H362" s="50">
        <v>60.579064587973299</v>
      </c>
      <c r="I362" s="76" t="str">
        <f t="shared" si="10"/>
        <v>No</v>
      </c>
      <c r="J362" s="49" t="str">
        <f t="shared" si="11"/>
        <v>No</v>
      </c>
      <c r="K362" s="47">
        <v>0.252516323211604</v>
      </c>
      <c r="L362" s="50">
        <v>49.116064565718702</v>
      </c>
      <c r="M362" s="47">
        <v>0.25666065746889799</v>
      </c>
      <c r="N362" s="50">
        <v>39.495174461766901</v>
      </c>
    </row>
    <row r="363" spans="1:14" x14ac:dyDescent="0.2">
      <c r="A363" s="57" t="s">
        <v>220</v>
      </c>
      <c r="B363" s="44" t="s">
        <v>1029</v>
      </c>
      <c r="C363" s="45">
        <v>75</v>
      </c>
      <c r="D363" s="46" t="s">
        <v>332</v>
      </c>
      <c r="E363" s="47">
        <v>0.58415153637321204</v>
      </c>
      <c r="F363" s="48">
        <v>31.5142198308993</v>
      </c>
      <c r="G363" s="47">
        <v>0.58787639866512098</v>
      </c>
      <c r="H363" s="50">
        <v>27.8396436525612</v>
      </c>
      <c r="I363" s="76" t="str">
        <f t="shared" si="10"/>
        <v>No</v>
      </c>
      <c r="J363" s="49" t="str">
        <f t="shared" si="11"/>
        <v>No</v>
      </c>
      <c r="K363" s="47">
        <v>0.25217335783991601</v>
      </c>
      <c r="L363" s="50">
        <v>48.962336664104498</v>
      </c>
      <c r="M363" s="47">
        <v>0.26784938937358899</v>
      </c>
      <c r="N363" s="50">
        <v>43.875278396436499</v>
      </c>
    </row>
    <row r="364" spans="1:14" x14ac:dyDescent="0.2">
      <c r="A364" s="57" t="s">
        <v>1030</v>
      </c>
      <c r="B364" s="44" t="s">
        <v>1031</v>
      </c>
      <c r="C364" s="45">
        <v>75</v>
      </c>
      <c r="D364" s="46" t="s">
        <v>332</v>
      </c>
      <c r="E364" s="47">
        <v>0.51460031546757401</v>
      </c>
      <c r="F364" s="48">
        <v>17.986164488854701</v>
      </c>
      <c r="G364" s="47">
        <v>0.51854459504803896</v>
      </c>
      <c r="H364" s="50">
        <v>15.5902004454343</v>
      </c>
      <c r="I364" s="76" t="str">
        <f t="shared" si="10"/>
        <v>No</v>
      </c>
      <c r="J364" s="49" t="str">
        <f t="shared" si="11"/>
        <v>No</v>
      </c>
      <c r="K364" s="47">
        <v>0.19317817035437801</v>
      </c>
      <c r="L364" s="50">
        <v>24.750192159876999</v>
      </c>
      <c r="M364" s="47">
        <v>0.20079628266178001</v>
      </c>
      <c r="N364" s="50">
        <v>19.5991091314031</v>
      </c>
    </row>
    <row r="365" spans="1:14" x14ac:dyDescent="0.2">
      <c r="A365" s="57" t="s">
        <v>220</v>
      </c>
      <c r="B365" s="44" t="s">
        <v>1032</v>
      </c>
      <c r="C365" s="45">
        <v>75</v>
      </c>
      <c r="D365" s="46" t="s">
        <v>332</v>
      </c>
      <c r="E365" s="47">
        <v>0.53374541483909999</v>
      </c>
      <c r="F365" s="48">
        <v>20.906994619523399</v>
      </c>
      <c r="G365" s="47">
        <v>0.53565414652752796</v>
      </c>
      <c r="H365" s="50">
        <v>18.262806236080198</v>
      </c>
      <c r="I365" s="76" t="str">
        <f t="shared" si="10"/>
        <v>No</v>
      </c>
      <c r="J365" s="49" t="str">
        <f t="shared" si="11"/>
        <v>No</v>
      </c>
      <c r="K365" s="47">
        <v>0.202606679845452</v>
      </c>
      <c r="L365" s="50">
        <v>28.516525749423501</v>
      </c>
      <c r="M365" s="47">
        <v>0.210428908249682</v>
      </c>
      <c r="N365" s="50">
        <v>22.271714922049</v>
      </c>
    </row>
    <row r="366" spans="1:14" x14ac:dyDescent="0.2">
      <c r="A366" s="57" t="s">
        <v>220</v>
      </c>
      <c r="B366" s="44" t="s">
        <v>1033</v>
      </c>
      <c r="C366" s="45">
        <v>75</v>
      </c>
      <c r="D366" s="46" t="s">
        <v>332</v>
      </c>
      <c r="E366" s="47">
        <v>0.61407388803055496</v>
      </c>
      <c r="F366" s="48">
        <v>38.970023059185202</v>
      </c>
      <c r="G366" s="47">
        <v>0.62145354484344795</v>
      </c>
      <c r="H366" s="50">
        <v>35.634743875278403</v>
      </c>
      <c r="I366" s="76" t="str">
        <f t="shared" si="10"/>
        <v>No</v>
      </c>
      <c r="J366" s="49" t="str">
        <f t="shared" si="11"/>
        <v>No</v>
      </c>
      <c r="K366" s="47">
        <v>0.19860296709593001</v>
      </c>
      <c r="L366" s="50">
        <v>26.902382782475001</v>
      </c>
      <c r="M366" s="47">
        <v>0.20242396138674401</v>
      </c>
      <c r="N366" s="50">
        <v>20.267260579064601</v>
      </c>
    </row>
    <row r="367" spans="1:14" x14ac:dyDescent="0.2">
      <c r="A367" s="57" t="s">
        <v>220</v>
      </c>
      <c r="B367" s="44" t="s">
        <v>1034</v>
      </c>
      <c r="C367" s="45">
        <v>75</v>
      </c>
      <c r="D367" s="46" t="s">
        <v>332</v>
      </c>
      <c r="E367" s="47">
        <v>0.53932052570189104</v>
      </c>
      <c r="F367" s="48">
        <v>22.444273635664899</v>
      </c>
      <c r="G367" s="47">
        <v>0.540479455696527</v>
      </c>
      <c r="H367" s="50">
        <v>19.2279138827023</v>
      </c>
      <c r="I367" s="76" t="str">
        <f t="shared" si="10"/>
        <v>No</v>
      </c>
      <c r="J367" s="49" t="str">
        <f t="shared" si="11"/>
        <v>No</v>
      </c>
      <c r="K367" s="47">
        <v>0.20939584258395699</v>
      </c>
      <c r="L367" s="50">
        <v>31.283627978478101</v>
      </c>
      <c r="M367" s="47">
        <v>0.22331525906312899</v>
      </c>
      <c r="N367" s="50">
        <v>27.319970304380099</v>
      </c>
    </row>
    <row r="368" spans="1:14" x14ac:dyDescent="0.2">
      <c r="A368" s="57" t="s">
        <v>1035</v>
      </c>
      <c r="B368" s="44" t="s">
        <v>1036</v>
      </c>
      <c r="C368" s="45">
        <v>75</v>
      </c>
      <c r="D368" s="46" t="s">
        <v>332</v>
      </c>
      <c r="E368" s="47">
        <v>0.53679738487490603</v>
      </c>
      <c r="F368" s="48">
        <v>21.598770176787099</v>
      </c>
      <c r="G368" s="47">
        <v>0.53413607826727505</v>
      </c>
      <c r="H368" s="50">
        <v>18.114328136599902</v>
      </c>
      <c r="I368" s="76" t="str">
        <f t="shared" si="10"/>
        <v>No</v>
      </c>
      <c r="J368" s="49" t="str">
        <f t="shared" si="11"/>
        <v>No</v>
      </c>
      <c r="K368" s="47">
        <v>0.206434137891297</v>
      </c>
      <c r="L368" s="50">
        <v>30.053804765565001</v>
      </c>
      <c r="M368" s="47">
        <v>0.20862571864786</v>
      </c>
      <c r="N368" s="50">
        <v>21.826280623608</v>
      </c>
    </row>
    <row r="369" spans="1:14" x14ac:dyDescent="0.2">
      <c r="A369" s="57" t="s">
        <v>1037</v>
      </c>
      <c r="B369" s="44" t="s">
        <v>1038</v>
      </c>
      <c r="C369" s="45">
        <v>75</v>
      </c>
      <c r="D369" s="46" t="s">
        <v>332</v>
      </c>
      <c r="E369" s="47">
        <v>0.60332744224416601</v>
      </c>
      <c r="F369" s="48">
        <v>36.664104534973099</v>
      </c>
      <c r="G369" s="47">
        <v>0.60134063513223002</v>
      </c>
      <c r="H369" s="50">
        <v>30.883444691907901</v>
      </c>
      <c r="I369" s="76" t="str">
        <f t="shared" si="10"/>
        <v>No</v>
      </c>
      <c r="J369" s="49" t="str">
        <f t="shared" si="11"/>
        <v>No</v>
      </c>
      <c r="K369" s="47">
        <v>0.21172514194181</v>
      </c>
      <c r="L369" s="50">
        <v>32.282859338969999</v>
      </c>
      <c r="M369" s="47">
        <v>0.214941852228794</v>
      </c>
      <c r="N369" s="50">
        <v>23.682256867112098</v>
      </c>
    </row>
    <row r="370" spans="1:14" x14ac:dyDescent="0.2">
      <c r="A370" s="57" t="s">
        <v>1039</v>
      </c>
      <c r="B370" s="44" t="s">
        <v>1040</v>
      </c>
      <c r="C370" s="45">
        <v>75</v>
      </c>
      <c r="D370" s="46" t="s">
        <v>332</v>
      </c>
      <c r="E370" s="47">
        <v>0.53417946892291102</v>
      </c>
      <c r="F370" s="48">
        <v>21.060722521137599</v>
      </c>
      <c r="G370" s="47">
        <v>0.52418587506917502</v>
      </c>
      <c r="H370" s="50">
        <v>16.6295471417966</v>
      </c>
      <c r="I370" s="76" t="str">
        <f t="shared" si="10"/>
        <v>No</v>
      </c>
      <c r="J370" s="49" t="str">
        <f t="shared" si="11"/>
        <v>No</v>
      </c>
      <c r="K370" s="47">
        <v>0.218461268363216</v>
      </c>
      <c r="L370" s="50">
        <v>35.203689469638697</v>
      </c>
      <c r="M370" s="47">
        <v>0.22249341912425</v>
      </c>
      <c r="N370" s="50">
        <v>26.800296956198999</v>
      </c>
    </row>
    <row r="371" spans="1:14" x14ac:dyDescent="0.2">
      <c r="A371" s="57" t="s">
        <v>1041</v>
      </c>
      <c r="B371" s="44" t="s">
        <v>1042</v>
      </c>
      <c r="C371" s="45">
        <v>75</v>
      </c>
      <c r="D371" s="46" t="s">
        <v>332</v>
      </c>
      <c r="E371" s="47">
        <v>0.61893244051000096</v>
      </c>
      <c r="F371" s="48">
        <v>40.2767102229055</v>
      </c>
      <c r="G371" s="47">
        <v>0.62288153662823298</v>
      </c>
      <c r="H371" s="50">
        <v>35.931700074238996</v>
      </c>
      <c r="I371" s="76" t="str">
        <f t="shared" si="10"/>
        <v>No</v>
      </c>
      <c r="J371" s="49" t="str">
        <f t="shared" si="11"/>
        <v>No</v>
      </c>
      <c r="K371" s="47">
        <v>0.23392116305497901</v>
      </c>
      <c r="L371" s="50">
        <v>40.814757878555</v>
      </c>
      <c r="M371" s="47">
        <v>0.235278393759699</v>
      </c>
      <c r="N371" s="50">
        <v>30.5122494432071</v>
      </c>
    </row>
    <row r="372" spans="1:14" x14ac:dyDescent="0.2">
      <c r="A372" s="57" t="s">
        <v>1043</v>
      </c>
      <c r="B372" s="44" t="s">
        <v>1044</v>
      </c>
      <c r="C372" s="45">
        <v>75</v>
      </c>
      <c r="D372" s="46" t="s">
        <v>332</v>
      </c>
      <c r="E372" s="47">
        <v>0.49900227621504101</v>
      </c>
      <c r="F372" s="48">
        <v>15.372790161414301</v>
      </c>
      <c r="G372" s="47">
        <v>0.50150302558751403</v>
      </c>
      <c r="H372" s="50">
        <v>12.917594654788401</v>
      </c>
      <c r="I372" s="76" t="str">
        <f t="shared" si="10"/>
        <v>No</v>
      </c>
      <c r="J372" s="49" t="str">
        <f t="shared" si="11"/>
        <v>No</v>
      </c>
      <c r="K372" s="47">
        <v>0.18391283894229199</v>
      </c>
      <c r="L372" s="50">
        <v>22.290545734050699</v>
      </c>
      <c r="M372" s="47">
        <v>0.18647263524944499</v>
      </c>
      <c r="N372" s="50">
        <v>16.035634743875299</v>
      </c>
    </row>
    <row r="373" spans="1:14" x14ac:dyDescent="0.2">
      <c r="A373" s="57" t="s">
        <v>1045</v>
      </c>
      <c r="B373" s="44" t="s">
        <v>1046</v>
      </c>
      <c r="C373" s="45">
        <v>75</v>
      </c>
      <c r="D373" s="46" t="s">
        <v>332</v>
      </c>
      <c r="E373" s="47">
        <v>0.54702394532137</v>
      </c>
      <c r="F373" s="48">
        <v>24.903920061491199</v>
      </c>
      <c r="G373" s="47">
        <v>0.54137200709092004</v>
      </c>
      <c r="H373" s="50">
        <v>19.3763919821826</v>
      </c>
      <c r="I373" s="76" t="str">
        <f t="shared" si="10"/>
        <v>No</v>
      </c>
      <c r="J373" s="49" t="str">
        <f t="shared" si="11"/>
        <v>No</v>
      </c>
      <c r="K373" s="47">
        <v>0.252002351511664</v>
      </c>
      <c r="L373" s="50">
        <v>48.654880860876197</v>
      </c>
      <c r="M373" s="47">
        <v>0.285847503925243</v>
      </c>
      <c r="N373" s="50">
        <v>52.190051967334803</v>
      </c>
    </row>
    <row r="374" spans="1:14" x14ac:dyDescent="0.2">
      <c r="A374" s="57" t="s">
        <v>1047</v>
      </c>
      <c r="B374" s="44" t="s">
        <v>1048</v>
      </c>
      <c r="C374" s="45">
        <v>75</v>
      </c>
      <c r="D374" s="46" t="s">
        <v>332</v>
      </c>
      <c r="E374" s="47">
        <v>0.52440773744716795</v>
      </c>
      <c r="F374" s="48">
        <v>19.6003074558032</v>
      </c>
      <c r="G374" s="47">
        <v>0.51856226995649002</v>
      </c>
      <c r="H374" s="50">
        <v>15.738678544914601</v>
      </c>
      <c r="I374" s="76" t="str">
        <f t="shared" si="10"/>
        <v>No</v>
      </c>
      <c r="J374" s="49" t="str">
        <f t="shared" si="11"/>
        <v>No</v>
      </c>
      <c r="K374" s="47">
        <v>0.27380189977984198</v>
      </c>
      <c r="L374" s="50">
        <v>58.954650269023801</v>
      </c>
      <c r="M374" s="47">
        <v>0.27986531913844498</v>
      </c>
      <c r="N374" s="50">
        <v>49.5174461766889</v>
      </c>
    </row>
    <row r="375" spans="1:14" x14ac:dyDescent="0.2">
      <c r="A375" s="57" t="s">
        <v>1049</v>
      </c>
      <c r="B375" s="44" t="s">
        <v>1050</v>
      </c>
      <c r="C375" s="45">
        <v>75</v>
      </c>
      <c r="D375" s="46" t="s">
        <v>332</v>
      </c>
      <c r="E375" s="47">
        <v>0.44793989584966698</v>
      </c>
      <c r="F375" s="48">
        <v>9.4542659492697894</v>
      </c>
      <c r="G375" s="47">
        <v>0.44707864435245598</v>
      </c>
      <c r="H375" s="50">
        <v>7.3496659242761702</v>
      </c>
      <c r="I375" s="76" t="str">
        <f t="shared" si="10"/>
        <v>No</v>
      </c>
      <c r="J375" s="49" t="str">
        <f t="shared" si="11"/>
        <v>No</v>
      </c>
      <c r="K375" s="47">
        <v>0.19621495625247601</v>
      </c>
      <c r="L375" s="50">
        <v>26.056879323597201</v>
      </c>
      <c r="M375" s="47">
        <v>0.20649378631902299</v>
      </c>
      <c r="N375" s="50">
        <v>21.306607275426899</v>
      </c>
    </row>
    <row r="376" spans="1:14" x14ac:dyDescent="0.2">
      <c r="A376" s="57" t="s">
        <v>1043</v>
      </c>
      <c r="B376" s="44" t="s">
        <v>1051</v>
      </c>
      <c r="C376" s="45">
        <v>75</v>
      </c>
      <c r="D376" s="46" t="s">
        <v>332</v>
      </c>
      <c r="E376" s="47">
        <v>0.47532622910836198</v>
      </c>
      <c r="F376" s="48">
        <v>12.913143735587999</v>
      </c>
      <c r="G376" s="47">
        <v>0.469257104454947</v>
      </c>
      <c r="H376" s="50">
        <v>9.7253155159613893</v>
      </c>
      <c r="I376" s="76" t="str">
        <f t="shared" si="10"/>
        <v>No</v>
      </c>
      <c r="J376" s="49" t="str">
        <f t="shared" si="11"/>
        <v>No</v>
      </c>
      <c r="K376" s="47">
        <v>0.21446399905294</v>
      </c>
      <c r="L376" s="50">
        <v>33.589546502690197</v>
      </c>
      <c r="M376" s="47">
        <v>0.24906288208041</v>
      </c>
      <c r="N376" s="50">
        <v>36.525612472160397</v>
      </c>
    </row>
    <row r="377" spans="1:14" x14ac:dyDescent="0.2">
      <c r="A377" s="57" t="s">
        <v>1052</v>
      </c>
      <c r="B377" s="44" t="s">
        <v>1053</v>
      </c>
      <c r="C377" s="45">
        <v>75</v>
      </c>
      <c r="D377" s="46" t="s">
        <v>332</v>
      </c>
      <c r="E377" s="47">
        <v>0.51335330389374501</v>
      </c>
      <c r="F377" s="48">
        <v>17.755572636433499</v>
      </c>
      <c r="G377" s="47">
        <v>0.50939875311431504</v>
      </c>
      <c r="H377" s="50">
        <v>14.328136599851501</v>
      </c>
      <c r="I377" s="76" t="str">
        <f t="shared" si="10"/>
        <v>No</v>
      </c>
      <c r="J377" s="49" t="str">
        <f t="shared" si="11"/>
        <v>No</v>
      </c>
      <c r="K377" s="47">
        <v>0.20260341002039001</v>
      </c>
      <c r="L377" s="50">
        <v>28.439661798616399</v>
      </c>
      <c r="M377" s="47">
        <v>0.21552072336883399</v>
      </c>
      <c r="N377" s="50">
        <v>24.201930215293199</v>
      </c>
    </row>
    <row r="378" spans="1:14" x14ac:dyDescent="0.2">
      <c r="A378" s="57" t="s">
        <v>1054</v>
      </c>
      <c r="B378" s="44" t="s">
        <v>1055</v>
      </c>
      <c r="C378" s="45">
        <v>75</v>
      </c>
      <c r="D378" s="46" t="s">
        <v>332</v>
      </c>
      <c r="E378" s="47">
        <v>0.54320501962094203</v>
      </c>
      <c r="F378" s="48">
        <v>23.8278247501922</v>
      </c>
      <c r="G378" s="47">
        <v>0.53953666981030102</v>
      </c>
      <c r="H378" s="50">
        <v>19.005196733481799</v>
      </c>
      <c r="I378" s="76" t="str">
        <f t="shared" si="10"/>
        <v>No</v>
      </c>
      <c r="J378" s="49" t="str">
        <f t="shared" si="11"/>
        <v>No</v>
      </c>
      <c r="K378" s="47">
        <v>0.18232062447998301</v>
      </c>
      <c r="L378" s="50">
        <v>21.829362029208301</v>
      </c>
      <c r="M378" s="47">
        <v>0.18251886908405501</v>
      </c>
      <c r="N378" s="50">
        <v>15.1447661469933</v>
      </c>
    </row>
    <row r="379" spans="1:14" x14ac:dyDescent="0.2">
      <c r="A379" s="57" t="s">
        <v>1056</v>
      </c>
      <c r="B379" s="44" t="s">
        <v>1057</v>
      </c>
      <c r="C379" s="45">
        <v>75</v>
      </c>
      <c r="D379" s="46" t="s">
        <v>332</v>
      </c>
      <c r="E379" s="47">
        <v>0.53970087616711704</v>
      </c>
      <c r="F379" s="48">
        <v>22.521137586471902</v>
      </c>
      <c r="G379" s="47">
        <v>0.53306689758356396</v>
      </c>
      <c r="H379" s="50">
        <v>17.891610987379401</v>
      </c>
      <c r="I379" s="76" t="str">
        <f t="shared" si="10"/>
        <v>No</v>
      </c>
      <c r="J379" s="49" t="str">
        <f t="shared" si="11"/>
        <v>No</v>
      </c>
      <c r="K379" s="47">
        <v>0.17792947554837399</v>
      </c>
      <c r="L379" s="50">
        <v>20.522674865488099</v>
      </c>
      <c r="M379" s="47">
        <v>0.18128127434180699</v>
      </c>
      <c r="N379" s="50">
        <v>14.625092798812201</v>
      </c>
    </row>
    <row r="380" spans="1:14" x14ac:dyDescent="0.2">
      <c r="A380" s="57" t="s">
        <v>1058</v>
      </c>
      <c r="B380" s="44" t="s">
        <v>1059</v>
      </c>
      <c r="C380" s="45">
        <v>75</v>
      </c>
      <c r="D380" s="46" t="s">
        <v>332</v>
      </c>
      <c r="E380" s="47">
        <v>0.44710560816931899</v>
      </c>
      <c r="F380" s="48">
        <v>9.2236740968485798</v>
      </c>
      <c r="G380" s="47">
        <v>0.44342067993425799</v>
      </c>
      <c r="H380" s="50">
        <v>6.8299925760950302</v>
      </c>
      <c r="I380" s="76" t="str">
        <f t="shared" si="10"/>
        <v>No</v>
      </c>
      <c r="J380" s="49" t="str">
        <f t="shared" si="11"/>
        <v>No</v>
      </c>
      <c r="K380" s="47">
        <v>0.20328582017840999</v>
      </c>
      <c r="L380" s="50">
        <v>28.977709454265899</v>
      </c>
      <c r="M380" s="47">
        <v>0.230836071041192</v>
      </c>
      <c r="N380" s="50">
        <v>29.101707498143998</v>
      </c>
    </row>
    <row r="381" spans="1:14" x14ac:dyDescent="0.2">
      <c r="A381" s="57" t="s">
        <v>1060</v>
      </c>
      <c r="B381" s="44" t="s">
        <v>1061</v>
      </c>
      <c r="C381" s="45">
        <v>75</v>
      </c>
      <c r="D381" s="46" t="s">
        <v>332</v>
      </c>
      <c r="E381" s="47">
        <v>0.48518543647590401</v>
      </c>
      <c r="F381" s="48">
        <v>14.142966948501201</v>
      </c>
      <c r="G381" s="47">
        <v>0.48113032647147402</v>
      </c>
      <c r="H381" s="50">
        <v>10.913140311804</v>
      </c>
      <c r="I381" s="76" t="str">
        <f t="shared" si="10"/>
        <v>No</v>
      </c>
      <c r="J381" s="49" t="str">
        <f t="shared" si="11"/>
        <v>No</v>
      </c>
      <c r="K381" s="47">
        <v>0.20604472940244201</v>
      </c>
      <c r="L381" s="50">
        <v>29.823212913143699</v>
      </c>
      <c r="M381" s="47">
        <v>0.215549427103323</v>
      </c>
      <c r="N381" s="50">
        <v>24.276169265033399</v>
      </c>
    </row>
    <row r="382" spans="1:14" x14ac:dyDescent="0.2">
      <c r="A382" s="57" t="s">
        <v>1062</v>
      </c>
      <c r="B382" s="44" t="s">
        <v>1063</v>
      </c>
      <c r="C382" s="45">
        <v>75</v>
      </c>
      <c r="D382" s="46" t="s">
        <v>332</v>
      </c>
      <c r="E382" s="47">
        <v>0.46429049459897898</v>
      </c>
      <c r="F382" s="48">
        <v>11.606456571867801</v>
      </c>
      <c r="G382" s="47">
        <v>0.46013705939292898</v>
      </c>
      <c r="H382" s="50">
        <v>8.8344469190794399</v>
      </c>
      <c r="I382" s="76" t="str">
        <f t="shared" si="10"/>
        <v>No</v>
      </c>
      <c r="J382" s="49" t="str">
        <f t="shared" si="11"/>
        <v>No</v>
      </c>
      <c r="K382" s="47">
        <v>0.20842627358379801</v>
      </c>
      <c r="L382" s="50">
        <v>30.6687163720215</v>
      </c>
      <c r="M382" s="47">
        <v>0.21376499336864899</v>
      </c>
      <c r="N382" s="50">
        <v>23.236822568671101</v>
      </c>
    </row>
    <row r="383" spans="1:14" x14ac:dyDescent="0.2">
      <c r="A383" s="57" t="s">
        <v>1064</v>
      </c>
      <c r="B383" s="44" t="s">
        <v>1065</v>
      </c>
      <c r="C383" s="45">
        <v>75</v>
      </c>
      <c r="D383" s="46" t="s">
        <v>332</v>
      </c>
      <c r="E383" s="47">
        <v>0.38650286685608898</v>
      </c>
      <c r="F383" s="48">
        <v>5.2267486548808604</v>
      </c>
      <c r="G383" s="47">
        <v>0.37761968018113601</v>
      </c>
      <c r="H383" s="50">
        <v>3.4892353377876799</v>
      </c>
      <c r="I383" s="76" t="str">
        <f t="shared" si="10"/>
        <v>No</v>
      </c>
      <c r="J383" s="49" t="str">
        <f t="shared" si="11"/>
        <v>No</v>
      </c>
      <c r="K383" s="47">
        <v>0.239192292902634</v>
      </c>
      <c r="L383" s="50">
        <v>42.966948501152999</v>
      </c>
      <c r="M383" s="47">
        <v>0.25684174131757198</v>
      </c>
      <c r="N383" s="50">
        <v>39.569413511507101</v>
      </c>
    </row>
    <row r="384" spans="1:14" x14ac:dyDescent="0.2">
      <c r="A384" s="57" t="s">
        <v>1066</v>
      </c>
      <c r="B384" s="44" t="s">
        <v>1067</v>
      </c>
      <c r="C384" s="45">
        <v>76</v>
      </c>
      <c r="D384" s="46" t="s">
        <v>332</v>
      </c>
      <c r="E384" s="47">
        <v>0.46987570719938698</v>
      </c>
      <c r="F384" s="48">
        <v>12.298232129131399</v>
      </c>
      <c r="G384" s="47">
        <v>0.51093075389772202</v>
      </c>
      <c r="H384" s="50">
        <v>22.6666666666667</v>
      </c>
      <c r="I384" s="76" t="str">
        <f t="shared" si="10"/>
        <v>No</v>
      </c>
      <c r="J384" s="49" t="str">
        <f t="shared" si="11"/>
        <v>No</v>
      </c>
      <c r="K384" s="47">
        <v>0.20161438405352</v>
      </c>
      <c r="L384" s="50">
        <v>27.978478093774001</v>
      </c>
      <c r="M384" s="47">
        <v>0.139019305372414</v>
      </c>
      <c r="N384" s="50">
        <v>10.6666666666667</v>
      </c>
    </row>
    <row r="385" spans="1:14" x14ac:dyDescent="0.2">
      <c r="A385" s="57" t="s">
        <v>1068</v>
      </c>
      <c r="B385" s="44" t="s">
        <v>1069</v>
      </c>
      <c r="C385" s="45">
        <v>75</v>
      </c>
      <c r="D385" s="46" t="s">
        <v>332</v>
      </c>
      <c r="E385" s="47">
        <v>0.60207163984551604</v>
      </c>
      <c r="F385" s="48">
        <v>36.587240584165997</v>
      </c>
      <c r="G385" s="47">
        <v>0.59539269476564805</v>
      </c>
      <c r="H385" s="50">
        <v>29.547141796584999</v>
      </c>
      <c r="I385" s="76" t="str">
        <f t="shared" si="10"/>
        <v>No</v>
      </c>
      <c r="J385" s="49" t="str">
        <f t="shared" si="11"/>
        <v>No</v>
      </c>
      <c r="K385" s="47">
        <v>0.25865282828647301</v>
      </c>
      <c r="L385" s="50">
        <v>51.4988470407379</v>
      </c>
      <c r="M385" s="47">
        <v>0.26506071562471301</v>
      </c>
      <c r="N385" s="50">
        <v>43.058648849294698</v>
      </c>
    </row>
    <row r="386" spans="1:14" x14ac:dyDescent="0.2">
      <c r="A386" s="57" t="s">
        <v>1070</v>
      </c>
      <c r="B386" s="44" t="s">
        <v>1071</v>
      </c>
      <c r="C386" s="45">
        <v>75</v>
      </c>
      <c r="D386" s="46" t="s">
        <v>332</v>
      </c>
      <c r="E386" s="47">
        <v>0.53739949045520297</v>
      </c>
      <c r="F386" s="48">
        <v>21.829362029208301</v>
      </c>
      <c r="G386" s="47">
        <v>0.52664154787431505</v>
      </c>
      <c r="H386" s="50">
        <v>16.926503340757201</v>
      </c>
      <c r="I386" s="76" t="str">
        <f t="shared" si="10"/>
        <v>No</v>
      </c>
      <c r="J386" s="49" t="str">
        <f t="shared" si="11"/>
        <v>No</v>
      </c>
      <c r="K386" s="47">
        <v>0.25302854010561499</v>
      </c>
      <c r="L386" s="50">
        <v>49.269792467332799</v>
      </c>
      <c r="M386" s="47">
        <v>0.25215700885912001</v>
      </c>
      <c r="N386" s="50">
        <v>37.861915367483299</v>
      </c>
    </row>
    <row r="387" spans="1:14" x14ac:dyDescent="0.2">
      <c r="A387" s="57" t="s">
        <v>1072</v>
      </c>
      <c r="B387" s="44" t="s">
        <v>1073</v>
      </c>
      <c r="C387" s="45">
        <v>75</v>
      </c>
      <c r="D387" s="46" t="s">
        <v>332</v>
      </c>
      <c r="E387" s="47">
        <v>0.65120333999847702</v>
      </c>
      <c r="F387" s="48">
        <v>47.9631053036126</v>
      </c>
      <c r="G387" s="47">
        <v>0.64824406422193903</v>
      </c>
      <c r="H387" s="50">
        <v>42.538975501113597</v>
      </c>
      <c r="I387" s="76" t="str">
        <f t="shared" si="10"/>
        <v>No</v>
      </c>
      <c r="J387" s="49" t="str">
        <f t="shared" si="11"/>
        <v>No</v>
      </c>
      <c r="K387" s="47">
        <v>0.36151519110397801</v>
      </c>
      <c r="L387" s="50">
        <v>90.1614142966949</v>
      </c>
      <c r="M387" s="47">
        <v>0.36044240562326002</v>
      </c>
      <c r="N387" s="50">
        <v>82.702301410541907</v>
      </c>
    </row>
    <row r="388" spans="1:14" x14ac:dyDescent="0.2">
      <c r="A388" s="57" t="s">
        <v>1074</v>
      </c>
      <c r="B388" s="44" t="s">
        <v>1075</v>
      </c>
      <c r="C388" s="45">
        <v>75</v>
      </c>
      <c r="D388" s="46" t="s">
        <v>332</v>
      </c>
      <c r="E388" s="47">
        <v>0.610139657800433</v>
      </c>
      <c r="F388" s="48">
        <v>38.278247501921598</v>
      </c>
      <c r="G388" s="47">
        <v>0.60711115328182796</v>
      </c>
      <c r="H388" s="50">
        <v>32.442464736451399</v>
      </c>
      <c r="I388" s="76" t="str">
        <f t="shared" si="10"/>
        <v>No</v>
      </c>
      <c r="J388" s="49" t="str">
        <f t="shared" si="11"/>
        <v>No</v>
      </c>
      <c r="K388" s="47">
        <v>0.273750327453122</v>
      </c>
      <c r="L388" s="50">
        <v>58.8777863182167</v>
      </c>
      <c r="M388" s="47">
        <v>0.273982108031122</v>
      </c>
      <c r="N388" s="50">
        <v>46.325167037861902</v>
      </c>
    </row>
    <row r="389" spans="1:14" x14ac:dyDescent="0.2">
      <c r="A389" s="57" t="s">
        <v>1076</v>
      </c>
      <c r="B389" s="44" t="s">
        <v>1077</v>
      </c>
      <c r="C389" s="45">
        <v>75</v>
      </c>
      <c r="D389" s="46" t="s">
        <v>332</v>
      </c>
      <c r="E389" s="47">
        <v>0.61828909912652597</v>
      </c>
      <c r="F389" s="48">
        <v>39.892390468870097</v>
      </c>
      <c r="G389" s="47">
        <v>0.61365192937428903</v>
      </c>
      <c r="H389" s="50">
        <v>33.778767631774301</v>
      </c>
      <c r="I389" s="76" t="str">
        <f t="shared" si="10"/>
        <v>No</v>
      </c>
      <c r="J389" s="49" t="str">
        <f t="shared" si="11"/>
        <v>No</v>
      </c>
      <c r="K389" s="47">
        <v>0.23679569584347199</v>
      </c>
      <c r="L389" s="50">
        <v>42.121445042275198</v>
      </c>
      <c r="M389" s="47">
        <v>0.238937416898057</v>
      </c>
      <c r="N389" s="50">
        <v>32.590942835931699</v>
      </c>
    </row>
    <row r="390" spans="1:14" x14ac:dyDescent="0.2">
      <c r="A390" s="57" t="s">
        <v>1078</v>
      </c>
      <c r="B390" s="44" t="s">
        <v>1079</v>
      </c>
      <c r="C390" s="45">
        <v>75</v>
      </c>
      <c r="D390" s="46" t="s">
        <v>332</v>
      </c>
      <c r="E390" s="47">
        <v>0.60652242646076104</v>
      </c>
      <c r="F390" s="48">
        <v>37.2790161414297</v>
      </c>
      <c r="G390" s="47">
        <v>0.60144936315272701</v>
      </c>
      <c r="H390" s="50">
        <v>30.957683741648101</v>
      </c>
      <c r="I390" s="76" t="str">
        <f t="shared" si="10"/>
        <v>No</v>
      </c>
      <c r="J390" s="49" t="str">
        <f t="shared" si="11"/>
        <v>No</v>
      </c>
      <c r="K390" s="47">
        <v>0.21392794764692399</v>
      </c>
      <c r="L390" s="50">
        <v>33.358954650268998</v>
      </c>
      <c r="M390" s="47">
        <v>0.21921815825947399</v>
      </c>
      <c r="N390" s="50">
        <v>25.760950259836701</v>
      </c>
    </row>
    <row r="391" spans="1:14" x14ac:dyDescent="0.2">
      <c r="A391" s="57" t="s">
        <v>1080</v>
      </c>
      <c r="B391" s="44" t="s">
        <v>1081</v>
      </c>
      <c r="C391" s="45">
        <v>75</v>
      </c>
      <c r="D391" s="46" t="s">
        <v>332</v>
      </c>
      <c r="E391" s="47">
        <v>0.69418667469198603</v>
      </c>
      <c r="F391" s="48">
        <v>58.800922367409697</v>
      </c>
      <c r="G391" s="47">
        <v>0.69465055711268098</v>
      </c>
      <c r="H391" s="50">
        <v>56.124721603563501</v>
      </c>
      <c r="I391" s="76" t="str">
        <f t="shared" ref="I391:I454" si="12">IF(AND(F391&gt;=90,H391&gt;=90),"Yes","No")</f>
        <v>No</v>
      </c>
      <c r="J391" s="49" t="str">
        <f t="shared" ref="J391:J454" si="13">IF(AND(F391&gt;=75,H391&gt;=75),"Yes","No")</f>
        <v>No</v>
      </c>
      <c r="K391" s="47">
        <v>0.30211477555536198</v>
      </c>
      <c r="L391" s="50">
        <v>70.407378939277507</v>
      </c>
      <c r="M391" s="47">
        <v>0.30635935219195598</v>
      </c>
      <c r="N391" s="50">
        <v>62.360801781737202</v>
      </c>
    </row>
    <row r="392" spans="1:14" x14ac:dyDescent="0.2">
      <c r="A392" s="57" t="s">
        <v>1082</v>
      </c>
      <c r="B392" s="44" t="s">
        <v>1083</v>
      </c>
      <c r="C392" s="45">
        <v>75</v>
      </c>
      <c r="D392" s="46" t="s">
        <v>332</v>
      </c>
      <c r="E392" s="47">
        <v>0.72289474425217204</v>
      </c>
      <c r="F392" s="48">
        <v>65.718677940046106</v>
      </c>
      <c r="G392" s="47">
        <v>0.72522507712834505</v>
      </c>
      <c r="H392" s="50">
        <v>63.697104677060103</v>
      </c>
      <c r="I392" s="76" t="str">
        <f t="shared" si="12"/>
        <v>No</v>
      </c>
      <c r="J392" s="49" t="str">
        <f t="shared" si="13"/>
        <v>No</v>
      </c>
      <c r="K392" s="47">
        <v>0.34615354278003002</v>
      </c>
      <c r="L392" s="50">
        <v>85.626441199077604</v>
      </c>
      <c r="M392" s="47">
        <v>0.34717319010025799</v>
      </c>
      <c r="N392" s="50">
        <v>79.064587973273902</v>
      </c>
    </row>
    <row r="393" spans="1:14" x14ac:dyDescent="0.2">
      <c r="A393" s="57" t="s">
        <v>1084</v>
      </c>
      <c r="B393" s="44" t="s">
        <v>1085</v>
      </c>
      <c r="C393" s="45">
        <v>75</v>
      </c>
      <c r="D393" s="46" t="s">
        <v>332</v>
      </c>
      <c r="E393" s="47">
        <v>0.67027356182665399</v>
      </c>
      <c r="F393" s="48">
        <v>53.266717909300503</v>
      </c>
      <c r="G393" s="47">
        <v>0.67567082029523895</v>
      </c>
      <c r="H393" s="50">
        <v>51.521900519673302</v>
      </c>
      <c r="I393" s="76" t="str">
        <f t="shared" si="12"/>
        <v>No</v>
      </c>
      <c r="J393" s="49" t="str">
        <f t="shared" si="13"/>
        <v>No</v>
      </c>
      <c r="K393" s="47">
        <v>0.28613255768470602</v>
      </c>
      <c r="L393" s="50">
        <v>64.027671022290505</v>
      </c>
      <c r="M393" s="47">
        <v>0.28960603281581498</v>
      </c>
      <c r="N393" s="50">
        <v>54.194506310319198</v>
      </c>
    </row>
    <row r="394" spans="1:14" x14ac:dyDescent="0.2">
      <c r="A394" s="57" t="s">
        <v>1086</v>
      </c>
      <c r="B394" s="44" t="s">
        <v>1087</v>
      </c>
      <c r="C394" s="45">
        <v>75</v>
      </c>
      <c r="D394" s="46" t="s">
        <v>332</v>
      </c>
      <c r="E394" s="47">
        <v>0.71079911778063498</v>
      </c>
      <c r="F394" s="48">
        <v>63.0284396617986</v>
      </c>
      <c r="G394" s="47">
        <v>0.71252361300690303</v>
      </c>
      <c r="H394" s="50">
        <v>60.282108389012599</v>
      </c>
      <c r="I394" s="76" t="str">
        <f t="shared" si="12"/>
        <v>No</v>
      </c>
      <c r="J394" s="49" t="str">
        <f t="shared" si="13"/>
        <v>No</v>
      </c>
      <c r="K394" s="47">
        <v>0.336919769397376</v>
      </c>
      <c r="L394" s="50">
        <v>83.089930822444302</v>
      </c>
      <c r="M394" s="47">
        <v>0.33811438838278601</v>
      </c>
      <c r="N394" s="50">
        <v>76.540460282108398</v>
      </c>
    </row>
    <row r="395" spans="1:14" x14ac:dyDescent="0.2">
      <c r="A395" s="57" t="s">
        <v>1088</v>
      </c>
      <c r="B395" s="44" t="s">
        <v>1089</v>
      </c>
      <c r="C395" s="45">
        <v>75</v>
      </c>
      <c r="D395" s="46" t="s">
        <v>332</v>
      </c>
      <c r="E395" s="47">
        <v>0.71661680556708596</v>
      </c>
      <c r="F395" s="48">
        <v>64.027671022290505</v>
      </c>
      <c r="G395" s="47">
        <v>0.71764577505675597</v>
      </c>
      <c r="H395" s="50">
        <v>61.692650334075701</v>
      </c>
      <c r="I395" s="76" t="str">
        <f t="shared" si="12"/>
        <v>No</v>
      </c>
      <c r="J395" s="49" t="str">
        <f t="shared" si="13"/>
        <v>No</v>
      </c>
      <c r="K395" s="47">
        <v>0.27015709780685199</v>
      </c>
      <c r="L395" s="50">
        <v>56.033820138355097</v>
      </c>
      <c r="M395" s="47">
        <v>0.274164278149723</v>
      </c>
      <c r="N395" s="50">
        <v>46.399406087602102</v>
      </c>
    </row>
    <row r="396" spans="1:14" x14ac:dyDescent="0.2">
      <c r="A396" s="57" t="s">
        <v>1090</v>
      </c>
      <c r="B396" s="44" t="s">
        <v>1091</v>
      </c>
      <c r="C396" s="45">
        <v>75</v>
      </c>
      <c r="D396" s="46" t="s">
        <v>332</v>
      </c>
      <c r="E396" s="47">
        <v>0.44918308457675599</v>
      </c>
      <c r="F396" s="48">
        <v>9.6079938508839309</v>
      </c>
      <c r="G396" s="47">
        <v>0.45164943930610701</v>
      </c>
      <c r="H396" s="50">
        <v>7.8693392724573101</v>
      </c>
      <c r="I396" s="76" t="str">
        <f t="shared" si="12"/>
        <v>No</v>
      </c>
      <c r="J396" s="49" t="str">
        <f t="shared" si="13"/>
        <v>No</v>
      </c>
      <c r="K396" s="47">
        <v>0.190770195184226</v>
      </c>
      <c r="L396" s="50">
        <v>24.135280553420401</v>
      </c>
      <c r="M396" s="47">
        <v>0.23974575969683701</v>
      </c>
      <c r="N396" s="50">
        <v>32.665181885671899</v>
      </c>
    </row>
    <row r="397" spans="1:14" x14ac:dyDescent="0.2">
      <c r="A397" s="57" t="s">
        <v>220</v>
      </c>
      <c r="B397" s="44" t="s">
        <v>1092</v>
      </c>
      <c r="C397" s="45">
        <v>75</v>
      </c>
      <c r="D397" s="46" t="s">
        <v>332</v>
      </c>
      <c r="E397" s="47">
        <v>0.52427540500205105</v>
      </c>
      <c r="F397" s="48">
        <v>19.4465795541891</v>
      </c>
      <c r="G397" s="47">
        <v>0.52035677325746799</v>
      </c>
      <c r="H397" s="50">
        <v>16.184112843355599</v>
      </c>
      <c r="I397" s="76" t="str">
        <f t="shared" si="12"/>
        <v>No</v>
      </c>
      <c r="J397" s="49" t="str">
        <f t="shared" si="13"/>
        <v>No</v>
      </c>
      <c r="K397" s="47">
        <v>0.22572620327531001</v>
      </c>
      <c r="L397" s="50">
        <v>37.586471944658001</v>
      </c>
      <c r="M397" s="47">
        <v>0.23514940044299601</v>
      </c>
      <c r="N397" s="50">
        <v>30.438010393467</v>
      </c>
    </row>
    <row r="398" spans="1:14" x14ac:dyDescent="0.2">
      <c r="A398" s="57" t="s">
        <v>1093</v>
      </c>
      <c r="B398" s="44" t="s">
        <v>1094</v>
      </c>
      <c r="C398" s="45">
        <v>75</v>
      </c>
      <c r="D398" s="46" t="s">
        <v>332</v>
      </c>
      <c r="E398" s="47">
        <v>0.58363532215129499</v>
      </c>
      <c r="F398" s="48">
        <v>31.437355880092198</v>
      </c>
      <c r="G398" s="47">
        <v>0.57485677570600902</v>
      </c>
      <c r="H398" s="50">
        <v>25.538233110616201</v>
      </c>
      <c r="I398" s="76" t="str">
        <f t="shared" si="12"/>
        <v>No</v>
      </c>
      <c r="J398" s="49" t="str">
        <f t="shared" si="13"/>
        <v>No</v>
      </c>
      <c r="K398" s="47">
        <v>0.291785699274629</v>
      </c>
      <c r="L398" s="50">
        <v>66.871637202152201</v>
      </c>
      <c r="M398" s="47">
        <v>0.29420352919035497</v>
      </c>
      <c r="N398" s="50">
        <v>57.238307349665902</v>
      </c>
    </row>
    <row r="399" spans="1:14" x14ac:dyDescent="0.2">
      <c r="A399" s="57" t="s">
        <v>1095</v>
      </c>
      <c r="B399" s="44" t="s">
        <v>1096</v>
      </c>
      <c r="C399" s="45">
        <v>75</v>
      </c>
      <c r="D399" s="46" t="s">
        <v>332</v>
      </c>
      <c r="E399" s="47">
        <v>0.54274121034088896</v>
      </c>
      <c r="F399" s="48">
        <v>23.674096848577999</v>
      </c>
      <c r="G399" s="47">
        <v>0.534892257958968</v>
      </c>
      <c r="H399" s="50">
        <v>18.188567186339998</v>
      </c>
      <c r="I399" s="76" t="str">
        <f t="shared" si="12"/>
        <v>No</v>
      </c>
      <c r="J399" s="49" t="str">
        <f t="shared" si="13"/>
        <v>No</v>
      </c>
      <c r="K399" s="47">
        <v>0.26566059405187498</v>
      </c>
      <c r="L399" s="50">
        <v>54.342813220599503</v>
      </c>
      <c r="M399" s="47">
        <v>0.28505117906843003</v>
      </c>
      <c r="N399" s="50">
        <v>51.670378619153702</v>
      </c>
    </row>
    <row r="400" spans="1:14" x14ac:dyDescent="0.2">
      <c r="A400" s="57" t="s">
        <v>1097</v>
      </c>
      <c r="B400" s="44" t="s">
        <v>1098</v>
      </c>
      <c r="C400" s="45">
        <v>75</v>
      </c>
      <c r="D400" s="46" t="s">
        <v>332</v>
      </c>
      <c r="E400" s="47">
        <v>0.58918373838014604</v>
      </c>
      <c r="F400" s="48">
        <v>32.5903151421983</v>
      </c>
      <c r="G400" s="47">
        <v>0.58130161770893796</v>
      </c>
      <c r="H400" s="50">
        <v>26.354862657758002</v>
      </c>
      <c r="I400" s="76" t="str">
        <f t="shared" si="12"/>
        <v>No</v>
      </c>
      <c r="J400" s="49" t="str">
        <f t="shared" si="13"/>
        <v>No</v>
      </c>
      <c r="K400" s="47">
        <v>0.231826745304472</v>
      </c>
      <c r="L400" s="50">
        <v>39.969254419677199</v>
      </c>
      <c r="M400" s="47">
        <v>0.246850049409024</v>
      </c>
      <c r="N400" s="50">
        <v>36.080178173719403</v>
      </c>
    </row>
    <row r="401" spans="1:14" x14ac:dyDescent="0.2">
      <c r="A401" s="57" t="s">
        <v>1099</v>
      </c>
      <c r="B401" s="44" t="s">
        <v>1100</v>
      </c>
      <c r="C401" s="45">
        <v>75</v>
      </c>
      <c r="D401" s="46" t="s">
        <v>332</v>
      </c>
      <c r="E401" s="47">
        <v>0.49405181859296399</v>
      </c>
      <c r="F401" s="48">
        <v>14.9884704073789</v>
      </c>
      <c r="G401" s="47">
        <v>0.48307504501059501</v>
      </c>
      <c r="H401" s="50">
        <v>11.2100965107647</v>
      </c>
      <c r="I401" s="76" t="str">
        <f t="shared" si="12"/>
        <v>No</v>
      </c>
      <c r="J401" s="49" t="str">
        <f t="shared" si="13"/>
        <v>No</v>
      </c>
      <c r="K401" s="47">
        <v>0.26130561507208599</v>
      </c>
      <c r="L401" s="50">
        <v>52.267486548808598</v>
      </c>
      <c r="M401" s="47">
        <v>0.27744369503187299</v>
      </c>
      <c r="N401" s="50">
        <v>48.255382331106198</v>
      </c>
    </row>
    <row r="402" spans="1:14" x14ac:dyDescent="0.2">
      <c r="A402" s="57" t="s">
        <v>1101</v>
      </c>
      <c r="B402" s="44" t="s">
        <v>1102</v>
      </c>
      <c r="C402" s="45">
        <v>75</v>
      </c>
      <c r="D402" s="46" t="s">
        <v>332</v>
      </c>
      <c r="E402" s="47">
        <v>0.45757815131969298</v>
      </c>
      <c r="F402" s="48">
        <v>10.6072252113759</v>
      </c>
      <c r="G402" s="47">
        <v>0.45526689432662099</v>
      </c>
      <c r="H402" s="50">
        <v>8.3147735708982893</v>
      </c>
      <c r="I402" s="76" t="str">
        <f t="shared" si="12"/>
        <v>No</v>
      </c>
      <c r="J402" s="49" t="str">
        <f t="shared" si="13"/>
        <v>No</v>
      </c>
      <c r="K402" s="47">
        <v>0.195778059106855</v>
      </c>
      <c r="L402" s="50">
        <v>25.672559569561901</v>
      </c>
      <c r="M402" s="47">
        <v>0.19703762172102801</v>
      </c>
      <c r="N402" s="50">
        <v>18.485523385300699</v>
      </c>
    </row>
    <row r="403" spans="1:14" x14ac:dyDescent="0.2">
      <c r="A403" s="57" t="s">
        <v>1103</v>
      </c>
      <c r="B403" s="44" t="s">
        <v>1104</v>
      </c>
      <c r="C403" s="45">
        <v>75</v>
      </c>
      <c r="D403" s="46" t="s">
        <v>332</v>
      </c>
      <c r="E403" s="47">
        <v>0.51413055150759301</v>
      </c>
      <c r="F403" s="48">
        <v>17.909300538047699</v>
      </c>
      <c r="G403" s="47">
        <v>0.51437644977744901</v>
      </c>
      <c r="H403" s="50">
        <v>14.9220489977728</v>
      </c>
      <c r="I403" s="76" t="str">
        <f t="shared" si="12"/>
        <v>No</v>
      </c>
      <c r="J403" s="49" t="str">
        <f t="shared" si="13"/>
        <v>No</v>
      </c>
      <c r="K403" s="47">
        <v>0.25038453036484098</v>
      </c>
      <c r="L403" s="50">
        <v>47.9631053036126</v>
      </c>
      <c r="M403" s="47">
        <v>0.31474338913755001</v>
      </c>
      <c r="N403" s="50">
        <v>66.9636228656273</v>
      </c>
    </row>
    <row r="404" spans="1:14" x14ac:dyDescent="0.2">
      <c r="A404" s="57" t="s">
        <v>1105</v>
      </c>
      <c r="B404" s="44" t="s">
        <v>1106</v>
      </c>
      <c r="C404" s="45">
        <v>75</v>
      </c>
      <c r="D404" s="46" t="s">
        <v>332</v>
      </c>
      <c r="E404" s="47">
        <v>0.48249605642066501</v>
      </c>
      <c r="F404" s="48">
        <v>13.9123750960799</v>
      </c>
      <c r="G404" s="47">
        <v>0.47897567157219401</v>
      </c>
      <c r="H404" s="50">
        <v>10.6904231625835</v>
      </c>
      <c r="I404" s="76" t="str">
        <f t="shared" si="12"/>
        <v>No</v>
      </c>
      <c r="J404" s="49" t="str">
        <f t="shared" si="13"/>
        <v>No</v>
      </c>
      <c r="K404" s="47">
        <v>0.39965412129600097</v>
      </c>
      <c r="L404" s="50">
        <v>95.003843197540306</v>
      </c>
      <c r="M404" s="47">
        <v>0.42960082026527402</v>
      </c>
      <c r="N404" s="50">
        <v>95.471417965849994</v>
      </c>
    </row>
    <row r="405" spans="1:14" x14ac:dyDescent="0.2">
      <c r="A405" s="57" t="s">
        <v>1107</v>
      </c>
      <c r="B405" s="44" t="s">
        <v>1108</v>
      </c>
      <c r="C405" s="45">
        <v>76</v>
      </c>
      <c r="D405" s="46" t="s">
        <v>332</v>
      </c>
      <c r="E405" s="47">
        <v>0.56044527996933802</v>
      </c>
      <c r="F405" s="48">
        <v>27.8247501921599</v>
      </c>
      <c r="G405" s="47">
        <v>0.76833617737424897</v>
      </c>
      <c r="H405" s="50">
        <v>76</v>
      </c>
      <c r="I405" s="76" t="str">
        <f t="shared" si="12"/>
        <v>No</v>
      </c>
      <c r="J405" s="49" t="str">
        <f t="shared" si="13"/>
        <v>No</v>
      </c>
      <c r="K405" s="47">
        <v>0.29344915465034999</v>
      </c>
      <c r="L405" s="50">
        <v>67.332820906994598</v>
      </c>
      <c r="M405" s="47">
        <v>0.25867619620740201</v>
      </c>
      <c r="N405" s="50">
        <v>41.3333333333333</v>
      </c>
    </row>
    <row r="406" spans="1:14" x14ac:dyDescent="0.2">
      <c r="A406" s="57" t="s">
        <v>1109</v>
      </c>
      <c r="B406" s="44" t="s">
        <v>1110</v>
      </c>
      <c r="C406" s="45">
        <v>76</v>
      </c>
      <c r="D406" s="46" t="s">
        <v>332</v>
      </c>
      <c r="E406" s="47">
        <v>0.52251911095912196</v>
      </c>
      <c r="F406" s="48">
        <v>19.369715603382001</v>
      </c>
      <c r="G406" s="47">
        <v>0.58882464198024997</v>
      </c>
      <c r="H406" s="50">
        <v>40</v>
      </c>
      <c r="I406" s="76" t="str">
        <f t="shared" si="12"/>
        <v>No</v>
      </c>
      <c r="J406" s="49" t="str">
        <f t="shared" si="13"/>
        <v>No</v>
      </c>
      <c r="K406" s="47">
        <v>0.257626273639119</v>
      </c>
      <c r="L406" s="50">
        <v>50.9607993850884</v>
      </c>
      <c r="M406" s="47">
        <v>0.230466775301256</v>
      </c>
      <c r="N406" s="50">
        <v>30.6666666666667</v>
      </c>
    </row>
    <row r="407" spans="1:14" x14ac:dyDescent="0.2">
      <c r="A407" s="57" t="s">
        <v>1111</v>
      </c>
      <c r="B407" s="44" t="s">
        <v>1112</v>
      </c>
      <c r="C407" s="45">
        <v>76</v>
      </c>
      <c r="D407" s="46" t="s">
        <v>332</v>
      </c>
      <c r="E407" s="47">
        <v>0.45771765034516998</v>
      </c>
      <c r="F407" s="48">
        <v>10.6840891621829</v>
      </c>
      <c r="G407" s="47">
        <v>0.54093466304361304</v>
      </c>
      <c r="H407" s="50">
        <v>32</v>
      </c>
      <c r="I407" s="76" t="str">
        <f t="shared" si="12"/>
        <v>No</v>
      </c>
      <c r="J407" s="49" t="str">
        <f t="shared" si="13"/>
        <v>No</v>
      </c>
      <c r="K407" s="47">
        <v>0.28406980827015199</v>
      </c>
      <c r="L407" s="50">
        <v>62.874711760184503</v>
      </c>
      <c r="M407" s="47">
        <v>0.26321148312966902</v>
      </c>
      <c r="N407" s="50">
        <v>48</v>
      </c>
    </row>
    <row r="408" spans="1:14" x14ac:dyDescent="0.2">
      <c r="A408" s="57" t="s">
        <v>1113</v>
      </c>
      <c r="B408" s="44" t="s">
        <v>1114</v>
      </c>
      <c r="C408" s="45">
        <v>76</v>
      </c>
      <c r="D408" s="46" t="s">
        <v>332</v>
      </c>
      <c r="E408" s="47">
        <v>0.463446804221815</v>
      </c>
      <c r="F408" s="48">
        <v>11.4527286702537</v>
      </c>
      <c r="G408" s="47">
        <v>0.54495874198500505</v>
      </c>
      <c r="H408" s="50">
        <v>33.3333333333333</v>
      </c>
      <c r="I408" s="76" t="str">
        <f t="shared" si="12"/>
        <v>No</v>
      </c>
      <c r="J408" s="49" t="str">
        <f t="shared" si="13"/>
        <v>No</v>
      </c>
      <c r="K408" s="47">
        <v>0.25524106697497301</v>
      </c>
      <c r="L408" s="50">
        <v>49.730976172175303</v>
      </c>
      <c r="M408" s="47">
        <v>0.22191265548946701</v>
      </c>
      <c r="N408" s="50">
        <v>28</v>
      </c>
    </row>
    <row r="409" spans="1:14" x14ac:dyDescent="0.2">
      <c r="A409" s="57" t="s">
        <v>1115</v>
      </c>
      <c r="B409" s="44" t="s">
        <v>1116</v>
      </c>
      <c r="C409" s="45">
        <v>76</v>
      </c>
      <c r="D409" s="46" t="s">
        <v>332</v>
      </c>
      <c r="E409" s="47">
        <v>0.530562482100851</v>
      </c>
      <c r="F409" s="48">
        <v>20.6764027671022</v>
      </c>
      <c r="G409" s="47">
        <v>0.67296453776495102</v>
      </c>
      <c r="H409" s="50">
        <v>54.6666666666667</v>
      </c>
      <c r="I409" s="76" t="str">
        <f t="shared" si="12"/>
        <v>No</v>
      </c>
      <c r="J409" s="49" t="str">
        <f t="shared" si="13"/>
        <v>No</v>
      </c>
      <c r="K409" s="47">
        <v>0.415049969818239</v>
      </c>
      <c r="L409" s="50">
        <v>95.849346656418106</v>
      </c>
      <c r="M409" s="47">
        <v>0.37597880278937401</v>
      </c>
      <c r="N409" s="50">
        <v>82.6666666666667</v>
      </c>
    </row>
    <row r="410" spans="1:14" x14ac:dyDescent="0.2">
      <c r="A410" s="57" t="s">
        <v>1117</v>
      </c>
      <c r="B410" s="44" t="s">
        <v>1118</v>
      </c>
      <c r="C410" s="45">
        <v>76</v>
      </c>
      <c r="D410" s="46" t="s">
        <v>332</v>
      </c>
      <c r="E410" s="47">
        <v>0.55162235312309504</v>
      </c>
      <c r="F410" s="48">
        <v>26.133743274404299</v>
      </c>
      <c r="G410" s="47">
        <v>0.70624376274131595</v>
      </c>
      <c r="H410" s="50">
        <v>65.3333333333333</v>
      </c>
      <c r="I410" s="76" t="str">
        <f t="shared" si="12"/>
        <v>No</v>
      </c>
      <c r="J410" s="49" t="str">
        <f t="shared" si="13"/>
        <v>No</v>
      </c>
      <c r="K410" s="47">
        <v>0.41695561186791902</v>
      </c>
      <c r="L410" s="50">
        <v>96.233666410453495</v>
      </c>
      <c r="M410" s="47">
        <v>0.38109820490084501</v>
      </c>
      <c r="N410" s="50">
        <v>84</v>
      </c>
    </row>
    <row r="411" spans="1:14" x14ac:dyDescent="0.2">
      <c r="A411" s="57" t="s">
        <v>1119</v>
      </c>
      <c r="B411" s="44" t="s">
        <v>1120</v>
      </c>
      <c r="C411" s="45">
        <v>76</v>
      </c>
      <c r="D411" s="46" t="s">
        <v>332</v>
      </c>
      <c r="E411" s="47">
        <v>0.529871326019278</v>
      </c>
      <c r="F411" s="48">
        <v>20.599538816295201</v>
      </c>
      <c r="G411" s="47">
        <v>0.67842146734342001</v>
      </c>
      <c r="H411" s="50">
        <v>56</v>
      </c>
      <c r="I411" s="76" t="str">
        <f t="shared" si="12"/>
        <v>No</v>
      </c>
      <c r="J411" s="49" t="str">
        <f t="shared" si="13"/>
        <v>No</v>
      </c>
      <c r="K411" s="47">
        <v>0.43506175717268503</v>
      </c>
      <c r="L411" s="50">
        <v>98.001537279016105</v>
      </c>
      <c r="M411" s="47">
        <v>0.41112610513528702</v>
      </c>
      <c r="N411" s="50">
        <v>86.6666666666667</v>
      </c>
    </row>
    <row r="412" spans="1:14" x14ac:dyDescent="0.2">
      <c r="A412" s="57" t="s">
        <v>1121</v>
      </c>
      <c r="B412" s="44" t="s">
        <v>1122</v>
      </c>
      <c r="C412" s="45">
        <v>76</v>
      </c>
      <c r="D412" s="46" t="s">
        <v>332</v>
      </c>
      <c r="E412" s="47">
        <v>0.54599506294732103</v>
      </c>
      <c r="F412" s="48">
        <v>24.365872405841699</v>
      </c>
      <c r="G412" s="47">
        <v>0.69954997177576494</v>
      </c>
      <c r="H412" s="50">
        <v>61.3333333333333</v>
      </c>
      <c r="I412" s="76" t="str">
        <f t="shared" si="12"/>
        <v>No</v>
      </c>
      <c r="J412" s="49" t="str">
        <f t="shared" si="13"/>
        <v>No</v>
      </c>
      <c r="K412" s="47">
        <v>0.41804813177435302</v>
      </c>
      <c r="L412" s="50">
        <v>96.617986164488897</v>
      </c>
      <c r="M412" s="47">
        <v>0.41753843628461401</v>
      </c>
      <c r="N412" s="50">
        <v>90.6666666666667</v>
      </c>
    </row>
    <row r="413" spans="1:14" x14ac:dyDescent="0.2">
      <c r="A413" s="57" t="s">
        <v>1123</v>
      </c>
      <c r="B413" s="44" t="s">
        <v>1124</v>
      </c>
      <c r="C413" s="45">
        <v>76</v>
      </c>
      <c r="D413" s="46" t="s">
        <v>332</v>
      </c>
      <c r="E413" s="47">
        <v>0.47558925723892098</v>
      </c>
      <c r="F413" s="48">
        <v>12.990007686395099</v>
      </c>
      <c r="G413" s="47">
        <v>0.61085492306128497</v>
      </c>
      <c r="H413" s="50">
        <v>44</v>
      </c>
      <c r="I413" s="76" t="str">
        <f t="shared" si="12"/>
        <v>No</v>
      </c>
      <c r="J413" s="49" t="str">
        <f t="shared" si="13"/>
        <v>No</v>
      </c>
      <c r="K413" s="47">
        <v>0.42876534062377197</v>
      </c>
      <c r="L413" s="50">
        <v>97.617217524980802</v>
      </c>
      <c r="M413" s="47">
        <v>0.41882611407071502</v>
      </c>
      <c r="N413" s="50">
        <v>93.3333333333333</v>
      </c>
    </row>
    <row r="414" spans="1:14" x14ac:dyDescent="0.2">
      <c r="A414" s="57" t="s">
        <v>1125</v>
      </c>
      <c r="B414" s="44" t="s">
        <v>1126</v>
      </c>
      <c r="C414" s="45">
        <v>75</v>
      </c>
      <c r="D414" s="46" t="s">
        <v>332</v>
      </c>
      <c r="E414" s="47">
        <v>0.50784913861773995</v>
      </c>
      <c r="F414" s="48">
        <v>16.9869331283628</v>
      </c>
      <c r="G414" s="47">
        <v>0.50253493219122702</v>
      </c>
      <c r="H414" s="50">
        <v>13.140311804008901</v>
      </c>
      <c r="I414" s="76" t="str">
        <f t="shared" si="12"/>
        <v>No</v>
      </c>
      <c r="J414" s="49" t="str">
        <f t="shared" si="13"/>
        <v>No</v>
      </c>
      <c r="K414" s="47">
        <v>0.33601586741555101</v>
      </c>
      <c r="L414" s="50">
        <v>82.628747117601804</v>
      </c>
      <c r="M414" s="47">
        <v>0.33865052749242203</v>
      </c>
      <c r="N414" s="50">
        <v>76.688938381588699</v>
      </c>
    </row>
    <row r="415" spans="1:14" x14ac:dyDescent="0.2">
      <c r="A415" s="57" t="s">
        <v>1127</v>
      </c>
      <c r="B415" s="44" t="s">
        <v>1128</v>
      </c>
      <c r="C415" s="45">
        <v>76</v>
      </c>
      <c r="D415" s="46" t="s">
        <v>332</v>
      </c>
      <c r="E415" s="47">
        <v>0.53888589106584595</v>
      </c>
      <c r="F415" s="48">
        <v>22.0599538816295</v>
      </c>
      <c r="G415" s="47">
        <v>0.61421570578176699</v>
      </c>
      <c r="H415" s="50">
        <v>45.3333333333333</v>
      </c>
      <c r="I415" s="76" t="str">
        <f t="shared" si="12"/>
        <v>No</v>
      </c>
      <c r="J415" s="49" t="str">
        <f t="shared" si="13"/>
        <v>No</v>
      </c>
      <c r="K415" s="47">
        <v>0.29361122118497501</v>
      </c>
      <c r="L415" s="50">
        <v>67.409684857801693</v>
      </c>
      <c r="M415" s="47">
        <v>0.185590519815065</v>
      </c>
      <c r="N415" s="50">
        <v>17.3333333333333</v>
      </c>
    </row>
    <row r="416" spans="1:14" x14ac:dyDescent="0.2">
      <c r="A416" s="57" t="s">
        <v>1129</v>
      </c>
      <c r="B416" s="44" t="s">
        <v>1130</v>
      </c>
      <c r="C416" s="45">
        <v>76</v>
      </c>
      <c r="D416" s="46" t="s">
        <v>332</v>
      </c>
      <c r="E416" s="47">
        <v>0.55659838637681402</v>
      </c>
      <c r="F416" s="48">
        <v>27.209838585703299</v>
      </c>
      <c r="G416" s="47">
        <v>0.63276425302514105</v>
      </c>
      <c r="H416" s="50">
        <v>50.6666666666667</v>
      </c>
      <c r="I416" s="76" t="str">
        <f t="shared" si="12"/>
        <v>No</v>
      </c>
      <c r="J416" s="49" t="str">
        <f t="shared" si="13"/>
        <v>No</v>
      </c>
      <c r="K416" s="47">
        <v>0.30230713927631198</v>
      </c>
      <c r="L416" s="50">
        <v>70.484242890084502</v>
      </c>
      <c r="M416" s="47">
        <v>0.26478030216822201</v>
      </c>
      <c r="N416" s="50">
        <v>49.3333333333333</v>
      </c>
    </row>
    <row r="417" spans="1:14" x14ac:dyDescent="0.2">
      <c r="A417" s="57" t="s">
        <v>1131</v>
      </c>
      <c r="B417" s="44" t="s">
        <v>1132</v>
      </c>
      <c r="C417" s="45">
        <v>76</v>
      </c>
      <c r="D417" s="46" t="s">
        <v>332</v>
      </c>
      <c r="E417" s="47">
        <v>0.56491262882362303</v>
      </c>
      <c r="F417" s="48">
        <v>28.516525749423501</v>
      </c>
      <c r="G417" s="47">
        <v>0.72221516767535299</v>
      </c>
      <c r="H417" s="50">
        <v>69.3333333333333</v>
      </c>
      <c r="I417" s="76" t="str">
        <f t="shared" si="12"/>
        <v>No</v>
      </c>
      <c r="J417" s="49" t="str">
        <f t="shared" si="13"/>
        <v>No</v>
      </c>
      <c r="K417" s="47">
        <v>0.24396279303844101</v>
      </c>
      <c r="L417" s="50">
        <v>45.196003074558</v>
      </c>
      <c r="M417" s="47">
        <v>0.206331076094768</v>
      </c>
      <c r="N417" s="50">
        <v>22.6666666666667</v>
      </c>
    </row>
    <row r="418" spans="1:14" x14ac:dyDescent="0.2">
      <c r="A418" s="57" t="s">
        <v>1133</v>
      </c>
      <c r="B418" s="44" t="s">
        <v>1134</v>
      </c>
      <c r="C418" s="45">
        <v>76</v>
      </c>
      <c r="D418" s="46" t="s">
        <v>332</v>
      </c>
      <c r="E418" s="47">
        <v>0.53858006435688299</v>
      </c>
      <c r="F418" s="48">
        <v>21.983089930822398</v>
      </c>
      <c r="G418" s="47">
        <v>0.68687653177057295</v>
      </c>
      <c r="H418" s="50">
        <v>57.3333333333333</v>
      </c>
      <c r="I418" s="76" t="str">
        <f t="shared" si="12"/>
        <v>No</v>
      </c>
      <c r="J418" s="49" t="str">
        <f t="shared" si="13"/>
        <v>No</v>
      </c>
      <c r="K418" s="47">
        <v>0.41678909700133498</v>
      </c>
      <c r="L418" s="50">
        <v>96.1568024596464</v>
      </c>
      <c r="M418" s="47">
        <v>0.41227417224023399</v>
      </c>
      <c r="N418" s="50">
        <v>89.3333333333333</v>
      </c>
    </row>
    <row r="419" spans="1:14" x14ac:dyDescent="0.2">
      <c r="A419" s="57" t="s">
        <v>1135</v>
      </c>
      <c r="B419" s="44" t="s">
        <v>1136</v>
      </c>
      <c r="C419" s="45">
        <v>76</v>
      </c>
      <c r="D419" s="46" t="s">
        <v>332</v>
      </c>
      <c r="E419" s="47">
        <v>0.52619093839583697</v>
      </c>
      <c r="F419" s="48">
        <v>19.830899308224399</v>
      </c>
      <c r="G419" s="47">
        <v>0.66480489209568605</v>
      </c>
      <c r="H419" s="50">
        <v>53.3333333333333</v>
      </c>
      <c r="I419" s="76" t="str">
        <f t="shared" si="12"/>
        <v>No</v>
      </c>
      <c r="J419" s="49" t="str">
        <f t="shared" si="13"/>
        <v>No</v>
      </c>
      <c r="K419" s="47">
        <v>0.41830932113545699</v>
      </c>
      <c r="L419" s="50">
        <v>96.694850115295907</v>
      </c>
      <c r="M419" s="47">
        <v>0.417548926791798</v>
      </c>
      <c r="N419" s="50">
        <v>92</v>
      </c>
    </row>
    <row r="420" spans="1:14" x14ac:dyDescent="0.2">
      <c r="A420" s="57" t="s">
        <v>1137</v>
      </c>
      <c r="B420" s="44" t="s">
        <v>1138</v>
      </c>
      <c r="C420" s="45">
        <v>76</v>
      </c>
      <c r="D420" s="46" t="s">
        <v>332</v>
      </c>
      <c r="E420" s="47">
        <v>0.75198171127091296</v>
      </c>
      <c r="F420" s="48">
        <v>73.097617217524999</v>
      </c>
      <c r="G420" s="47">
        <v>0.84126062268535795</v>
      </c>
      <c r="H420" s="50">
        <v>86.6666666666667</v>
      </c>
      <c r="I420" s="76" t="str">
        <f t="shared" si="12"/>
        <v>No</v>
      </c>
      <c r="J420" s="49" t="str">
        <f t="shared" si="13"/>
        <v>No</v>
      </c>
      <c r="K420" s="47">
        <v>0.44562824618326602</v>
      </c>
      <c r="L420" s="50">
        <v>98.539584934665598</v>
      </c>
      <c r="M420" s="47">
        <v>0.389931591108655</v>
      </c>
      <c r="N420" s="50">
        <v>85.3333333333333</v>
      </c>
    </row>
    <row r="421" spans="1:14" x14ac:dyDescent="0.2">
      <c r="A421" s="147" t="s">
        <v>1139</v>
      </c>
      <c r="B421" s="44" t="s">
        <v>1140</v>
      </c>
      <c r="C421" s="45">
        <v>76</v>
      </c>
      <c r="D421" s="46" t="s">
        <v>332</v>
      </c>
      <c r="E421" s="47">
        <v>0.80859595169632004</v>
      </c>
      <c r="F421" s="48">
        <v>87.624903920061499</v>
      </c>
      <c r="G421" s="47">
        <v>0.92026983853875099</v>
      </c>
      <c r="H421" s="50">
        <v>100</v>
      </c>
      <c r="I421" s="76" t="str">
        <f t="shared" si="12"/>
        <v>No</v>
      </c>
      <c r="J421" s="49" t="str">
        <f t="shared" si="13"/>
        <v>Yes</v>
      </c>
      <c r="K421" s="47">
        <v>0.124397311722915</v>
      </c>
      <c r="L421" s="50">
        <v>4.15065334358186</v>
      </c>
      <c r="M421" s="47">
        <v>0.12618066631168101</v>
      </c>
      <c r="N421" s="50">
        <v>8</v>
      </c>
    </row>
    <row r="422" spans="1:14" x14ac:dyDescent="0.2">
      <c r="A422" s="57" t="s">
        <v>1141</v>
      </c>
      <c r="B422" s="44" t="s">
        <v>1142</v>
      </c>
      <c r="C422" s="45">
        <v>76</v>
      </c>
      <c r="D422" s="46" t="s">
        <v>332</v>
      </c>
      <c r="E422" s="47">
        <v>0.65251872339619299</v>
      </c>
      <c r="F422" s="48">
        <v>48.424289008454998</v>
      </c>
      <c r="G422" s="47">
        <v>0.91774909063330401</v>
      </c>
      <c r="H422" s="50">
        <v>98.6666666666667</v>
      </c>
      <c r="I422" s="76" t="str">
        <f t="shared" si="12"/>
        <v>No</v>
      </c>
      <c r="J422" s="49" t="str">
        <f t="shared" si="13"/>
        <v>No</v>
      </c>
      <c r="K422" s="47">
        <v>8.3333612230996196E-2</v>
      </c>
      <c r="L422" s="50">
        <v>0.46118370484242899</v>
      </c>
      <c r="M422" s="47">
        <v>8.3333453824885897E-2</v>
      </c>
      <c r="N422" s="50">
        <v>1.3333333333333299</v>
      </c>
    </row>
    <row r="423" spans="1:14" x14ac:dyDescent="0.2">
      <c r="A423" s="57" t="s">
        <v>1143</v>
      </c>
      <c r="B423" s="44" t="s">
        <v>1144</v>
      </c>
      <c r="C423" s="45">
        <v>76</v>
      </c>
      <c r="D423" s="46" t="s">
        <v>332</v>
      </c>
      <c r="E423" s="47">
        <v>0.58154291201179598</v>
      </c>
      <c r="F423" s="48">
        <v>31.129900076864001</v>
      </c>
      <c r="G423" s="47">
        <v>0.77774609560169905</v>
      </c>
      <c r="H423" s="50">
        <v>78.6666666666667</v>
      </c>
      <c r="I423" s="76" t="str">
        <f t="shared" si="12"/>
        <v>No</v>
      </c>
      <c r="J423" s="49" t="str">
        <f t="shared" si="13"/>
        <v>No</v>
      </c>
      <c r="K423" s="47">
        <v>0.123342968443413</v>
      </c>
      <c r="L423" s="50">
        <v>3.9200614911606499</v>
      </c>
      <c r="M423" s="47">
        <v>0.10928357064133699</v>
      </c>
      <c r="N423" s="50">
        <v>5.3333333333333304</v>
      </c>
    </row>
    <row r="424" spans="1:14" x14ac:dyDescent="0.2">
      <c r="A424" s="57" t="s">
        <v>1145</v>
      </c>
      <c r="B424" s="44" t="s">
        <v>1146</v>
      </c>
      <c r="C424" s="45">
        <v>76</v>
      </c>
      <c r="D424" s="46" t="s">
        <v>332</v>
      </c>
      <c r="E424" s="47">
        <v>0.60986913695743605</v>
      </c>
      <c r="F424" s="48">
        <v>38.124519600307501</v>
      </c>
      <c r="G424" s="47">
        <v>0.86338417502740605</v>
      </c>
      <c r="H424" s="50">
        <v>93.3333333333333</v>
      </c>
      <c r="I424" s="76" t="str">
        <f t="shared" si="12"/>
        <v>No</v>
      </c>
      <c r="J424" s="49" t="str">
        <f t="shared" si="13"/>
        <v>No</v>
      </c>
      <c r="K424" s="47">
        <v>0.13403041806951299</v>
      </c>
      <c r="L424" s="50">
        <v>6.3028439661798599</v>
      </c>
      <c r="M424" s="47">
        <v>0.123954009746851</v>
      </c>
      <c r="N424" s="50">
        <v>6.6666666666666696</v>
      </c>
    </row>
    <row r="425" spans="1:14" x14ac:dyDescent="0.2">
      <c r="A425" s="57" t="s">
        <v>1147</v>
      </c>
      <c r="B425" s="44" t="s">
        <v>1148</v>
      </c>
      <c r="C425" s="45">
        <v>75</v>
      </c>
      <c r="D425" s="46" t="s">
        <v>332</v>
      </c>
      <c r="E425" s="47">
        <v>0.49438776856952499</v>
      </c>
      <c r="F425" s="48">
        <v>15.065334358186</v>
      </c>
      <c r="G425" s="47">
        <v>0.50018472225678401</v>
      </c>
      <c r="H425" s="50">
        <v>12.8433556050483</v>
      </c>
      <c r="I425" s="76" t="str">
        <f t="shared" si="12"/>
        <v>No</v>
      </c>
      <c r="J425" s="49" t="str">
        <f t="shared" si="13"/>
        <v>No</v>
      </c>
      <c r="K425" s="47">
        <v>0.51369859568306897</v>
      </c>
      <c r="L425" s="50">
        <v>99.461952344350493</v>
      </c>
      <c r="M425" s="47">
        <v>0.53784354216262298</v>
      </c>
      <c r="N425" s="50">
        <v>99.7030438010393</v>
      </c>
    </row>
    <row r="426" spans="1:14" x14ac:dyDescent="0.2">
      <c r="A426" s="57" t="s">
        <v>1149</v>
      </c>
      <c r="B426" s="44" t="s">
        <v>1150</v>
      </c>
      <c r="C426" s="45">
        <v>75</v>
      </c>
      <c r="D426" s="46" t="s">
        <v>332</v>
      </c>
      <c r="E426" s="47">
        <v>0.40016075728151601</v>
      </c>
      <c r="F426" s="48">
        <v>5.84166026133743</v>
      </c>
      <c r="G426" s="47">
        <v>0.39559024385400399</v>
      </c>
      <c r="H426" s="50">
        <v>4.15738678544915</v>
      </c>
      <c r="I426" s="76" t="str">
        <f t="shared" si="12"/>
        <v>No</v>
      </c>
      <c r="J426" s="49" t="str">
        <f t="shared" si="13"/>
        <v>No</v>
      </c>
      <c r="K426" s="47">
        <v>0.45137873678789098</v>
      </c>
      <c r="L426" s="50">
        <v>98.847040737893906</v>
      </c>
      <c r="M426" s="47">
        <v>0.49013848692950002</v>
      </c>
      <c r="N426" s="50">
        <v>99.257609502598399</v>
      </c>
    </row>
    <row r="427" spans="1:14" x14ac:dyDescent="0.2">
      <c r="A427" s="57" t="s">
        <v>1151</v>
      </c>
      <c r="B427" s="44" t="s">
        <v>1152</v>
      </c>
      <c r="C427" s="45">
        <v>75</v>
      </c>
      <c r="D427" s="46" t="s">
        <v>332</v>
      </c>
      <c r="E427" s="47">
        <v>0.45072978211769399</v>
      </c>
      <c r="F427" s="48">
        <v>9.7617217524980795</v>
      </c>
      <c r="G427" s="47">
        <v>0.451555295014757</v>
      </c>
      <c r="H427" s="50">
        <v>7.7951002227171502</v>
      </c>
      <c r="I427" s="76" t="str">
        <f t="shared" si="12"/>
        <v>No</v>
      </c>
      <c r="J427" s="49" t="str">
        <f t="shared" si="13"/>
        <v>No</v>
      </c>
      <c r="K427" s="47">
        <v>0.436063848640313</v>
      </c>
      <c r="L427" s="50">
        <v>98.0784012298232</v>
      </c>
      <c r="M427" s="47">
        <v>0.45407082641838098</v>
      </c>
      <c r="N427" s="50">
        <v>97.327394209354097</v>
      </c>
    </row>
    <row r="428" spans="1:14" x14ac:dyDescent="0.2">
      <c r="A428" s="57" t="s">
        <v>1153</v>
      </c>
      <c r="B428" s="44" t="s">
        <v>1154</v>
      </c>
      <c r="C428" s="45">
        <v>75</v>
      </c>
      <c r="D428" s="46" t="s">
        <v>332</v>
      </c>
      <c r="E428" s="47">
        <v>0.61555827873926505</v>
      </c>
      <c r="F428" s="48">
        <v>39.277478862413503</v>
      </c>
      <c r="G428" s="47">
        <v>0.61568063795213102</v>
      </c>
      <c r="H428" s="50">
        <v>34.298440979955501</v>
      </c>
      <c r="I428" s="76" t="str">
        <f t="shared" si="12"/>
        <v>No</v>
      </c>
      <c r="J428" s="49" t="str">
        <f t="shared" si="13"/>
        <v>No</v>
      </c>
      <c r="K428" s="47">
        <v>0.30662027852240498</v>
      </c>
      <c r="L428" s="50">
        <v>72.328977709454307</v>
      </c>
      <c r="M428" s="47">
        <v>0.31691661996086501</v>
      </c>
      <c r="N428" s="50">
        <v>68.151447661469902</v>
      </c>
    </row>
    <row r="429" spans="1:14" x14ac:dyDescent="0.2">
      <c r="A429" s="57" t="s">
        <v>1155</v>
      </c>
      <c r="B429" s="44" t="s">
        <v>1156</v>
      </c>
      <c r="C429" s="45">
        <v>76</v>
      </c>
      <c r="D429" s="46" t="s">
        <v>332</v>
      </c>
      <c r="E429" s="47">
        <v>0.48041730230509899</v>
      </c>
      <c r="F429" s="48">
        <v>13.528055342044601</v>
      </c>
      <c r="G429" s="47">
        <v>0.62524015937573196</v>
      </c>
      <c r="H429" s="50">
        <v>49.3333333333333</v>
      </c>
      <c r="I429" s="76" t="str">
        <f t="shared" si="12"/>
        <v>No</v>
      </c>
      <c r="J429" s="49" t="str">
        <f t="shared" si="13"/>
        <v>No</v>
      </c>
      <c r="K429" s="47">
        <v>0.38314661206289702</v>
      </c>
      <c r="L429" s="50">
        <v>93.1591083781706</v>
      </c>
      <c r="M429" s="47">
        <v>0.32001398659504199</v>
      </c>
      <c r="N429" s="50">
        <v>72</v>
      </c>
    </row>
    <row r="430" spans="1:14" x14ac:dyDescent="0.2">
      <c r="A430" s="57" t="s">
        <v>1157</v>
      </c>
      <c r="B430" s="44" t="s">
        <v>1158</v>
      </c>
      <c r="C430" s="45">
        <v>75</v>
      </c>
      <c r="D430" s="46" t="s">
        <v>332</v>
      </c>
      <c r="E430" s="47">
        <v>0.41854326863893698</v>
      </c>
      <c r="F430" s="48">
        <v>6.9946195234435002</v>
      </c>
      <c r="G430" s="47">
        <v>0.41386467238036401</v>
      </c>
      <c r="H430" s="50">
        <v>5.04825538233111</v>
      </c>
      <c r="I430" s="76" t="str">
        <f t="shared" si="12"/>
        <v>No</v>
      </c>
      <c r="J430" s="49" t="str">
        <f t="shared" si="13"/>
        <v>No</v>
      </c>
      <c r="K430" s="47">
        <v>0.37419938407086001</v>
      </c>
      <c r="L430" s="50">
        <v>92.006149116064606</v>
      </c>
      <c r="M430" s="47">
        <v>0.378833271319303</v>
      </c>
      <c r="N430" s="50">
        <v>87.453600593912398</v>
      </c>
    </row>
    <row r="431" spans="1:14" x14ac:dyDescent="0.2">
      <c r="A431" s="57" t="s">
        <v>1159</v>
      </c>
      <c r="B431" s="44" t="s">
        <v>1160</v>
      </c>
      <c r="C431" s="45">
        <v>75</v>
      </c>
      <c r="D431" s="46" t="s">
        <v>332</v>
      </c>
      <c r="E431" s="47">
        <v>0.54623817324129897</v>
      </c>
      <c r="F431" s="48">
        <v>24.5196003074558</v>
      </c>
      <c r="G431" s="47">
        <v>0.54826672561258705</v>
      </c>
      <c r="H431" s="50">
        <v>20.712694877505601</v>
      </c>
      <c r="I431" s="76" t="str">
        <f t="shared" si="12"/>
        <v>No</v>
      </c>
      <c r="J431" s="49" t="str">
        <f t="shared" si="13"/>
        <v>No</v>
      </c>
      <c r="K431" s="47">
        <v>0.16217347999752099</v>
      </c>
      <c r="L431" s="50">
        <v>15.372790161414301</v>
      </c>
      <c r="M431" s="47">
        <v>0.170209458345041</v>
      </c>
      <c r="N431" s="50">
        <v>12.4721603563474</v>
      </c>
    </row>
    <row r="432" spans="1:14" x14ac:dyDescent="0.2">
      <c r="A432" s="57" t="s">
        <v>1161</v>
      </c>
      <c r="B432" s="44" t="s">
        <v>1162</v>
      </c>
      <c r="C432" s="45">
        <v>75</v>
      </c>
      <c r="D432" s="46" t="s">
        <v>332</v>
      </c>
      <c r="E432" s="47">
        <v>0.595568761918009</v>
      </c>
      <c r="F432" s="48">
        <v>34.5119139123751</v>
      </c>
      <c r="G432" s="47">
        <v>0.585578751927186</v>
      </c>
      <c r="H432" s="50">
        <v>27.4684484038604</v>
      </c>
      <c r="I432" s="76" t="str">
        <f t="shared" si="12"/>
        <v>No</v>
      </c>
      <c r="J432" s="49" t="str">
        <f t="shared" si="13"/>
        <v>No</v>
      </c>
      <c r="K432" s="47">
        <v>0.15438799411199</v>
      </c>
      <c r="L432" s="50">
        <v>12.6056879323597</v>
      </c>
      <c r="M432" s="47">
        <v>0.15586037354636001</v>
      </c>
      <c r="N432" s="50">
        <v>9.2056421677802494</v>
      </c>
    </row>
    <row r="433" spans="1:14" x14ac:dyDescent="0.2">
      <c r="A433" s="57" t="s">
        <v>1163</v>
      </c>
      <c r="B433" s="44" t="s">
        <v>1164</v>
      </c>
      <c r="C433" s="45">
        <v>75</v>
      </c>
      <c r="D433" s="46" t="s">
        <v>332</v>
      </c>
      <c r="E433" s="47">
        <v>0.50471845092608802</v>
      </c>
      <c r="F433" s="48">
        <v>16.218293620292101</v>
      </c>
      <c r="G433" s="47">
        <v>0.49448625768586901</v>
      </c>
      <c r="H433" s="50">
        <v>12.2494432071269</v>
      </c>
      <c r="I433" s="76" t="str">
        <f t="shared" si="12"/>
        <v>No</v>
      </c>
      <c r="J433" s="49" t="str">
        <f t="shared" si="13"/>
        <v>No</v>
      </c>
      <c r="K433" s="47">
        <v>0.23304114025513101</v>
      </c>
      <c r="L433" s="50">
        <v>40.584166026133701</v>
      </c>
      <c r="M433" s="47">
        <v>0.255348359780462</v>
      </c>
      <c r="N433" s="50">
        <v>39.2724573125464</v>
      </c>
    </row>
    <row r="434" spans="1:14" x14ac:dyDescent="0.2">
      <c r="A434" s="57" t="s">
        <v>1165</v>
      </c>
      <c r="B434" s="44" t="s">
        <v>1166</v>
      </c>
      <c r="C434" s="45">
        <v>75</v>
      </c>
      <c r="D434" s="46" t="s">
        <v>332</v>
      </c>
      <c r="E434" s="47">
        <v>0.68809577083867501</v>
      </c>
      <c r="F434" s="48">
        <v>57.186779400461198</v>
      </c>
      <c r="G434" s="47">
        <v>0.68064299579332999</v>
      </c>
      <c r="H434" s="50">
        <v>53.006681514476597</v>
      </c>
      <c r="I434" s="76" t="str">
        <f t="shared" si="12"/>
        <v>No</v>
      </c>
      <c r="J434" s="49" t="str">
        <f t="shared" si="13"/>
        <v>No</v>
      </c>
      <c r="K434" s="47">
        <v>0.25870163343924601</v>
      </c>
      <c r="L434" s="50">
        <v>51.575710991545002</v>
      </c>
      <c r="M434" s="47">
        <v>0.27485120061984702</v>
      </c>
      <c r="N434" s="50">
        <v>46.919079435783203</v>
      </c>
    </row>
    <row r="435" spans="1:14" x14ac:dyDescent="0.2">
      <c r="A435" s="57" t="s">
        <v>1167</v>
      </c>
      <c r="B435" s="44" t="s">
        <v>1168</v>
      </c>
      <c r="C435" s="45">
        <v>75</v>
      </c>
      <c r="D435" s="46" t="s">
        <v>332</v>
      </c>
      <c r="E435" s="47">
        <v>0.73236669460659698</v>
      </c>
      <c r="F435" s="48">
        <v>68.024596464258295</v>
      </c>
      <c r="G435" s="47">
        <v>0.72541640588358502</v>
      </c>
      <c r="H435" s="50">
        <v>63.845582776540503</v>
      </c>
      <c r="I435" s="76" t="str">
        <f t="shared" si="12"/>
        <v>No</v>
      </c>
      <c r="J435" s="49" t="str">
        <f t="shared" si="13"/>
        <v>No</v>
      </c>
      <c r="K435" s="47">
        <v>0.23148397769394299</v>
      </c>
      <c r="L435" s="50">
        <v>39.354342813220597</v>
      </c>
      <c r="M435" s="47">
        <v>0.24076078538522599</v>
      </c>
      <c r="N435" s="50">
        <v>33.1106161841128</v>
      </c>
    </row>
    <row r="436" spans="1:14" x14ac:dyDescent="0.2">
      <c r="A436" s="57" t="s">
        <v>1169</v>
      </c>
      <c r="B436" s="44" t="s">
        <v>1170</v>
      </c>
      <c r="C436" s="45">
        <v>75</v>
      </c>
      <c r="D436" s="46" t="s">
        <v>332</v>
      </c>
      <c r="E436" s="47">
        <v>0.64539414998849698</v>
      </c>
      <c r="F436" s="48">
        <v>46.656418139892402</v>
      </c>
      <c r="G436" s="47">
        <v>0.63448191673904697</v>
      </c>
      <c r="H436" s="50">
        <v>38.6785449146251</v>
      </c>
      <c r="I436" s="76" t="str">
        <f t="shared" si="12"/>
        <v>No</v>
      </c>
      <c r="J436" s="49" t="str">
        <f t="shared" si="13"/>
        <v>No</v>
      </c>
      <c r="K436" s="47">
        <v>0.245839793186614</v>
      </c>
      <c r="L436" s="50">
        <v>46.118370484242902</v>
      </c>
      <c r="M436" s="47">
        <v>0.25388242155134</v>
      </c>
      <c r="N436" s="50">
        <v>38.530066815144799</v>
      </c>
    </row>
    <row r="437" spans="1:14" x14ac:dyDescent="0.2">
      <c r="A437" s="147" t="s">
        <v>1171</v>
      </c>
      <c r="B437" s="44" t="s">
        <v>1172</v>
      </c>
      <c r="C437" s="45">
        <v>76</v>
      </c>
      <c r="D437" s="46" t="s">
        <v>332</v>
      </c>
      <c r="E437" s="47">
        <v>0.80982212171944901</v>
      </c>
      <c r="F437" s="48">
        <v>87.855495772482698</v>
      </c>
      <c r="G437" s="47">
        <v>0.83224368810106097</v>
      </c>
      <c r="H437" s="50">
        <v>82.6666666666667</v>
      </c>
      <c r="I437" s="76" t="str">
        <f t="shared" si="12"/>
        <v>No</v>
      </c>
      <c r="J437" s="49" t="str">
        <f t="shared" si="13"/>
        <v>Yes</v>
      </c>
      <c r="K437" s="47">
        <v>0.21608750918137101</v>
      </c>
      <c r="L437" s="50">
        <v>34.358186010761003</v>
      </c>
      <c r="M437" s="47">
        <v>0.192808157732724</v>
      </c>
      <c r="N437" s="50">
        <v>20</v>
      </c>
    </row>
    <row r="438" spans="1:14" x14ac:dyDescent="0.2">
      <c r="A438" s="57" t="s">
        <v>1173</v>
      </c>
      <c r="B438" s="44" t="s">
        <v>1174</v>
      </c>
      <c r="C438" s="45">
        <v>76</v>
      </c>
      <c r="D438" s="46" t="s">
        <v>332</v>
      </c>
      <c r="E438" s="47">
        <v>0.51819705334015498</v>
      </c>
      <c r="F438" s="48">
        <v>18.7548039969254</v>
      </c>
      <c r="G438" s="47">
        <v>0.70293935632815396</v>
      </c>
      <c r="H438" s="50">
        <v>62.6666666666667</v>
      </c>
      <c r="I438" s="76" t="str">
        <f t="shared" si="12"/>
        <v>No</v>
      </c>
      <c r="J438" s="49" t="str">
        <f t="shared" si="13"/>
        <v>No</v>
      </c>
      <c r="K438" s="47">
        <v>0.32255521136519699</v>
      </c>
      <c r="L438" s="50">
        <v>78.554957724827105</v>
      </c>
      <c r="M438" s="47">
        <v>0.28087298321985998</v>
      </c>
      <c r="N438" s="50">
        <v>56</v>
      </c>
    </row>
    <row r="439" spans="1:14" x14ac:dyDescent="0.2">
      <c r="A439" s="57" t="s">
        <v>1175</v>
      </c>
      <c r="B439" s="44" t="s">
        <v>1176</v>
      </c>
      <c r="C439" s="45">
        <v>75</v>
      </c>
      <c r="D439" s="46" t="s">
        <v>332</v>
      </c>
      <c r="E439" s="47">
        <v>0.34893950745846503</v>
      </c>
      <c r="F439" s="48">
        <v>3.3051498847040701</v>
      </c>
      <c r="G439" s="47">
        <v>0.34077810215813598</v>
      </c>
      <c r="H439" s="50">
        <v>2.2271714922049002</v>
      </c>
      <c r="I439" s="76" t="str">
        <f t="shared" si="12"/>
        <v>No</v>
      </c>
      <c r="J439" s="49" t="str">
        <f t="shared" si="13"/>
        <v>No</v>
      </c>
      <c r="K439" s="47">
        <v>0.47637953326756399</v>
      </c>
      <c r="L439" s="50">
        <v>99.231360491929294</v>
      </c>
      <c r="M439" s="47">
        <v>0.50545157831680498</v>
      </c>
      <c r="N439" s="50">
        <v>99.406087602078699</v>
      </c>
    </row>
    <row r="440" spans="1:14" x14ac:dyDescent="0.2">
      <c r="A440" s="57" t="s">
        <v>1177</v>
      </c>
      <c r="B440" s="44" t="s">
        <v>1178</v>
      </c>
      <c r="C440" s="45">
        <v>75</v>
      </c>
      <c r="D440" s="46" t="s">
        <v>332</v>
      </c>
      <c r="E440" s="47">
        <v>0.63254702104068605</v>
      </c>
      <c r="F440" s="48">
        <v>43.581860107609501</v>
      </c>
      <c r="G440" s="47">
        <v>0.62273114796872497</v>
      </c>
      <c r="H440" s="50">
        <v>35.857461024498903</v>
      </c>
      <c r="I440" s="76" t="str">
        <f t="shared" si="12"/>
        <v>No</v>
      </c>
      <c r="J440" s="49" t="str">
        <f t="shared" si="13"/>
        <v>No</v>
      </c>
      <c r="K440" s="47">
        <v>0.168293398887364</v>
      </c>
      <c r="L440" s="50">
        <v>17.909300538047699</v>
      </c>
      <c r="M440" s="47">
        <v>0.18061094768936201</v>
      </c>
      <c r="N440" s="50">
        <v>14.328136599851501</v>
      </c>
    </row>
    <row r="441" spans="1:14" x14ac:dyDescent="0.2">
      <c r="A441" s="147" t="s">
        <v>1179</v>
      </c>
      <c r="B441" s="44" t="s">
        <v>1180</v>
      </c>
      <c r="C441" s="45">
        <v>76</v>
      </c>
      <c r="D441" s="46" t="s">
        <v>332</v>
      </c>
      <c r="E441" s="47">
        <v>0.82560609178604405</v>
      </c>
      <c r="F441" s="48">
        <v>91.2375096079938</v>
      </c>
      <c r="G441" s="47">
        <v>0.84582086479975105</v>
      </c>
      <c r="H441" s="50">
        <v>88</v>
      </c>
      <c r="I441" s="76" t="str">
        <f t="shared" si="12"/>
        <v>No</v>
      </c>
      <c r="J441" s="49" t="str">
        <f t="shared" si="13"/>
        <v>Yes</v>
      </c>
      <c r="K441" s="47">
        <v>0.202572570788525</v>
      </c>
      <c r="L441" s="50">
        <v>28.285933897002302</v>
      </c>
      <c r="M441" s="47">
        <v>0.18605053958005799</v>
      </c>
      <c r="N441" s="50">
        <v>18.6666666666667</v>
      </c>
    </row>
    <row r="442" spans="1:14" x14ac:dyDescent="0.2">
      <c r="A442" s="147" t="s">
        <v>1181</v>
      </c>
      <c r="B442" s="44" t="s">
        <v>1182</v>
      </c>
      <c r="C442" s="45">
        <v>76</v>
      </c>
      <c r="D442" s="46" t="s">
        <v>332</v>
      </c>
      <c r="E442" s="47">
        <v>0.85581922614441797</v>
      </c>
      <c r="F442" s="48">
        <v>95.0807071483474</v>
      </c>
      <c r="G442" s="47">
        <v>0.86964108750142399</v>
      </c>
      <c r="H442" s="50">
        <v>94.6666666666667</v>
      </c>
      <c r="I442" s="76" t="str">
        <f t="shared" si="12"/>
        <v>Yes</v>
      </c>
      <c r="J442" s="49" t="str">
        <f t="shared" si="13"/>
        <v>Yes</v>
      </c>
      <c r="K442" s="47">
        <v>0.15699898724858299</v>
      </c>
      <c r="L442" s="50">
        <v>13.451191391237501</v>
      </c>
      <c r="M442" s="47">
        <v>0.13345640282120799</v>
      </c>
      <c r="N442" s="50">
        <v>9.3333333333333304</v>
      </c>
    </row>
    <row r="443" spans="1:14" x14ac:dyDescent="0.2">
      <c r="A443" s="147" t="s">
        <v>1183</v>
      </c>
      <c r="B443" s="44" t="s">
        <v>1184</v>
      </c>
      <c r="C443" s="45">
        <v>76</v>
      </c>
      <c r="D443" s="46" t="s">
        <v>332</v>
      </c>
      <c r="E443" s="47">
        <v>0.87956018919419399</v>
      </c>
      <c r="F443" s="48">
        <v>96.541122213681803</v>
      </c>
      <c r="G443" s="47">
        <v>0.891564718270211</v>
      </c>
      <c r="H443" s="50">
        <v>96</v>
      </c>
      <c r="I443" s="76" t="str">
        <f t="shared" si="12"/>
        <v>Yes</v>
      </c>
      <c r="J443" s="49" t="str">
        <f t="shared" si="13"/>
        <v>Yes</v>
      </c>
      <c r="K443" s="47">
        <v>9.6562685685814595E-2</v>
      </c>
      <c r="L443" s="50">
        <v>0.99923136049192895</v>
      </c>
      <c r="M443" s="47">
        <v>8.5506654018956296E-2</v>
      </c>
      <c r="N443" s="50">
        <v>2.6666666666666701</v>
      </c>
    </row>
    <row r="444" spans="1:14" x14ac:dyDescent="0.2">
      <c r="A444" s="57" t="s">
        <v>1185</v>
      </c>
      <c r="B444" s="44" t="s">
        <v>1186</v>
      </c>
      <c r="C444" s="45">
        <v>76</v>
      </c>
      <c r="D444" s="46" t="s">
        <v>332</v>
      </c>
      <c r="E444" s="47">
        <v>0.65131251038788895</v>
      </c>
      <c r="F444" s="48">
        <v>48.039969254419702</v>
      </c>
      <c r="G444" s="47">
        <v>0.85576351694786301</v>
      </c>
      <c r="H444" s="50">
        <v>92</v>
      </c>
      <c r="I444" s="76" t="str">
        <f t="shared" si="12"/>
        <v>No</v>
      </c>
      <c r="J444" s="49" t="str">
        <f t="shared" si="13"/>
        <v>No</v>
      </c>
      <c r="K444" s="47">
        <v>0.26475675914424901</v>
      </c>
      <c r="L444" s="50">
        <v>53.881629515757098</v>
      </c>
      <c r="M444" s="47">
        <v>0.220282592342817</v>
      </c>
      <c r="N444" s="50">
        <v>26.6666666666667</v>
      </c>
    </row>
    <row r="445" spans="1:14" x14ac:dyDescent="0.2">
      <c r="A445" s="57" t="s">
        <v>1187</v>
      </c>
      <c r="B445" s="44" t="s">
        <v>1188</v>
      </c>
      <c r="C445" s="45">
        <v>75</v>
      </c>
      <c r="D445" s="46" t="s">
        <v>332</v>
      </c>
      <c r="E445" s="47">
        <v>0.55320476431899002</v>
      </c>
      <c r="F445" s="48">
        <v>26.8255188316679</v>
      </c>
      <c r="G445" s="47">
        <v>0.55209767626193396</v>
      </c>
      <c r="H445" s="50">
        <v>21.752041573867899</v>
      </c>
      <c r="I445" s="76" t="str">
        <f t="shared" si="12"/>
        <v>No</v>
      </c>
      <c r="J445" s="49" t="str">
        <f t="shared" si="13"/>
        <v>No</v>
      </c>
      <c r="K445" s="47">
        <v>0.24110802098148401</v>
      </c>
      <c r="L445" s="50">
        <v>44.043043812451998</v>
      </c>
      <c r="M445" s="47">
        <v>0.28745932186233603</v>
      </c>
      <c r="N445" s="50">
        <v>53.155159613956897</v>
      </c>
    </row>
    <row r="446" spans="1:14" x14ac:dyDescent="0.2">
      <c r="A446" s="57" t="s">
        <v>1189</v>
      </c>
      <c r="B446" s="44" t="s">
        <v>1190</v>
      </c>
      <c r="C446" s="45">
        <v>75</v>
      </c>
      <c r="D446" s="46" t="s">
        <v>332</v>
      </c>
      <c r="E446" s="47">
        <v>0.59458287572864899</v>
      </c>
      <c r="F446" s="48">
        <v>34.127594158339697</v>
      </c>
      <c r="G446" s="47">
        <v>0.59377273383190499</v>
      </c>
      <c r="H446" s="50">
        <v>29.101707498143998</v>
      </c>
      <c r="I446" s="76" t="str">
        <f t="shared" si="12"/>
        <v>No</v>
      </c>
      <c r="J446" s="49" t="str">
        <f t="shared" si="13"/>
        <v>No</v>
      </c>
      <c r="K446" s="47">
        <v>0.30580171378272503</v>
      </c>
      <c r="L446" s="50">
        <v>72.021521906225999</v>
      </c>
      <c r="M446" s="47">
        <v>0.31596368125109098</v>
      </c>
      <c r="N446" s="50">
        <v>67.780252412769102</v>
      </c>
    </row>
    <row r="447" spans="1:14" x14ac:dyDescent="0.2">
      <c r="A447" s="57" t="s">
        <v>1191</v>
      </c>
      <c r="B447" s="44" t="s">
        <v>1192</v>
      </c>
      <c r="C447" s="45">
        <v>76</v>
      </c>
      <c r="D447" s="46" t="s">
        <v>332</v>
      </c>
      <c r="E447" s="47">
        <v>0.66012230586293497</v>
      </c>
      <c r="F447" s="48">
        <v>50.192159877017701</v>
      </c>
      <c r="G447" s="47">
        <v>0.69512981790289596</v>
      </c>
      <c r="H447" s="50">
        <v>60</v>
      </c>
      <c r="I447" s="76" t="str">
        <f t="shared" si="12"/>
        <v>No</v>
      </c>
      <c r="J447" s="49" t="str">
        <f t="shared" si="13"/>
        <v>No</v>
      </c>
      <c r="K447" s="47">
        <v>0.35434071708835302</v>
      </c>
      <c r="L447" s="50">
        <v>88.162951575711006</v>
      </c>
      <c r="M447" s="47">
        <v>0.27828613922212397</v>
      </c>
      <c r="N447" s="50">
        <v>53.3333333333333</v>
      </c>
    </row>
    <row r="448" spans="1:14" x14ac:dyDescent="0.2">
      <c r="A448" s="57" t="s">
        <v>1193</v>
      </c>
      <c r="B448" s="44" t="s">
        <v>1194</v>
      </c>
      <c r="C448" s="45">
        <v>76</v>
      </c>
      <c r="D448" s="46" t="s">
        <v>332</v>
      </c>
      <c r="E448" s="47">
        <v>0.68176012463239399</v>
      </c>
      <c r="F448" s="48">
        <v>55.649500384319801</v>
      </c>
      <c r="G448" s="47">
        <v>0.71190922422330905</v>
      </c>
      <c r="H448" s="50">
        <v>66.6666666666667</v>
      </c>
      <c r="I448" s="76" t="str">
        <f t="shared" si="12"/>
        <v>No</v>
      </c>
      <c r="J448" s="49" t="str">
        <f t="shared" si="13"/>
        <v>No</v>
      </c>
      <c r="K448" s="47">
        <v>0.352892994126346</v>
      </c>
      <c r="L448" s="50">
        <v>87.701767870868593</v>
      </c>
      <c r="M448" s="47">
        <v>0.28299075112774502</v>
      </c>
      <c r="N448" s="50">
        <v>57.3333333333333</v>
      </c>
    </row>
    <row r="449" spans="1:14" x14ac:dyDescent="0.2">
      <c r="A449" s="57" t="s">
        <v>1195</v>
      </c>
      <c r="B449" s="44" t="s">
        <v>1196</v>
      </c>
      <c r="C449" s="45">
        <v>76</v>
      </c>
      <c r="D449" s="46" t="s">
        <v>332</v>
      </c>
      <c r="E449" s="47">
        <v>0.69971323210041203</v>
      </c>
      <c r="F449" s="48">
        <v>60.184473481936998</v>
      </c>
      <c r="G449" s="47">
        <v>0.72706953963776</v>
      </c>
      <c r="H449" s="50">
        <v>70.6666666666667</v>
      </c>
      <c r="I449" s="76" t="str">
        <f t="shared" si="12"/>
        <v>No</v>
      </c>
      <c r="J449" s="49" t="str">
        <f t="shared" si="13"/>
        <v>No</v>
      </c>
      <c r="K449" s="47">
        <v>0.28539764890630698</v>
      </c>
      <c r="L449" s="50">
        <v>63.5664873174481</v>
      </c>
      <c r="M449" s="47">
        <v>0.234907390789865</v>
      </c>
      <c r="N449" s="50">
        <v>33.3333333333333</v>
      </c>
    </row>
    <row r="450" spans="1:14" x14ac:dyDescent="0.2">
      <c r="A450" s="57" t="s">
        <v>1197</v>
      </c>
      <c r="B450" s="44" t="s">
        <v>1198</v>
      </c>
      <c r="C450" s="45">
        <v>76</v>
      </c>
      <c r="D450" s="46" t="s">
        <v>332</v>
      </c>
      <c r="E450" s="47">
        <v>0.595378248524571</v>
      </c>
      <c r="F450" s="48">
        <v>34.358186010761003</v>
      </c>
      <c r="G450" s="47">
        <v>0.73991590842598698</v>
      </c>
      <c r="H450" s="50">
        <v>73.3333333333333</v>
      </c>
      <c r="I450" s="76" t="str">
        <f t="shared" si="12"/>
        <v>No</v>
      </c>
      <c r="J450" s="49" t="str">
        <f t="shared" si="13"/>
        <v>No</v>
      </c>
      <c r="K450" s="47">
        <v>0.33202885020932799</v>
      </c>
      <c r="L450" s="50">
        <v>81.245196003074597</v>
      </c>
      <c r="M450" s="47">
        <v>0.26134992635701598</v>
      </c>
      <c r="N450" s="50">
        <v>45.3333333333333</v>
      </c>
    </row>
    <row r="451" spans="1:14" x14ac:dyDescent="0.2">
      <c r="A451" s="57" t="s">
        <v>1199</v>
      </c>
      <c r="B451" s="44" t="s">
        <v>1200</v>
      </c>
      <c r="C451" s="45">
        <v>75</v>
      </c>
      <c r="D451" s="46" t="s">
        <v>332</v>
      </c>
      <c r="E451" s="47">
        <v>0.69279186139951798</v>
      </c>
      <c r="F451" s="48">
        <v>58.339738662567299</v>
      </c>
      <c r="G451" s="47">
        <v>0.68261770050275095</v>
      </c>
      <c r="H451" s="50">
        <v>53.526354862657797</v>
      </c>
      <c r="I451" s="76" t="str">
        <f t="shared" si="12"/>
        <v>No</v>
      </c>
      <c r="J451" s="49" t="str">
        <f t="shared" si="13"/>
        <v>No</v>
      </c>
      <c r="K451" s="47">
        <v>0.26837898280674299</v>
      </c>
      <c r="L451" s="50">
        <v>55.111452728670301</v>
      </c>
      <c r="M451" s="47">
        <v>0.28186024120659198</v>
      </c>
      <c r="N451" s="50">
        <v>50.2598366740906</v>
      </c>
    </row>
    <row r="452" spans="1:14" x14ac:dyDescent="0.2">
      <c r="A452" s="57" t="s">
        <v>1201</v>
      </c>
      <c r="B452" s="44" t="s">
        <v>1202</v>
      </c>
      <c r="C452" s="45">
        <v>76</v>
      </c>
      <c r="D452" s="46" t="s">
        <v>332</v>
      </c>
      <c r="E452" s="47">
        <v>0.559965726172727</v>
      </c>
      <c r="F452" s="48">
        <v>27.6710222905457</v>
      </c>
      <c r="G452" s="47">
        <v>0.74301082023676301</v>
      </c>
      <c r="H452" s="50">
        <v>74.6666666666667</v>
      </c>
      <c r="I452" s="76" t="str">
        <f t="shared" si="12"/>
        <v>No</v>
      </c>
      <c r="J452" s="49" t="str">
        <f t="shared" si="13"/>
        <v>No</v>
      </c>
      <c r="K452" s="47">
        <v>0.34333993773469101</v>
      </c>
      <c r="L452" s="50">
        <v>84.934665641813993</v>
      </c>
      <c r="M452" s="47">
        <v>0.29204026813940398</v>
      </c>
      <c r="N452" s="50">
        <v>62.6666666666667</v>
      </c>
    </row>
    <row r="453" spans="1:14" x14ac:dyDescent="0.2">
      <c r="A453" s="57" t="s">
        <v>1203</v>
      </c>
      <c r="B453" s="44" t="s">
        <v>1204</v>
      </c>
      <c r="C453" s="45">
        <v>76</v>
      </c>
      <c r="D453" s="46" t="s">
        <v>332</v>
      </c>
      <c r="E453" s="47">
        <v>0.34958130619462802</v>
      </c>
      <c r="F453" s="48">
        <v>3.3820138355111502</v>
      </c>
      <c r="G453" s="47">
        <v>0.49185402941426598</v>
      </c>
      <c r="H453" s="50">
        <v>17.3333333333333</v>
      </c>
      <c r="I453" s="76" t="str">
        <f t="shared" si="12"/>
        <v>No</v>
      </c>
      <c r="J453" s="49" t="str">
        <f t="shared" si="13"/>
        <v>No</v>
      </c>
      <c r="K453" s="47">
        <v>0.53812107134959597</v>
      </c>
      <c r="L453" s="50">
        <v>99.769408147578801</v>
      </c>
      <c r="M453" s="47">
        <v>0.44016115534672001</v>
      </c>
      <c r="N453" s="50">
        <v>96</v>
      </c>
    </row>
    <row r="454" spans="1:14" x14ac:dyDescent="0.2">
      <c r="A454" s="57" t="s">
        <v>1205</v>
      </c>
      <c r="B454" s="44" t="s">
        <v>1206</v>
      </c>
      <c r="C454" s="45">
        <v>75</v>
      </c>
      <c r="D454" s="46" t="s">
        <v>332</v>
      </c>
      <c r="E454" s="47">
        <v>0.31024453068181701</v>
      </c>
      <c r="F454" s="48">
        <v>1.7678708685626401</v>
      </c>
      <c r="G454" s="47">
        <v>0.302284152631556</v>
      </c>
      <c r="H454" s="50">
        <v>1.1135857461024501</v>
      </c>
      <c r="I454" s="76" t="str">
        <f t="shared" si="12"/>
        <v>No</v>
      </c>
      <c r="J454" s="49" t="str">
        <f t="shared" si="13"/>
        <v>No</v>
      </c>
      <c r="K454" s="47">
        <v>0.31033952634054102</v>
      </c>
      <c r="L454" s="50">
        <v>74.250576479631107</v>
      </c>
      <c r="M454" s="47">
        <v>0.35805211699471701</v>
      </c>
      <c r="N454" s="50">
        <v>82.108389012620606</v>
      </c>
    </row>
    <row r="455" spans="1:14" x14ac:dyDescent="0.2">
      <c r="A455" s="57" t="s">
        <v>1207</v>
      </c>
      <c r="B455" s="44" t="s">
        <v>1208</v>
      </c>
      <c r="C455" s="45">
        <v>76</v>
      </c>
      <c r="D455" s="46" t="s">
        <v>332</v>
      </c>
      <c r="E455" s="47">
        <v>0.53902973429429102</v>
      </c>
      <c r="F455" s="48">
        <v>22.290545734050699</v>
      </c>
      <c r="G455" s="47">
        <v>0.71745537751492705</v>
      </c>
      <c r="H455" s="50">
        <v>68</v>
      </c>
      <c r="I455" s="76" t="str">
        <f t="shared" ref="I455:I518" si="14">IF(AND(F455&gt;=90,H455&gt;=90),"Yes","No")</f>
        <v>No</v>
      </c>
      <c r="J455" s="49" t="str">
        <f t="shared" ref="J455:J518" si="15">IF(AND(F455&gt;=75,H455&gt;=75),"Yes","No")</f>
        <v>No</v>
      </c>
      <c r="K455" s="47">
        <v>0.40064816260214398</v>
      </c>
      <c r="L455" s="50">
        <v>95.0807071483474</v>
      </c>
      <c r="M455" s="47">
        <v>0.337776254314751</v>
      </c>
      <c r="N455" s="50">
        <v>80</v>
      </c>
    </row>
    <row r="456" spans="1:14" x14ac:dyDescent="0.2">
      <c r="A456" s="57" t="s">
        <v>1209</v>
      </c>
      <c r="B456" s="44" t="s">
        <v>1210</v>
      </c>
      <c r="C456" s="45">
        <v>76</v>
      </c>
      <c r="D456" s="46" t="s">
        <v>332</v>
      </c>
      <c r="E456" s="47">
        <v>0.58969809319307498</v>
      </c>
      <c r="F456" s="48">
        <v>32.820906994619499</v>
      </c>
      <c r="G456" s="47">
        <v>0.62490352143352701</v>
      </c>
      <c r="H456" s="50">
        <v>48</v>
      </c>
      <c r="I456" s="76" t="str">
        <f t="shared" si="14"/>
        <v>No</v>
      </c>
      <c r="J456" s="49" t="str">
        <f t="shared" si="15"/>
        <v>No</v>
      </c>
      <c r="K456" s="47">
        <v>0.37432514169065501</v>
      </c>
      <c r="L456" s="50">
        <v>92.159877017678696</v>
      </c>
      <c r="M456" s="47">
        <v>0.29441888661742499</v>
      </c>
      <c r="N456" s="50">
        <v>64</v>
      </c>
    </row>
    <row r="457" spans="1:14" x14ac:dyDescent="0.2">
      <c r="A457" s="57" t="s">
        <v>1211</v>
      </c>
      <c r="B457" s="44" t="s">
        <v>1212</v>
      </c>
      <c r="C457" s="45">
        <v>76</v>
      </c>
      <c r="D457" s="46" t="s">
        <v>332</v>
      </c>
      <c r="E457" s="47">
        <v>0.375127192278572</v>
      </c>
      <c r="F457" s="48">
        <v>4.9192928516525702</v>
      </c>
      <c r="G457" s="47">
        <v>0.52773836290618703</v>
      </c>
      <c r="H457" s="50">
        <v>26.6666666666667</v>
      </c>
      <c r="I457" s="76" t="str">
        <f t="shared" si="14"/>
        <v>No</v>
      </c>
      <c r="J457" s="49" t="str">
        <f t="shared" si="15"/>
        <v>No</v>
      </c>
      <c r="K457" s="47">
        <v>0.51583875271913904</v>
      </c>
      <c r="L457" s="50">
        <v>99.615680245964597</v>
      </c>
      <c r="M457" s="47">
        <v>0.43509465358286298</v>
      </c>
      <c r="N457" s="50">
        <v>94.6666666666667</v>
      </c>
    </row>
    <row r="458" spans="1:14" x14ac:dyDescent="0.2">
      <c r="A458" s="57" t="s">
        <v>1213</v>
      </c>
      <c r="B458" s="44" t="s">
        <v>1214</v>
      </c>
      <c r="C458" s="45">
        <v>76</v>
      </c>
      <c r="D458" s="46" t="s">
        <v>332</v>
      </c>
      <c r="E458" s="47">
        <v>0.61632310083469599</v>
      </c>
      <c r="F458" s="48">
        <v>39.431206764027699</v>
      </c>
      <c r="G458" s="47">
        <v>0.80681509640710203</v>
      </c>
      <c r="H458" s="50">
        <v>81.3333333333333</v>
      </c>
      <c r="I458" s="76" t="str">
        <f t="shared" si="14"/>
        <v>No</v>
      </c>
      <c r="J458" s="49" t="str">
        <f t="shared" si="15"/>
        <v>No</v>
      </c>
      <c r="K458" s="47">
        <v>0.35248648211242001</v>
      </c>
      <c r="L458" s="50">
        <v>87.548039969254404</v>
      </c>
      <c r="M458" s="47">
        <v>0.28706229530749799</v>
      </c>
      <c r="N458" s="50">
        <v>60</v>
      </c>
    </row>
    <row r="459" spans="1:14" x14ac:dyDescent="0.2">
      <c r="A459" s="57" t="s">
        <v>1215</v>
      </c>
      <c r="B459" s="44" t="s">
        <v>1216</v>
      </c>
      <c r="C459" s="45">
        <v>76</v>
      </c>
      <c r="D459" s="46" t="s">
        <v>332</v>
      </c>
      <c r="E459" s="47">
        <v>0.72868215527321301</v>
      </c>
      <c r="F459" s="48">
        <v>67.255956956187504</v>
      </c>
      <c r="G459" s="47">
        <v>0.84103311305411899</v>
      </c>
      <c r="H459" s="50">
        <v>85.3333333333333</v>
      </c>
      <c r="I459" s="76" t="str">
        <f t="shared" si="14"/>
        <v>No</v>
      </c>
      <c r="J459" s="49" t="str">
        <f t="shared" si="15"/>
        <v>No</v>
      </c>
      <c r="K459" s="47">
        <v>0.16390734541207899</v>
      </c>
      <c r="L459" s="50">
        <v>15.8339738662567</v>
      </c>
      <c r="M459" s="47">
        <v>0.147236226238179</v>
      </c>
      <c r="N459" s="50">
        <v>13.3333333333333</v>
      </c>
    </row>
    <row r="460" spans="1:14" x14ac:dyDescent="0.2">
      <c r="A460" s="57" t="s">
        <v>1217</v>
      </c>
      <c r="B460" s="44" t="s">
        <v>1218</v>
      </c>
      <c r="C460" s="45">
        <v>75</v>
      </c>
      <c r="D460" s="46" t="s">
        <v>332</v>
      </c>
      <c r="E460" s="47">
        <v>0.69767768136861397</v>
      </c>
      <c r="F460" s="48">
        <v>59.646425826287498</v>
      </c>
      <c r="G460" s="47">
        <v>0.703222739136797</v>
      </c>
      <c r="H460" s="50">
        <v>57.832219747587203</v>
      </c>
      <c r="I460" s="76" t="str">
        <f t="shared" si="14"/>
        <v>No</v>
      </c>
      <c r="J460" s="49" t="str">
        <f t="shared" si="15"/>
        <v>No</v>
      </c>
      <c r="K460" s="47">
        <v>0.31466934000932301</v>
      </c>
      <c r="L460" s="50">
        <v>75.480399692544196</v>
      </c>
      <c r="M460" s="47">
        <v>0.32108610336653998</v>
      </c>
      <c r="N460" s="50">
        <v>69.858945805493704</v>
      </c>
    </row>
    <row r="461" spans="1:14" x14ac:dyDescent="0.2">
      <c r="A461" s="57" t="s">
        <v>1219</v>
      </c>
      <c r="B461" s="44" t="s">
        <v>1220</v>
      </c>
      <c r="C461" s="45">
        <v>75</v>
      </c>
      <c r="D461" s="46" t="s">
        <v>332</v>
      </c>
      <c r="E461" s="47">
        <v>0.54195141711559103</v>
      </c>
      <c r="F461" s="48">
        <v>23.366641045349699</v>
      </c>
      <c r="G461" s="47">
        <v>0.54450750027894601</v>
      </c>
      <c r="H461" s="50">
        <v>20.044543429844101</v>
      </c>
      <c r="I461" s="76" t="str">
        <f t="shared" si="14"/>
        <v>No</v>
      </c>
      <c r="J461" s="49" t="str">
        <f t="shared" si="15"/>
        <v>No</v>
      </c>
      <c r="K461" s="47">
        <v>0.213218161408329</v>
      </c>
      <c r="L461" s="50">
        <v>33.205226748654901</v>
      </c>
      <c r="M461" s="47">
        <v>0.21860629310909799</v>
      </c>
      <c r="N461" s="50">
        <v>25.463994060876001</v>
      </c>
    </row>
    <row r="462" spans="1:14" x14ac:dyDescent="0.2">
      <c r="A462" s="57" t="s">
        <v>1221</v>
      </c>
      <c r="B462" s="44" t="s">
        <v>1222</v>
      </c>
      <c r="C462" s="45">
        <v>75</v>
      </c>
      <c r="D462" s="46" t="s">
        <v>332</v>
      </c>
      <c r="E462" s="47">
        <v>0.57188432149489199</v>
      </c>
      <c r="F462" s="48">
        <v>29.5926210607225</v>
      </c>
      <c r="G462" s="47">
        <v>0.57439157602842295</v>
      </c>
      <c r="H462" s="50">
        <v>25.3897550111359</v>
      </c>
      <c r="I462" s="76" t="str">
        <f t="shared" si="14"/>
        <v>No</v>
      </c>
      <c r="J462" s="49" t="str">
        <f t="shared" si="15"/>
        <v>No</v>
      </c>
      <c r="K462" s="47">
        <v>0.32095603585441801</v>
      </c>
      <c r="L462" s="50">
        <v>77.863182167563394</v>
      </c>
      <c r="M462" s="47">
        <v>0.36026740155687398</v>
      </c>
      <c r="N462" s="50">
        <v>82.628062360801806</v>
      </c>
    </row>
    <row r="463" spans="1:14" x14ac:dyDescent="0.2">
      <c r="A463" s="57" t="s">
        <v>1223</v>
      </c>
      <c r="B463" s="44" t="s">
        <v>1224</v>
      </c>
      <c r="C463" s="45">
        <v>75</v>
      </c>
      <c r="D463" s="46" t="s">
        <v>332</v>
      </c>
      <c r="E463" s="47">
        <v>0.58329586532591904</v>
      </c>
      <c r="F463" s="48">
        <v>31.283627978478101</v>
      </c>
      <c r="G463" s="47">
        <v>0.58596484562925</v>
      </c>
      <c r="H463" s="50">
        <v>27.5426874536006</v>
      </c>
      <c r="I463" s="76" t="str">
        <f t="shared" si="14"/>
        <v>No</v>
      </c>
      <c r="J463" s="49" t="str">
        <f t="shared" si="15"/>
        <v>No</v>
      </c>
      <c r="K463" s="47">
        <v>0.25426309035230998</v>
      </c>
      <c r="L463" s="50">
        <v>49.5772482705611</v>
      </c>
      <c r="M463" s="47">
        <v>0.264782483947408</v>
      </c>
      <c r="N463" s="50">
        <v>42.835931700074198</v>
      </c>
    </row>
    <row r="464" spans="1:14" x14ac:dyDescent="0.2">
      <c r="A464" s="57" t="s">
        <v>1225</v>
      </c>
      <c r="B464" s="44" t="s">
        <v>1226</v>
      </c>
      <c r="C464" s="45">
        <v>76</v>
      </c>
      <c r="D464" s="46" t="s">
        <v>332</v>
      </c>
      <c r="E464" s="47">
        <v>0.52756681928076299</v>
      </c>
      <c r="F464" s="48">
        <v>20.061491160645701</v>
      </c>
      <c r="G464" s="47">
        <v>0.70570584266704395</v>
      </c>
      <c r="H464" s="50">
        <v>64</v>
      </c>
      <c r="I464" s="76" t="str">
        <f t="shared" si="14"/>
        <v>No</v>
      </c>
      <c r="J464" s="49" t="str">
        <f t="shared" si="15"/>
        <v>No</v>
      </c>
      <c r="K464" s="47">
        <v>0.24496039288794599</v>
      </c>
      <c r="L464" s="50">
        <v>45.580322828593403</v>
      </c>
      <c r="M464" s="47">
        <v>0.208182342279392</v>
      </c>
      <c r="N464" s="50">
        <v>24</v>
      </c>
    </row>
    <row r="465" spans="1:14" x14ac:dyDescent="0.2">
      <c r="A465" s="57" t="s">
        <v>1227</v>
      </c>
      <c r="B465" s="44" t="s">
        <v>1228</v>
      </c>
      <c r="C465" s="45">
        <v>76</v>
      </c>
      <c r="D465" s="46" t="s">
        <v>332</v>
      </c>
      <c r="E465" s="47">
        <v>0.62065744107868803</v>
      </c>
      <c r="F465" s="48">
        <v>40.661029976940803</v>
      </c>
      <c r="G465" s="47">
        <v>0.80319973129085098</v>
      </c>
      <c r="H465" s="50">
        <v>80</v>
      </c>
      <c r="I465" s="76" t="str">
        <f t="shared" si="14"/>
        <v>No</v>
      </c>
      <c r="J465" s="49" t="str">
        <f t="shared" si="15"/>
        <v>No</v>
      </c>
      <c r="K465" s="47">
        <v>0.31654678775190798</v>
      </c>
      <c r="L465" s="50">
        <v>76.402767102229006</v>
      </c>
      <c r="M465" s="47">
        <v>0.26172694395208301</v>
      </c>
      <c r="N465" s="50">
        <v>46.6666666666667</v>
      </c>
    </row>
    <row r="466" spans="1:14" x14ac:dyDescent="0.2">
      <c r="A466" s="57" t="s">
        <v>1229</v>
      </c>
      <c r="B466" s="44" t="s">
        <v>1230</v>
      </c>
      <c r="C466" s="45">
        <v>76</v>
      </c>
      <c r="D466" s="46" t="s">
        <v>332</v>
      </c>
      <c r="E466" s="47">
        <v>0.65207395369568499</v>
      </c>
      <c r="F466" s="48">
        <v>48.270561106840901</v>
      </c>
      <c r="G466" s="47">
        <v>0.84950756144816897</v>
      </c>
      <c r="H466" s="50">
        <v>89.3333333333333</v>
      </c>
      <c r="I466" s="76" t="str">
        <f t="shared" si="14"/>
        <v>No</v>
      </c>
      <c r="J466" s="49" t="str">
        <f t="shared" si="15"/>
        <v>No</v>
      </c>
      <c r="K466" s="47">
        <v>0.281452765622422</v>
      </c>
      <c r="L466" s="50">
        <v>62.029208301306703</v>
      </c>
      <c r="M466" s="47">
        <v>0.22939276683729501</v>
      </c>
      <c r="N466" s="50">
        <v>29.3333333333333</v>
      </c>
    </row>
    <row r="467" spans="1:14" x14ac:dyDescent="0.2">
      <c r="A467" s="147" t="s">
        <v>1231</v>
      </c>
      <c r="B467" s="44" t="s">
        <v>1232</v>
      </c>
      <c r="C467" s="45">
        <v>76</v>
      </c>
      <c r="D467" s="46" t="s">
        <v>332</v>
      </c>
      <c r="E467" s="47">
        <v>0.81178504147460295</v>
      </c>
      <c r="F467" s="48">
        <v>88.624135280553404</v>
      </c>
      <c r="G467" s="47">
        <v>0.90968413810411897</v>
      </c>
      <c r="H467" s="50">
        <v>97.3333333333333</v>
      </c>
      <c r="I467" s="76" t="str">
        <f t="shared" si="14"/>
        <v>No</v>
      </c>
      <c r="J467" s="49" t="str">
        <f t="shared" si="15"/>
        <v>Yes</v>
      </c>
      <c r="K467" s="47">
        <v>0.201005475415232</v>
      </c>
      <c r="L467" s="50">
        <v>27.901614142966899</v>
      </c>
      <c r="M467" s="47">
        <v>0.18478287175848501</v>
      </c>
      <c r="N467" s="50">
        <v>16</v>
      </c>
    </row>
    <row r="468" spans="1:14" x14ac:dyDescent="0.2">
      <c r="A468" s="57" t="s">
        <v>1233</v>
      </c>
      <c r="B468" s="44" t="s">
        <v>1234</v>
      </c>
      <c r="C468" s="45">
        <v>76</v>
      </c>
      <c r="D468" s="46" t="s">
        <v>332</v>
      </c>
      <c r="E468" s="47">
        <v>0.369489223949168</v>
      </c>
      <c r="F468" s="48">
        <v>4.6118370484242899</v>
      </c>
      <c r="G468" s="47">
        <v>0.53308984217330102</v>
      </c>
      <c r="H468" s="50">
        <v>29.3333333333333</v>
      </c>
      <c r="I468" s="76" t="str">
        <f t="shared" si="14"/>
        <v>No</v>
      </c>
      <c r="J468" s="49" t="str">
        <f t="shared" si="15"/>
        <v>No</v>
      </c>
      <c r="K468" s="47">
        <v>0.21490393071338301</v>
      </c>
      <c r="L468" s="50">
        <v>33.820138355111503</v>
      </c>
      <c r="M468" s="47">
        <v>0.104489803165541</v>
      </c>
      <c r="N468" s="50">
        <v>4</v>
      </c>
    </row>
    <row r="469" spans="1:14" x14ac:dyDescent="0.2">
      <c r="A469" s="57" t="s">
        <v>1235</v>
      </c>
      <c r="B469" s="44" t="s">
        <v>1236</v>
      </c>
      <c r="C469" s="45">
        <v>76</v>
      </c>
      <c r="D469" s="46" t="s">
        <v>332</v>
      </c>
      <c r="E469" s="47">
        <v>0.43014165649707298</v>
      </c>
      <c r="F469" s="48">
        <v>7.6095311299000796</v>
      </c>
      <c r="G469" s="47">
        <v>0.57967283304323303</v>
      </c>
      <c r="H469" s="50">
        <v>38.6666666666667</v>
      </c>
      <c r="I469" s="76" t="str">
        <f t="shared" si="14"/>
        <v>No</v>
      </c>
      <c r="J469" s="49" t="str">
        <f t="shared" si="15"/>
        <v>No</v>
      </c>
      <c r="K469" s="47">
        <v>0.25205938097042901</v>
      </c>
      <c r="L469" s="50">
        <v>48.808608762490401</v>
      </c>
      <c r="M469" s="47">
        <v>0.163718241011374</v>
      </c>
      <c r="N469" s="50">
        <v>14.6666666666667</v>
      </c>
    </row>
    <row r="470" spans="1:14" x14ac:dyDescent="0.2">
      <c r="A470" s="57" t="s">
        <v>1237</v>
      </c>
      <c r="B470" s="44" t="s">
        <v>1238</v>
      </c>
      <c r="C470" s="45">
        <v>76</v>
      </c>
      <c r="D470" s="46" t="s">
        <v>332</v>
      </c>
      <c r="E470" s="47">
        <v>0.539762626300342</v>
      </c>
      <c r="F470" s="48">
        <v>22.598001537279</v>
      </c>
      <c r="G470" s="47">
        <v>0.61651408190149704</v>
      </c>
      <c r="H470" s="50">
        <v>46.6666666666667</v>
      </c>
      <c r="I470" s="76" t="str">
        <f t="shared" si="14"/>
        <v>No</v>
      </c>
      <c r="J470" s="49" t="str">
        <f t="shared" si="15"/>
        <v>No</v>
      </c>
      <c r="K470" s="47">
        <v>0.244633993825494</v>
      </c>
      <c r="L470" s="50">
        <v>45.503458877786301</v>
      </c>
      <c r="M470" s="47">
        <v>0.14046179062547401</v>
      </c>
      <c r="N470" s="50">
        <v>12</v>
      </c>
    </row>
    <row r="471" spans="1:14" x14ac:dyDescent="0.2">
      <c r="A471" s="57" t="s">
        <v>1239</v>
      </c>
      <c r="B471" s="44" t="s">
        <v>1240</v>
      </c>
      <c r="C471" s="45">
        <v>75</v>
      </c>
      <c r="D471" s="46" t="s">
        <v>332</v>
      </c>
      <c r="E471" s="47">
        <v>0.50713504957264599</v>
      </c>
      <c r="F471" s="48">
        <v>16.833205226748699</v>
      </c>
      <c r="G471" s="47">
        <v>0.50775302026619895</v>
      </c>
      <c r="H471" s="50">
        <v>14.0311804008909</v>
      </c>
      <c r="I471" s="76" t="str">
        <f t="shared" si="14"/>
        <v>No</v>
      </c>
      <c r="J471" s="49" t="str">
        <f t="shared" si="15"/>
        <v>No</v>
      </c>
      <c r="K471" s="47">
        <v>0.34188295358979398</v>
      </c>
      <c r="L471" s="50">
        <v>84.3966179861645</v>
      </c>
      <c r="M471" s="47">
        <v>0.34412690372388799</v>
      </c>
      <c r="N471" s="50">
        <v>78.099480326651801</v>
      </c>
    </row>
    <row r="472" spans="1:14" x14ac:dyDescent="0.2">
      <c r="A472" s="57" t="s">
        <v>1241</v>
      </c>
      <c r="B472" s="44" t="s">
        <v>1242</v>
      </c>
      <c r="C472" s="45">
        <v>75</v>
      </c>
      <c r="D472" s="46" t="s">
        <v>332</v>
      </c>
      <c r="E472" s="47">
        <v>0.45537749629879598</v>
      </c>
      <c r="F472" s="48">
        <v>10.0691775557264</v>
      </c>
      <c r="G472" s="47">
        <v>0.44836459456369498</v>
      </c>
      <c r="H472" s="50">
        <v>7.5723830734966597</v>
      </c>
      <c r="I472" s="76" t="str">
        <f t="shared" si="14"/>
        <v>No</v>
      </c>
      <c r="J472" s="49" t="str">
        <f t="shared" si="15"/>
        <v>No</v>
      </c>
      <c r="K472" s="47">
        <v>0.28579952515149398</v>
      </c>
      <c r="L472" s="50">
        <v>63.797079169869299</v>
      </c>
      <c r="M472" s="47">
        <v>0.29651855159526602</v>
      </c>
      <c r="N472" s="50">
        <v>58.203414996287997</v>
      </c>
    </row>
    <row r="473" spans="1:14" x14ac:dyDescent="0.2">
      <c r="A473" s="57" t="s">
        <v>1243</v>
      </c>
      <c r="B473" s="44" t="s">
        <v>1244</v>
      </c>
      <c r="C473" s="45">
        <v>75</v>
      </c>
      <c r="D473" s="46" t="s">
        <v>332</v>
      </c>
      <c r="E473" s="47">
        <v>0.59010745469471304</v>
      </c>
      <c r="F473" s="48">
        <v>33.051498847040698</v>
      </c>
      <c r="G473" s="47">
        <v>0.58491377050989801</v>
      </c>
      <c r="H473" s="50">
        <v>27.2457312546399</v>
      </c>
      <c r="I473" s="76" t="str">
        <f t="shared" si="14"/>
        <v>No</v>
      </c>
      <c r="J473" s="49" t="str">
        <f t="shared" si="15"/>
        <v>No</v>
      </c>
      <c r="K473" s="47">
        <v>0.30953006798314803</v>
      </c>
      <c r="L473" s="50">
        <v>73.866256725595704</v>
      </c>
      <c r="M473" s="47">
        <v>0.36993124794786197</v>
      </c>
      <c r="N473" s="50">
        <v>85.226429101707495</v>
      </c>
    </row>
    <row r="474" spans="1:14" x14ac:dyDescent="0.2">
      <c r="A474" s="57" t="s">
        <v>1245</v>
      </c>
      <c r="B474" s="44" t="s">
        <v>1246</v>
      </c>
      <c r="C474" s="45">
        <v>75</v>
      </c>
      <c r="D474" s="46" t="s">
        <v>332</v>
      </c>
      <c r="E474" s="47">
        <v>0.73287062682781001</v>
      </c>
      <c r="F474" s="48">
        <v>68.178324365872399</v>
      </c>
      <c r="G474" s="47">
        <v>0.74219592719980698</v>
      </c>
      <c r="H474" s="50">
        <v>67.557535263548601</v>
      </c>
      <c r="I474" s="76" t="str">
        <f t="shared" si="14"/>
        <v>No</v>
      </c>
      <c r="J474" s="49" t="str">
        <f t="shared" si="15"/>
        <v>No</v>
      </c>
      <c r="K474" s="47">
        <v>0.32140418097310802</v>
      </c>
      <c r="L474" s="50">
        <v>78.093774019984593</v>
      </c>
      <c r="M474" s="47">
        <v>0.32591940554927801</v>
      </c>
      <c r="N474" s="50">
        <v>71.492204899777306</v>
      </c>
    </row>
    <row r="475" spans="1:14" x14ac:dyDescent="0.2">
      <c r="A475" s="57" t="s">
        <v>1247</v>
      </c>
      <c r="B475" s="44" t="s">
        <v>1248</v>
      </c>
      <c r="C475" s="45">
        <v>75</v>
      </c>
      <c r="D475" s="46" t="s">
        <v>332</v>
      </c>
      <c r="E475" s="47">
        <v>0.455779773179674</v>
      </c>
      <c r="F475" s="48">
        <v>10.2229054573405</v>
      </c>
      <c r="G475" s="47">
        <v>0.43405054134547399</v>
      </c>
      <c r="H475" s="50">
        <v>6.2360801781737196</v>
      </c>
      <c r="I475" s="76" t="str">
        <f t="shared" si="14"/>
        <v>No</v>
      </c>
      <c r="J475" s="49" t="str">
        <f t="shared" si="15"/>
        <v>No</v>
      </c>
      <c r="K475" s="47">
        <v>0.30788413252816799</v>
      </c>
      <c r="L475" s="50">
        <v>72.636433512682601</v>
      </c>
      <c r="M475" s="47">
        <v>0.30705848016262999</v>
      </c>
      <c r="N475" s="50">
        <v>62.657757980697802</v>
      </c>
    </row>
    <row r="476" spans="1:14" x14ac:dyDescent="0.2">
      <c r="A476" s="57" t="s">
        <v>1249</v>
      </c>
      <c r="B476" s="44" t="s">
        <v>1250</v>
      </c>
      <c r="C476" s="45">
        <v>75</v>
      </c>
      <c r="D476" s="46" t="s">
        <v>332</v>
      </c>
      <c r="E476" s="47">
        <v>0.54097800294831799</v>
      </c>
      <c r="F476" s="48">
        <v>23.1360491929285</v>
      </c>
      <c r="G476" s="47">
        <v>0.53207932340875996</v>
      </c>
      <c r="H476" s="50">
        <v>17.594654788418701</v>
      </c>
      <c r="I476" s="76" t="str">
        <f t="shared" si="14"/>
        <v>No</v>
      </c>
      <c r="J476" s="49" t="str">
        <f t="shared" si="15"/>
        <v>No</v>
      </c>
      <c r="K476" s="47">
        <v>0.26054874560409103</v>
      </c>
      <c r="L476" s="50">
        <v>52.190622598001497</v>
      </c>
      <c r="M476" s="47">
        <v>0.31895207481320198</v>
      </c>
      <c r="N476" s="50">
        <v>68.893838158871603</v>
      </c>
    </row>
    <row r="477" spans="1:14" x14ac:dyDescent="0.2">
      <c r="A477" s="57" t="s">
        <v>1251</v>
      </c>
      <c r="B477" s="44" t="s">
        <v>1252</v>
      </c>
      <c r="C477" s="45">
        <v>75</v>
      </c>
      <c r="D477" s="46" t="s">
        <v>332</v>
      </c>
      <c r="E477" s="47">
        <v>0.68797783254835798</v>
      </c>
      <c r="F477" s="48">
        <v>56.956187548039999</v>
      </c>
      <c r="G477" s="47">
        <v>0.69381314243508296</v>
      </c>
      <c r="H477" s="50">
        <v>55.8277654046028</v>
      </c>
      <c r="I477" s="76" t="str">
        <f t="shared" si="14"/>
        <v>No</v>
      </c>
      <c r="J477" s="49" t="str">
        <f t="shared" si="15"/>
        <v>No</v>
      </c>
      <c r="K477" s="47">
        <v>0.29574553162851303</v>
      </c>
      <c r="L477" s="50">
        <v>68.101460415065304</v>
      </c>
      <c r="M477" s="47">
        <v>0.29620595270288302</v>
      </c>
      <c r="N477" s="50">
        <v>57.980697847067603</v>
      </c>
    </row>
    <row r="478" spans="1:14" x14ac:dyDescent="0.2">
      <c r="A478" s="57" t="s">
        <v>1253</v>
      </c>
      <c r="B478" s="44" t="s">
        <v>1254</v>
      </c>
      <c r="C478" s="45">
        <v>75</v>
      </c>
      <c r="D478" s="46" t="s">
        <v>332</v>
      </c>
      <c r="E478" s="47">
        <v>0.55665902473880002</v>
      </c>
      <c r="F478" s="48">
        <v>27.286702536510401</v>
      </c>
      <c r="G478" s="47">
        <v>0.55077277935693603</v>
      </c>
      <c r="H478" s="50">
        <v>21.529324424647399</v>
      </c>
      <c r="I478" s="76" t="str">
        <f t="shared" si="14"/>
        <v>No</v>
      </c>
      <c r="J478" s="49" t="str">
        <f t="shared" si="15"/>
        <v>No</v>
      </c>
      <c r="K478" s="47">
        <v>0.273200782360418</v>
      </c>
      <c r="L478" s="50">
        <v>58.262874711760197</v>
      </c>
      <c r="M478" s="47">
        <v>0.30327324491368002</v>
      </c>
      <c r="N478" s="50">
        <v>61.3214550853749</v>
      </c>
    </row>
    <row r="479" spans="1:14" x14ac:dyDescent="0.2">
      <c r="A479" s="57" t="s">
        <v>1255</v>
      </c>
      <c r="B479" s="44" t="s">
        <v>1256</v>
      </c>
      <c r="C479" s="45">
        <v>75</v>
      </c>
      <c r="D479" s="46" t="s">
        <v>332</v>
      </c>
      <c r="E479" s="47">
        <v>0.59841994415936794</v>
      </c>
      <c r="F479" s="48">
        <v>35.664873174481201</v>
      </c>
      <c r="G479" s="47">
        <v>0.595214563019418</v>
      </c>
      <c r="H479" s="50">
        <v>29.472902746844799</v>
      </c>
      <c r="I479" s="76" t="str">
        <f t="shared" si="14"/>
        <v>No</v>
      </c>
      <c r="J479" s="49" t="str">
        <f t="shared" si="15"/>
        <v>No</v>
      </c>
      <c r="K479" s="47">
        <v>0.32357257713266102</v>
      </c>
      <c r="L479" s="50">
        <v>78.708685626441195</v>
      </c>
      <c r="M479" s="47">
        <v>0.33261049872457099</v>
      </c>
      <c r="N479" s="50">
        <v>74.907201187824796</v>
      </c>
    </row>
    <row r="480" spans="1:14" x14ac:dyDescent="0.2">
      <c r="A480" s="57" t="s">
        <v>220</v>
      </c>
      <c r="B480" s="44" t="s">
        <v>1257</v>
      </c>
      <c r="C480" s="45">
        <v>75</v>
      </c>
      <c r="D480" s="46" t="s">
        <v>332</v>
      </c>
      <c r="E480" s="47">
        <v>0.64000041639163696</v>
      </c>
      <c r="F480" s="48">
        <v>45.196003074558</v>
      </c>
      <c r="G480" s="47">
        <v>0.63834479586125903</v>
      </c>
      <c r="H480" s="50">
        <v>40.089086859688202</v>
      </c>
      <c r="I480" s="76" t="str">
        <f t="shared" si="14"/>
        <v>No</v>
      </c>
      <c r="J480" s="49" t="str">
        <f t="shared" si="15"/>
        <v>No</v>
      </c>
      <c r="K480" s="47">
        <v>0.33196885466268899</v>
      </c>
      <c r="L480" s="50">
        <v>81.168332052267502</v>
      </c>
      <c r="M480" s="47">
        <v>0.34419682856448203</v>
      </c>
      <c r="N480" s="50">
        <v>78.173719376392</v>
      </c>
    </row>
    <row r="481" spans="1:14" x14ac:dyDescent="0.2">
      <c r="A481" s="57" t="s">
        <v>1258</v>
      </c>
      <c r="B481" s="44" t="s">
        <v>1259</v>
      </c>
      <c r="C481" s="45">
        <v>75</v>
      </c>
      <c r="D481" s="46" t="s">
        <v>332</v>
      </c>
      <c r="E481" s="47">
        <v>0.51378699522216598</v>
      </c>
      <c r="F481" s="48">
        <v>17.832436587240601</v>
      </c>
      <c r="G481" s="47">
        <v>0.50684310404224397</v>
      </c>
      <c r="H481" s="50">
        <v>13.8084632516704</v>
      </c>
      <c r="I481" s="76" t="str">
        <f t="shared" si="14"/>
        <v>No</v>
      </c>
      <c r="J481" s="49" t="str">
        <f t="shared" si="15"/>
        <v>No</v>
      </c>
      <c r="K481" s="47">
        <v>0.283887196287883</v>
      </c>
      <c r="L481" s="50">
        <v>62.7209838585703</v>
      </c>
      <c r="M481" s="47">
        <v>0.30768785067096299</v>
      </c>
      <c r="N481" s="50">
        <v>63.251670378619202</v>
      </c>
    </row>
    <row r="482" spans="1:14" x14ac:dyDescent="0.2">
      <c r="A482" s="57" t="s">
        <v>1260</v>
      </c>
      <c r="B482" s="44" t="s">
        <v>1261</v>
      </c>
      <c r="C482" s="45">
        <v>75</v>
      </c>
      <c r="D482" s="46" t="s">
        <v>332</v>
      </c>
      <c r="E482" s="47">
        <v>0.68288814304706602</v>
      </c>
      <c r="F482" s="48">
        <v>55.803228285933898</v>
      </c>
      <c r="G482" s="47">
        <v>0.68151116729573702</v>
      </c>
      <c r="H482" s="50">
        <v>53.229398663697097</v>
      </c>
      <c r="I482" s="76" t="str">
        <f t="shared" si="14"/>
        <v>No</v>
      </c>
      <c r="J482" s="49" t="str">
        <f t="shared" si="15"/>
        <v>No</v>
      </c>
      <c r="K482" s="47">
        <v>0.31445920467727101</v>
      </c>
      <c r="L482" s="50">
        <v>75.403535741737102</v>
      </c>
      <c r="M482" s="47">
        <v>0.32484668191583599</v>
      </c>
      <c r="N482" s="50">
        <v>71.269487750556806</v>
      </c>
    </row>
    <row r="483" spans="1:14" x14ac:dyDescent="0.2">
      <c r="A483" s="57" t="s">
        <v>1262</v>
      </c>
      <c r="B483" s="44" t="s">
        <v>1263</v>
      </c>
      <c r="C483" s="45">
        <v>75</v>
      </c>
      <c r="D483" s="46" t="s">
        <v>332</v>
      </c>
      <c r="E483" s="47">
        <v>0.47103257121615499</v>
      </c>
      <c r="F483" s="48">
        <v>12.4519600307456</v>
      </c>
      <c r="G483" s="47">
        <v>0.46465154748473703</v>
      </c>
      <c r="H483" s="50">
        <v>9.4283593170007407</v>
      </c>
      <c r="I483" s="76" t="str">
        <f t="shared" si="14"/>
        <v>No</v>
      </c>
      <c r="J483" s="49" t="str">
        <f t="shared" si="15"/>
        <v>No</v>
      </c>
      <c r="K483" s="47">
        <v>0.16140479530159399</v>
      </c>
      <c r="L483" s="50">
        <v>15.2190622598002</v>
      </c>
      <c r="M483" s="47">
        <v>0.162287279282397</v>
      </c>
      <c r="N483" s="50">
        <v>10.6904231625835</v>
      </c>
    </row>
    <row r="484" spans="1:14" x14ac:dyDescent="0.2">
      <c r="A484" s="57" t="s">
        <v>1264</v>
      </c>
      <c r="B484" s="44" t="s">
        <v>1265</v>
      </c>
      <c r="C484" s="45">
        <v>75</v>
      </c>
      <c r="D484" s="46" t="s">
        <v>332</v>
      </c>
      <c r="E484" s="47">
        <v>0.46359236145634503</v>
      </c>
      <c r="F484" s="48">
        <v>11.529592621060701</v>
      </c>
      <c r="G484" s="47">
        <v>0.45964669940084801</v>
      </c>
      <c r="H484" s="50">
        <v>8.6859688195991094</v>
      </c>
      <c r="I484" s="76" t="str">
        <f t="shared" si="14"/>
        <v>No</v>
      </c>
      <c r="J484" s="49" t="str">
        <f t="shared" si="15"/>
        <v>No</v>
      </c>
      <c r="K484" s="47">
        <v>0.24085387193205701</v>
      </c>
      <c r="L484" s="50">
        <v>43.8124519600307</v>
      </c>
      <c r="M484" s="47">
        <v>0.25549841867233097</v>
      </c>
      <c r="N484" s="50">
        <v>39.3466963622866</v>
      </c>
    </row>
    <row r="485" spans="1:14" x14ac:dyDescent="0.2">
      <c r="A485" s="57" t="s">
        <v>1266</v>
      </c>
      <c r="B485" s="44" t="s">
        <v>1267</v>
      </c>
      <c r="C485" s="45">
        <v>75</v>
      </c>
      <c r="D485" s="46" t="s">
        <v>332</v>
      </c>
      <c r="E485" s="47">
        <v>0.45727681886208199</v>
      </c>
      <c r="F485" s="48">
        <v>10.5303612605688</v>
      </c>
      <c r="G485" s="47">
        <v>0.45436486175777702</v>
      </c>
      <c r="H485" s="50">
        <v>8.1662954714179694</v>
      </c>
      <c r="I485" s="76" t="str">
        <f t="shared" si="14"/>
        <v>No</v>
      </c>
      <c r="J485" s="49" t="str">
        <f t="shared" si="15"/>
        <v>No</v>
      </c>
      <c r="K485" s="47">
        <v>0.17177894979844799</v>
      </c>
      <c r="L485" s="50">
        <v>19.369715603382001</v>
      </c>
      <c r="M485" s="47">
        <v>0.19413768819272201</v>
      </c>
      <c r="N485" s="50">
        <v>17.965850037119498</v>
      </c>
    </row>
    <row r="486" spans="1:14" x14ac:dyDescent="0.2">
      <c r="A486" s="57" t="s">
        <v>1268</v>
      </c>
      <c r="B486" s="44" t="s">
        <v>1269</v>
      </c>
      <c r="C486" s="45">
        <v>75</v>
      </c>
      <c r="D486" s="46" t="s">
        <v>332</v>
      </c>
      <c r="E486" s="47">
        <v>0.49832594361840898</v>
      </c>
      <c r="F486" s="48">
        <v>15.2190622598002</v>
      </c>
      <c r="G486" s="47">
        <v>0.49237402427266802</v>
      </c>
      <c r="H486" s="50">
        <v>12.1009651076466</v>
      </c>
      <c r="I486" s="76" t="str">
        <f t="shared" si="14"/>
        <v>No</v>
      </c>
      <c r="J486" s="49" t="str">
        <f t="shared" si="15"/>
        <v>No</v>
      </c>
      <c r="K486" s="47">
        <v>0.25030141917264898</v>
      </c>
      <c r="L486" s="50">
        <v>47.886241352805499</v>
      </c>
      <c r="M486" s="47">
        <v>0.26137374341588199</v>
      </c>
      <c r="N486" s="50">
        <v>41.128433556050503</v>
      </c>
    </row>
    <row r="487" spans="1:14" x14ac:dyDescent="0.2">
      <c r="A487" s="57" t="s">
        <v>1270</v>
      </c>
      <c r="B487" s="44" t="s">
        <v>1271</v>
      </c>
      <c r="C487" s="45">
        <v>75</v>
      </c>
      <c r="D487" s="46" t="s">
        <v>332</v>
      </c>
      <c r="E487" s="47">
        <v>0.58984384166433101</v>
      </c>
      <c r="F487" s="48">
        <v>32.974634896233702</v>
      </c>
      <c r="G487" s="47">
        <v>0.58636462254863597</v>
      </c>
      <c r="H487" s="50">
        <v>27.6911655530809</v>
      </c>
      <c r="I487" s="76" t="str">
        <f t="shared" si="14"/>
        <v>No</v>
      </c>
      <c r="J487" s="49" t="str">
        <f t="shared" si="15"/>
        <v>No</v>
      </c>
      <c r="K487" s="47">
        <v>0.33861836108972299</v>
      </c>
      <c r="L487" s="50">
        <v>83.5511145272867</v>
      </c>
      <c r="M487" s="47">
        <v>0.35585590078228602</v>
      </c>
      <c r="N487" s="50">
        <v>81.588715664439505</v>
      </c>
    </row>
    <row r="488" spans="1:14" x14ac:dyDescent="0.2">
      <c r="A488" s="57" t="s">
        <v>1272</v>
      </c>
      <c r="B488" s="44" t="s">
        <v>1273</v>
      </c>
      <c r="C488" s="45">
        <v>75</v>
      </c>
      <c r="D488" s="46" t="s">
        <v>332</v>
      </c>
      <c r="E488" s="47">
        <v>0.669463187551812</v>
      </c>
      <c r="F488" s="48">
        <v>52.728670253651003</v>
      </c>
      <c r="G488" s="47">
        <v>0.67027884604918997</v>
      </c>
      <c r="H488" s="50">
        <v>49.9628804751299</v>
      </c>
      <c r="I488" s="76" t="str">
        <f t="shared" si="14"/>
        <v>No</v>
      </c>
      <c r="J488" s="49" t="str">
        <f t="shared" si="15"/>
        <v>No</v>
      </c>
      <c r="K488" s="47">
        <v>0.322243157492273</v>
      </c>
      <c r="L488" s="50">
        <v>78.478093774019996</v>
      </c>
      <c r="M488" s="47">
        <v>0.32700137225162201</v>
      </c>
      <c r="N488" s="50">
        <v>72.160356347438693</v>
      </c>
    </row>
    <row r="489" spans="1:14" x14ac:dyDescent="0.2">
      <c r="A489" s="57" t="s">
        <v>1274</v>
      </c>
      <c r="B489" s="44" t="s">
        <v>1275</v>
      </c>
      <c r="C489" s="45">
        <v>75</v>
      </c>
      <c r="D489" s="46" t="s">
        <v>332</v>
      </c>
      <c r="E489" s="47">
        <v>0.72022321751676899</v>
      </c>
      <c r="F489" s="48">
        <v>65.103766333589505</v>
      </c>
      <c r="G489" s="47">
        <v>0.72474962426881895</v>
      </c>
      <c r="H489" s="50">
        <v>63.622865627320003</v>
      </c>
      <c r="I489" s="76" t="str">
        <f t="shared" si="14"/>
        <v>No</v>
      </c>
      <c r="J489" s="49" t="str">
        <f t="shared" si="15"/>
        <v>No</v>
      </c>
      <c r="K489" s="47">
        <v>0.34121651001575498</v>
      </c>
      <c r="L489" s="50">
        <v>84.166026133743301</v>
      </c>
      <c r="M489" s="47">
        <v>0.34621315258644703</v>
      </c>
      <c r="N489" s="50">
        <v>78.767631774313301</v>
      </c>
    </row>
    <row r="490" spans="1:14" x14ac:dyDescent="0.2">
      <c r="A490" s="57" t="s">
        <v>1276</v>
      </c>
      <c r="B490" s="44" t="s">
        <v>1277</v>
      </c>
      <c r="C490" s="45">
        <v>75</v>
      </c>
      <c r="D490" s="46" t="s">
        <v>332</v>
      </c>
      <c r="E490" s="47">
        <v>0.56079974938638799</v>
      </c>
      <c r="F490" s="48">
        <v>27.978478093774001</v>
      </c>
      <c r="G490" s="47">
        <v>0.56292095399284303</v>
      </c>
      <c r="H490" s="50">
        <v>23.608017817371898</v>
      </c>
      <c r="I490" s="76" t="str">
        <f t="shared" si="14"/>
        <v>No</v>
      </c>
      <c r="J490" s="49" t="str">
        <f t="shared" si="15"/>
        <v>No</v>
      </c>
      <c r="K490" s="47">
        <v>0.33408765406072499</v>
      </c>
      <c r="L490" s="50">
        <v>82.090699461952298</v>
      </c>
      <c r="M490" s="47">
        <v>0.34135079379880701</v>
      </c>
      <c r="N490" s="50">
        <v>77.5055679287305</v>
      </c>
    </row>
    <row r="491" spans="1:14" x14ac:dyDescent="0.2">
      <c r="A491" s="57" t="s">
        <v>1278</v>
      </c>
      <c r="B491" s="44" t="s">
        <v>1279</v>
      </c>
      <c r="C491" s="45">
        <v>75</v>
      </c>
      <c r="D491" s="46" t="s">
        <v>332</v>
      </c>
      <c r="E491" s="47">
        <v>0.597908092373855</v>
      </c>
      <c r="F491" s="48">
        <v>35.434281322060002</v>
      </c>
      <c r="G491" s="47">
        <v>0.60362201309618202</v>
      </c>
      <c r="H491" s="50">
        <v>31.551596139569401</v>
      </c>
      <c r="I491" s="76" t="str">
        <f t="shared" si="14"/>
        <v>No</v>
      </c>
      <c r="J491" s="49" t="str">
        <f t="shared" si="15"/>
        <v>No</v>
      </c>
      <c r="K491" s="47">
        <v>0.40243017981602702</v>
      </c>
      <c r="L491" s="50">
        <v>95.234435049961604</v>
      </c>
      <c r="M491" s="47">
        <v>0.41360415876404599</v>
      </c>
      <c r="N491" s="50">
        <v>93.986636971046806</v>
      </c>
    </row>
    <row r="492" spans="1:14" x14ac:dyDescent="0.2">
      <c r="A492" s="57" t="s">
        <v>1280</v>
      </c>
      <c r="B492" s="44" t="s">
        <v>1281</v>
      </c>
      <c r="C492" s="45">
        <v>75</v>
      </c>
      <c r="D492" s="46" t="s">
        <v>332</v>
      </c>
      <c r="E492" s="47">
        <v>0.45563752606674601</v>
      </c>
      <c r="F492" s="48">
        <v>10.1460415065334</v>
      </c>
      <c r="G492" s="47">
        <v>0.44805536017853898</v>
      </c>
      <c r="H492" s="50">
        <v>7.4981440237564998</v>
      </c>
      <c r="I492" s="76" t="str">
        <f t="shared" si="14"/>
        <v>No</v>
      </c>
      <c r="J492" s="49" t="str">
        <f t="shared" si="15"/>
        <v>No</v>
      </c>
      <c r="K492" s="47">
        <v>0.36058891239502699</v>
      </c>
      <c r="L492" s="50">
        <v>89.930822444273602</v>
      </c>
      <c r="M492" s="47">
        <v>0.42524897208074602</v>
      </c>
      <c r="N492" s="50">
        <v>95.100222717149194</v>
      </c>
    </row>
    <row r="493" spans="1:14" x14ac:dyDescent="0.2">
      <c r="A493" s="57" t="s">
        <v>1282</v>
      </c>
      <c r="B493" s="44" t="s">
        <v>1283</v>
      </c>
      <c r="C493" s="45">
        <v>75</v>
      </c>
      <c r="D493" s="46" t="s">
        <v>332</v>
      </c>
      <c r="E493" s="47">
        <v>0.44011543390673102</v>
      </c>
      <c r="F493" s="48">
        <v>8.5318985395849296</v>
      </c>
      <c r="G493" s="47">
        <v>0.43760787997410699</v>
      </c>
      <c r="H493" s="50">
        <v>6.53303637713437</v>
      </c>
      <c r="I493" s="76" t="str">
        <f t="shared" si="14"/>
        <v>No</v>
      </c>
      <c r="J493" s="49" t="str">
        <f t="shared" si="15"/>
        <v>No</v>
      </c>
      <c r="K493" s="47">
        <v>0.30757076565775698</v>
      </c>
      <c r="L493" s="50">
        <v>72.482705611068397</v>
      </c>
      <c r="M493" s="47">
        <v>0.35197423750546603</v>
      </c>
      <c r="N493" s="50">
        <v>80.400890868596903</v>
      </c>
    </row>
    <row r="494" spans="1:14" x14ac:dyDescent="0.2">
      <c r="A494" s="57" t="s">
        <v>1284</v>
      </c>
      <c r="B494" s="44" t="s">
        <v>1285</v>
      </c>
      <c r="C494" s="45">
        <v>75</v>
      </c>
      <c r="D494" s="46" t="s">
        <v>332</v>
      </c>
      <c r="E494" s="47">
        <v>0.56706049336844999</v>
      </c>
      <c r="F494" s="48">
        <v>28.823981552651802</v>
      </c>
      <c r="G494" s="47">
        <v>0.56656725055588797</v>
      </c>
      <c r="H494" s="50">
        <v>23.979213066072798</v>
      </c>
      <c r="I494" s="76" t="str">
        <f t="shared" si="14"/>
        <v>No</v>
      </c>
      <c r="J494" s="49" t="str">
        <f t="shared" si="15"/>
        <v>No</v>
      </c>
      <c r="K494" s="47">
        <v>0.43211533741667701</v>
      </c>
      <c r="L494" s="50">
        <v>97.694081475787897</v>
      </c>
      <c r="M494" s="47">
        <v>0.44495398182103901</v>
      </c>
      <c r="N494" s="50">
        <v>96.659242761692695</v>
      </c>
    </row>
    <row r="495" spans="1:14" x14ac:dyDescent="0.2">
      <c r="A495" s="57" t="s">
        <v>1286</v>
      </c>
      <c r="B495" s="44" t="s">
        <v>1287</v>
      </c>
      <c r="C495" s="45">
        <v>75</v>
      </c>
      <c r="D495" s="46" t="s">
        <v>332</v>
      </c>
      <c r="E495" s="47">
        <v>0.38935018098861701</v>
      </c>
      <c r="F495" s="48">
        <v>5.5342044581091496</v>
      </c>
      <c r="G495" s="47">
        <v>0.378435871519128</v>
      </c>
      <c r="H495" s="50">
        <v>3.6377134372679998</v>
      </c>
      <c r="I495" s="76" t="str">
        <f t="shared" si="14"/>
        <v>No</v>
      </c>
      <c r="J495" s="49" t="str">
        <f t="shared" si="15"/>
        <v>No</v>
      </c>
      <c r="K495" s="47">
        <v>0.33240943250518501</v>
      </c>
      <c r="L495" s="50">
        <v>81.398923904688701</v>
      </c>
      <c r="M495" s="47">
        <v>0.38888159926149202</v>
      </c>
      <c r="N495" s="50">
        <v>89.606533036377101</v>
      </c>
    </row>
    <row r="496" spans="1:14" x14ac:dyDescent="0.2">
      <c r="A496" s="57" t="s">
        <v>1288</v>
      </c>
      <c r="B496" s="44" t="s">
        <v>1289</v>
      </c>
      <c r="C496" s="45">
        <v>75</v>
      </c>
      <c r="D496" s="46" t="s">
        <v>332</v>
      </c>
      <c r="E496" s="47">
        <v>0.68756873469569602</v>
      </c>
      <c r="F496" s="48">
        <v>56.648731744811698</v>
      </c>
      <c r="G496" s="47">
        <v>0.69568278522133797</v>
      </c>
      <c r="H496" s="50">
        <v>56.347438752784001</v>
      </c>
      <c r="I496" s="76" t="str">
        <f t="shared" si="14"/>
        <v>No</v>
      </c>
      <c r="J496" s="49" t="str">
        <f t="shared" si="15"/>
        <v>No</v>
      </c>
      <c r="K496" s="47">
        <v>0.23542799193692801</v>
      </c>
      <c r="L496" s="50">
        <v>41.583397386625698</v>
      </c>
      <c r="M496" s="47">
        <v>0.24079808238100001</v>
      </c>
      <c r="N496" s="50">
        <v>33.2590942835932</v>
      </c>
    </row>
    <row r="497" spans="1:14" x14ac:dyDescent="0.2">
      <c r="A497" s="57" t="s">
        <v>1290</v>
      </c>
      <c r="B497" s="44" t="s">
        <v>1291</v>
      </c>
      <c r="C497" s="45">
        <v>75</v>
      </c>
      <c r="D497" s="46" t="s">
        <v>332</v>
      </c>
      <c r="E497" s="47">
        <v>0.47683893838713098</v>
      </c>
      <c r="F497" s="48">
        <v>13.2205995388163</v>
      </c>
      <c r="G497" s="47">
        <v>0.46376394508667301</v>
      </c>
      <c r="H497" s="50">
        <v>9.2056421677802494</v>
      </c>
      <c r="I497" s="76" t="str">
        <f t="shared" si="14"/>
        <v>No</v>
      </c>
      <c r="J497" s="49" t="str">
        <f t="shared" si="15"/>
        <v>No</v>
      </c>
      <c r="K497" s="47">
        <v>0.22611959357845701</v>
      </c>
      <c r="L497" s="50">
        <v>37.893927747886202</v>
      </c>
      <c r="M497" s="47">
        <v>0.25399552758041799</v>
      </c>
      <c r="N497" s="50">
        <v>38.7527839643653</v>
      </c>
    </row>
    <row r="498" spans="1:14" x14ac:dyDescent="0.2">
      <c r="A498" s="57" t="s">
        <v>1292</v>
      </c>
      <c r="B498" s="44" t="s">
        <v>1293</v>
      </c>
      <c r="C498" s="45">
        <v>75</v>
      </c>
      <c r="D498" s="46" t="s">
        <v>332</v>
      </c>
      <c r="E498" s="47">
        <v>0.43289983353418798</v>
      </c>
      <c r="F498" s="48">
        <v>7.91698693312836</v>
      </c>
      <c r="G498" s="47">
        <v>0.42455439663303202</v>
      </c>
      <c r="H498" s="50">
        <v>5.7906458797327396</v>
      </c>
      <c r="I498" s="76" t="str">
        <f t="shared" si="14"/>
        <v>No</v>
      </c>
      <c r="J498" s="49" t="str">
        <f t="shared" si="15"/>
        <v>No</v>
      </c>
      <c r="K498" s="47">
        <v>0.38295879467122601</v>
      </c>
      <c r="L498" s="50">
        <v>93.082244427363605</v>
      </c>
      <c r="M498" s="47">
        <v>0.43894620683725299</v>
      </c>
      <c r="N498" s="50">
        <v>96.213808463251695</v>
      </c>
    </row>
    <row r="499" spans="1:14" x14ac:dyDescent="0.2">
      <c r="A499" s="57" t="s">
        <v>1294</v>
      </c>
      <c r="B499" s="44" t="s">
        <v>1295</v>
      </c>
      <c r="C499" s="45">
        <v>75</v>
      </c>
      <c r="D499" s="46" t="s">
        <v>332</v>
      </c>
      <c r="E499" s="47">
        <v>0.50966027655680501</v>
      </c>
      <c r="F499" s="48">
        <v>17.371252882398199</v>
      </c>
      <c r="G499" s="47">
        <v>0.49868395613795202</v>
      </c>
      <c r="H499" s="50">
        <v>12.6948775055679</v>
      </c>
      <c r="I499" s="76" t="str">
        <f t="shared" si="14"/>
        <v>No</v>
      </c>
      <c r="J499" s="49" t="str">
        <f t="shared" si="15"/>
        <v>No</v>
      </c>
      <c r="K499" s="47">
        <v>0.222827753303279</v>
      </c>
      <c r="L499" s="50">
        <v>36.894696387394298</v>
      </c>
      <c r="M499" s="47">
        <v>0.28978021262882703</v>
      </c>
      <c r="N499" s="50">
        <v>54.417223459539699</v>
      </c>
    </row>
    <row r="500" spans="1:14" x14ac:dyDescent="0.2">
      <c r="A500" s="57" t="s">
        <v>1296</v>
      </c>
      <c r="B500" s="44" t="s">
        <v>1297</v>
      </c>
      <c r="C500" s="45">
        <v>75</v>
      </c>
      <c r="D500" s="46" t="s">
        <v>332</v>
      </c>
      <c r="E500" s="47">
        <v>0.61291432057459705</v>
      </c>
      <c r="F500" s="48">
        <v>38.508839354342797</v>
      </c>
      <c r="G500" s="47">
        <v>0.60901114339244</v>
      </c>
      <c r="H500" s="50">
        <v>32.813659985152199</v>
      </c>
      <c r="I500" s="76" t="str">
        <f t="shared" si="14"/>
        <v>No</v>
      </c>
      <c r="J500" s="49" t="str">
        <f t="shared" si="15"/>
        <v>No</v>
      </c>
      <c r="K500" s="47">
        <v>0.22609993592311001</v>
      </c>
      <c r="L500" s="50">
        <v>37.8170637970792</v>
      </c>
      <c r="M500" s="47">
        <v>0.230113057322888</v>
      </c>
      <c r="N500" s="50">
        <v>28.953229398663701</v>
      </c>
    </row>
    <row r="501" spans="1:14" x14ac:dyDescent="0.2">
      <c r="A501" s="57" t="s">
        <v>1298</v>
      </c>
      <c r="B501" s="44" t="s">
        <v>1299</v>
      </c>
      <c r="C501" s="45">
        <v>75</v>
      </c>
      <c r="D501" s="46" t="s">
        <v>332</v>
      </c>
      <c r="E501" s="47">
        <v>0.54059866734872897</v>
      </c>
      <c r="F501" s="48">
        <v>22.7517294388932</v>
      </c>
      <c r="G501" s="47">
        <v>0.53839645685077497</v>
      </c>
      <c r="H501" s="50">
        <v>18.708240534521199</v>
      </c>
      <c r="I501" s="76" t="str">
        <f t="shared" si="14"/>
        <v>No</v>
      </c>
      <c r="J501" s="49" t="str">
        <f t="shared" si="15"/>
        <v>No</v>
      </c>
      <c r="K501" s="47">
        <v>0.28709558044646</v>
      </c>
      <c r="L501" s="50">
        <v>64.488854727133003</v>
      </c>
      <c r="M501" s="47">
        <v>0.299415775492541</v>
      </c>
      <c r="N501" s="50">
        <v>59.465478841870798</v>
      </c>
    </row>
    <row r="502" spans="1:14" x14ac:dyDescent="0.2">
      <c r="A502" s="57" t="s">
        <v>1300</v>
      </c>
      <c r="B502" s="44" t="s">
        <v>1301</v>
      </c>
      <c r="C502" s="45">
        <v>75</v>
      </c>
      <c r="D502" s="46" t="s">
        <v>332</v>
      </c>
      <c r="E502" s="47">
        <v>0.54267602732724496</v>
      </c>
      <c r="F502" s="48">
        <v>23.597232897770901</v>
      </c>
      <c r="G502" s="47">
        <v>0.54122786247392296</v>
      </c>
      <c r="H502" s="50">
        <v>19.3021529324425</v>
      </c>
      <c r="I502" s="76" t="str">
        <f t="shared" si="14"/>
        <v>No</v>
      </c>
      <c r="J502" s="49" t="str">
        <f t="shared" si="15"/>
        <v>No</v>
      </c>
      <c r="K502" s="47">
        <v>0.34899345072030402</v>
      </c>
      <c r="L502" s="50">
        <v>86.625672559569594</v>
      </c>
      <c r="M502" s="47">
        <v>0.37825110595801897</v>
      </c>
      <c r="N502" s="50">
        <v>87.379361544172198</v>
      </c>
    </row>
    <row r="503" spans="1:14" x14ac:dyDescent="0.2">
      <c r="A503" s="57" t="s">
        <v>1302</v>
      </c>
      <c r="B503" s="44" t="s">
        <v>1303</v>
      </c>
      <c r="C503" s="45">
        <v>75</v>
      </c>
      <c r="D503" s="46" t="s">
        <v>332</v>
      </c>
      <c r="E503" s="47">
        <v>0.53855515030090895</v>
      </c>
      <c r="F503" s="48">
        <v>21.9062259800154</v>
      </c>
      <c r="G503" s="47">
        <v>0.53210751660076305</v>
      </c>
      <c r="H503" s="50">
        <v>17.668893838158901</v>
      </c>
      <c r="I503" s="76" t="str">
        <f t="shared" si="14"/>
        <v>No</v>
      </c>
      <c r="J503" s="49" t="str">
        <f t="shared" si="15"/>
        <v>No</v>
      </c>
      <c r="K503" s="47">
        <v>0.33537852682790198</v>
      </c>
      <c r="L503" s="50">
        <v>82.4750192159877</v>
      </c>
      <c r="M503" s="47">
        <v>0.35718313842094102</v>
      </c>
      <c r="N503" s="50">
        <v>81.885671863400106</v>
      </c>
    </row>
    <row r="504" spans="1:14" x14ac:dyDescent="0.2">
      <c r="A504" s="57" t="s">
        <v>1304</v>
      </c>
      <c r="B504" s="44" t="s">
        <v>1305</v>
      </c>
      <c r="C504" s="45">
        <v>75</v>
      </c>
      <c r="D504" s="46" t="s">
        <v>332</v>
      </c>
      <c r="E504" s="47">
        <v>0.400330324352839</v>
      </c>
      <c r="F504" s="48">
        <v>5.9185242121444999</v>
      </c>
      <c r="G504" s="47">
        <v>0.39451252675041099</v>
      </c>
      <c r="H504" s="50">
        <v>4.0831477357089803</v>
      </c>
      <c r="I504" s="76" t="str">
        <f t="shared" si="14"/>
        <v>No</v>
      </c>
      <c r="J504" s="49" t="str">
        <f t="shared" si="15"/>
        <v>No</v>
      </c>
      <c r="K504" s="47">
        <v>0.17880859663877299</v>
      </c>
      <c r="L504" s="50">
        <v>20.8301306687164</v>
      </c>
      <c r="M504" s="47">
        <v>0.18375117911625499</v>
      </c>
      <c r="N504" s="50">
        <v>15.3674832962138</v>
      </c>
    </row>
    <row r="505" spans="1:14" x14ac:dyDescent="0.2">
      <c r="A505" s="57" t="s">
        <v>1306</v>
      </c>
      <c r="B505" s="44" t="s">
        <v>1307</v>
      </c>
      <c r="C505" s="45">
        <v>75</v>
      </c>
      <c r="D505" s="46" t="s">
        <v>332</v>
      </c>
      <c r="E505" s="47">
        <v>0.52933009509878903</v>
      </c>
      <c r="F505" s="48">
        <v>20.445810914681001</v>
      </c>
      <c r="G505" s="47">
        <v>0.52672215927825805</v>
      </c>
      <c r="H505" s="50">
        <v>17.0007423904974</v>
      </c>
      <c r="I505" s="76" t="str">
        <f t="shared" si="14"/>
        <v>No</v>
      </c>
      <c r="J505" s="49" t="str">
        <f t="shared" si="15"/>
        <v>No</v>
      </c>
      <c r="K505" s="47">
        <v>0.23590080969944</v>
      </c>
      <c r="L505" s="50">
        <v>41.660261337432701</v>
      </c>
      <c r="M505" s="47">
        <v>0.27203022702815999</v>
      </c>
      <c r="N505" s="50">
        <v>45.582776540460301</v>
      </c>
    </row>
    <row r="506" spans="1:14" x14ac:dyDescent="0.2">
      <c r="A506" s="57" t="s">
        <v>1308</v>
      </c>
      <c r="B506" s="44" t="s">
        <v>1309</v>
      </c>
      <c r="C506" s="45">
        <v>75</v>
      </c>
      <c r="D506" s="46" t="s">
        <v>332</v>
      </c>
      <c r="E506" s="47">
        <v>0.54623593103429002</v>
      </c>
      <c r="F506" s="48">
        <v>24.442736356648702</v>
      </c>
      <c r="G506" s="47">
        <v>0.55042230322298402</v>
      </c>
      <c r="H506" s="50">
        <v>21.380846325166999</v>
      </c>
      <c r="I506" s="76" t="str">
        <f t="shared" si="14"/>
        <v>No</v>
      </c>
      <c r="J506" s="49" t="str">
        <f t="shared" si="15"/>
        <v>No</v>
      </c>
      <c r="K506" s="47">
        <v>0.26180599938133298</v>
      </c>
      <c r="L506" s="50">
        <v>52.498078401229797</v>
      </c>
      <c r="M506" s="47">
        <v>0.26908846652801699</v>
      </c>
      <c r="N506" s="50">
        <v>44.1722345953972</v>
      </c>
    </row>
    <row r="507" spans="1:14" x14ac:dyDescent="0.2">
      <c r="A507" s="57" t="s">
        <v>1310</v>
      </c>
      <c r="B507" s="44" t="s">
        <v>1311</v>
      </c>
      <c r="C507" s="45">
        <v>75</v>
      </c>
      <c r="D507" s="46" t="s">
        <v>332</v>
      </c>
      <c r="E507" s="47">
        <v>0.63621341492194405</v>
      </c>
      <c r="F507" s="48">
        <v>43.966179861644903</v>
      </c>
      <c r="G507" s="47">
        <v>0.63489438142909704</v>
      </c>
      <c r="H507" s="50">
        <v>38.8270230141054</v>
      </c>
      <c r="I507" s="76" t="str">
        <f t="shared" si="14"/>
        <v>No</v>
      </c>
      <c r="J507" s="49" t="str">
        <f t="shared" si="15"/>
        <v>No</v>
      </c>
      <c r="K507" s="47">
        <v>0.336695259430843</v>
      </c>
      <c r="L507" s="50">
        <v>82.859338970023103</v>
      </c>
      <c r="M507" s="47">
        <v>0.35024205351086601</v>
      </c>
      <c r="N507" s="50">
        <v>79.806978470675602</v>
      </c>
    </row>
    <row r="508" spans="1:14" x14ac:dyDescent="0.2">
      <c r="A508" s="57" t="s">
        <v>1312</v>
      </c>
      <c r="B508" s="44" t="s">
        <v>1313</v>
      </c>
      <c r="C508" s="45">
        <v>75</v>
      </c>
      <c r="D508" s="46" t="s">
        <v>332</v>
      </c>
      <c r="E508" s="47">
        <v>0.54873679998978797</v>
      </c>
      <c r="F508" s="48">
        <v>25.441967717140699</v>
      </c>
      <c r="G508" s="47">
        <v>0.54702241234519999</v>
      </c>
      <c r="H508" s="50">
        <v>20.489977728285101</v>
      </c>
      <c r="I508" s="76" t="str">
        <f t="shared" si="14"/>
        <v>No</v>
      </c>
      <c r="J508" s="49" t="str">
        <f t="shared" si="15"/>
        <v>No</v>
      </c>
      <c r="K508" s="47">
        <v>0.23482413032942401</v>
      </c>
      <c r="L508" s="50">
        <v>41.352805534204499</v>
      </c>
      <c r="M508" s="47">
        <v>0.251741692543062</v>
      </c>
      <c r="N508" s="50">
        <v>37.564959168522599</v>
      </c>
    </row>
    <row r="509" spans="1:14" x14ac:dyDescent="0.2">
      <c r="A509" s="57" t="s">
        <v>1314</v>
      </c>
      <c r="B509" s="44" t="s">
        <v>1315</v>
      </c>
      <c r="C509" s="45">
        <v>75</v>
      </c>
      <c r="D509" s="46" t="s">
        <v>332</v>
      </c>
      <c r="E509" s="47">
        <v>0.411086706763368</v>
      </c>
      <c r="F509" s="48">
        <v>6.5334358186010801</v>
      </c>
      <c r="G509" s="47">
        <v>0.40635225426701399</v>
      </c>
      <c r="H509" s="50">
        <v>4.4543429844098004</v>
      </c>
      <c r="I509" s="76" t="str">
        <f t="shared" si="14"/>
        <v>No</v>
      </c>
      <c r="J509" s="49" t="str">
        <f t="shared" si="15"/>
        <v>No</v>
      </c>
      <c r="K509" s="47">
        <v>0.27337911108553697</v>
      </c>
      <c r="L509" s="50">
        <v>58.570330514988498</v>
      </c>
      <c r="M509" s="47">
        <v>0.31023150721152098</v>
      </c>
      <c r="N509" s="50">
        <v>64.439495174461797</v>
      </c>
    </row>
    <row r="510" spans="1:14" x14ac:dyDescent="0.2">
      <c r="A510" s="57" t="s">
        <v>1316</v>
      </c>
      <c r="B510" s="44" t="s">
        <v>1317</v>
      </c>
      <c r="C510" s="45">
        <v>75</v>
      </c>
      <c r="D510" s="46" t="s">
        <v>332</v>
      </c>
      <c r="E510" s="47">
        <v>0.74778675730738797</v>
      </c>
      <c r="F510" s="48">
        <v>72.252113758647198</v>
      </c>
      <c r="G510" s="47">
        <v>0.73599053224375499</v>
      </c>
      <c r="H510" s="50">
        <v>66.4439495174462</v>
      </c>
      <c r="I510" s="76" t="str">
        <f t="shared" si="14"/>
        <v>No</v>
      </c>
      <c r="J510" s="49" t="str">
        <f t="shared" si="15"/>
        <v>No</v>
      </c>
      <c r="K510" s="47">
        <v>0.38386847178281103</v>
      </c>
      <c r="L510" s="50">
        <v>93.466564181398894</v>
      </c>
      <c r="M510" s="47">
        <v>0.40437855487313201</v>
      </c>
      <c r="N510" s="50">
        <v>93.095768374164805</v>
      </c>
    </row>
    <row r="511" spans="1:14" x14ac:dyDescent="0.2">
      <c r="A511" s="57" t="s">
        <v>1318</v>
      </c>
      <c r="B511" s="44" t="s">
        <v>1319</v>
      </c>
      <c r="C511" s="45">
        <v>75</v>
      </c>
      <c r="D511" s="46" t="s">
        <v>332</v>
      </c>
      <c r="E511" s="47">
        <v>0.71125793671715298</v>
      </c>
      <c r="F511" s="48">
        <v>63.412759415834003</v>
      </c>
      <c r="G511" s="47">
        <v>0.69231090978761001</v>
      </c>
      <c r="H511" s="50">
        <v>55.2338530066815</v>
      </c>
      <c r="I511" s="76" t="str">
        <f t="shared" si="14"/>
        <v>No</v>
      </c>
      <c r="J511" s="49" t="str">
        <f t="shared" si="15"/>
        <v>No</v>
      </c>
      <c r="K511" s="47">
        <v>0.34225119184174901</v>
      </c>
      <c r="L511" s="50">
        <v>84.627209838585699</v>
      </c>
      <c r="M511" s="47">
        <v>0.35769527579129901</v>
      </c>
      <c r="N511" s="50">
        <v>82.034149962880505</v>
      </c>
    </row>
    <row r="512" spans="1:14" x14ac:dyDescent="0.2">
      <c r="A512" s="57" t="s">
        <v>1320</v>
      </c>
      <c r="B512" s="44" t="s">
        <v>1321</v>
      </c>
      <c r="C512" s="45">
        <v>76</v>
      </c>
      <c r="D512" s="46" t="s">
        <v>332</v>
      </c>
      <c r="E512" s="47">
        <v>0.29506207465450801</v>
      </c>
      <c r="F512" s="48">
        <v>1.4604150653343599</v>
      </c>
      <c r="G512" s="47">
        <v>0.48671723084104801</v>
      </c>
      <c r="H512" s="50">
        <v>14.6666666666667</v>
      </c>
      <c r="I512" s="76" t="str">
        <f t="shared" si="14"/>
        <v>No</v>
      </c>
      <c r="J512" s="49" t="str">
        <f t="shared" si="15"/>
        <v>No</v>
      </c>
      <c r="K512" s="47">
        <v>0.30865107636584399</v>
      </c>
      <c r="L512" s="50">
        <v>73.097617217524999</v>
      </c>
      <c r="M512" s="47">
        <v>0.25086297285048198</v>
      </c>
      <c r="N512" s="50">
        <v>38.6666666666667</v>
      </c>
    </row>
    <row r="513" spans="1:14" x14ac:dyDescent="0.2">
      <c r="A513" s="57" t="s">
        <v>1322</v>
      </c>
      <c r="B513" s="44" t="s">
        <v>1323</v>
      </c>
      <c r="C513" s="45">
        <v>76</v>
      </c>
      <c r="D513" s="46" t="s">
        <v>332</v>
      </c>
      <c r="E513" s="47">
        <v>0.36082413584214101</v>
      </c>
      <c r="F513" s="48">
        <v>4.15065334358186</v>
      </c>
      <c r="G513" s="47">
        <v>0.57926249813340103</v>
      </c>
      <c r="H513" s="50">
        <v>37.3333333333333</v>
      </c>
      <c r="I513" s="76" t="str">
        <f t="shared" si="14"/>
        <v>No</v>
      </c>
      <c r="J513" s="49" t="str">
        <f t="shared" si="15"/>
        <v>No</v>
      </c>
      <c r="K513" s="47">
        <v>0.30208768359281601</v>
      </c>
      <c r="L513" s="50">
        <v>70.330514988470398</v>
      </c>
      <c r="M513" s="47">
        <v>0.258448256683114</v>
      </c>
      <c r="N513" s="50">
        <v>40</v>
      </c>
    </row>
    <row r="514" spans="1:14" x14ac:dyDescent="0.2">
      <c r="A514" s="57" t="s">
        <v>1324</v>
      </c>
      <c r="B514" s="44" t="s">
        <v>1325</v>
      </c>
      <c r="C514" s="45">
        <v>76</v>
      </c>
      <c r="D514" s="46" t="s">
        <v>332</v>
      </c>
      <c r="E514" s="47">
        <v>0.40443170721368199</v>
      </c>
      <c r="F514" s="48">
        <v>6.1491160645657201</v>
      </c>
      <c r="G514" s="47">
        <v>0.55938971466876097</v>
      </c>
      <c r="H514" s="50">
        <v>36</v>
      </c>
      <c r="I514" s="76" t="str">
        <f t="shared" si="14"/>
        <v>No</v>
      </c>
      <c r="J514" s="49" t="str">
        <f t="shared" si="15"/>
        <v>No</v>
      </c>
      <c r="K514" s="47">
        <v>0.35004303397681702</v>
      </c>
      <c r="L514" s="50">
        <v>87.163720215219101</v>
      </c>
      <c r="M514" s="47">
        <v>0.31596367805761399</v>
      </c>
      <c r="N514" s="50">
        <v>70.6666666666667</v>
      </c>
    </row>
    <row r="515" spans="1:14" x14ac:dyDescent="0.2">
      <c r="A515" s="57" t="s">
        <v>1326</v>
      </c>
      <c r="B515" s="44" t="s">
        <v>1327</v>
      </c>
      <c r="C515" s="45">
        <v>76</v>
      </c>
      <c r="D515" s="46" t="s">
        <v>332</v>
      </c>
      <c r="E515" s="47">
        <v>0.43459451136933602</v>
      </c>
      <c r="F515" s="48">
        <v>8.0707148347425104</v>
      </c>
      <c r="G515" s="47">
        <v>0.558874550904643</v>
      </c>
      <c r="H515" s="50">
        <v>34.6666666666667</v>
      </c>
      <c r="I515" s="76" t="str">
        <f t="shared" si="14"/>
        <v>No</v>
      </c>
      <c r="J515" s="49" t="str">
        <f t="shared" si="15"/>
        <v>No</v>
      </c>
      <c r="K515" s="47">
        <v>0.42015196432037</v>
      </c>
      <c r="L515" s="50">
        <v>96.848578016910096</v>
      </c>
      <c r="M515" s="47">
        <v>0.33851758549170302</v>
      </c>
      <c r="N515" s="50">
        <v>81.3333333333333</v>
      </c>
    </row>
    <row r="516" spans="1:14" x14ac:dyDescent="0.2">
      <c r="A516" s="57" t="s">
        <v>1328</v>
      </c>
      <c r="B516" s="44" t="s">
        <v>1329</v>
      </c>
      <c r="C516" s="45">
        <v>76</v>
      </c>
      <c r="D516" s="46" t="s">
        <v>332</v>
      </c>
      <c r="E516" s="47">
        <v>0.34204423412161</v>
      </c>
      <c r="F516" s="48">
        <v>2.9208301306687199</v>
      </c>
      <c r="G516" s="47">
        <v>0.513935959407961</v>
      </c>
      <c r="H516" s="50">
        <v>24</v>
      </c>
      <c r="I516" s="76" t="str">
        <f t="shared" si="14"/>
        <v>No</v>
      </c>
      <c r="J516" s="49" t="str">
        <f t="shared" si="15"/>
        <v>No</v>
      </c>
      <c r="K516" s="47">
        <v>0.36492414796071598</v>
      </c>
      <c r="L516" s="50">
        <v>90.930053804765606</v>
      </c>
      <c r="M516" s="47">
        <v>0.31062440308575201</v>
      </c>
      <c r="N516" s="50">
        <v>69.3333333333333</v>
      </c>
    </row>
    <row r="517" spans="1:14" x14ac:dyDescent="0.2">
      <c r="A517" s="57" t="s">
        <v>1330</v>
      </c>
      <c r="B517" s="44" t="s">
        <v>1331</v>
      </c>
      <c r="C517" s="45">
        <v>76</v>
      </c>
      <c r="D517" s="46" t="s">
        <v>332</v>
      </c>
      <c r="E517" s="47">
        <v>0.37752623130149099</v>
      </c>
      <c r="F517" s="48">
        <v>5.0730207532667198</v>
      </c>
      <c r="G517" s="47">
        <v>0.53834051733893595</v>
      </c>
      <c r="H517" s="50">
        <v>30.6666666666667</v>
      </c>
      <c r="I517" s="76" t="str">
        <f t="shared" si="14"/>
        <v>No</v>
      </c>
      <c r="J517" s="49" t="str">
        <f t="shared" si="15"/>
        <v>No</v>
      </c>
      <c r="K517" s="47">
        <v>0.32844584188651099</v>
      </c>
      <c r="L517" s="50">
        <v>80.245964642582607</v>
      </c>
      <c r="M517" s="47">
        <v>0.237489984966402</v>
      </c>
      <c r="N517" s="50">
        <v>36</v>
      </c>
    </row>
    <row r="518" spans="1:14" x14ac:dyDescent="0.2">
      <c r="A518" s="57" t="s">
        <v>1332</v>
      </c>
      <c r="B518" s="44" t="s">
        <v>1333</v>
      </c>
      <c r="C518" s="45">
        <v>76</v>
      </c>
      <c r="D518" s="46" t="s">
        <v>332</v>
      </c>
      <c r="E518" s="47">
        <v>0.218534444011518</v>
      </c>
      <c r="F518" s="48">
        <v>0.15372790161414299</v>
      </c>
      <c r="G518" s="47">
        <v>0.40857185238677302</v>
      </c>
      <c r="H518" s="50">
        <v>6.6666666666666696</v>
      </c>
      <c r="I518" s="76" t="str">
        <f t="shared" si="14"/>
        <v>No</v>
      </c>
      <c r="J518" s="49" t="str">
        <f t="shared" si="15"/>
        <v>No</v>
      </c>
      <c r="K518" s="47">
        <v>0.28455245372374699</v>
      </c>
      <c r="L518" s="50">
        <v>63.182167563412797</v>
      </c>
      <c r="M518" s="47">
        <v>0.261164386989446</v>
      </c>
      <c r="N518" s="50">
        <v>44</v>
      </c>
    </row>
    <row r="519" spans="1:14" x14ac:dyDescent="0.2">
      <c r="A519" s="57" t="s">
        <v>1334</v>
      </c>
      <c r="B519" s="44" t="s">
        <v>1335</v>
      </c>
      <c r="C519" s="45">
        <v>76</v>
      </c>
      <c r="D519" s="46" t="s">
        <v>332</v>
      </c>
      <c r="E519" s="47">
        <v>0.246066748500327</v>
      </c>
      <c r="F519" s="48">
        <v>0.61491160645657195</v>
      </c>
      <c r="G519" s="47">
        <v>0.40590195285401098</v>
      </c>
      <c r="H519" s="50">
        <v>5.3333333333333304</v>
      </c>
      <c r="I519" s="76" t="str">
        <f t="shared" ref="I519:I582" si="16">IF(AND(F519&gt;=90,H519&gt;=90),"Yes","No")</f>
        <v>No</v>
      </c>
      <c r="J519" s="49" t="str">
        <f t="shared" ref="J519:J582" si="17">IF(AND(F519&gt;=75,H519&gt;=75),"Yes","No")</f>
        <v>No</v>
      </c>
      <c r="K519" s="47">
        <v>0.27577736802443098</v>
      </c>
      <c r="L519" s="50">
        <v>59.953881629515799</v>
      </c>
      <c r="M519" s="47">
        <v>0.236515103969164</v>
      </c>
      <c r="N519" s="50">
        <v>34.6666666666667</v>
      </c>
    </row>
    <row r="520" spans="1:14" x14ac:dyDescent="0.2">
      <c r="A520" s="57" t="s">
        <v>1336</v>
      </c>
      <c r="B520" s="44" t="s">
        <v>1337</v>
      </c>
      <c r="C520" s="45">
        <v>76</v>
      </c>
      <c r="D520" s="46" t="s">
        <v>332</v>
      </c>
      <c r="E520" s="47">
        <v>0.26361624504655801</v>
      </c>
      <c r="F520" s="48">
        <v>0.92236740968485798</v>
      </c>
      <c r="G520" s="47">
        <v>0.50494182649860797</v>
      </c>
      <c r="H520" s="50">
        <v>20</v>
      </c>
      <c r="I520" s="76" t="str">
        <f t="shared" si="16"/>
        <v>No</v>
      </c>
      <c r="J520" s="49" t="str">
        <f t="shared" si="17"/>
        <v>No</v>
      </c>
      <c r="K520" s="47">
        <v>0.31014479983486798</v>
      </c>
      <c r="L520" s="50">
        <v>74.096848578016903</v>
      </c>
      <c r="M520" s="47">
        <v>0.25008739397659002</v>
      </c>
      <c r="N520" s="50">
        <v>37.3333333333333</v>
      </c>
    </row>
    <row r="521" spans="1:14" x14ac:dyDescent="0.2">
      <c r="A521" s="57" t="s">
        <v>1338</v>
      </c>
      <c r="B521" s="44" t="s">
        <v>1339</v>
      </c>
      <c r="C521" s="45">
        <v>76</v>
      </c>
      <c r="D521" s="46" t="s">
        <v>332</v>
      </c>
      <c r="E521" s="47">
        <v>0.36756276849772401</v>
      </c>
      <c r="F521" s="48">
        <v>4.4581091468101501</v>
      </c>
      <c r="G521" s="47">
        <v>0.46378547989409402</v>
      </c>
      <c r="H521" s="50">
        <v>12</v>
      </c>
      <c r="I521" s="76" t="str">
        <f t="shared" si="16"/>
        <v>No</v>
      </c>
      <c r="J521" s="49" t="str">
        <f t="shared" si="17"/>
        <v>No</v>
      </c>
      <c r="K521" s="47">
        <v>0.37430270594340298</v>
      </c>
      <c r="L521" s="50">
        <v>92.083013066871601</v>
      </c>
      <c r="M521" s="47">
        <v>0.29776946054457398</v>
      </c>
      <c r="N521" s="50">
        <v>65.3333333333333</v>
      </c>
    </row>
    <row r="522" spans="1:14" x14ac:dyDescent="0.2">
      <c r="A522" s="57" t="s">
        <v>1340</v>
      </c>
      <c r="B522" s="44" t="s">
        <v>1341</v>
      </c>
      <c r="C522" s="45">
        <v>76</v>
      </c>
      <c r="D522" s="46" t="s">
        <v>332</v>
      </c>
      <c r="E522" s="47">
        <v>0.24940131570504601</v>
      </c>
      <c r="F522" s="48">
        <v>0.69177555726364304</v>
      </c>
      <c r="G522" s="47">
        <v>0.401874974386566</v>
      </c>
      <c r="H522" s="50">
        <v>4</v>
      </c>
      <c r="I522" s="76" t="str">
        <f t="shared" si="16"/>
        <v>No</v>
      </c>
      <c r="J522" s="49" t="str">
        <f t="shared" si="17"/>
        <v>No</v>
      </c>
      <c r="K522" s="47">
        <v>0.269276735743113</v>
      </c>
      <c r="L522" s="50">
        <v>55.572636433512699</v>
      </c>
      <c r="M522" s="47">
        <v>0.231219158170161</v>
      </c>
      <c r="N522" s="50">
        <v>32</v>
      </c>
    </row>
    <row r="523" spans="1:14" x14ac:dyDescent="0.2">
      <c r="A523" s="57" t="s">
        <v>1342</v>
      </c>
      <c r="B523" s="44" t="s">
        <v>1343</v>
      </c>
      <c r="C523" s="45">
        <v>76</v>
      </c>
      <c r="D523" s="46" t="s">
        <v>332</v>
      </c>
      <c r="E523" s="47">
        <v>0.33401061657810299</v>
      </c>
      <c r="F523" s="48">
        <v>2.3827824750192201</v>
      </c>
      <c r="G523" s="47">
        <v>0.478797854279149</v>
      </c>
      <c r="H523" s="50">
        <v>13.3333333333333</v>
      </c>
      <c r="I523" s="76" t="str">
        <f t="shared" si="16"/>
        <v>No</v>
      </c>
      <c r="J523" s="49" t="str">
        <f t="shared" si="17"/>
        <v>No</v>
      </c>
      <c r="K523" s="47">
        <v>0.33177912939793502</v>
      </c>
      <c r="L523" s="50">
        <v>81.014604150653298</v>
      </c>
      <c r="M523" s="47">
        <v>0.33266361041397402</v>
      </c>
      <c r="N523" s="50">
        <v>76</v>
      </c>
    </row>
    <row r="524" spans="1:14" x14ac:dyDescent="0.2">
      <c r="A524" s="57" t="s">
        <v>1344</v>
      </c>
      <c r="B524" s="44" t="s">
        <v>1345</v>
      </c>
      <c r="C524" s="45">
        <v>76</v>
      </c>
      <c r="D524" s="46" t="s">
        <v>332</v>
      </c>
      <c r="E524" s="47">
        <v>0.244789263717339</v>
      </c>
      <c r="F524" s="48">
        <v>0.46118370484242899</v>
      </c>
      <c r="G524" s="47">
        <v>0.41346719756831801</v>
      </c>
      <c r="H524" s="50">
        <v>8</v>
      </c>
      <c r="I524" s="76" t="str">
        <f t="shared" si="16"/>
        <v>No</v>
      </c>
      <c r="J524" s="49" t="str">
        <f t="shared" si="17"/>
        <v>No</v>
      </c>
      <c r="K524" s="47">
        <v>0.51431137468355703</v>
      </c>
      <c r="L524" s="50">
        <v>99.538816295157602</v>
      </c>
      <c r="M524" s="47">
        <v>0.41151879628860599</v>
      </c>
      <c r="N524" s="50">
        <v>88</v>
      </c>
    </row>
    <row r="525" spans="1:14" x14ac:dyDescent="0.2">
      <c r="A525" s="57" t="s">
        <v>1346</v>
      </c>
      <c r="B525" s="44" t="s">
        <v>1347</v>
      </c>
      <c r="C525" s="45">
        <v>76</v>
      </c>
      <c r="D525" s="46" t="s">
        <v>332</v>
      </c>
      <c r="E525" s="47">
        <v>0.28299069867414001</v>
      </c>
      <c r="F525" s="48">
        <v>1.30668716372022</v>
      </c>
      <c r="G525" s="47">
        <v>0.38915347714495202</v>
      </c>
      <c r="H525" s="50">
        <v>2.6666666666666701</v>
      </c>
      <c r="I525" s="76" t="str">
        <f t="shared" si="16"/>
        <v>No</v>
      </c>
      <c r="J525" s="49" t="str">
        <f t="shared" si="17"/>
        <v>No</v>
      </c>
      <c r="K525" s="47">
        <v>0.34463619506544602</v>
      </c>
      <c r="L525" s="50">
        <v>85.242121445042301</v>
      </c>
      <c r="M525" s="47">
        <v>0.30576532979328003</v>
      </c>
      <c r="N525" s="50">
        <v>66.6666666666667</v>
      </c>
    </row>
    <row r="526" spans="1:14" x14ac:dyDescent="0.2">
      <c r="A526" s="57" t="s">
        <v>1348</v>
      </c>
      <c r="B526" s="44" t="s">
        <v>1349</v>
      </c>
      <c r="C526" s="45">
        <v>76</v>
      </c>
      <c r="D526" s="46" t="s">
        <v>332</v>
      </c>
      <c r="E526" s="47">
        <v>0.230920211804681</v>
      </c>
      <c r="F526" s="48">
        <v>0.38431975403535701</v>
      </c>
      <c r="G526" s="47">
        <v>0.37973145063446601</v>
      </c>
      <c r="H526" s="50">
        <v>1.3333333333333299</v>
      </c>
      <c r="I526" s="76" t="str">
        <f t="shared" si="16"/>
        <v>No</v>
      </c>
      <c r="J526" s="49" t="str">
        <f t="shared" si="17"/>
        <v>No</v>
      </c>
      <c r="K526" s="47">
        <v>0.31807061998547198</v>
      </c>
      <c r="L526" s="50">
        <v>76.940814757878599</v>
      </c>
      <c r="M526" s="47">
        <v>0.26565277122109399</v>
      </c>
      <c r="N526" s="50">
        <v>50.6666666666667</v>
      </c>
    </row>
    <row r="527" spans="1:14" x14ac:dyDescent="0.2">
      <c r="A527" s="57" t="s">
        <v>1350</v>
      </c>
      <c r="B527" s="44" t="s">
        <v>1351</v>
      </c>
      <c r="C527" s="45">
        <v>76</v>
      </c>
      <c r="D527" s="46" t="s">
        <v>332</v>
      </c>
      <c r="E527" s="47">
        <v>0.25472494145944902</v>
      </c>
      <c r="F527" s="48">
        <v>0.76863950807071502</v>
      </c>
      <c r="G527" s="47">
        <v>0.42653513532456799</v>
      </c>
      <c r="H527" s="50">
        <v>9.3333333333333304</v>
      </c>
      <c r="I527" s="76" t="str">
        <f t="shared" si="16"/>
        <v>No</v>
      </c>
      <c r="J527" s="49" t="str">
        <f t="shared" si="17"/>
        <v>No</v>
      </c>
      <c r="K527" s="47">
        <v>0.32486492052147597</v>
      </c>
      <c r="L527" s="50">
        <v>79.323597232897797</v>
      </c>
      <c r="M527" s="47">
        <v>0.25915881575992</v>
      </c>
      <c r="N527" s="50">
        <v>42.6666666666667</v>
      </c>
    </row>
    <row r="528" spans="1:14" x14ac:dyDescent="0.2">
      <c r="A528" s="57" t="s">
        <v>1352</v>
      </c>
      <c r="B528" s="44" t="s">
        <v>1353</v>
      </c>
      <c r="C528" s="45">
        <v>76</v>
      </c>
      <c r="D528" s="46" t="s">
        <v>332</v>
      </c>
      <c r="E528" s="47">
        <v>0.33910670654077602</v>
      </c>
      <c r="F528" s="48">
        <v>2.6133743274404302</v>
      </c>
      <c r="G528" s="47">
        <v>0.52240289719083699</v>
      </c>
      <c r="H528" s="50">
        <v>25.3333333333333</v>
      </c>
      <c r="I528" s="76" t="str">
        <f t="shared" si="16"/>
        <v>No</v>
      </c>
      <c r="J528" s="49" t="str">
        <f t="shared" si="17"/>
        <v>No</v>
      </c>
      <c r="K528" s="47">
        <v>0.60446336710728499</v>
      </c>
      <c r="L528" s="50">
        <v>99.923136049192905</v>
      </c>
      <c r="M528" s="47">
        <v>0.56648719175970896</v>
      </c>
      <c r="N528" s="50">
        <v>98.6666666666667</v>
      </c>
    </row>
    <row r="529" spans="1:14" x14ac:dyDescent="0.2">
      <c r="A529" s="57" t="s">
        <v>1354</v>
      </c>
      <c r="B529" s="44" t="s">
        <v>1355</v>
      </c>
      <c r="C529" s="45">
        <v>76</v>
      </c>
      <c r="D529" s="46" t="s">
        <v>332</v>
      </c>
      <c r="E529" s="47">
        <v>0.40416242337144698</v>
      </c>
      <c r="F529" s="48">
        <v>6.0722521137586503</v>
      </c>
      <c r="G529" s="47">
        <v>0.53279209894499002</v>
      </c>
      <c r="H529" s="50">
        <v>28</v>
      </c>
      <c r="I529" s="76" t="str">
        <f t="shared" si="16"/>
        <v>No</v>
      </c>
      <c r="J529" s="49" t="str">
        <f t="shared" si="17"/>
        <v>No</v>
      </c>
      <c r="K529" s="47">
        <v>0.33308830344197399</v>
      </c>
      <c r="L529" s="50">
        <v>81.783243658724103</v>
      </c>
      <c r="M529" s="47">
        <v>0.30981840527839499</v>
      </c>
      <c r="N529" s="50">
        <v>68</v>
      </c>
    </row>
    <row r="530" spans="1:14" x14ac:dyDescent="0.2">
      <c r="A530" s="57" t="s">
        <v>1356</v>
      </c>
      <c r="B530" s="44" t="s">
        <v>1357</v>
      </c>
      <c r="C530" s="45">
        <v>76</v>
      </c>
      <c r="D530" s="46" t="s">
        <v>332</v>
      </c>
      <c r="E530" s="47">
        <v>0.37536688908411298</v>
      </c>
      <c r="F530" s="48">
        <v>4.9961568024596499</v>
      </c>
      <c r="G530" s="47">
        <v>0.51086224705947803</v>
      </c>
      <c r="H530" s="50">
        <v>21.3333333333333</v>
      </c>
      <c r="I530" s="76" t="str">
        <f t="shared" si="16"/>
        <v>No</v>
      </c>
      <c r="J530" s="49" t="str">
        <f t="shared" si="17"/>
        <v>No</v>
      </c>
      <c r="K530" s="47">
        <v>0.63335540222741404</v>
      </c>
      <c r="L530" s="50">
        <v>100</v>
      </c>
      <c r="M530" s="47">
        <v>0.57901365908481806</v>
      </c>
      <c r="N530" s="50">
        <v>100</v>
      </c>
    </row>
    <row r="531" spans="1:14" x14ac:dyDescent="0.2">
      <c r="A531" s="57" t="s">
        <v>1358</v>
      </c>
      <c r="B531" s="44" t="s">
        <v>1359</v>
      </c>
      <c r="C531" s="45">
        <v>76</v>
      </c>
      <c r="D531" s="46" t="s">
        <v>332</v>
      </c>
      <c r="E531" s="47">
        <v>0.32330540249916601</v>
      </c>
      <c r="F531" s="48">
        <v>2.2290545734050702</v>
      </c>
      <c r="G531" s="47">
        <v>0.44770007309802401</v>
      </c>
      <c r="H531" s="50">
        <v>10.6666666666667</v>
      </c>
      <c r="I531" s="76" t="str">
        <f t="shared" si="16"/>
        <v>No</v>
      </c>
      <c r="J531" s="49" t="str">
        <f t="shared" si="17"/>
        <v>No</v>
      </c>
      <c r="K531" s="47">
        <v>0.35335123994643902</v>
      </c>
      <c r="L531" s="50">
        <v>88.009223674096802</v>
      </c>
      <c r="M531" s="47">
        <v>0.28016673591642899</v>
      </c>
      <c r="N531" s="50">
        <v>54.6666666666667</v>
      </c>
    </row>
    <row r="532" spans="1:14" x14ac:dyDescent="0.2">
      <c r="A532" s="57" t="s">
        <v>1360</v>
      </c>
      <c r="B532" s="44" t="s">
        <v>1361</v>
      </c>
      <c r="C532" s="45">
        <v>76</v>
      </c>
      <c r="D532" s="46" t="s">
        <v>332</v>
      </c>
      <c r="E532" s="47">
        <v>0.31751717876600999</v>
      </c>
      <c r="F532" s="48">
        <v>1.9984627209838599</v>
      </c>
      <c r="G532" s="47">
        <v>0.48875370664204898</v>
      </c>
      <c r="H532" s="50">
        <v>16</v>
      </c>
      <c r="I532" s="76" t="str">
        <f t="shared" si="16"/>
        <v>No</v>
      </c>
      <c r="J532" s="49" t="str">
        <f t="shared" si="17"/>
        <v>No</v>
      </c>
      <c r="K532" s="47">
        <v>0.42688093920643899</v>
      </c>
      <c r="L532" s="50">
        <v>97.386625672559603</v>
      </c>
      <c r="M532" s="47">
        <v>0.32386303214041501</v>
      </c>
      <c r="N532" s="50">
        <v>73.3333333333333</v>
      </c>
    </row>
    <row r="533" spans="1:14" x14ac:dyDescent="0.2">
      <c r="A533" s="57" t="s">
        <v>1362</v>
      </c>
      <c r="B533" s="44" t="s">
        <v>1363</v>
      </c>
      <c r="C533" s="45">
        <v>76</v>
      </c>
      <c r="D533" s="46" t="s">
        <v>332</v>
      </c>
      <c r="E533" s="47">
        <v>0.362015162590198</v>
      </c>
      <c r="F533" s="48">
        <v>4.2275172943889299</v>
      </c>
      <c r="G533" s="47">
        <v>0.60917122506234</v>
      </c>
      <c r="H533" s="50">
        <v>42.6666666666667</v>
      </c>
      <c r="I533" s="76" t="str">
        <f t="shared" si="16"/>
        <v>No</v>
      </c>
      <c r="J533" s="49" t="str">
        <f t="shared" si="17"/>
        <v>No</v>
      </c>
      <c r="K533" s="47">
        <v>0.39445461557174699</v>
      </c>
      <c r="L533" s="50">
        <v>94.312067640276695</v>
      </c>
      <c r="M533" s="47">
        <v>0.33326483059269402</v>
      </c>
      <c r="N533" s="50">
        <v>77.3333333333333</v>
      </c>
    </row>
    <row r="534" spans="1:14" x14ac:dyDescent="0.2">
      <c r="A534" s="57" t="s">
        <v>1364</v>
      </c>
      <c r="B534" s="44" t="s">
        <v>1365</v>
      </c>
      <c r="C534" s="45">
        <v>76</v>
      </c>
      <c r="D534" s="46" t="s">
        <v>332</v>
      </c>
      <c r="E534" s="47">
        <v>0.450393000080335</v>
      </c>
      <c r="F534" s="48">
        <v>9.6848578016910096</v>
      </c>
      <c r="G534" s="47">
        <v>0.63340816310806902</v>
      </c>
      <c r="H534" s="50">
        <v>52</v>
      </c>
      <c r="I534" s="76" t="str">
        <f t="shared" si="16"/>
        <v>No</v>
      </c>
      <c r="J534" s="49" t="str">
        <f t="shared" si="17"/>
        <v>No</v>
      </c>
      <c r="K534" s="47">
        <v>0.31919960826036498</v>
      </c>
      <c r="L534" s="50">
        <v>77.171406610299798</v>
      </c>
      <c r="M534" s="47">
        <v>0.28615871173888202</v>
      </c>
      <c r="N534" s="50">
        <v>58.6666666666667</v>
      </c>
    </row>
    <row r="535" spans="1:14" x14ac:dyDescent="0.2">
      <c r="A535" s="57" t="s">
        <v>1366</v>
      </c>
      <c r="B535" s="44" t="s">
        <v>1367</v>
      </c>
      <c r="C535" s="45">
        <v>76</v>
      </c>
      <c r="D535" s="46" t="s">
        <v>332</v>
      </c>
      <c r="E535" s="47">
        <v>0.44210856717972602</v>
      </c>
      <c r="F535" s="48">
        <v>8.9162182936202896</v>
      </c>
      <c r="G535" s="47">
        <v>0.60018079607946295</v>
      </c>
      <c r="H535" s="50">
        <v>41.3333333333333</v>
      </c>
      <c r="I535" s="76" t="str">
        <f t="shared" si="16"/>
        <v>No</v>
      </c>
      <c r="J535" s="49" t="str">
        <f t="shared" si="17"/>
        <v>No</v>
      </c>
      <c r="K535" s="47">
        <v>0.40578237010096602</v>
      </c>
      <c r="L535" s="50">
        <v>95.311299000768599</v>
      </c>
      <c r="M535" s="47">
        <v>0.33449790151065001</v>
      </c>
      <c r="N535" s="50">
        <v>78.6666666666667</v>
      </c>
    </row>
    <row r="536" spans="1:14" x14ac:dyDescent="0.2">
      <c r="A536" s="57" t="s">
        <v>1368</v>
      </c>
      <c r="B536" s="44" t="s">
        <v>1369</v>
      </c>
      <c r="C536" s="45">
        <v>76</v>
      </c>
      <c r="D536" s="46" t="s">
        <v>332</v>
      </c>
      <c r="E536" s="47">
        <v>0.48774270492857003</v>
      </c>
      <c r="F536" s="48">
        <v>14.6041506533436</v>
      </c>
      <c r="G536" s="47">
        <v>0.68824389718831402</v>
      </c>
      <c r="H536" s="50">
        <v>58.6666666666667</v>
      </c>
      <c r="I536" s="76" t="str">
        <f t="shared" si="16"/>
        <v>No</v>
      </c>
      <c r="J536" s="49" t="str">
        <f t="shared" si="17"/>
        <v>No</v>
      </c>
      <c r="K536" s="47">
        <v>0.34706550256980601</v>
      </c>
      <c r="L536" s="50">
        <v>86.164488854727097</v>
      </c>
      <c r="M536" s="47">
        <v>0.27528511319568999</v>
      </c>
      <c r="N536" s="50">
        <v>52</v>
      </c>
    </row>
    <row r="537" spans="1:14" x14ac:dyDescent="0.2">
      <c r="A537" s="57" t="s">
        <v>1370</v>
      </c>
      <c r="B537" s="44" t="s">
        <v>1371</v>
      </c>
      <c r="C537" s="45">
        <v>76</v>
      </c>
      <c r="D537" s="46" t="s">
        <v>332</v>
      </c>
      <c r="E537" s="47">
        <v>0.64920380054875004</v>
      </c>
      <c r="F537" s="48">
        <v>47.348193697155999</v>
      </c>
      <c r="G537" s="47">
        <v>0.72930431024979703</v>
      </c>
      <c r="H537" s="50">
        <v>72</v>
      </c>
      <c r="I537" s="76" t="str">
        <f t="shared" si="16"/>
        <v>No</v>
      </c>
      <c r="J537" s="49" t="str">
        <f t="shared" si="17"/>
        <v>No</v>
      </c>
      <c r="K537" s="47">
        <v>0.56441982842179605</v>
      </c>
      <c r="L537" s="50">
        <v>99.846272098385896</v>
      </c>
      <c r="M537" s="47">
        <v>0.47315223833313103</v>
      </c>
      <c r="N537" s="50">
        <v>97.3333333333333</v>
      </c>
    </row>
    <row r="538" spans="1:14" x14ac:dyDescent="0.2">
      <c r="A538" s="57" t="s">
        <v>1372</v>
      </c>
      <c r="B538" s="44" t="s">
        <v>1373</v>
      </c>
      <c r="C538" s="45">
        <v>76</v>
      </c>
      <c r="D538" s="46" t="s">
        <v>332</v>
      </c>
      <c r="E538" s="47">
        <v>0.63670161801753999</v>
      </c>
      <c r="F538" s="48">
        <v>44.119907763259</v>
      </c>
      <c r="G538" s="47">
        <v>0.850718923126488</v>
      </c>
      <c r="H538" s="50">
        <v>90.6666666666667</v>
      </c>
      <c r="I538" s="76" t="str">
        <f t="shared" si="16"/>
        <v>No</v>
      </c>
      <c r="J538" s="49" t="str">
        <f t="shared" si="17"/>
        <v>No</v>
      </c>
      <c r="K538" s="47">
        <v>0.383768158406042</v>
      </c>
      <c r="L538" s="50">
        <v>93.389700230591899</v>
      </c>
      <c r="M538" s="47">
        <v>0.32802979833995799</v>
      </c>
      <c r="N538" s="50">
        <v>74.6666666666667</v>
      </c>
    </row>
    <row r="539" spans="1:14" x14ac:dyDescent="0.2">
      <c r="A539" s="57" t="s">
        <v>1374</v>
      </c>
      <c r="B539" s="44" t="s">
        <v>1375</v>
      </c>
      <c r="C539" s="45">
        <v>76</v>
      </c>
      <c r="D539" s="46" t="s">
        <v>332</v>
      </c>
      <c r="E539" s="47">
        <v>0.75412312797171699</v>
      </c>
      <c r="F539" s="48">
        <v>74.019984627209794</v>
      </c>
      <c r="G539" s="47">
        <v>0.84001320484004804</v>
      </c>
      <c r="H539" s="50">
        <v>84</v>
      </c>
      <c r="I539" s="76" t="str">
        <f t="shared" si="16"/>
        <v>No</v>
      </c>
      <c r="J539" s="49" t="str">
        <f t="shared" si="17"/>
        <v>No</v>
      </c>
      <c r="K539" s="47">
        <v>0.342168810403016</v>
      </c>
      <c r="L539" s="50">
        <v>84.473481936971595</v>
      </c>
      <c r="M539" s="47">
        <v>0.291086574648869</v>
      </c>
      <c r="N539" s="50">
        <v>61.3333333333333</v>
      </c>
    </row>
    <row r="540" spans="1:14" x14ac:dyDescent="0.2">
      <c r="A540" s="57" t="s">
        <v>1376</v>
      </c>
      <c r="B540" s="44" t="s">
        <v>1377</v>
      </c>
      <c r="C540" s="45">
        <v>76</v>
      </c>
      <c r="D540" s="46" t="s">
        <v>332</v>
      </c>
      <c r="E540" s="47">
        <v>0.66509740631126701</v>
      </c>
      <c r="F540" s="48">
        <v>51.4988470407379</v>
      </c>
      <c r="G540" s="47">
        <v>0.76915079096061201</v>
      </c>
      <c r="H540" s="50">
        <v>77.3333333333333</v>
      </c>
      <c r="I540" s="76" t="str">
        <f t="shared" si="16"/>
        <v>No</v>
      </c>
      <c r="J540" s="49" t="str">
        <f t="shared" si="17"/>
        <v>No</v>
      </c>
      <c r="K540" s="47">
        <v>0.22799136474544199</v>
      </c>
      <c r="L540" s="50">
        <v>38.431975403535702</v>
      </c>
      <c r="M540" s="47">
        <v>0.19779251628147701</v>
      </c>
      <c r="N540" s="50">
        <v>21.3333333333333</v>
      </c>
    </row>
    <row r="541" spans="1:14" x14ac:dyDescent="0.2">
      <c r="A541" s="57" t="s">
        <v>1378</v>
      </c>
      <c r="B541" s="44" t="s">
        <v>1379</v>
      </c>
      <c r="C541" s="45">
        <v>76</v>
      </c>
      <c r="D541" s="46" t="s">
        <v>332</v>
      </c>
      <c r="E541" s="47">
        <v>0.38678709525476201</v>
      </c>
      <c r="F541" s="48">
        <v>5.3036126056879302</v>
      </c>
      <c r="G541" s="47">
        <v>0.50275730015199804</v>
      </c>
      <c r="H541" s="50">
        <v>18.6666666666667</v>
      </c>
      <c r="I541" s="76" t="str">
        <f t="shared" si="16"/>
        <v>No</v>
      </c>
      <c r="J541" s="49" t="str">
        <f t="shared" si="17"/>
        <v>No</v>
      </c>
      <c r="K541" s="47">
        <v>0.27549328084189301</v>
      </c>
      <c r="L541" s="50">
        <v>59.877017678708697</v>
      </c>
      <c r="M541" s="47">
        <v>0.21321331158002299</v>
      </c>
      <c r="N541" s="50">
        <v>25.3333333333333</v>
      </c>
    </row>
    <row r="542" spans="1:14" x14ac:dyDescent="0.2">
      <c r="A542" s="57" t="s">
        <v>1380</v>
      </c>
      <c r="B542" s="44" t="s">
        <v>1381</v>
      </c>
      <c r="C542" s="45">
        <v>75</v>
      </c>
      <c r="D542" s="46" t="s">
        <v>332</v>
      </c>
      <c r="E542" s="47">
        <v>0.41788544820607298</v>
      </c>
      <c r="F542" s="48">
        <v>6.9177555726364304</v>
      </c>
      <c r="G542" s="47">
        <v>0.419227071753625</v>
      </c>
      <c r="H542" s="50">
        <v>5.2709725315515996</v>
      </c>
      <c r="I542" s="76" t="str">
        <f t="shared" si="16"/>
        <v>No</v>
      </c>
      <c r="J542" s="49" t="str">
        <f t="shared" si="17"/>
        <v>No</v>
      </c>
      <c r="K542" s="47">
        <v>0.412383797245641</v>
      </c>
      <c r="L542" s="50">
        <v>95.695618754804002</v>
      </c>
      <c r="M542" s="47">
        <v>0.415605258641362</v>
      </c>
      <c r="N542" s="50">
        <v>94.209354120267307</v>
      </c>
    </row>
    <row r="543" spans="1:14" x14ac:dyDescent="0.2">
      <c r="A543" s="57" t="s">
        <v>1382</v>
      </c>
      <c r="B543" s="44" t="s">
        <v>1383</v>
      </c>
      <c r="C543" s="45">
        <v>75</v>
      </c>
      <c r="D543" s="46" t="s">
        <v>332</v>
      </c>
      <c r="E543" s="47">
        <v>0.41012345279731599</v>
      </c>
      <c r="F543" s="48">
        <v>6.4565718677939996</v>
      </c>
      <c r="G543" s="47">
        <v>0.41039423516143497</v>
      </c>
      <c r="H543" s="50">
        <v>4.6770601336302899</v>
      </c>
      <c r="I543" s="76" t="str">
        <f t="shared" si="16"/>
        <v>No</v>
      </c>
      <c r="J543" s="49" t="str">
        <f t="shared" si="17"/>
        <v>No</v>
      </c>
      <c r="K543" s="47">
        <v>0.30823008286890002</v>
      </c>
      <c r="L543" s="50">
        <v>72.790161414296705</v>
      </c>
      <c r="M543" s="47">
        <v>0.29692355048718599</v>
      </c>
      <c r="N543" s="50">
        <v>58.351893095768403</v>
      </c>
    </row>
    <row r="544" spans="1:14" x14ac:dyDescent="0.2">
      <c r="A544" s="57" t="s">
        <v>1384</v>
      </c>
      <c r="B544" s="44" t="s">
        <v>1385</v>
      </c>
      <c r="C544" s="45">
        <v>75</v>
      </c>
      <c r="D544" s="46" t="s">
        <v>332</v>
      </c>
      <c r="E544" s="47">
        <v>0.48629408981179301</v>
      </c>
      <c r="F544" s="48">
        <v>14.2966948501153</v>
      </c>
      <c r="G544" s="47">
        <v>0.48002113866590201</v>
      </c>
      <c r="H544" s="50">
        <v>10.8389012620638</v>
      </c>
      <c r="I544" s="76" t="str">
        <f t="shared" si="16"/>
        <v>No</v>
      </c>
      <c r="J544" s="49" t="str">
        <f t="shared" si="17"/>
        <v>No</v>
      </c>
      <c r="K544" s="47">
        <v>0.35541136152439001</v>
      </c>
      <c r="L544" s="50">
        <v>88.624135280553404</v>
      </c>
      <c r="M544" s="47">
        <v>0.35393901941172201</v>
      </c>
      <c r="N544" s="50">
        <v>80.920564216778004</v>
      </c>
    </row>
    <row r="545" spans="1:14" x14ac:dyDescent="0.2">
      <c r="A545" s="57" t="s">
        <v>1386</v>
      </c>
      <c r="B545" s="44" t="s">
        <v>1387</v>
      </c>
      <c r="C545" s="45">
        <v>75</v>
      </c>
      <c r="D545" s="46" t="s">
        <v>332</v>
      </c>
      <c r="E545" s="47">
        <v>0.378668268296323</v>
      </c>
      <c r="F545" s="48">
        <v>5.1498847040737896</v>
      </c>
      <c r="G545" s="47">
        <v>0.38441823190692398</v>
      </c>
      <c r="H545" s="50">
        <v>3.7119524870081699</v>
      </c>
      <c r="I545" s="76" t="str">
        <f t="shared" si="16"/>
        <v>No</v>
      </c>
      <c r="J545" s="49" t="str">
        <f t="shared" si="17"/>
        <v>No</v>
      </c>
      <c r="K545" s="47">
        <v>0.316824079707067</v>
      </c>
      <c r="L545" s="50">
        <v>76.479631053036101</v>
      </c>
      <c r="M545" s="47">
        <v>0.327684307006188</v>
      </c>
      <c r="N545" s="50">
        <v>72.383073496659307</v>
      </c>
    </row>
    <row r="546" spans="1:14" x14ac:dyDescent="0.2">
      <c r="A546" s="57" t="s">
        <v>1388</v>
      </c>
      <c r="B546" s="44" t="s">
        <v>1389</v>
      </c>
      <c r="C546" s="45">
        <v>75</v>
      </c>
      <c r="D546" s="46" t="s">
        <v>332</v>
      </c>
      <c r="E546" s="47">
        <v>0.44258786675107198</v>
      </c>
      <c r="F546" s="48">
        <v>9.0699461952344294</v>
      </c>
      <c r="G546" s="47">
        <v>0.443817096868937</v>
      </c>
      <c r="H546" s="50">
        <v>6.9042316258351901</v>
      </c>
      <c r="I546" s="76" t="str">
        <f t="shared" si="16"/>
        <v>No</v>
      </c>
      <c r="J546" s="49" t="str">
        <f t="shared" si="17"/>
        <v>No</v>
      </c>
      <c r="K546" s="47">
        <v>0.26700672846371698</v>
      </c>
      <c r="L546" s="50">
        <v>54.727132974634898</v>
      </c>
      <c r="M546" s="47">
        <v>0.26220133057744899</v>
      </c>
      <c r="N546" s="50">
        <v>41.425389755011103</v>
      </c>
    </row>
    <row r="547" spans="1:14" x14ac:dyDescent="0.2">
      <c r="A547" s="57" t="s">
        <v>1390</v>
      </c>
      <c r="B547" s="44" t="s">
        <v>1391</v>
      </c>
      <c r="C547" s="45">
        <v>75</v>
      </c>
      <c r="D547" s="46" t="s">
        <v>332</v>
      </c>
      <c r="E547" s="47">
        <v>0.44035056621492402</v>
      </c>
      <c r="F547" s="48">
        <v>8.6087624903920101</v>
      </c>
      <c r="G547" s="47">
        <v>0.444162386553759</v>
      </c>
      <c r="H547" s="50">
        <v>6.9784706755753501</v>
      </c>
      <c r="I547" s="76" t="str">
        <f t="shared" si="16"/>
        <v>No</v>
      </c>
      <c r="J547" s="49" t="str">
        <f t="shared" si="17"/>
        <v>No</v>
      </c>
      <c r="K547" s="47">
        <v>0.28323103112131798</v>
      </c>
      <c r="L547" s="50">
        <v>62.490392006149101</v>
      </c>
      <c r="M547" s="47">
        <v>0.28868593844245399</v>
      </c>
      <c r="N547" s="50">
        <v>53.749072011878297</v>
      </c>
    </row>
    <row r="548" spans="1:14" x14ac:dyDescent="0.2">
      <c r="A548" s="57" t="s">
        <v>1392</v>
      </c>
      <c r="B548" s="44" t="s">
        <v>1393</v>
      </c>
      <c r="C548" s="45">
        <v>75</v>
      </c>
      <c r="D548" s="46" t="s">
        <v>332</v>
      </c>
      <c r="E548" s="47">
        <v>0.334644826562428</v>
      </c>
      <c r="F548" s="48">
        <v>2.45964642582629</v>
      </c>
      <c r="G548" s="47">
        <v>0.33181538222061402</v>
      </c>
      <c r="H548" s="50">
        <v>1.7817371937639199</v>
      </c>
      <c r="I548" s="76" t="str">
        <f t="shared" si="16"/>
        <v>No</v>
      </c>
      <c r="J548" s="49" t="str">
        <f t="shared" si="17"/>
        <v>No</v>
      </c>
      <c r="K548" s="47">
        <v>0.341445428514147</v>
      </c>
      <c r="L548" s="50">
        <v>84.242890084550396</v>
      </c>
      <c r="M548" s="47">
        <v>0.33126898319963799</v>
      </c>
      <c r="N548" s="50">
        <v>74.016332590942795</v>
      </c>
    </row>
    <row r="549" spans="1:14" x14ac:dyDescent="0.2">
      <c r="A549" s="57" t="s">
        <v>1394</v>
      </c>
      <c r="B549" s="44" t="s">
        <v>1395</v>
      </c>
      <c r="C549" s="45">
        <v>75</v>
      </c>
      <c r="D549" s="46" t="s">
        <v>332</v>
      </c>
      <c r="E549" s="47">
        <v>0.47317063694750999</v>
      </c>
      <c r="F549" s="48">
        <v>12.6825518831668</v>
      </c>
      <c r="G549" s="47">
        <v>0.47856137525444298</v>
      </c>
      <c r="H549" s="50">
        <v>10.541945063103199</v>
      </c>
      <c r="I549" s="76" t="str">
        <f t="shared" si="16"/>
        <v>No</v>
      </c>
      <c r="J549" s="49" t="str">
        <f t="shared" si="17"/>
        <v>No</v>
      </c>
      <c r="K549" s="47">
        <v>0.230839949944284</v>
      </c>
      <c r="L549" s="50">
        <v>39.2006149116065</v>
      </c>
      <c r="M549" s="47">
        <v>0.240187836105064</v>
      </c>
      <c r="N549" s="50">
        <v>32.887899034892399</v>
      </c>
    </row>
    <row r="550" spans="1:14" x14ac:dyDescent="0.2">
      <c r="A550" s="57" t="s">
        <v>1396</v>
      </c>
      <c r="B550" s="44" t="s">
        <v>1397</v>
      </c>
      <c r="C550" s="45">
        <v>75</v>
      </c>
      <c r="D550" s="46" t="s">
        <v>332</v>
      </c>
      <c r="E550" s="47">
        <v>0.73501640792508405</v>
      </c>
      <c r="F550" s="48">
        <v>68.793235972329001</v>
      </c>
      <c r="G550" s="47">
        <v>0.73116442987288999</v>
      </c>
      <c r="H550" s="50">
        <v>65.033407572383098</v>
      </c>
      <c r="I550" s="76" t="str">
        <f t="shared" si="16"/>
        <v>No</v>
      </c>
      <c r="J550" s="49" t="str">
        <f t="shared" si="17"/>
        <v>No</v>
      </c>
      <c r="K550" s="47">
        <v>0.34284150193324497</v>
      </c>
      <c r="L550" s="50">
        <v>84.704073789392794</v>
      </c>
      <c r="M550" s="47">
        <v>0.343613100807243</v>
      </c>
      <c r="N550" s="50">
        <v>77.9510022271715</v>
      </c>
    </row>
    <row r="551" spans="1:14" x14ac:dyDescent="0.2">
      <c r="A551" s="57" t="s">
        <v>1398</v>
      </c>
      <c r="B551" s="44" t="s">
        <v>1399</v>
      </c>
      <c r="C551" s="45">
        <v>75</v>
      </c>
      <c r="D551" s="46" t="s">
        <v>332</v>
      </c>
      <c r="E551" s="47">
        <v>0.72137697689716995</v>
      </c>
      <c r="F551" s="48">
        <v>65.411222136817798</v>
      </c>
      <c r="G551" s="47">
        <v>0.73037716865139302</v>
      </c>
      <c r="H551" s="50">
        <v>64.810690423162598</v>
      </c>
      <c r="I551" s="76" t="str">
        <f t="shared" si="16"/>
        <v>No</v>
      </c>
      <c r="J551" s="49" t="str">
        <f t="shared" si="17"/>
        <v>No</v>
      </c>
      <c r="K551" s="47">
        <v>0.33128329689168301</v>
      </c>
      <c r="L551" s="50">
        <v>80.707148347425104</v>
      </c>
      <c r="M551" s="47">
        <v>0.33263270468470701</v>
      </c>
      <c r="N551" s="50">
        <v>74.981440237564996</v>
      </c>
    </row>
    <row r="552" spans="1:14" x14ac:dyDescent="0.2">
      <c r="A552" s="57" t="s">
        <v>1400</v>
      </c>
      <c r="B552" s="44" t="s">
        <v>1401</v>
      </c>
      <c r="C552" s="45">
        <v>75</v>
      </c>
      <c r="D552" s="46" t="s">
        <v>332</v>
      </c>
      <c r="E552" s="47">
        <v>0.58894543627995599</v>
      </c>
      <c r="F552" s="48">
        <v>32.359723289777101</v>
      </c>
      <c r="G552" s="47">
        <v>0.59128168596214103</v>
      </c>
      <c r="H552" s="50">
        <v>28.656273199703001</v>
      </c>
      <c r="I552" s="76" t="str">
        <f t="shared" si="16"/>
        <v>No</v>
      </c>
      <c r="J552" s="49" t="str">
        <f t="shared" si="17"/>
        <v>No</v>
      </c>
      <c r="K552" s="47">
        <v>0.21629833464010301</v>
      </c>
      <c r="L552" s="50">
        <v>34.5119139123751</v>
      </c>
      <c r="M552" s="47">
        <v>0.21987512610283699</v>
      </c>
      <c r="N552" s="50">
        <v>25.909428359317001</v>
      </c>
    </row>
    <row r="553" spans="1:14" x14ac:dyDescent="0.2">
      <c r="A553" s="57" t="s">
        <v>1402</v>
      </c>
      <c r="B553" s="44" t="s">
        <v>1403</v>
      </c>
      <c r="C553" s="45">
        <v>75</v>
      </c>
      <c r="D553" s="46" t="s">
        <v>332</v>
      </c>
      <c r="E553" s="47">
        <v>0.59842878801943</v>
      </c>
      <c r="F553" s="48">
        <v>35.741737125288203</v>
      </c>
      <c r="G553" s="47">
        <v>0.59138794348322998</v>
      </c>
      <c r="H553" s="50">
        <v>28.730512249443201</v>
      </c>
      <c r="I553" s="76" t="str">
        <f t="shared" si="16"/>
        <v>No</v>
      </c>
      <c r="J553" s="49" t="str">
        <f t="shared" si="17"/>
        <v>No</v>
      </c>
      <c r="K553" s="47">
        <v>0.24089315472852099</v>
      </c>
      <c r="L553" s="50">
        <v>43.889315910837801</v>
      </c>
      <c r="M553" s="47">
        <v>0.245717654166938</v>
      </c>
      <c r="N553" s="50">
        <v>35.412026726057903</v>
      </c>
    </row>
    <row r="554" spans="1:14" x14ac:dyDescent="0.2">
      <c r="A554" s="57" t="s">
        <v>1404</v>
      </c>
      <c r="B554" s="44" t="s">
        <v>1405</v>
      </c>
      <c r="C554" s="45">
        <v>75</v>
      </c>
      <c r="D554" s="46" t="s">
        <v>332</v>
      </c>
      <c r="E554" s="47">
        <v>0.50630932876073698</v>
      </c>
      <c r="F554" s="48">
        <v>16.4488854727133</v>
      </c>
      <c r="G554" s="47">
        <v>0.51700269988498204</v>
      </c>
      <c r="H554" s="50">
        <v>15.3674832962138</v>
      </c>
      <c r="I554" s="76" t="str">
        <f t="shared" si="16"/>
        <v>No</v>
      </c>
      <c r="J554" s="49" t="str">
        <f t="shared" si="17"/>
        <v>No</v>
      </c>
      <c r="K554" s="47">
        <v>0.27348877219466</v>
      </c>
      <c r="L554" s="50">
        <v>58.647194465795501</v>
      </c>
      <c r="M554" s="47">
        <v>0.27712563158631298</v>
      </c>
      <c r="N554" s="50">
        <v>47.735708982924997</v>
      </c>
    </row>
    <row r="555" spans="1:14" x14ac:dyDescent="0.2">
      <c r="A555" s="57" t="s">
        <v>1406</v>
      </c>
      <c r="B555" s="44" t="s">
        <v>1407</v>
      </c>
      <c r="C555" s="45">
        <v>75</v>
      </c>
      <c r="D555" s="46" t="s">
        <v>332</v>
      </c>
      <c r="E555" s="47">
        <v>0.55277041898434198</v>
      </c>
      <c r="F555" s="48">
        <v>26.518063028439698</v>
      </c>
      <c r="G555" s="47">
        <v>0.56107579972491395</v>
      </c>
      <c r="H555" s="50">
        <v>23.385300668151402</v>
      </c>
      <c r="I555" s="76" t="str">
        <f t="shared" si="16"/>
        <v>No</v>
      </c>
      <c r="J555" s="49" t="str">
        <f t="shared" si="17"/>
        <v>No</v>
      </c>
      <c r="K555" s="47">
        <v>0.32599525675287599</v>
      </c>
      <c r="L555" s="50">
        <v>79.554189085318995</v>
      </c>
      <c r="M555" s="47">
        <v>0.32390829851236103</v>
      </c>
      <c r="N555" s="50">
        <v>70.972531551596106</v>
      </c>
    </row>
    <row r="556" spans="1:14" x14ac:dyDescent="0.2">
      <c r="A556" s="57" t="s">
        <v>1408</v>
      </c>
      <c r="B556" s="44" t="s">
        <v>1409</v>
      </c>
      <c r="C556" s="45">
        <v>75</v>
      </c>
      <c r="D556" s="46" t="s">
        <v>332</v>
      </c>
      <c r="E556" s="47">
        <v>0.58631038429654803</v>
      </c>
      <c r="F556" s="48">
        <v>32.0522674865488</v>
      </c>
      <c r="G556" s="47">
        <v>0.58790174103214399</v>
      </c>
      <c r="H556" s="50">
        <v>27.9138827023014</v>
      </c>
      <c r="I556" s="76" t="str">
        <f t="shared" si="16"/>
        <v>No</v>
      </c>
      <c r="J556" s="49" t="str">
        <f t="shared" si="17"/>
        <v>No</v>
      </c>
      <c r="K556" s="47">
        <v>0.271601092207574</v>
      </c>
      <c r="L556" s="50">
        <v>56.7255956956188</v>
      </c>
      <c r="M556" s="47">
        <v>0.276079667772065</v>
      </c>
      <c r="N556" s="50">
        <v>47.290274684483997</v>
      </c>
    </row>
    <row r="557" spans="1:14" x14ac:dyDescent="0.2">
      <c r="A557" s="57" t="s">
        <v>1410</v>
      </c>
      <c r="B557" s="44" t="s">
        <v>1411</v>
      </c>
      <c r="C557" s="45">
        <v>75</v>
      </c>
      <c r="D557" s="46" t="s">
        <v>332</v>
      </c>
      <c r="E557" s="47">
        <v>0.738071177401596</v>
      </c>
      <c r="F557" s="48">
        <v>69.946195234435095</v>
      </c>
      <c r="G557" s="47">
        <v>0.74915730548723702</v>
      </c>
      <c r="H557" s="50">
        <v>69.636228656273204</v>
      </c>
      <c r="I557" s="76" t="str">
        <f t="shared" si="16"/>
        <v>No</v>
      </c>
      <c r="J557" s="49" t="str">
        <f t="shared" si="17"/>
        <v>No</v>
      </c>
      <c r="K557" s="47">
        <v>0.31368173805760402</v>
      </c>
      <c r="L557" s="50">
        <v>75.096079938508794</v>
      </c>
      <c r="M557" s="47">
        <v>0.32118241404258502</v>
      </c>
      <c r="N557" s="50">
        <v>70.155902004454305</v>
      </c>
    </row>
    <row r="558" spans="1:14" x14ac:dyDescent="0.2">
      <c r="A558" s="57" t="s">
        <v>1412</v>
      </c>
      <c r="B558" s="44" t="s">
        <v>1413</v>
      </c>
      <c r="C558" s="45">
        <v>75</v>
      </c>
      <c r="D558" s="46" t="s">
        <v>332</v>
      </c>
      <c r="E558" s="47">
        <v>0.517732025975433</v>
      </c>
      <c r="F558" s="48">
        <v>18.601076095311299</v>
      </c>
      <c r="G558" s="47">
        <v>0.51855025128604704</v>
      </c>
      <c r="H558" s="50">
        <v>15.6644394951745</v>
      </c>
      <c r="I558" s="76" t="str">
        <f t="shared" si="16"/>
        <v>No</v>
      </c>
      <c r="J558" s="49" t="str">
        <f t="shared" si="17"/>
        <v>No</v>
      </c>
      <c r="K558" s="47">
        <v>0.200646195682295</v>
      </c>
      <c r="L558" s="50">
        <v>27.6710222905457</v>
      </c>
      <c r="M558" s="47">
        <v>0.20377904211466999</v>
      </c>
      <c r="N558" s="50">
        <v>20.712694877505601</v>
      </c>
    </row>
    <row r="559" spans="1:14" x14ac:dyDescent="0.2">
      <c r="A559" s="57" t="s">
        <v>1414</v>
      </c>
      <c r="B559" s="44" t="s">
        <v>1415</v>
      </c>
      <c r="C559" s="45">
        <v>75</v>
      </c>
      <c r="D559" s="46" t="s">
        <v>332</v>
      </c>
      <c r="E559" s="47">
        <v>0.50004322696150805</v>
      </c>
      <c r="F559" s="48">
        <v>15.449654112221401</v>
      </c>
      <c r="G559" s="47">
        <v>0.502913047796543</v>
      </c>
      <c r="H559" s="50">
        <v>13.214550853749101</v>
      </c>
      <c r="I559" s="76" t="str">
        <f t="shared" si="16"/>
        <v>No</v>
      </c>
      <c r="J559" s="49" t="str">
        <f t="shared" si="17"/>
        <v>No</v>
      </c>
      <c r="K559" s="47">
        <v>0.24182338373350501</v>
      </c>
      <c r="L559" s="50">
        <v>44.350499615680199</v>
      </c>
      <c r="M559" s="47">
        <v>0.246794106077389</v>
      </c>
      <c r="N559" s="50">
        <v>36.005939123979203</v>
      </c>
    </row>
    <row r="560" spans="1:14" x14ac:dyDescent="0.2">
      <c r="A560" s="57" t="s">
        <v>1416</v>
      </c>
      <c r="B560" s="44" t="s">
        <v>1417</v>
      </c>
      <c r="C560" s="45">
        <v>75</v>
      </c>
      <c r="D560" s="46" t="s">
        <v>332</v>
      </c>
      <c r="E560" s="47">
        <v>0.49083564466083701</v>
      </c>
      <c r="F560" s="48">
        <v>14.834742505764799</v>
      </c>
      <c r="G560" s="47">
        <v>0.495113068689013</v>
      </c>
      <c r="H560" s="50">
        <v>12.3979213066073</v>
      </c>
      <c r="I560" s="76" t="str">
        <f t="shared" si="16"/>
        <v>No</v>
      </c>
      <c r="J560" s="49" t="str">
        <f t="shared" si="17"/>
        <v>No</v>
      </c>
      <c r="K560" s="47">
        <v>0.21172198008364801</v>
      </c>
      <c r="L560" s="50">
        <v>32.205995388162897</v>
      </c>
      <c r="M560" s="47">
        <v>0.22083744301199301</v>
      </c>
      <c r="N560" s="50">
        <v>26.354862657758002</v>
      </c>
    </row>
    <row r="561" spans="1:14" x14ac:dyDescent="0.2">
      <c r="A561" s="57" t="s">
        <v>1418</v>
      </c>
      <c r="B561" s="44" t="s">
        <v>1419</v>
      </c>
      <c r="C561" s="45">
        <v>75</v>
      </c>
      <c r="D561" s="46" t="s">
        <v>332</v>
      </c>
      <c r="E561" s="47">
        <v>0.63331042999822995</v>
      </c>
      <c r="F561" s="48">
        <v>43.658724058416603</v>
      </c>
      <c r="G561" s="47">
        <v>0.63263705535661996</v>
      </c>
      <c r="H561" s="50">
        <v>38.084632516703799</v>
      </c>
      <c r="I561" s="76" t="str">
        <f t="shared" si="16"/>
        <v>No</v>
      </c>
      <c r="J561" s="49" t="str">
        <f t="shared" si="17"/>
        <v>No</v>
      </c>
      <c r="K561" s="47">
        <v>0.23149737904297901</v>
      </c>
      <c r="L561" s="50">
        <v>39.431206764027699</v>
      </c>
      <c r="M561" s="47">
        <v>0.23514685040700301</v>
      </c>
      <c r="N561" s="50">
        <v>30.3637713437268</v>
      </c>
    </row>
    <row r="562" spans="1:14" x14ac:dyDescent="0.2">
      <c r="A562" s="57" t="s">
        <v>1418</v>
      </c>
      <c r="B562" s="44" t="s">
        <v>1420</v>
      </c>
      <c r="C562" s="45">
        <v>75</v>
      </c>
      <c r="D562" s="46" t="s">
        <v>332</v>
      </c>
      <c r="E562" s="47">
        <v>0.59694879760382402</v>
      </c>
      <c r="F562" s="48">
        <v>35.126825518831701</v>
      </c>
      <c r="G562" s="47">
        <v>0.59490454165376905</v>
      </c>
      <c r="H562" s="50">
        <v>29.324424647364498</v>
      </c>
      <c r="I562" s="76" t="str">
        <f t="shared" si="16"/>
        <v>No</v>
      </c>
      <c r="J562" s="49" t="str">
        <f t="shared" si="17"/>
        <v>No</v>
      </c>
      <c r="K562" s="47">
        <v>0.21203772806990001</v>
      </c>
      <c r="L562" s="50">
        <v>32.5903151421983</v>
      </c>
      <c r="M562" s="47">
        <v>0.213809922186218</v>
      </c>
      <c r="N562" s="50">
        <v>23.311061618411301</v>
      </c>
    </row>
    <row r="563" spans="1:14" x14ac:dyDescent="0.2">
      <c r="A563" s="57" t="s">
        <v>1421</v>
      </c>
      <c r="B563" s="44" t="s">
        <v>1422</v>
      </c>
      <c r="C563" s="45">
        <v>75</v>
      </c>
      <c r="D563" s="46" t="s">
        <v>332</v>
      </c>
      <c r="E563" s="47">
        <v>0.54535508599731897</v>
      </c>
      <c r="F563" s="48">
        <v>24.135280553420401</v>
      </c>
      <c r="G563" s="47">
        <v>0.54557269280672305</v>
      </c>
      <c r="H563" s="50">
        <v>20.415738678544901</v>
      </c>
      <c r="I563" s="76" t="str">
        <f t="shared" si="16"/>
        <v>No</v>
      </c>
      <c r="J563" s="49" t="str">
        <f t="shared" si="17"/>
        <v>No</v>
      </c>
      <c r="K563" s="47">
        <v>0.18709145877379099</v>
      </c>
      <c r="L563" s="50">
        <v>23.212913143735602</v>
      </c>
      <c r="M563" s="47">
        <v>0.18832255985447099</v>
      </c>
      <c r="N563" s="50">
        <v>16.258351893095799</v>
      </c>
    </row>
    <row r="564" spans="1:14" x14ac:dyDescent="0.2">
      <c r="A564" s="57" t="s">
        <v>220</v>
      </c>
      <c r="B564" s="44" t="s">
        <v>1423</v>
      </c>
      <c r="C564" s="45">
        <v>75</v>
      </c>
      <c r="D564" s="46" t="s">
        <v>332</v>
      </c>
      <c r="E564" s="47">
        <v>0.61737411885965299</v>
      </c>
      <c r="F564" s="48">
        <v>39.584934665641804</v>
      </c>
      <c r="G564" s="47">
        <v>0.61441605743082295</v>
      </c>
      <c r="H564" s="50">
        <v>34.149962880475101</v>
      </c>
      <c r="I564" s="76" t="str">
        <f t="shared" si="16"/>
        <v>No</v>
      </c>
      <c r="J564" s="49" t="str">
        <f t="shared" si="17"/>
        <v>No</v>
      </c>
      <c r="K564" s="47">
        <v>0.211127472979346</v>
      </c>
      <c r="L564" s="50">
        <v>31.975403535741702</v>
      </c>
      <c r="M564" s="47">
        <v>0.21478004156637601</v>
      </c>
      <c r="N564" s="50">
        <v>23.608017817371898</v>
      </c>
    </row>
    <row r="565" spans="1:14" x14ac:dyDescent="0.2">
      <c r="A565" s="57" t="s">
        <v>1424</v>
      </c>
      <c r="B565" s="44" t="s">
        <v>1425</v>
      </c>
      <c r="C565" s="45">
        <v>75</v>
      </c>
      <c r="D565" s="46" t="s">
        <v>332</v>
      </c>
      <c r="E565" s="47">
        <v>0.55263670818718602</v>
      </c>
      <c r="F565" s="48">
        <v>26.4411990776326</v>
      </c>
      <c r="G565" s="47">
        <v>0.54908903926793495</v>
      </c>
      <c r="H565" s="50">
        <v>20.935412026726102</v>
      </c>
      <c r="I565" s="76" t="str">
        <f t="shared" si="16"/>
        <v>No</v>
      </c>
      <c r="J565" s="49" t="str">
        <f t="shared" si="17"/>
        <v>No</v>
      </c>
      <c r="K565" s="47">
        <v>0.23073756457606101</v>
      </c>
      <c r="L565" s="50">
        <v>39.123750960799399</v>
      </c>
      <c r="M565" s="47">
        <v>0.23652345251871201</v>
      </c>
      <c r="N565" s="50">
        <v>31.254639940608801</v>
      </c>
    </row>
    <row r="566" spans="1:14" x14ac:dyDescent="0.2">
      <c r="A566" s="57" t="s">
        <v>1426</v>
      </c>
      <c r="B566" s="44" t="s">
        <v>1427</v>
      </c>
      <c r="C566" s="45">
        <v>75</v>
      </c>
      <c r="D566" s="46" t="s">
        <v>332</v>
      </c>
      <c r="E566" s="47">
        <v>0.59451350989702001</v>
      </c>
      <c r="F566" s="48">
        <v>34.050730207532702</v>
      </c>
      <c r="G566" s="47">
        <v>0.59386881857435303</v>
      </c>
      <c r="H566" s="50">
        <v>29.175946547884202</v>
      </c>
      <c r="I566" s="76" t="str">
        <f t="shared" si="16"/>
        <v>No</v>
      </c>
      <c r="J566" s="49" t="str">
        <f t="shared" si="17"/>
        <v>No</v>
      </c>
      <c r="K566" s="47">
        <v>0.25881127562065298</v>
      </c>
      <c r="L566" s="50">
        <v>51.652574942351997</v>
      </c>
      <c r="M566" s="47">
        <v>0.26648891920260498</v>
      </c>
      <c r="N566" s="50">
        <v>43.355605048255399</v>
      </c>
    </row>
    <row r="567" spans="1:14" x14ac:dyDescent="0.2">
      <c r="A567" s="57" t="s">
        <v>1428</v>
      </c>
      <c r="B567" s="44" t="s">
        <v>1429</v>
      </c>
      <c r="C567" s="45">
        <v>75</v>
      </c>
      <c r="D567" s="46" t="s">
        <v>332</v>
      </c>
      <c r="E567" s="47">
        <v>0.53447634457697502</v>
      </c>
      <c r="F567" s="48">
        <v>21.137586471944701</v>
      </c>
      <c r="G567" s="47">
        <v>0.52932169942307905</v>
      </c>
      <c r="H567" s="50">
        <v>17.223459539717901</v>
      </c>
      <c r="I567" s="76" t="str">
        <f t="shared" si="16"/>
        <v>No</v>
      </c>
      <c r="J567" s="49" t="str">
        <f t="shared" si="17"/>
        <v>No</v>
      </c>
      <c r="K567" s="47">
        <v>0.171294887887987</v>
      </c>
      <c r="L567" s="50">
        <v>19.139123750960799</v>
      </c>
      <c r="M567" s="47">
        <v>0.17576269427806901</v>
      </c>
      <c r="N567" s="50">
        <v>13.363028953229399</v>
      </c>
    </row>
    <row r="568" spans="1:14" x14ac:dyDescent="0.2">
      <c r="A568" s="57" t="s">
        <v>1430</v>
      </c>
      <c r="B568" s="44" t="s">
        <v>1431</v>
      </c>
      <c r="C568" s="45">
        <v>75</v>
      </c>
      <c r="D568" s="46" t="s">
        <v>332</v>
      </c>
      <c r="E568" s="47">
        <v>0.53591251783392202</v>
      </c>
      <c r="F568" s="48">
        <v>21.291314373558802</v>
      </c>
      <c r="G568" s="47">
        <v>0.53323435518550599</v>
      </c>
      <c r="H568" s="50">
        <v>17.965850037119498</v>
      </c>
      <c r="I568" s="76" t="str">
        <f t="shared" si="16"/>
        <v>No</v>
      </c>
      <c r="J568" s="49" t="str">
        <f t="shared" si="17"/>
        <v>No</v>
      </c>
      <c r="K568" s="47">
        <v>0.20840540190444801</v>
      </c>
      <c r="L568" s="50">
        <v>30.591852421214401</v>
      </c>
      <c r="M568" s="47">
        <v>0.21149357322041101</v>
      </c>
      <c r="N568" s="50">
        <v>22.5686711210097</v>
      </c>
    </row>
    <row r="569" spans="1:14" x14ac:dyDescent="0.2">
      <c r="A569" s="57" t="s">
        <v>1432</v>
      </c>
      <c r="B569" s="44" t="s">
        <v>1433</v>
      </c>
      <c r="C569" s="45">
        <v>75</v>
      </c>
      <c r="D569" s="46" t="s">
        <v>332</v>
      </c>
      <c r="E569" s="47">
        <v>0.546723597049385</v>
      </c>
      <c r="F569" s="48">
        <v>24.750192159876999</v>
      </c>
      <c r="G569" s="47">
        <v>0.54275914907028899</v>
      </c>
      <c r="H569" s="50">
        <v>19.5991091314031</v>
      </c>
      <c r="I569" s="76" t="str">
        <f t="shared" si="16"/>
        <v>No</v>
      </c>
      <c r="J569" s="49" t="str">
        <f t="shared" si="17"/>
        <v>No</v>
      </c>
      <c r="K569" s="47">
        <v>0.217528655802884</v>
      </c>
      <c r="L569" s="50">
        <v>34.973097617217498</v>
      </c>
      <c r="M569" s="47">
        <v>0.21992403664792501</v>
      </c>
      <c r="N569" s="50">
        <v>25.983667409057201</v>
      </c>
    </row>
    <row r="570" spans="1:14" x14ac:dyDescent="0.2">
      <c r="A570" s="57" t="s">
        <v>1434</v>
      </c>
      <c r="B570" s="44" t="s">
        <v>1435</v>
      </c>
      <c r="C570" s="45">
        <v>75</v>
      </c>
      <c r="D570" s="46" t="s">
        <v>332</v>
      </c>
      <c r="E570" s="47">
        <v>0.54165502543108901</v>
      </c>
      <c r="F570" s="48">
        <v>23.2897770945427</v>
      </c>
      <c r="G570" s="47">
        <v>0.53774801681240603</v>
      </c>
      <c r="H570" s="50">
        <v>18.634001484780999</v>
      </c>
      <c r="I570" s="76" t="str">
        <f t="shared" si="16"/>
        <v>No</v>
      </c>
      <c r="J570" s="49" t="str">
        <f t="shared" si="17"/>
        <v>No</v>
      </c>
      <c r="K570" s="47">
        <v>0.200380378272105</v>
      </c>
      <c r="L570" s="50">
        <v>27.440430438124501</v>
      </c>
      <c r="M570" s="47">
        <v>0.202711552366903</v>
      </c>
      <c r="N570" s="50">
        <v>20.341499628804801</v>
      </c>
    </row>
    <row r="571" spans="1:14" x14ac:dyDescent="0.2">
      <c r="A571" s="57" t="s">
        <v>1436</v>
      </c>
      <c r="B571" s="44" t="s">
        <v>1437</v>
      </c>
      <c r="C571" s="45">
        <v>75</v>
      </c>
      <c r="D571" s="46" t="s">
        <v>332</v>
      </c>
      <c r="E571" s="47">
        <v>0.59484495942009297</v>
      </c>
      <c r="F571" s="48">
        <v>34.204458109146799</v>
      </c>
      <c r="G571" s="47">
        <v>0.59613585109377998</v>
      </c>
      <c r="H571" s="50">
        <v>29.695619896065299</v>
      </c>
      <c r="I571" s="76" t="str">
        <f t="shared" si="16"/>
        <v>No</v>
      </c>
      <c r="J571" s="49" t="str">
        <f t="shared" si="17"/>
        <v>No</v>
      </c>
      <c r="K571" s="47">
        <v>0.21651438774439999</v>
      </c>
      <c r="L571" s="50">
        <v>34.588777863182202</v>
      </c>
      <c r="M571" s="47">
        <v>0.22314081327134</v>
      </c>
      <c r="N571" s="50">
        <v>27.2457312546399</v>
      </c>
    </row>
    <row r="572" spans="1:14" x14ac:dyDescent="0.2">
      <c r="A572" s="57" t="s">
        <v>1438</v>
      </c>
      <c r="B572" s="44" t="s">
        <v>1439</v>
      </c>
      <c r="C572" s="45">
        <v>75</v>
      </c>
      <c r="D572" s="46" t="s">
        <v>332</v>
      </c>
      <c r="E572" s="47">
        <v>0.59932763667796596</v>
      </c>
      <c r="F572" s="48">
        <v>36.049192928516497</v>
      </c>
      <c r="G572" s="47">
        <v>0.60679297536321997</v>
      </c>
      <c r="H572" s="50">
        <v>32.368225686711199</v>
      </c>
      <c r="I572" s="76" t="str">
        <f t="shared" si="16"/>
        <v>No</v>
      </c>
      <c r="J572" s="49" t="str">
        <f t="shared" si="17"/>
        <v>No</v>
      </c>
      <c r="K572" s="47">
        <v>0.171817281958111</v>
      </c>
      <c r="L572" s="50">
        <v>19.4465795541891</v>
      </c>
      <c r="M572" s="47">
        <v>0.174554882453546</v>
      </c>
      <c r="N572" s="50">
        <v>13.288789903489199</v>
      </c>
    </row>
    <row r="573" spans="1:14" x14ac:dyDescent="0.2">
      <c r="A573" s="57" t="s">
        <v>1440</v>
      </c>
      <c r="B573" s="44" t="s">
        <v>1441</v>
      </c>
      <c r="C573" s="45">
        <v>75</v>
      </c>
      <c r="D573" s="46" t="s">
        <v>332</v>
      </c>
      <c r="E573" s="47">
        <v>0.48807395784365598</v>
      </c>
      <c r="F573" s="48">
        <v>14.6810146041507</v>
      </c>
      <c r="G573" s="47">
        <v>0.48544857148755</v>
      </c>
      <c r="H573" s="50">
        <v>11.4328136599852</v>
      </c>
      <c r="I573" s="76" t="str">
        <f t="shared" si="16"/>
        <v>No</v>
      </c>
      <c r="J573" s="49" t="str">
        <f t="shared" si="17"/>
        <v>No</v>
      </c>
      <c r="K573" s="47">
        <v>0.219039081493245</v>
      </c>
      <c r="L573" s="50">
        <v>35.3574173712529</v>
      </c>
      <c r="M573" s="47">
        <v>0.220821243485925</v>
      </c>
      <c r="N573" s="50">
        <v>26.280623608017802</v>
      </c>
    </row>
    <row r="574" spans="1:14" x14ac:dyDescent="0.2">
      <c r="A574" s="57" t="s">
        <v>1442</v>
      </c>
      <c r="B574" s="44" t="s">
        <v>1443</v>
      </c>
      <c r="C574" s="45">
        <v>75</v>
      </c>
      <c r="D574" s="46" t="s">
        <v>332</v>
      </c>
      <c r="E574" s="47">
        <v>0.61778535493521403</v>
      </c>
      <c r="F574" s="48">
        <v>39.738662567256</v>
      </c>
      <c r="G574" s="47">
        <v>0.61675583919361998</v>
      </c>
      <c r="H574" s="50">
        <v>34.521158129175902</v>
      </c>
      <c r="I574" s="76" t="str">
        <f t="shared" si="16"/>
        <v>No</v>
      </c>
      <c r="J574" s="49" t="str">
        <f t="shared" si="17"/>
        <v>No</v>
      </c>
      <c r="K574" s="47">
        <v>0.195865697726778</v>
      </c>
      <c r="L574" s="50">
        <v>25.826287471175998</v>
      </c>
      <c r="M574" s="47">
        <v>0.199566612205998</v>
      </c>
      <c r="N574" s="50">
        <v>19.1536748329621</v>
      </c>
    </row>
    <row r="575" spans="1:14" x14ac:dyDescent="0.2">
      <c r="A575" s="57" t="s">
        <v>1444</v>
      </c>
      <c r="B575" s="44" t="s">
        <v>1445</v>
      </c>
      <c r="C575" s="45">
        <v>75</v>
      </c>
      <c r="D575" s="46" t="s">
        <v>332</v>
      </c>
      <c r="E575" s="47">
        <v>0.51668017131779698</v>
      </c>
      <c r="F575" s="48">
        <v>18.293620292082998</v>
      </c>
      <c r="G575" s="47">
        <v>0.51575431168416297</v>
      </c>
      <c r="H575" s="50">
        <v>15.1447661469933</v>
      </c>
      <c r="I575" s="76" t="str">
        <f t="shared" si="16"/>
        <v>No</v>
      </c>
      <c r="J575" s="49" t="str">
        <f t="shared" si="17"/>
        <v>No</v>
      </c>
      <c r="K575" s="47">
        <v>0.22119045265987999</v>
      </c>
      <c r="L575" s="50">
        <v>36.202920830130701</v>
      </c>
      <c r="M575" s="47">
        <v>0.22264757956714301</v>
      </c>
      <c r="N575" s="50">
        <v>26.948775055679299</v>
      </c>
    </row>
    <row r="576" spans="1:14" x14ac:dyDescent="0.2">
      <c r="A576" s="57" t="s">
        <v>1446</v>
      </c>
      <c r="B576" s="44" t="s">
        <v>1447</v>
      </c>
      <c r="C576" s="45">
        <v>75</v>
      </c>
      <c r="D576" s="46" t="s">
        <v>332</v>
      </c>
      <c r="E576" s="47">
        <v>0.56575355815189499</v>
      </c>
      <c r="F576" s="48">
        <v>28.670253651037701</v>
      </c>
      <c r="G576" s="47">
        <v>0.57212982198668605</v>
      </c>
      <c r="H576" s="50">
        <v>25.0927988121752</v>
      </c>
      <c r="I576" s="76" t="str">
        <f t="shared" si="16"/>
        <v>No</v>
      </c>
      <c r="J576" s="49" t="str">
        <f t="shared" si="17"/>
        <v>No</v>
      </c>
      <c r="K576" s="47">
        <v>0.20578086092984099</v>
      </c>
      <c r="L576" s="50">
        <v>29.515757109915398</v>
      </c>
      <c r="M576" s="47">
        <v>0.205942570583803</v>
      </c>
      <c r="N576" s="50">
        <v>21.009651076466199</v>
      </c>
    </row>
    <row r="577" spans="1:14" x14ac:dyDescent="0.2">
      <c r="A577" s="57" t="s">
        <v>1448</v>
      </c>
      <c r="B577" s="44" t="s">
        <v>1449</v>
      </c>
      <c r="C577" s="45">
        <v>75</v>
      </c>
      <c r="D577" s="46" t="s">
        <v>332</v>
      </c>
      <c r="E577" s="47">
        <v>0.670511479718643</v>
      </c>
      <c r="F577" s="48">
        <v>53.343581860107598</v>
      </c>
      <c r="G577" s="47">
        <v>0.679249796570501</v>
      </c>
      <c r="H577" s="50">
        <v>52.635486265775803</v>
      </c>
      <c r="I577" s="76" t="str">
        <f t="shared" si="16"/>
        <v>No</v>
      </c>
      <c r="J577" s="49" t="str">
        <f t="shared" si="17"/>
        <v>No</v>
      </c>
      <c r="K577" s="47">
        <v>0.23700364645407099</v>
      </c>
      <c r="L577" s="50">
        <v>42.1983089930822</v>
      </c>
      <c r="M577" s="47">
        <v>0.23821513610483699</v>
      </c>
      <c r="N577" s="50">
        <v>32.071269487750598</v>
      </c>
    </row>
    <row r="578" spans="1:14" x14ac:dyDescent="0.2">
      <c r="A578" s="57" t="s">
        <v>1450</v>
      </c>
      <c r="B578" s="44" t="s">
        <v>1451</v>
      </c>
      <c r="C578" s="45">
        <v>75</v>
      </c>
      <c r="D578" s="46" t="s">
        <v>332</v>
      </c>
      <c r="E578" s="47">
        <v>0.60730823661203004</v>
      </c>
      <c r="F578" s="48">
        <v>37.586471944658001</v>
      </c>
      <c r="G578" s="47">
        <v>0.60914248549590599</v>
      </c>
      <c r="H578" s="50">
        <v>32.887899034892399</v>
      </c>
      <c r="I578" s="76" t="str">
        <f t="shared" si="16"/>
        <v>No</v>
      </c>
      <c r="J578" s="49" t="str">
        <f t="shared" si="17"/>
        <v>No</v>
      </c>
      <c r="K578" s="47">
        <v>0.19618518710464</v>
      </c>
      <c r="L578" s="50">
        <v>25.980015372790199</v>
      </c>
      <c r="M578" s="47">
        <v>0.20187213641877799</v>
      </c>
      <c r="N578" s="50">
        <v>20.044543429844101</v>
      </c>
    </row>
    <row r="579" spans="1:14" x14ac:dyDescent="0.2">
      <c r="A579" s="57" t="s">
        <v>1452</v>
      </c>
      <c r="B579" s="44" t="s">
        <v>1453</v>
      </c>
      <c r="C579" s="45">
        <v>75</v>
      </c>
      <c r="D579" s="46" t="s">
        <v>332</v>
      </c>
      <c r="E579" s="47">
        <v>0.69942911786612705</v>
      </c>
      <c r="F579" s="48">
        <v>59.953881629515799</v>
      </c>
      <c r="G579" s="47">
        <v>0.70432204658432995</v>
      </c>
      <c r="H579" s="50">
        <v>58.351893095768403</v>
      </c>
      <c r="I579" s="76" t="str">
        <f t="shared" si="16"/>
        <v>No</v>
      </c>
      <c r="J579" s="49" t="str">
        <f t="shared" si="17"/>
        <v>No</v>
      </c>
      <c r="K579" s="47">
        <v>0.274626058385954</v>
      </c>
      <c r="L579" s="50">
        <v>59.338970023059197</v>
      </c>
      <c r="M579" s="47">
        <v>0.27684493525132797</v>
      </c>
      <c r="N579" s="50">
        <v>47.587230883444697</v>
      </c>
    </row>
    <row r="580" spans="1:14" x14ac:dyDescent="0.2">
      <c r="A580" s="57" t="s">
        <v>1454</v>
      </c>
      <c r="B580" s="44" t="s">
        <v>1455</v>
      </c>
      <c r="C580" s="45">
        <v>75</v>
      </c>
      <c r="D580" s="46" t="s">
        <v>332</v>
      </c>
      <c r="E580" s="47">
        <v>0.51498688128268799</v>
      </c>
      <c r="F580" s="48">
        <v>18.063028439661799</v>
      </c>
      <c r="G580" s="47">
        <v>0.51306852947362402</v>
      </c>
      <c r="H580" s="50">
        <v>14.699331848552299</v>
      </c>
      <c r="I580" s="76" t="str">
        <f t="shared" si="16"/>
        <v>No</v>
      </c>
      <c r="J580" s="49" t="str">
        <f t="shared" si="17"/>
        <v>No</v>
      </c>
      <c r="K580" s="47">
        <v>0.21332714705487299</v>
      </c>
      <c r="L580" s="50">
        <v>33.282090699462003</v>
      </c>
      <c r="M580" s="47">
        <v>0.21583620091574801</v>
      </c>
      <c r="N580" s="50">
        <v>24.424647364513699</v>
      </c>
    </row>
    <row r="581" spans="1:14" x14ac:dyDescent="0.2">
      <c r="A581" s="57" t="s">
        <v>1456</v>
      </c>
      <c r="B581" s="44" t="s">
        <v>1457</v>
      </c>
      <c r="C581" s="45">
        <v>75</v>
      </c>
      <c r="D581" s="46" t="s">
        <v>332</v>
      </c>
      <c r="E581" s="47">
        <v>0.447378067810211</v>
      </c>
      <c r="F581" s="48">
        <v>9.3774019984627195</v>
      </c>
      <c r="G581" s="47">
        <v>0.44475454285640098</v>
      </c>
      <c r="H581" s="50">
        <v>7.0527097253155198</v>
      </c>
      <c r="I581" s="76" t="str">
        <f t="shared" si="16"/>
        <v>No</v>
      </c>
      <c r="J581" s="49" t="str">
        <f t="shared" si="17"/>
        <v>No</v>
      </c>
      <c r="K581" s="47">
        <v>0.18741015316932599</v>
      </c>
      <c r="L581" s="50">
        <v>23.2897770945427</v>
      </c>
      <c r="M581" s="47">
        <v>0.18715976097033901</v>
      </c>
      <c r="N581" s="50">
        <v>16.1098737936154</v>
      </c>
    </row>
    <row r="582" spans="1:14" x14ac:dyDescent="0.2">
      <c r="A582" s="57" t="s">
        <v>1458</v>
      </c>
      <c r="B582" s="44" t="s">
        <v>1459</v>
      </c>
      <c r="C582" s="45">
        <v>75</v>
      </c>
      <c r="D582" s="46" t="s">
        <v>332</v>
      </c>
      <c r="E582" s="47">
        <v>0.60436264169039799</v>
      </c>
      <c r="F582" s="48">
        <v>36.894696387394298</v>
      </c>
      <c r="G582" s="47">
        <v>0.60332106692936105</v>
      </c>
      <c r="H582" s="50">
        <v>31.477357089829301</v>
      </c>
      <c r="I582" s="76" t="str">
        <f t="shared" si="16"/>
        <v>No</v>
      </c>
      <c r="J582" s="49" t="str">
        <f t="shared" si="17"/>
        <v>No</v>
      </c>
      <c r="K582" s="47">
        <v>0.236327981641023</v>
      </c>
      <c r="L582" s="50">
        <v>41.890853189853999</v>
      </c>
      <c r="M582" s="47">
        <v>0.24126857231465301</v>
      </c>
      <c r="N582" s="50">
        <v>33.4818114328137</v>
      </c>
    </row>
    <row r="583" spans="1:14" x14ac:dyDescent="0.2">
      <c r="A583" s="57" t="s">
        <v>1460</v>
      </c>
      <c r="B583" s="44" t="s">
        <v>1461</v>
      </c>
      <c r="C583" s="45">
        <v>75</v>
      </c>
      <c r="D583" s="46" t="s">
        <v>332</v>
      </c>
      <c r="E583" s="47">
        <v>0.460175756439063</v>
      </c>
      <c r="F583" s="48">
        <v>11.068408916218299</v>
      </c>
      <c r="G583" s="47">
        <v>0.45957599258816501</v>
      </c>
      <c r="H583" s="50">
        <v>8.6117297698589503</v>
      </c>
      <c r="I583" s="76" t="str">
        <f t="shared" ref="I583:I646" si="18">IF(AND(F583&gt;=90,H583&gt;=90),"Yes","No")</f>
        <v>No</v>
      </c>
      <c r="J583" s="49" t="str">
        <f t="shared" ref="J583:J646" si="19">IF(AND(F583&gt;=75,H583&gt;=75),"Yes","No")</f>
        <v>No</v>
      </c>
      <c r="K583" s="47">
        <v>0.24359632058094199</v>
      </c>
      <c r="L583" s="50">
        <v>45.042275172943903</v>
      </c>
      <c r="M583" s="47">
        <v>0.25017730386786302</v>
      </c>
      <c r="N583" s="50">
        <v>37.268002969561998</v>
      </c>
    </row>
    <row r="584" spans="1:14" x14ac:dyDescent="0.2">
      <c r="A584" s="57" t="s">
        <v>220</v>
      </c>
      <c r="B584" s="44" t="s">
        <v>1462</v>
      </c>
      <c r="C584" s="45">
        <v>75</v>
      </c>
      <c r="D584" s="46" t="s">
        <v>332</v>
      </c>
      <c r="E584" s="47">
        <v>0.53624452060476202</v>
      </c>
      <c r="F584" s="48">
        <v>21.3681783243659</v>
      </c>
      <c r="G584" s="47">
        <v>0.53194995969818104</v>
      </c>
      <c r="H584" s="50">
        <v>17.520415738678501</v>
      </c>
      <c r="I584" s="76" t="str">
        <f t="shared" si="18"/>
        <v>No</v>
      </c>
      <c r="J584" s="49" t="str">
        <f t="shared" si="19"/>
        <v>No</v>
      </c>
      <c r="K584" s="47">
        <v>0.158967882408386</v>
      </c>
      <c r="L584" s="50">
        <v>14.219830899308199</v>
      </c>
      <c r="M584" s="47">
        <v>0.158070589993698</v>
      </c>
      <c r="N584" s="50">
        <v>9.9480326651818896</v>
      </c>
    </row>
    <row r="585" spans="1:14" x14ac:dyDescent="0.2">
      <c r="A585" s="57" t="s">
        <v>1463</v>
      </c>
      <c r="B585" s="44" t="s">
        <v>1464</v>
      </c>
      <c r="C585" s="45">
        <v>75</v>
      </c>
      <c r="D585" s="46" t="s">
        <v>332</v>
      </c>
      <c r="E585" s="47">
        <v>0.51575938097603102</v>
      </c>
      <c r="F585" s="48">
        <v>18.139892390468901</v>
      </c>
      <c r="G585" s="47">
        <v>0.51062551595119399</v>
      </c>
      <c r="H585" s="50">
        <v>14.550853749071999</v>
      </c>
      <c r="I585" s="76" t="str">
        <f t="shared" si="18"/>
        <v>No</v>
      </c>
      <c r="J585" s="49" t="str">
        <f t="shared" si="19"/>
        <v>No</v>
      </c>
      <c r="K585" s="47">
        <v>0.16438987057920601</v>
      </c>
      <c r="L585" s="50">
        <v>15.910837817063801</v>
      </c>
      <c r="M585" s="47">
        <v>0.17409743011335099</v>
      </c>
      <c r="N585" s="50">
        <v>13.140311804008901</v>
      </c>
    </row>
    <row r="586" spans="1:14" x14ac:dyDescent="0.2">
      <c r="A586" s="57" t="s">
        <v>1465</v>
      </c>
      <c r="B586" s="44" t="s">
        <v>1466</v>
      </c>
      <c r="C586" s="45">
        <v>75</v>
      </c>
      <c r="D586" s="46" t="s">
        <v>332</v>
      </c>
      <c r="E586" s="47">
        <v>0.49304424654233098</v>
      </c>
      <c r="F586" s="48">
        <v>14.911606456571899</v>
      </c>
      <c r="G586" s="47">
        <v>0.48759549126012702</v>
      </c>
      <c r="H586" s="50">
        <v>11.5812917594655</v>
      </c>
      <c r="I586" s="76" t="str">
        <f t="shared" si="18"/>
        <v>No</v>
      </c>
      <c r="J586" s="49" t="str">
        <f t="shared" si="19"/>
        <v>No</v>
      </c>
      <c r="K586" s="47">
        <v>0.15128610110819701</v>
      </c>
      <c r="L586" s="50">
        <v>11.837048424289</v>
      </c>
      <c r="M586" s="47">
        <v>0.15465806012056499</v>
      </c>
      <c r="N586" s="50">
        <v>8.9086859688196007</v>
      </c>
    </row>
    <row r="587" spans="1:14" x14ac:dyDescent="0.2">
      <c r="A587" s="57" t="s">
        <v>1467</v>
      </c>
      <c r="B587" s="44" t="s">
        <v>1468</v>
      </c>
      <c r="C587" s="45">
        <v>75</v>
      </c>
      <c r="D587" s="46" t="s">
        <v>332</v>
      </c>
      <c r="E587" s="47">
        <v>0.44560032034574698</v>
      </c>
      <c r="F587" s="48">
        <v>9.1468101460415099</v>
      </c>
      <c r="G587" s="47">
        <v>0.447344249613916</v>
      </c>
      <c r="H587" s="50">
        <v>7.4239049740163301</v>
      </c>
      <c r="I587" s="76" t="str">
        <f t="shared" si="18"/>
        <v>No</v>
      </c>
      <c r="J587" s="49" t="str">
        <f t="shared" si="19"/>
        <v>No</v>
      </c>
      <c r="K587" s="47">
        <v>0.156154197052841</v>
      </c>
      <c r="L587" s="50">
        <v>13.2205995388163</v>
      </c>
      <c r="M587" s="47">
        <v>0.157576755427106</v>
      </c>
      <c r="N587" s="50">
        <v>9.8737936154417199</v>
      </c>
    </row>
    <row r="588" spans="1:14" x14ac:dyDescent="0.2">
      <c r="A588" s="57" t="s">
        <v>1469</v>
      </c>
      <c r="B588" s="44" t="s">
        <v>1470</v>
      </c>
      <c r="C588" s="45">
        <v>75</v>
      </c>
      <c r="D588" s="46" t="s">
        <v>332</v>
      </c>
      <c r="E588" s="47">
        <v>0.459145662745232</v>
      </c>
      <c r="F588" s="48">
        <v>10.9146810146042</v>
      </c>
      <c r="G588" s="47">
        <v>0.460039102425152</v>
      </c>
      <c r="H588" s="50">
        <v>8.7602078693392702</v>
      </c>
      <c r="I588" s="76" t="str">
        <f t="shared" si="18"/>
        <v>No</v>
      </c>
      <c r="J588" s="49" t="str">
        <f t="shared" si="19"/>
        <v>No</v>
      </c>
      <c r="K588" s="47">
        <v>0.21013892372317</v>
      </c>
      <c r="L588" s="50">
        <v>31.5142198308993</v>
      </c>
      <c r="M588" s="47">
        <v>0.22252334017102501</v>
      </c>
      <c r="N588" s="50">
        <v>26.874536005939099</v>
      </c>
    </row>
    <row r="589" spans="1:14" x14ac:dyDescent="0.2">
      <c r="A589" s="57" t="s">
        <v>1471</v>
      </c>
      <c r="B589" s="44" t="s">
        <v>1472</v>
      </c>
      <c r="C589" s="45">
        <v>75</v>
      </c>
      <c r="D589" s="46" t="s">
        <v>332</v>
      </c>
      <c r="E589" s="47">
        <v>0.54373759376613795</v>
      </c>
      <c r="F589" s="48">
        <v>23.9815526518063</v>
      </c>
      <c r="G589" s="47">
        <v>0.53848794479851203</v>
      </c>
      <c r="H589" s="50">
        <v>18.782479584261299</v>
      </c>
      <c r="I589" s="76" t="str">
        <f t="shared" si="18"/>
        <v>No</v>
      </c>
      <c r="J589" s="49" t="str">
        <f t="shared" si="19"/>
        <v>No</v>
      </c>
      <c r="K589" s="47">
        <v>0.214496711969623</v>
      </c>
      <c r="L589" s="50">
        <v>33.666410453497299</v>
      </c>
      <c r="M589" s="47">
        <v>0.215497455272114</v>
      </c>
      <c r="N589" s="50">
        <v>24.127691165553099</v>
      </c>
    </row>
    <row r="590" spans="1:14" x14ac:dyDescent="0.2">
      <c r="A590" s="57" t="s">
        <v>1473</v>
      </c>
      <c r="B590" s="44" t="s">
        <v>1474</v>
      </c>
      <c r="C590" s="45">
        <v>75</v>
      </c>
      <c r="D590" s="46" t="s">
        <v>332</v>
      </c>
      <c r="E590" s="47">
        <v>0.61538170073672804</v>
      </c>
      <c r="F590" s="48">
        <v>39.123750960799399</v>
      </c>
      <c r="G590" s="47">
        <v>0.61983594847767198</v>
      </c>
      <c r="H590" s="50">
        <v>35.040831477357102</v>
      </c>
      <c r="I590" s="76" t="str">
        <f t="shared" si="18"/>
        <v>No</v>
      </c>
      <c r="J590" s="49" t="str">
        <f t="shared" si="19"/>
        <v>No</v>
      </c>
      <c r="K590" s="47">
        <v>0.22651857780218401</v>
      </c>
      <c r="L590" s="50">
        <v>38.047655649500399</v>
      </c>
      <c r="M590" s="47">
        <v>0.230728342927008</v>
      </c>
      <c r="N590" s="50">
        <v>29.027468448403901</v>
      </c>
    </row>
    <row r="591" spans="1:14" x14ac:dyDescent="0.2">
      <c r="A591" s="57" t="s">
        <v>1475</v>
      </c>
      <c r="B591" s="44" t="s">
        <v>1476</v>
      </c>
      <c r="C591" s="45">
        <v>75</v>
      </c>
      <c r="D591" s="46" t="s">
        <v>332</v>
      </c>
      <c r="E591" s="47">
        <v>0.50460482835389597</v>
      </c>
      <c r="F591" s="48">
        <v>16.141429669484999</v>
      </c>
      <c r="G591" s="47">
        <v>0.498498370434792</v>
      </c>
      <c r="H591" s="50">
        <v>12.5463994060876</v>
      </c>
      <c r="I591" s="76" t="str">
        <f t="shared" si="18"/>
        <v>No</v>
      </c>
      <c r="J591" s="49" t="str">
        <f t="shared" si="19"/>
        <v>No</v>
      </c>
      <c r="K591" s="47">
        <v>0.13945158100182001</v>
      </c>
      <c r="L591" s="50">
        <v>7.4558032282859301</v>
      </c>
      <c r="M591" s="47">
        <v>0.14015622628955801</v>
      </c>
      <c r="N591" s="50">
        <v>6.6815144766146997</v>
      </c>
    </row>
    <row r="592" spans="1:14" x14ac:dyDescent="0.2">
      <c r="A592" s="57" t="s">
        <v>1477</v>
      </c>
      <c r="B592" s="44" t="s">
        <v>1478</v>
      </c>
      <c r="C592" s="45">
        <v>75</v>
      </c>
      <c r="D592" s="46" t="s">
        <v>332</v>
      </c>
      <c r="E592" s="47">
        <v>0.66382566215590699</v>
      </c>
      <c r="F592" s="48">
        <v>50.9607993850884</v>
      </c>
      <c r="G592" s="47">
        <v>0.661493025399848</v>
      </c>
      <c r="H592" s="50">
        <v>46.473645137342203</v>
      </c>
      <c r="I592" s="76" t="str">
        <f t="shared" si="18"/>
        <v>No</v>
      </c>
      <c r="J592" s="49" t="str">
        <f t="shared" si="19"/>
        <v>No</v>
      </c>
      <c r="K592" s="47">
        <v>0.25096952023219499</v>
      </c>
      <c r="L592" s="50">
        <v>48.270561106840901</v>
      </c>
      <c r="M592" s="47">
        <v>0.25438789110480797</v>
      </c>
      <c r="N592" s="50">
        <v>39.0497401633259</v>
      </c>
    </row>
    <row r="593" spans="1:14" x14ac:dyDescent="0.2">
      <c r="A593" s="57" t="s">
        <v>1479</v>
      </c>
      <c r="B593" s="44" t="s">
        <v>1480</v>
      </c>
      <c r="C593" s="45">
        <v>75</v>
      </c>
      <c r="D593" s="46" t="s">
        <v>332</v>
      </c>
      <c r="E593" s="47">
        <v>0.55636667991738897</v>
      </c>
      <c r="F593" s="48">
        <v>27.1329746348962</v>
      </c>
      <c r="G593" s="47">
        <v>0.55328626700529704</v>
      </c>
      <c r="H593" s="50">
        <v>21.9747587230883</v>
      </c>
      <c r="I593" s="76" t="str">
        <f t="shared" si="18"/>
        <v>No</v>
      </c>
      <c r="J593" s="49" t="str">
        <f t="shared" si="19"/>
        <v>No</v>
      </c>
      <c r="K593" s="47">
        <v>0.18302044582327601</v>
      </c>
      <c r="L593" s="50">
        <v>22.0599538816295</v>
      </c>
      <c r="M593" s="47">
        <v>0.185104906037873</v>
      </c>
      <c r="N593" s="50">
        <v>15.812917594654801</v>
      </c>
    </row>
    <row r="594" spans="1:14" x14ac:dyDescent="0.2">
      <c r="A594" s="57" t="s">
        <v>1481</v>
      </c>
      <c r="B594" s="44" t="s">
        <v>1482</v>
      </c>
      <c r="C594" s="45">
        <v>75</v>
      </c>
      <c r="D594" s="46" t="s">
        <v>332</v>
      </c>
      <c r="E594" s="47">
        <v>0.52651910006218094</v>
      </c>
      <c r="F594" s="48">
        <v>19.9846272098386</v>
      </c>
      <c r="G594" s="47">
        <v>0.51758076032731204</v>
      </c>
      <c r="H594" s="50">
        <v>15.441722345954</v>
      </c>
      <c r="I594" s="76" t="str">
        <f t="shared" si="18"/>
        <v>No</v>
      </c>
      <c r="J594" s="49" t="str">
        <f t="shared" si="19"/>
        <v>No</v>
      </c>
      <c r="K594" s="47">
        <v>0.219487143084274</v>
      </c>
      <c r="L594" s="50">
        <v>35.664873174481201</v>
      </c>
      <c r="M594" s="47">
        <v>0.25205226991683399</v>
      </c>
      <c r="N594" s="50">
        <v>37.787676317743099</v>
      </c>
    </row>
    <row r="595" spans="1:14" x14ac:dyDescent="0.2">
      <c r="A595" s="57" t="s">
        <v>1483</v>
      </c>
      <c r="B595" s="44" t="s">
        <v>1484</v>
      </c>
      <c r="C595" s="45">
        <v>75</v>
      </c>
      <c r="D595" s="46" t="s">
        <v>332</v>
      </c>
      <c r="E595" s="47">
        <v>0.47878124447346099</v>
      </c>
      <c r="F595" s="48">
        <v>13.374327440430401</v>
      </c>
      <c r="G595" s="47">
        <v>0.474579649979121</v>
      </c>
      <c r="H595" s="50">
        <v>10.393466963622901</v>
      </c>
      <c r="I595" s="76" t="str">
        <f t="shared" si="18"/>
        <v>No</v>
      </c>
      <c r="J595" s="49" t="str">
        <f t="shared" si="19"/>
        <v>No</v>
      </c>
      <c r="K595" s="47">
        <v>0.19487716145949799</v>
      </c>
      <c r="L595" s="50">
        <v>25.2113758647195</v>
      </c>
      <c r="M595" s="47">
        <v>0.19802836034268401</v>
      </c>
      <c r="N595" s="50">
        <v>18.708240534521199</v>
      </c>
    </row>
    <row r="596" spans="1:14" x14ac:dyDescent="0.2">
      <c r="A596" s="57" t="s">
        <v>1485</v>
      </c>
      <c r="B596" s="44" t="s">
        <v>1486</v>
      </c>
      <c r="C596" s="45">
        <v>75</v>
      </c>
      <c r="D596" s="46" t="s">
        <v>332</v>
      </c>
      <c r="E596" s="47">
        <v>0.52140897411236697</v>
      </c>
      <c r="F596" s="48">
        <v>19.139123750960799</v>
      </c>
      <c r="G596" s="47">
        <v>0.51927681453166097</v>
      </c>
      <c r="H596" s="50">
        <v>16.035634743875299</v>
      </c>
      <c r="I596" s="76" t="str">
        <f t="shared" si="18"/>
        <v>No</v>
      </c>
      <c r="J596" s="49" t="str">
        <f t="shared" si="19"/>
        <v>No</v>
      </c>
      <c r="K596" s="47">
        <v>0.23216333659997701</v>
      </c>
      <c r="L596" s="50">
        <v>40.199846272098398</v>
      </c>
      <c r="M596" s="47">
        <v>0.238829683427359</v>
      </c>
      <c r="N596" s="50">
        <v>32.442464736451399</v>
      </c>
    </row>
    <row r="597" spans="1:14" x14ac:dyDescent="0.2">
      <c r="A597" s="57" t="s">
        <v>1487</v>
      </c>
      <c r="B597" s="44" t="s">
        <v>1488</v>
      </c>
      <c r="C597" s="45">
        <v>75</v>
      </c>
      <c r="D597" s="46" t="s">
        <v>332</v>
      </c>
      <c r="E597" s="47">
        <v>0.50668099886134799</v>
      </c>
      <c r="F597" s="48">
        <v>16.679477325134499</v>
      </c>
      <c r="G597" s="47">
        <v>0.50220091817171297</v>
      </c>
      <c r="H597" s="50">
        <v>13.066072754268699</v>
      </c>
      <c r="I597" s="76" t="str">
        <f t="shared" si="18"/>
        <v>No</v>
      </c>
      <c r="J597" s="49" t="str">
        <f t="shared" si="19"/>
        <v>No</v>
      </c>
      <c r="K597" s="47">
        <v>0.15276655685163901</v>
      </c>
      <c r="L597" s="50">
        <v>12.0676402767102</v>
      </c>
      <c r="M597" s="47">
        <v>0.15320528396160499</v>
      </c>
      <c r="N597" s="50">
        <v>8.6859688195991094</v>
      </c>
    </row>
    <row r="598" spans="1:14" x14ac:dyDescent="0.2">
      <c r="A598" s="57" t="s">
        <v>1489</v>
      </c>
      <c r="B598" s="44" t="s">
        <v>1490</v>
      </c>
      <c r="C598" s="45">
        <v>75</v>
      </c>
      <c r="D598" s="46" t="s">
        <v>332</v>
      </c>
      <c r="E598" s="47">
        <v>0.67292451194182001</v>
      </c>
      <c r="F598" s="48">
        <v>53.881629515757098</v>
      </c>
      <c r="G598" s="47">
        <v>0.67515610268078097</v>
      </c>
      <c r="H598" s="50">
        <v>51.224944320712702</v>
      </c>
      <c r="I598" s="76" t="str">
        <f t="shared" si="18"/>
        <v>No</v>
      </c>
      <c r="J598" s="49" t="str">
        <f t="shared" si="19"/>
        <v>No</v>
      </c>
      <c r="K598" s="47">
        <v>0.30031118953001701</v>
      </c>
      <c r="L598" s="50">
        <v>69.715603382013796</v>
      </c>
      <c r="M598" s="47">
        <v>0.31149480420204301</v>
      </c>
      <c r="N598" s="50">
        <v>65.107646622123198</v>
      </c>
    </row>
    <row r="599" spans="1:14" x14ac:dyDescent="0.2">
      <c r="A599" s="57" t="s">
        <v>1491</v>
      </c>
      <c r="B599" s="44" t="s">
        <v>1492</v>
      </c>
      <c r="C599" s="45">
        <v>75</v>
      </c>
      <c r="D599" s="46" t="s">
        <v>332</v>
      </c>
      <c r="E599" s="47">
        <v>0.61822938081807899</v>
      </c>
      <c r="F599" s="48">
        <v>39.815526518063002</v>
      </c>
      <c r="G599" s="47">
        <v>0.619384788585982</v>
      </c>
      <c r="H599" s="50">
        <v>34.892353377876802</v>
      </c>
      <c r="I599" s="76" t="str">
        <f t="shared" si="18"/>
        <v>No</v>
      </c>
      <c r="J599" s="49" t="str">
        <f t="shared" si="19"/>
        <v>No</v>
      </c>
      <c r="K599" s="47">
        <v>0.28738400284798499</v>
      </c>
      <c r="L599" s="50">
        <v>64.796310530361296</v>
      </c>
      <c r="M599" s="47">
        <v>0.29199139998351098</v>
      </c>
      <c r="N599" s="50">
        <v>55.902004454343</v>
      </c>
    </row>
    <row r="600" spans="1:14" x14ac:dyDescent="0.2">
      <c r="A600" s="57" t="s">
        <v>1493</v>
      </c>
      <c r="B600" s="44" t="s">
        <v>1494</v>
      </c>
      <c r="C600" s="45">
        <v>75</v>
      </c>
      <c r="D600" s="46" t="s">
        <v>332</v>
      </c>
      <c r="E600" s="47">
        <v>0.466080901062084</v>
      </c>
      <c r="F600" s="48">
        <v>11.683320522674901</v>
      </c>
      <c r="G600" s="47">
        <v>0.46234936871743498</v>
      </c>
      <c r="H600" s="50">
        <v>9.1314031180400903</v>
      </c>
      <c r="I600" s="76" t="str">
        <f t="shared" si="18"/>
        <v>No</v>
      </c>
      <c r="J600" s="49" t="str">
        <f t="shared" si="19"/>
        <v>No</v>
      </c>
      <c r="K600" s="47">
        <v>0.211508831662997</v>
      </c>
      <c r="L600" s="50">
        <v>32.129131437355902</v>
      </c>
      <c r="M600" s="47">
        <v>0.22556892033916401</v>
      </c>
      <c r="N600" s="50">
        <v>27.6911655530809</v>
      </c>
    </row>
    <row r="601" spans="1:14" x14ac:dyDescent="0.2">
      <c r="A601" s="57" t="s">
        <v>1495</v>
      </c>
      <c r="B601" s="44" t="s">
        <v>1496</v>
      </c>
      <c r="C601" s="45">
        <v>75</v>
      </c>
      <c r="D601" s="46" t="s">
        <v>332</v>
      </c>
      <c r="E601" s="47">
        <v>0.644343104415529</v>
      </c>
      <c r="F601" s="48">
        <v>46.425826287471203</v>
      </c>
      <c r="G601" s="47">
        <v>0.64980201124945502</v>
      </c>
      <c r="H601" s="50">
        <v>43.058648849294698</v>
      </c>
      <c r="I601" s="76" t="str">
        <f t="shared" si="18"/>
        <v>No</v>
      </c>
      <c r="J601" s="49" t="str">
        <f t="shared" si="19"/>
        <v>No</v>
      </c>
      <c r="K601" s="47">
        <v>0.417926866330323</v>
      </c>
      <c r="L601" s="50">
        <v>96.541122213681803</v>
      </c>
      <c r="M601" s="47">
        <v>0.41615873155734401</v>
      </c>
      <c r="N601" s="50">
        <v>94.283593170007407</v>
      </c>
    </row>
    <row r="602" spans="1:14" x14ac:dyDescent="0.2">
      <c r="A602" s="57" t="s">
        <v>1497</v>
      </c>
      <c r="B602" s="44" t="s">
        <v>1498</v>
      </c>
      <c r="C602" s="45">
        <v>75</v>
      </c>
      <c r="D602" s="46" t="s">
        <v>332</v>
      </c>
      <c r="E602" s="47">
        <v>0.59903064066439904</v>
      </c>
      <c r="F602" s="48">
        <v>35.818601076095298</v>
      </c>
      <c r="G602" s="47">
        <v>0.60067963533567503</v>
      </c>
      <c r="H602" s="50">
        <v>30.5122494432071</v>
      </c>
      <c r="I602" s="76" t="str">
        <f t="shared" si="18"/>
        <v>No</v>
      </c>
      <c r="J602" s="49" t="str">
        <f t="shared" si="19"/>
        <v>No</v>
      </c>
      <c r="K602" s="47">
        <v>0.28839323328810501</v>
      </c>
      <c r="L602" s="50">
        <v>65.334358186010803</v>
      </c>
      <c r="M602" s="47">
        <v>0.30753732470957701</v>
      </c>
      <c r="N602" s="50">
        <v>63.028953229398702</v>
      </c>
    </row>
    <row r="603" spans="1:14" x14ac:dyDescent="0.2">
      <c r="A603" s="57" t="s">
        <v>1499</v>
      </c>
      <c r="B603" s="44" t="s">
        <v>1500</v>
      </c>
      <c r="C603" s="45">
        <v>75</v>
      </c>
      <c r="D603" s="46" t="s">
        <v>332</v>
      </c>
      <c r="E603" s="47">
        <v>0.48502437700848999</v>
      </c>
      <c r="F603" s="48">
        <v>14.066102997694101</v>
      </c>
      <c r="G603" s="47">
        <v>0.47907438232273702</v>
      </c>
      <c r="H603" s="50">
        <v>10.764662212323699</v>
      </c>
      <c r="I603" s="76" t="str">
        <f t="shared" si="18"/>
        <v>No</v>
      </c>
      <c r="J603" s="49" t="str">
        <f t="shared" si="19"/>
        <v>No</v>
      </c>
      <c r="K603" s="47">
        <v>0.29009962455458199</v>
      </c>
      <c r="L603" s="50">
        <v>66.256725595695599</v>
      </c>
      <c r="M603" s="47">
        <v>0.314816763370103</v>
      </c>
      <c r="N603" s="50">
        <v>67.186340014847801</v>
      </c>
    </row>
    <row r="604" spans="1:14" x14ac:dyDescent="0.2">
      <c r="A604" s="57" t="s">
        <v>1501</v>
      </c>
      <c r="B604" s="44" t="s">
        <v>1502</v>
      </c>
      <c r="C604" s="45">
        <v>75</v>
      </c>
      <c r="D604" s="46" t="s">
        <v>332</v>
      </c>
      <c r="E604" s="47">
        <v>0.44212773888346002</v>
      </c>
      <c r="F604" s="48">
        <v>8.9930822444273595</v>
      </c>
      <c r="G604" s="47">
        <v>0.44332299037230599</v>
      </c>
      <c r="H604" s="50">
        <v>6.7557535263548596</v>
      </c>
      <c r="I604" s="76" t="str">
        <f t="shared" si="18"/>
        <v>No</v>
      </c>
      <c r="J604" s="49" t="str">
        <f t="shared" si="19"/>
        <v>No</v>
      </c>
      <c r="K604" s="47">
        <v>0.24612530310233699</v>
      </c>
      <c r="L604" s="50">
        <v>46.195234435049997</v>
      </c>
      <c r="M604" s="47">
        <v>0.24970947846276501</v>
      </c>
      <c r="N604" s="50">
        <v>36.748329621380798</v>
      </c>
    </row>
    <row r="605" spans="1:14" x14ac:dyDescent="0.2">
      <c r="A605" s="57" t="s">
        <v>1503</v>
      </c>
      <c r="B605" s="44" t="s">
        <v>1504</v>
      </c>
      <c r="C605" s="45">
        <v>75</v>
      </c>
      <c r="D605" s="46" t="s">
        <v>332</v>
      </c>
      <c r="E605" s="47">
        <v>0.64881749290635604</v>
      </c>
      <c r="F605" s="48">
        <v>47.271329746348997</v>
      </c>
      <c r="G605" s="47">
        <v>0.65213485028812501</v>
      </c>
      <c r="H605" s="50">
        <v>43.801039346696399</v>
      </c>
      <c r="I605" s="76" t="str">
        <f t="shared" si="18"/>
        <v>No</v>
      </c>
      <c r="J605" s="49" t="str">
        <f t="shared" si="19"/>
        <v>No</v>
      </c>
      <c r="K605" s="47">
        <v>0.26492049679500701</v>
      </c>
      <c r="L605" s="50">
        <v>54.035357417371301</v>
      </c>
      <c r="M605" s="47">
        <v>0.26771024094541701</v>
      </c>
      <c r="N605" s="50">
        <v>43.801039346696399</v>
      </c>
    </row>
    <row r="606" spans="1:14" x14ac:dyDescent="0.2">
      <c r="A606" s="57" t="s">
        <v>1505</v>
      </c>
      <c r="B606" s="44" t="s">
        <v>1506</v>
      </c>
      <c r="C606" s="45">
        <v>75</v>
      </c>
      <c r="D606" s="46" t="s">
        <v>332</v>
      </c>
      <c r="E606" s="47">
        <v>0.65319639318225098</v>
      </c>
      <c r="F606" s="48">
        <v>48.578016910069202</v>
      </c>
      <c r="G606" s="47">
        <v>0.65334246227675696</v>
      </c>
      <c r="H606" s="50">
        <v>44.1722345953972</v>
      </c>
      <c r="I606" s="76" t="str">
        <f t="shared" si="18"/>
        <v>No</v>
      </c>
      <c r="J606" s="49" t="str">
        <f t="shared" si="19"/>
        <v>No</v>
      </c>
      <c r="K606" s="47">
        <v>0.206041342751655</v>
      </c>
      <c r="L606" s="50">
        <v>29.7463489623367</v>
      </c>
      <c r="M606" s="47">
        <v>0.21784378656647599</v>
      </c>
      <c r="N606" s="50">
        <v>25.0927988121752</v>
      </c>
    </row>
    <row r="607" spans="1:14" x14ac:dyDescent="0.2">
      <c r="A607" s="57" t="s">
        <v>1507</v>
      </c>
      <c r="B607" s="44" t="s">
        <v>1508</v>
      </c>
      <c r="C607" s="45">
        <v>75</v>
      </c>
      <c r="D607" s="46" t="s">
        <v>332</v>
      </c>
      <c r="E607" s="47">
        <v>0.50292953229574</v>
      </c>
      <c r="F607" s="48">
        <v>15.910837817063801</v>
      </c>
      <c r="G607" s="47">
        <v>0.50331742088082598</v>
      </c>
      <c r="H607" s="50">
        <v>13.363028953229399</v>
      </c>
      <c r="I607" s="76" t="str">
        <f t="shared" si="18"/>
        <v>No</v>
      </c>
      <c r="J607" s="49" t="str">
        <f t="shared" si="19"/>
        <v>No</v>
      </c>
      <c r="K607" s="47">
        <v>0.23175167758653001</v>
      </c>
      <c r="L607" s="50">
        <v>39.738662567256</v>
      </c>
      <c r="M607" s="47">
        <v>0.24140794582275801</v>
      </c>
      <c r="N607" s="50">
        <v>33.630289532294</v>
      </c>
    </row>
    <row r="608" spans="1:14" x14ac:dyDescent="0.2">
      <c r="A608" s="57" t="s">
        <v>1509</v>
      </c>
      <c r="B608" s="44" t="s">
        <v>1510</v>
      </c>
      <c r="C608" s="45">
        <v>75</v>
      </c>
      <c r="D608" s="46" t="s">
        <v>332</v>
      </c>
      <c r="E608" s="47">
        <v>0.59794757335817195</v>
      </c>
      <c r="F608" s="48">
        <v>35.511145272866997</v>
      </c>
      <c r="G608" s="47">
        <v>0.59890171218328803</v>
      </c>
      <c r="H608" s="50">
        <v>30.0668151447661</v>
      </c>
      <c r="I608" s="76" t="str">
        <f t="shared" si="18"/>
        <v>No</v>
      </c>
      <c r="J608" s="49" t="str">
        <f t="shared" si="19"/>
        <v>No</v>
      </c>
      <c r="K608" s="47">
        <v>0.20738296469408499</v>
      </c>
      <c r="L608" s="50">
        <v>30.2843966179862</v>
      </c>
      <c r="M608" s="47">
        <v>0.228620385459888</v>
      </c>
      <c r="N608" s="50">
        <v>28.433556050482601</v>
      </c>
    </row>
    <row r="609" spans="1:14" x14ac:dyDescent="0.2">
      <c r="A609" s="57" t="s">
        <v>1511</v>
      </c>
      <c r="B609" s="44" t="s">
        <v>1512</v>
      </c>
      <c r="C609" s="45">
        <v>75</v>
      </c>
      <c r="D609" s="46" t="s">
        <v>332</v>
      </c>
      <c r="E609" s="47">
        <v>0.73543870957901702</v>
      </c>
      <c r="F609" s="48">
        <v>68.946963873943105</v>
      </c>
      <c r="G609" s="47">
        <v>0.74261838157138504</v>
      </c>
      <c r="H609" s="50">
        <v>67.780252412769102</v>
      </c>
      <c r="I609" s="76" t="str">
        <f t="shared" si="18"/>
        <v>No</v>
      </c>
      <c r="J609" s="49" t="str">
        <f t="shared" si="19"/>
        <v>No</v>
      </c>
      <c r="K609" s="47">
        <v>0.25312911781831099</v>
      </c>
      <c r="L609" s="50">
        <v>49.346656418139901</v>
      </c>
      <c r="M609" s="47">
        <v>0.25692708876143699</v>
      </c>
      <c r="N609" s="50">
        <v>39.717891610987401</v>
      </c>
    </row>
    <row r="610" spans="1:14" x14ac:dyDescent="0.2">
      <c r="A610" s="57" t="s">
        <v>1513</v>
      </c>
      <c r="B610" s="44" t="s">
        <v>1514</v>
      </c>
      <c r="C610" s="45">
        <v>75</v>
      </c>
      <c r="D610" s="46" t="s">
        <v>332</v>
      </c>
      <c r="E610" s="47">
        <v>0.582334629261959</v>
      </c>
      <c r="F610" s="48">
        <v>31.206764027670999</v>
      </c>
      <c r="G610" s="47">
        <v>0.57991768152729395</v>
      </c>
      <c r="H610" s="50">
        <v>25.983667409057201</v>
      </c>
      <c r="I610" s="76" t="str">
        <f t="shared" si="18"/>
        <v>No</v>
      </c>
      <c r="J610" s="49" t="str">
        <f t="shared" si="19"/>
        <v>No</v>
      </c>
      <c r="K610" s="47">
        <v>0.19353986879291599</v>
      </c>
      <c r="L610" s="50">
        <v>24.827056110684101</v>
      </c>
      <c r="M610" s="47">
        <v>0.22200185010373999</v>
      </c>
      <c r="N610" s="50">
        <v>26.651818856718599</v>
      </c>
    </row>
    <row r="611" spans="1:14" x14ac:dyDescent="0.2">
      <c r="A611" s="57" t="s">
        <v>1515</v>
      </c>
      <c r="B611" s="44" t="s">
        <v>1516</v>
      </c>
      <c r="C611" s="45">
        <v>75</v>
      </c>
      <c r="D611" s="46" t="s">
        <v>332</v>
      </c>
      <c r="E611" s="47">
        <v>0.59337434151771495</v>
      </c>
      <c r="F611" s="48">
        <v>33.820138355111503</v>
      </c>
      <c r="G611" s="47">
        <v>0.59170925007775099</v>
      </c>
      <c r="H611" s="50">
        <v>28.804751299183401</v>
      </c>
      <c r="I611" s="76" t="str">
        <f t="shared" si="18"/>
        <v>No</v>
      </c>
      <c r="J611" s="49" t="str">
        <f t="shared" si="19"/>
        <v>No</v>
      </c>
      <c r="K611" s="47">
        <v>0.16695103510499401</v>
      </c>
      <c r="L611" s="50">
        <v>17.294388931591101</v>
      </c>
      <c r="M611" s="47">
        <v>0.171200448862418</v>
      </c>
      <c r="N611" s="50">
        <v>12.6206384558278</v>
      </c>
    </row>
    <row r="612" spans="1:14" x14ac:dyDescent="0.2">
      <c r="A612" s="57" t="s">
        <v>1517</v>
      </c>
      <c r="B612" s="44" t="s">
        <v>1518</v>
      </c>
      <c r="C612" s="45">
        <v>75</v>
      </c>
      <c r="D612" s="46" t="s">
        <v>332</v>
      </c>
      <c r="E612" s="47">
        <v>0.60179318745772004</v>
      </c>
      <c r="F612" s="48">
        <v>36.510376633359002</v>
      </c>
      <c r="G612" s="47">
        <v>0.59995235233946498</v>
      </c>
      <c r="H612" s="50">
        <v>30.3637713437268</v>
      </c>
      <c r="I612" s="76" t="str">
        <f t="shared" si="18"/>
        <v>No</v>
      </c>
      <c r="J612" s="49" t="str">
        <f t="shared" si="19"/>
        <v>No</v>
      </c>
      <c r="K612" s="47">
        <v>0.241434479655905</v>
      </c>
      <c r="L612" s="50">
        <v>44.119907763259</v>
      </c>
      <c r="M612" s="47">
        <v>0.245461658265651</v>
      </c>
      <c r="N612" s="50">
        <v>35.263548626577602</v>
      </c>
    </row>
    <row r="613" spans="1:14" x14ac:dyDescent="0.2">
      <c r="A613" s="57" t="s">
        <v>1519</v>
      </c>
      <c r="B613" s="44" t="s">
        <v>1520</v>
      </c>
      <c r="C613" s="45">
        <v>75</v>
      </c>
      <c r="D613" s="46" t="s">
        <v>332</v>
      </c>
      <c r="E613" s="47">
        <v>0.72245899112881795</v>
      </c>
      <c r="F613" s="48">
        <v>65.641813989239097</v>
      </c>
      <c r="G613" s="47">
        <v>0.72139015550355401</v>
      </c>
      <c r="H613" s="50">
        <v>62.880475129918302</v>
      </c>
      <c r="I613" s="76" t="str">
        <f t="shared" si="18"/>
        <v>No</v>
      </c>
      <c r="J613" s="49" t="str">
        <f t="shared" si="19"/>
        <v>No</v>
      </c>
      <c r="K613" s="47">
        <v>0.32149537290292801</v>
      </c>
      <c r="L613" s="50">
        <v>78.247501921598797</v>
      </c>
      <c r="M613" s="47">
        <v>0.327171713364241</v>
      </c>
      <c r="N613" s="50">
        <v>72.234595397178893</v>
      </c>
    </row>
    <row r="614" spans="1:14" x14ac:dyDescent="0.2">
      <c r="A614" s="57" t="s">
        <v>1521</v>
      </c>
      <c r="B614" s="44" t="s">
        <v>1522</v>
      </c>
      <c r="C614" s="45">
        <v>75</v>
      </c>
      <c r="D614" s="46" t="s">
        <v>332</v>
      </c>
      <c r="E614" s="47">
        <v>0.62750950301814601</v>
      </c>
      <c r="F614" s="48">
        <v>42.275172943889302</v>
      </c>
      <c r="G614" s="47">
        <v>0.63531983946140602</v>
      </c>
      <c r="H614" s="50">
        <v>38.9755011135858</v>
      </c>
      <c r="I614" s="76" t="str">
        <f t="shared" si="18"/>
        <v>No</v>
      </c>
      <c r="J614" s="49" t="str">
        <f t="shared" si="19"/>
        <v>No</v>
      </c>
      <c r="K614" s="47">
        <v>0.31976499419709797</v>
      </c>
      <c r="L614" s="50">
        <v>77.555726364335101</v>
      </c>
      <c r="M614" s="47">
        <v>0.32616111878154602</v>
      </c>
      <c r="N614" s="50">
        <v>71.640682999257606</v>
      </c>
    </row>
    <row r="615" spans="1:14" x14ac:dyDescent="0.2">
      <c r="A615" s="57" t="s">
        <v>1523</v>
      </c>
      <c r="B615" s="44" t="s">
        <v>1524</v>
      </c>
      <c r="C615" s="45">
        <v>75</v>
      </c>
      <c r="D615" s="46" t="s">
        <v>332</v>
      </c>
      <c r="E615" s="47">
        <v>0.63481859921311301</v>
      </c>
      <c r="F615" s="48">
        <v>43.735588009223697</v>
      </c>
      <c r="G615" s="47">
        <v>0.63677865977745696</v>
      </c>
      <c r="H615" s="50">
        <v>39.643652561247201</v>
      </c>
      <c r="I615" s="76" t="str">
        <f t="shared" si="18"/>
        <v>No</v>
      </c>
      <c r="J615" s="49" t="str">
        <f t="shared" si="19"/>
        <v>No</v>
      </c>
      <c r="K615" s="47">
        <v>0.447408825453944</v>
      </c>
      <c r="L615" s="50">
        <v>98.693312836279802</v>
      </c>
      <c r="M615" s="47">
        <v>0.44743299108273399</v>
      </c>
      <c r="N615" s="50">
        <v>96.881959910913096</v>
      </c>
    </row>
    <row r="616" spans="1:14" x14ac:dyDescent="0.2">
      <c r="A616" s="57" t="s">
        <v>1525</v>
      </c>
      <c r="B616" s="44" t="s">
        <v>1526</v>
      </c>
      <c r="C616" s="45">
        <v>75</v>
      </c>
      <c r="D616" s="46" t="s">
        <v>332</v>
      </c>
      <c r="E616" s="47">
        <v>0.62736350842090405</v>
      </c>
      <c r="F616" s="48">
        <v>42.1983089930822</v>
      </c>
      <c r="G616" s="47">
        <v>0.63166663327532002</v>
      </c>
      <c r="H616" s="50">
        <v>37.639198218262798</v>
      </c>
      <c r="I616" s="76" t="str">
        <f t="shared" si="18"/>
        <v>No</v>
      </c>
      <c r="J616" s="49" t="str">
        <f t="shared" si="19"/>
        <v>No</v>
      </c>
      <c r="K616" s="47">
        <v>0.30921226715752598</v>
      </c>
      <c r="L616" s="50">
        <v>73.635664873174505</v>
      </c>
      <c r="M616" s="47">
        <v>0.31675090857382598</v>
      </c>
      <c r="N616" s="50">
        <v>68.077208611729802</v>
      </c>
    </row>
    <row r="617" spans="1:14" x14ac:dyDescent="0.2">
      <c r="A617" s="57" t="s">
        <v>1527</v>
      </c>
      <c r="B617" s="44" t="s">
        <v>1528</v>
      </c>
      <c r="C617" s="45">
        <v>75</v>
      </c>
      <c r="D617" s="46" t="s">
        <v>332</v>
      </c>
      <c r="E617" s="47">
        <v>0.71971503680790705</v>
      </c>
      <c r="F617" s="48">
        <v>64.796310530361296</v>
      </c>
      <c r="G617" s="47">
        <v>0.72165292974625095</v>
      </c>
      <c r="H617" s="50">
        <v>62.954714179658502</v>
      </c>
      <c r="I617" s="76" t="str">
        <f t="shared" si="18"/>
        <v>No</v>
      </c>
      <c r="J617" s="49" t="str">
        <f t="shared" si="19"/>
        <v>No</v>
      </c>
      <c r="K617" s="47">
        <v>0.326330629501973</v>
      </c>
      <c r="L617" s="50">
        <v>79.631053036126005</v>
      </c>
      <c r="M617" s="47">
        <v>0.33276310493468703</v>
      </c>
      <c r="N617" s="50">
        <v>75.055679287305097</v>
      </c>
    </row>
    <row r="618" spans="1:14" x14ac:dyDescent="0.2">
      <c r="A618" s="57" t="s">
        <v>1529</v>
      </c>
      <c r="B618" s="44" t="s">
        <v>1530</v>
      </c>
      <c r="C618" s="45">
        <v>75</v>
      </c>
      <c r="D618" s="46" t="s">
        <v>332</v>
      </c>
      <c r="E618" s="47">
        <v>0.55017835026795603</v>
      </c>
      <c r="F618" s="48">
        <v>25.672559569561901</v>
      </c>
      <c r="G618" s="47">
        <v>0.55055455226547301</v>
      </c>
      <c r="H618" s="50">
        <v>21.455085374907199</v>
      </c>
      <c r="I618" s="76" t="str">
        <f t="shared" si="18"/>
        <v>No</v>
      </c>
      <c r="J618" s="49" t="str">
        <f t="shared" si="19"/>
        <v>No</v>
      </c>
      <c r="K618" s="47">
        <v>0.41656751919667001</v>
      </c>
      <c r="L618" s="50">
        <v>96.079938508839405</v>
      </c>
      <c r="M618" s="47">
        <v>0.419022889623553</v>
      </c>
      <c r="N618" s="50">
        <v>94.654788418708193</v>
      </c>
    </row>
    <row r="619" spans="1:14" x14ac:dyDescent="0.2">
      <c r="A619" s="57" t="s">
        <v>1531</v>
      </c>
      <c r="B619" s="44" t="s">
        <v>1532</v>
      </c>
      <c r="C619" s="45">
        <v>75</v>
      </c>
      <c r="D619" s="46" t="s">
        <v>332</v>
      </c>
      <c r="E619" s="47">
        <v>0.59364594638883705</v>
      </c>
      <c r="F619" s="48">
        <v>33.897002305918498</v>
      </c>
      <c r="G619" s="47">
        <v>0.593117151061201</v>
      </c>
      <c r="H619" s="50">
        <v>29.027468448403901</v>
      </c>
      <c r="I619" s="76" t="str">
        <f t="shared" si="18"/>
        <v>No</v>
      </c>
      <c r="J619" s="49" t="str">
        <f t="shared" si="19"/>
        <v>No</v>
      </c>
      <c r="K619" s="47">
        <v>0.31938706514017401</v>
      </c>
      <c r="L619" s="50">
        <v>77.325134511913902</v>
      </c>
      <c r="M619" s="47">
        <v>0.32565142448388901</v>
      </c>
      <c r="N619" s="50">
        <v>71.417965850037106</v>
      </c>
    </row>
    <row r="620" spans="1:14" x14ac:dyDescent="0.2">
      <c r="A620" s="57" t="s">
        <v>1533</v>
      </c>
      <c r="B620" s="44" t="s">
        <v>1534</v>
      </c>
      <c r="C620" s="45">
        <v>75</v>
      </c>
      <c r="D620" s="46" t="s">
        <v>332</v>
      </c>
      <c r="E620" s="47">
        <v>0.63096025089757801</v>
      </c>
      <c r="F620" s="48">
        <v>43.043812451960001</v>
      </c>
      <c r="G620" s="47">
        <v>0.63312650341717203</v>
      </c>
      <c r="H620" s="50">
        <v>38.158871566443899</v>
      </c>
      <c r="I620" s="76" t="str">
        <f t="shared" si="18"/>
        <v>No</v>
      </c>
      <c r="J620" s="49" t="str">
        <f t="shared" si="19"/>
        <v>No</v>
      </c>
      <c r="K620" s="47">
        <v>0.223661306352748</v>
      </c>
      <c r="L620" s="50">
        <v>37.048424289008501</v>
      </c>
      <c r="M620" s="47">
        <v>0.229776228239089</v>
      </c>
      <c r="N620" s="50">
        <v>28.878990348923502</v>
      </c>
    </row>
    <row r="621" spans="1:14" x14ac:dyDescent="0.2">
      <c r="A621" s="57" t="s">
        <v>1535</v>
      </c>
      <c r="B621" s="44" t="s">
        <v>1536</v>
      </c>
      <c r="C621" s="45">
        <v>75</v>
      </c>
      <c r="D621" s="46" t="s">
        <v>332</v>
      </c>
      <c r="E621" s="47">
        <v>0.51919064480592003</v>
      </c>
      <c r="F621" s="48">
        <v>18.9085318985396</v>
      </c>
      <c r="G621" s="47">
        <v>0.519688867631795</v>
      </c>
      <c r="H621" s="50">
        <v>16.1098737936154</v>
      </c>
      <c r="I621" s="76" t="str">
        <f t="shared" si="18"/>
        <v>No</v>
      </c>
      <c r="J621" s="49" t="str">
        <f t="shared" si="19"/>
        <v>No</v>
      </c>
      <c r="K621" s="47">
        <v>0.23262774946526099</v>
      </c>
      <c r="L621" s="50">
        <v>40.430438124519597</v>
      </c>
      <c r="M621" s="47">
        <v>0.246694322655889</v>
      </c>
      <c r="N621" s="50">
        <v>35.857461024498903</v>
      </c>
    </row>
    <row r="622" spans="1:14" x14ac:dyDescent="0.2">
      <c r="A622" s="57" t="s">
        <v>1537</v>
      </c>
      <c r="B622" s="44" t="s">
        <v>1538</v>
      </c>
      <c r="C622" s="45">
        <v>75</v>
      </c>
      <c r="D622" s="46" t="s">
        <v>332</v>
      </c>
      <c r="E622" s="47">
        <v>0.50842824877229897</v>
      </c>
      <c r="F622" s="48">
        <v>17.217524980783999</v>
      </c>
      <c r="G622" s="47">
        <v>0.50553568732566601</v>
      </c>
      <c r="H622" s="50">
        <v>13.659985152190099</v>
      </c>
      <c r="I622" s="76" t="str">
        <f t="shared" si="18"/>
        <v>No</v>
      </c>
      <c r="J622" s="49" t="str">
        <f t="shared" si="19"/>
        <v>No</v>
      </c>
      <c r="K622" s="47">
        <v>0.23670331354237101</v>
      </c>
      <c r="L622" s="50">
        <v>42.044581091468103</v>
      </c>
      <c r="M622" s="47">
        <v>0.238129953092477</v>
      </c>
      <c r="N622" s="50">
        <v>31.997030438010398</v>
      </c>
    </row>
    <row r="623" spans="1:14" x14ac:dyDescent="0.2">
      <c r="A623" s="57" t="s">
        <v>1539</v>
      </c>
      <c r="B623" s="44" t="s">
        <v>1540</v>
      </c>
      <c r="C623" s="45">
        <v>75</v>
      </c>
      <c r="D623" s="46" t="s">
        <v>332</v>
      </c>
      <c r="E623" s="47">
        <v>0.50254998953438801</v>
      </c>
      <c r="F623" s="48">
        <v>15.8339738662567</v>
      </c>
      <c r="G623" s="47">
        <v>0.50300213176642705</v>
      </c>
      <c r="H623" s="50">
        <v>13.288789903489199</v>
      </c>
      <c r="I623" s="76" t="str">
        <f t="shared" si="18"/>
        <v>No</v>
      </c>
      <c r="J623" s="49" t="str">
        <f t="shared" si="19"/>
        <v>No</v>
      </c>
      <c r="K623" s="47">
        <v>0.30494652970138603</v>
      </c>
      <c r="L623" s="50">
        <v>71.7909300538048</v>
      </c>
      <c r="M623" s="47">
        <v>0.31397366459199499</v>
      </c>
      <c r="N623" s="50">
        <v>66.5181885671863</v>
      </c>
    </row>
    <row r="624" spans="1:14" x14ac:dyDescent="0.2">
      <c r="A624" s="57" t="s">
        <v>1541</v>
      </c>
      <c r="B624" s="44" t="s">
        <v>1542</v>
      </c>
      <c r="C624" s="45">
        <v>75</v>
      </c>
      <c r="D624" s="46" t="s">
        <v>332</v>
      </c>
      <c r="E624" s="47">
        <v>0.60771531848787697</v>
      </c>
      <c r="F624" s="48">
        <v>37.663335895465003</v>
      </c>
      <c r="G624" s="47">
        <v>0.60636719842107101</v>
      </c>
      <c r="H624" s="50">
        <v>32.293986636970999</v>
      </c>
      <c r="I624" s="76" t="str">
        <f t="shared" si="18"/>
        <v>No</v>
      </c>
      <c r="J624" s="49" t="str">
        <f t="shared" si="19"/>
        <v>No</v>
      </c>
      <c r="K624" s="47">
        <v>0.29167558361337398</v>
      </c>
      <c r="L624" s="50">
        <v>66.717909300538096</v>
      </c>
      <c r="M624" s="47">
        <v>0.29927899510621903</v>
      </c>
      <c r="N624" s="50">
        <v>59.391239792130698</v>
      </c>
    </row>
    <row r="625" spans="1:14" x14ac:dyDescent="0.2">
      <c r="A625" s="57" t="s">
        <v>1543</v>
      </c>
      <c r="B625" s="44" t="s">
        <v>1544</v>
      </c>
      <c r="C625" s="45">
        <v>75</v>
      </c>
      <c r="D625" s="46" t="s">
        <v>332</v>
      </c>
      <c r="E625" s="47">
        <v>0.55424833304660004</v>
      </c>
      <c r="F625" s="48">
        <v>26.902382782475001</v>
      </c>
      <c r="G625" s="47">
        <v>0.55317141732144404</v>
      </c>
      <c r="H625" s="50">
        <v>21.900519673348199</v>
      </c>
      <c r="I625" s="76" t="str">
        <f t="shared" si="18"/>
        <v>No</v>
      </c>
      <c r="J625" s="49" t="str">
        <f t="shared" si="19"/>
        <v>No</v>
      </c>
      <c r="K625" s="47">
        <v>0.27248313539374303</v>
      </c>
      <c r="L625" s="50">
        <v>57.724827056110698</v>
      </c>
      <c r="M625" s="47">
        <v>0.27837153562476902</v>
      </c>
      <c r="N625" s="50">
        <v>48.626577579806998</v>
      </c>
    </row>
    <row r="626" spans="1:14" x14ac:dyDescent="0.2">
      <c r="A626" s="57" t="s">
        <v>1545</v>
      </c>
      <c r="B626" s="44" t="s">
        <v>1546</v>
      </c>
      <c r="C626" s="45">
        <v>75</v>
      </c>
      <c r="D626" s="46" t="s">
        <v>332</v>
      </c>
      <c r="E626" s="47">
        <v>0.64065177299032205</v>
      </c>
      <c r="F626" s="48">
        <v>45.349730976172197</v>
      </c>
      <c r="G626" s="47">
        <v>0.64256240241847995</v>
      </c>
      <c r="H626" s="50">
        <v>40.979955456570202</v>
      </c>
      <c r="I626" s="76" t="str">
        <f t="shared" si="18"/>
        <v>No</v>
      </c>
      <c r="J626" s="49" t="str">
        <f t="shared" si="19"/>
        <v>No</v>
      </c>
      <c r="K626" s="47">
        <v>0.41187787937273901</v>
      </c>
      <c r="L626" s="50">
        <v>95.618754803996893</v>
      </c>
      <c r="M626" s="47">
        <v>0.42276783248614602</v>
      </c>
      <c r="N626" s="50">
        <v>95.025983667409093</v>
      </c>
    </row>
    <row r="627" spans="1:14" x14ac:dyDescent="0.2">
      <c r="A627" s="57" t="s">
        <v>1547</v>
      </c>
      <c r="B627" s="44" t="s">
        <v>1548</v>
      </c>
      <c r="C627" s="45">
        <v>75</v>
      </c>
      <c r="D627" s="46" t="s">
        <v>332</v>
      </c>
      <c r="E627" s="47">
        <v>0.77394289765047897</v>
      </c>
      <c r="F627" s="48">
        <v>78.170637970791702</v>
      </c>
      <c r="G627" s="47">
        <v>0.77014337171425795</v>
      </c>
      <c r="H627" s="50">
        <v>74.461766889383796</v>
      </c>
      <c r="I627" s="76" t="str">
        <f t="shared" si="18"/>
        <v>No</v>
      </c>
      <c r="J627" s="49" t="str">
        <f t="shared" si="19"/>
        <v>No</v>
      </c>
      <c r="K627" s="47">
        <v>0.31567525995905699</v>
      </c>
      <c r="L627" s="50">
        <v>75.941583397386594</v>
      </c>
      <c r="M627" s="47">
        <v>0.32609107769985701</v>
      </c>
      <c r="N627" s="50">
        <v>71.566443949517407</v>
      </c>
    </row>
    <row r="628" spans="1:14" x14ac:dyDescent="0.2">
      <c r="A628" s="57" t="s">
        <v>1549</v>
      </c>
      <c r="B628" s="44" t="s">
        <v>1550</v>
      </c>
      <c r="C628" s="45">
        <v>75</v>
      </c>
      <c r="D628" s="46" t="s">
        <v>332</v>
      </c>
      <c r="E628" s="47">
        <v>0.76782626988180802</v>
      </c>
      <c r="F628" s="48">
        <v>76.940814757878599</v>
      </c>
      <c r="G628" s="47">
        <v>0.761036600053701</v>
      </c>
      <c r="H628" s="50">
        <v>72.383073496659307</v>
      </c>
      <c r="I628" s="76" t="str">
        <f t="shared" si="18"/>
        <v>No</v>
      </c>
      <c r="J628" s="49" t="str">
        <f t="shared" si="19"/>
        <v>No</v>
      </c>
      <c r="K628" s="47">
        <v>0.39765931757876</v>
      </c>
      <c r="L628" s="50">
        <v>94.773251345119107</v>
      </c>
      <c r="M628" s="47">
        <v>0.41110281122157499</v>
      </c>
      <c r="N628" s="50">
        <v>93.541202672605806</v>
      </c>
    </row>
    <row r="629" spans="1:14" x14ac:dyDescent="0.2">
      <c r="A629" s="57" t="s">
        <v>1551</v>
      </c>
      <c r="B629" s="44" t="s">
        <v>1552</v>
      </c>
      <c r="C629" s="45">
        <v>75</v>
      </c>
      <c r="D629" s="46" t="s">
        <v>332</v>
      </c>
      <c r="E629" s="47">
        <v>0.46237990310332</v>
      </c>
      <c r="F629" s="48">
        <v>11.2221368178324</v>
      </c>
      <c r="G629" s="47">
        <v>0.45878045339826201</v>
      </c>
      <c r="H629" s="50">
        <v>8.5374907201187806</v>
      </c>
      <c r="I629" s="76" t="str">
        <f t="shared" si="18"/>
        <v>No</v>
      </c>
      <c r="J629" s="49" t="str">
        <f t="shared" si="19"/>
        <v>No</v>
      </c>
      <c r="K629" s="47">
        <v>0.31949498188094599</v>
      </c>
      <c r="L629" s="50">
        <v>77.478862413528105</v>
      </c>
      <c r="M629" s="47">
        <v>0.34877834967094401</v>
      </c>
      <c r="N629" s="50">
        <v>79.510022271714902</v>
      </c>
    </row>
    <row r="630" spans="1:14" x14ac:dyDescent="0.2">
      <c r="A630" s="57" t="s">
        <v>1553</v>
      </c>
      <c r="B630" s="44" t="s">
        <v>1554</v>
      </c>
      <c r="C630" s="45">
        <v>75</v>
      </c>
      <c r="D630" s="46" t="s">
        <v>332</v>
      </c>
      <c r="E630" s="47">
        <v>0.46693859734125798</v>
      </c>
      <c r="F630" s="48">
        <v>11.7601844734819</v>
      </c>
      <c r="G630" s="47">
        <v>0.460497235394838</v>
      </c>
      <c r="H630" s="50">
        <v>8.9086859688196007</v>
      </c>
      <c r="I630" s="76" t="str">
        <f t="shared" si="18"/>
        <v>No</v>
      </c>
      <c r="J630" s="49" t="str">
        <f t="shared" si="19"/>
        <v>No</v>
      </c>
      <c r="K630" s="47">
        <v>0.213053301783801</v>
      </c>
      <c r="L630" s="50">
        <v>33.051498847040698</v>
      </c>
      <c r="M630" s="47">
        <v>0.23417456254261301</v>
      </c>
      <c r="N630" s="50">
        <v>29.992576095025999</v>
      </c>
    </row>
    <row r="631" spans="1:14" x14ac:dyDescent="0.2">
      <c r="A631" s="57" t="s">
        <v>1555</v>
      </c>
      <c r="B631" s="44" t="s">
        <v>1556</v>
      </c>
      <c r="C631" s="45">
        <v>75</v>
      </c>
      <c r="D631" s="46" t="s">
        <v>332</v>
      </c>
      <c r="E631" s="47">
        <v>0.66036212035599695</v>
      </c>
      <c r="F631" s="48">
        <v>50.345887778631798</v>
      </c>
      <c r="G631" s="47">
        <v>0.66381675814480001</v>
      </c>
      <c r="H631" s="50">
        <v>46.993318485523403</v>
      </c>
      <c r="I631" s="76" t="str">
        <f t="shared" si="18"/>
        <v>No</v>
      </c>
      <c r="J631" s="49" t="str">
        <f t="shared" si="19"/>
        <v>No</v>
      </c>
      <c r="K631" s="47">
        <v>0.20933319001338699</v>
      </c>
      <c r="L631" s="50">
        <v>31.206764027670999</v>
      </c>
      <c r="M631" s="47">
        <v>0.212142977424219</v>
      </c>
      <c r="N631" s="50">
        <v>22.717149220490001</v>
      </c>
    </row>
    <row r="632" spans="1:14" x14ac:dyDescent="0.2">
      <c r="A632" s="147" t="s">
        <v>1557</v>
      </c>
      <c r="B632" s="44" t="s">
        <v>1558</v>
      </c>
      <c r="C632" s="45">
        <v>75</v>
      </c>
      <c r="D632" s="46" t="s">
        <v>332</v>
      </c>
      <c r="E632" s="47">
        <v>0.89665427483446103</v>
      </c>
      <c r="F632" s="48">
        <v>97.847809377402001</v>
      </c>
      <c r="G632" s="47">
        <v>0.90054763116196601</v>
      </c>
      <c r="H632" s="50">
        <v>98.663697104677098</v>
      </c>
      <c r="I632" s="76" t="str">
        <f t="shared" si="18"/>
        <v>Yes</v>
      </c>
      <c r="J632" s="49" t="str">
        <f t="shared" si="19"/>
        <v>Yes</v>
      </c>
      <c r="K632" s="47">
        <v>0.169724813329485</v>
      </c>
      <c r="L632" s="50">
        <v>18.3704842428901</v>
      </c>
      <c r="M632" s="47">
        <v>0.166954312984854</v>
      </c>
      <c r="N632" s="50">
        <v>11.729769858945801</v>
      </c>
    </row>
    <row r="633" spans="1:14" x14ac:dyDescent="0.2">
      <c r="A633" s="147" t="s">
        <v>1559</v>
      </c>
      <c r="B633" s="44" t="s">
        <v>1560</v>
      </c>
      <c r="C633" s="45">
        <v>75</v>
      </c>
      <c r="D633" s="46" t="s">
        <v>332</v>
      </c>
      <c r="E633" s="47">
        <v>0.83374471533811401</v>
      </c>
      <c r="F633" s="48">
        <v>92.159877017678696</v>
      </c>
      <c r="G633" s="47">
        <v>0.83342249025532</v>
      </c>
      <c r="H633" s="50">
        <v>89.680772086117301</v>
      </c>
      <c r="I633" s="76" t="str">
        <f t="shared" si="18"/>
        <v>No</v>
      </c>
      <c r="J633" s="49" t="str">
        <f t="shared" si="19"/>
        <v>Yes</v>
      </c>
      <c r="K633" s="47">
        <v>0.16501944043373101</v>
      </c>
      <c r="L633" s="50">
        <v>16.141429669484999</v>
      </c>
      <c r="M633" s="47">
        <v>0.17630934510153501</v>
      </c>
      <c r="N633" s="50">
        <v>13.437268002969599</v>
      </c>
    </row>
    <row r="634" spans="1:14" x14ac:dyDescent="0.2">
      <c r="A634" s="57" t="s">
        <v>1561</v>
      </c>
      <c r="B634" s="44" t="s">
        <v>1562</v>
      </c>
      <c r="C634" s="45">
        <v>75</v>
      </c>
      <c r="D634" s="46" t="s">
        <v>332</v>
      </c>
      <c r="E634" s="47">
        <v>0.35230382350823702</v>
      </c>
      <c r="F634" s="48">
        <v>3.4588777863182201</v>
      </c>
      <c r="G634" s="47">
        <v>0.341402145950011</v>
      </c>
      <c r="H634" s="50">
        <v>2.3014105419450601</v>
      </c>
      <c r="I634" s="76" t="str">
        <f t="shared" si="18"/>
        <v>No</v>
      </c>
      <c r="J634" s="49" t="str">
        <f t="shared" si="19"/>
        <v>No</v>
      </c>
      <c r="K634" s="47">
        <v>0.182212865380109</v>
      </c>
      <c r="L634" s="50">
        <v>21.752498078401199</v>
      </c>
      <c r="M634" s="47">
        <v>0.21619895851207099</v>
      </c>
      <c r="N634" s="50">
        <v>24.6473645137342</v>
      </c>
    </row>
    <row r="635" spans="1:14" x14ac:dyDescent="0.2">
      <c r="A635" s="57" t="s">
        <v>1563</v>
      </c>
      <c r="B635" s="44" t="s">
        <v>1564</v>
      </c>
      <c r="C635" s="45">
        <v>75</v>
      </c>
      <c r="D635" s="46" t="s">
        <v>332</v>
      </c>
      <c r="E635" s="47">
        <v>0.21775123047883799</v>
      </c>
      <c r="F635" s="48">
        <v>7.6863950807071493E-2</v>
      </c>
      <c r="G635" s="47">
        <v>0.21329718428196201</v>
      </c>
      <c r="H635" s="50">
        <v>7.4239049740163293E-2</v>
      </c>
      <c r="I635" s="76" t="str">
        <f t="shared" si="18"/>
        <v>No</v>
      </c>
      <c r="J635" s="49" t="str">
        <f t="shared" si="19"/>
        <v>No</v>
      </c>
      <c r="K635" s="47">
        <v>0.15039678406882501</v>
      </c>
      <c r="L635" s="50">
        <v>11.4527286702537</v>
      </c>
      <c r="M635" s="47">
        <v>0.18160300170956001</v>
      </c>
      <c r="N635" s="50">
        <v>14.773570898292499</v>
      </c>
    </row>
    <row r="636" spans="1:14" x14ac:dyDescent="0.2">
      <c r="A636" s="57" t="s">
        <v>1565</v>
      </c>
      <c r="B636" s="44" t="s">
        <v>1566</v>
      </c>
      <c r="C636" s="45">
        <v>75</v>
      </c>
      <c r="D636" s="46" t="s">
        <v>332</v>
      </c>
      <c r="E636" s="47">
        <v>0.48110605810192603</v>
      </c>
      <c r="F636" s="48">
        <v>13.6817832436587</v>
      </c>
      <c r="G636" s="47">
        <v>0.47385041660164201</v>
      </c>
      <c r="H636" s="50">
        <v>10.244988864142501</v>
      </c>
      <c r="I636" s="76" t="str">
        <f t="shared" si="18"/>
        <v>No</v>
      </c>
      <c r="J636" s="49" t="str">
        <f t="shared" si="19"/>
        <v>No</v>
      </c>
      <c r="K636" s="47">
        <v>0.10839952568375</v>
      </c>
      <c r="L636" s="50">
        <v>1.92159877017679</v>
      </c>
      <c r="M636" s="47">
        <v>0.113394081751038</v>
      </c>
      <c r="N636" s="50">
        <v>3.7861915367483299</v>
      </c>
    </row>
    <row r="637" spans="1:14" x14ac:dyDescent="0.2">
      <c r="A637" s="57" t="s">
        <v>1567</v>
      </c>
      <c r="B637" s="44" t="s">
        <v>1568</v>
      </c>
      <c r="C637" s="45">
        <v>75</v>
      </c>
      <c r="D637" s="46" t="s">
        <v>332</v>
      </c>
      <c r="E637" s="47">
        <v>0.66788023151037301</v>
      </c>
      <c r="F637" s="48">
        <v>52.267486548808598</v>
      </c>
      <c r="G637" s="47">
        <v>0.66977670513816701</v>
      </c>
      <c r="H637" s="50">
        <v>49.7401633259094</v>
      </c>
      <c r="I637" s="76" t="str">
        <f t="shared" si="18"/>
        <v>No</v>
      </c>
      <c r="J637" s="49" t="str">
        <f t="shared" si="19"/>
        <v>No</v>
      </c>
      <c r="K637" s="47">
        <v>0.27806557878149002</v>
      </c>
      <c r="L637" s="50">
        <v>60.876249039200601</v>
      </c>
      <c r="M637" s="47">
        <v>0.27658020904026898</v>
      </c>
      <c r="N637" s="50">
        <v>47.512991833704497</v>
      </c>
    </row>
    <row r="638" spans="1:14" x14ac:dyDescent="0.2">
      <c r="A638" s="57" t="s">
        <v>1569</v>
      </c>
      <c r="B638" s="44" t="s">
        <v>1570</v>
      </c>
      <c r="C638" s="45">
        <v>75</v>
      </c>
      <c r="D638" s="46" t="s">
        <v>332</v>
      </c>
      <c r="E638" s="47">
        <v>0.54573232195602706</v>
      </c>
      <c r="F638" s="48">
        <v>24.289008455034601</v>
      </c>
      <c r="G638" s="47">
        <v>0.54543159957003096</v>
      </c>
      <c r="H638" s="50">
        <v>20.267260579064601</v>
      </c>
      <c r="I638" s="76" t="str">
        <f t="shared" si="18"/>
        <v>No</v>
      </c>
      <c r="J638" s="49" t="str">
        <f t="shared" si="19"/>
        <v>No</v>
      </c>
      <c r="K638" s="47">
        <v>0.25070685587511998</v>
      </c>
      <c r="L638" s="50">
        <v>48.116833205226698</v>
      </c>
      <c r="M638" s="47">
        <v>0.26058917436729301</v>
      </c>
      <c r="N638" s="50">
        <v>40.979955456570202</v>
      </c>
    </row>
    <row r="639" spans="1:14" x14ac:dyDescent="0.2">
      <c r="A639" s="57" t="s">
        <v>1571</v>
      </c>
      <c r="B639" s="44" t="s">
        <v>1572</v>
      </c>
      <c r="C639" s="45">
        <v>75</v>
      </c>
      <c r="D639" s="46" t="s">
        <v>332</v>
      </c>
      <c r="E639" s="47">
        <v>0.32924542915128202</v>
      </c>
      <c r="F639" s="48">
        <v>2.3059185242121401</v>
      </c>
      <c r="G639" s="47">
        <v>0.32099284059885203</v>
      </c>
      <c r="H639" s="50">
        <v>1.48478099480327</v>
      </c>
      <c r="I639" s="76" t="str">
        <f t="shared" si="18"/>
        <v>No</v>
      </c>
      <c r="J639" s="49" t="str">
        <f t="shared" si="19"/>
        <v>No</v>
      </c>
      <c r="K639" s="47">
        <v>0.20503715262703401</v>
      </c>
      <c r="L639" s="50">
        <v>29.4388931591084</v>
      </c>
      <c r="M639" s="47">
        <v>0.24376294920083599</v>
      </c>
      <c r="N639" s="50">
        <v>34.669636228656302</v>
      </c>
    </row>
    <row r="640" spans="1:14" x14ac:dyDescent="0.2">
      <c r="A640" s="57" t="s">
        <v>1573</v>
      </c>
      <c r="B640" s="44" t="s">
        <v>1574</v>
      </c>
      <c r="C640" s="45">
        <v>75</v>
      </c>
      <c r="D640" s="46" t="s">
        <v>332</v>
      </c>
      <c r="E640" s="47">
        <v>0.38913279714582399</v>
      </c>
      <c r="F640" s="48">
        <v>5.4573405073020798</v>
      </c>
      <c r="G640" s="47">
        <v>0.384613319282199</v>
      </c>
      <c r="H640" s="50">
        <v>3.7861915367483299</v>
      </c>
      <c r="I640" s="76" t="str">
        <f t="shared" si="18"/>
        <v>No</v>
      </c>
      <c r="J640" s="49" t="str">
        <f t="shared" si="19"/>
        <v>No</v>
      </c>
      <c r="K640" s="47">
        <v>0.246306185209026</v>
      </c>
      <c r="L640" s="50">
        <v>46.272098385856999</v>
      </c>
      <c r="M640" s="47">
        <v>0.25964671439300302</v>
      </c>
      <c r="N640" s="50">
        <v>40.534521158129202</v>
      </c>
    </row>
    <row r="641" spans="1:14" x14ac:dyDescent="0.2">
      <c r="A641" s="57" t="s">
        <v>1575</v>
      </c>
      <c r="B641" s="44" t="s">
        <v>1576</v>
      </c>
      <c r="C641" s="45">
        <v>75</v>
      </c>
      <c r="D641" s="46" t="s">
        <v>332</v>
      </c>
      <c r="E641" s="47">
        <v>0.29937746024850698</v>
      </c>
      <c r="F641" s="48">
        <v>1.6141429669484999</v>
      </c>
      <c r="G641" s="47">
        <v>0.29656327880101502</v>
      </c>
      <c r="H641" s="50">
        <v>0.81662954714179703</v>
      </c>
      <c r="I641" s="76" t="str">
        <f t="shared" si="18"/>
        <v>No</v>
      </c>
      <c r="J641" s="49" t="str">
        <f t="shared" si="19"/>
        <v>No</v>
      </c>
      <c r="K641" s="47">
        <v>0.28804754860614101</v>
      </c>
      <c r="L641" s="50">
        <v>65.180630284396599</v>
      </c>
      <c r="M641" s="47">
        <v>0.30128149667718801</v>
      </c>
      <c r="N641" s="50">
        <v>60.282108389012599</v>
      </c>
    </row>
    <row r="642" spans="1:14" x14ac:dyDescent="0.2">
      <c r="A642" s="57" t="s">
        <v>1577</v>
      </c>
      <c r="B642" s="44" t="s">
        <v>1578</v>
      </c>
      <c r="C642" s="45">
        <v>75</v>
      </c>
      <c r="D642" s="46" t="s">
        <v>332</v>
      </c>
      <c r="E642" s="47">
        <v>0.520195380349047</v>
      </c>
      <c r="F642" s="48">
        <v>18.985395849346698</v>
      </c>
      <c r="G642" s="47">
        <v>0.52208865958718498</v>
      </c>
      <c r="H642" s="50">
        <v>16.3325909428359</v>
      </c>
      <c r="I642" s="76" t="str">
        <f t="shared" si="18"/>
        <v>No</v>
      </c>
      <c r="J642" s="49" t="str">
        <f t="shared" si="19"/>
        <v>No</v>
      </c>
      <c r="K642" s="47">
        <v>0.34651475680592098</v>
      </c>
      <c r="L642" s="50">
        <v>85.780169100691793</v>
      </c>
      <c r="M642" s="47">
        <v>0.35322194596121198</v>
      </c>
      <c r="N642" s="50">
        <v>80.772086117297704</v>
      </c>
    </row>
    <row r="643" spans="1:14" x14ac:dyDescent="0.2">
      <c r="A643" s="57" t="s">
        <v>1579</v>
      </c>
      <c r="B643" s="44" t="s">
        <v>1580</v>
      </c>
      <c r="C643" s="45">
        <v>75</v>
      </c>
      <c r="D643" s="46" t="s">
        <v>332</v>
      </c>
      <c r="E643" s="47">
        <v>0.59916776503784996</v>
      </c>
      <c r="F643" s="48">
        <v>35.972328977709502</v>
      </c>
      <c r="G643" s="47">
        <v>0.60179802860430398</v>
      </c>
      <c r="H643" s="50">
        <v>31.106161841128401</v>
      </c>
      <c r="I643" s="76" t="str">
        <f t="shared" si="18"/>
        <v>No</v>
      </c>
      <c r="J643" s="49" t="str">
        <f t="shared" si="19"/>
        <v>No</v>
      </c>
      <c r="K643" s="47">
        <v>0.271804658823038</v>
      </c>
      <c r="L643" s="50">
        <v>56.956187548039999</v>
      </c>
      <c r="M643" s="47">
        <v>0.278926639581702</v>
      </c>
      <c r="N643" s="50">
        <v>49.072011878247999</v>
      </c>
    </row>
    <row r="644" spans="1:14" x14ac:dyDescent="0.2">
      <c r="A644" s="57" t="s">
        <v>1581</v>
      </c>
      <c r="B644" s="44" t="s">
        <v>1582</v>
      </c>
      <c r="C644" s="45">
        <v>75</v>
      </c>
      <c r="D644" s="46" t="s">
        <v>332</v>
      </c>
      <c r="E644" s="47">
        <v>0.55144248041310795</v>
      </c>
      <c r="F644" s="48">
        <v>26.056879323597201</v>
      </c>
      <c r="G644" s="47">
        <v>0.55539022976989405</v>
      </c>
      <c r="H644" s="50">
        <v>22.717149220490001</v>
      </c>
      <c r="I644" s="76" t="str">
        <f t="shared" si="18"/>
        <v>No</v>
      </c>
      <c r="J644" s="49" t="str">
        <f t="shared" si="19"/>
        <v>No</v>
      </c>
      <c r="K644" s="47">
        <v>0.22784407535569701</v>
      </c>
      <c r="L644" s="50">
        <v>38.278247501921598</v>
      </c>
      <c r="M644" s="47">
        <v>0.23629894234425</v>
      </c>
      <c r="N644" s="50">
        <v>31.180400890868601</v>
      </c>
    </row>
    <row r="645" spans="1:14" x14ac:dyDescent="0.2">
      <c r="A645" s="57" t="s">
        <v>1583</v>
      </c>
      <c r="B645" s="44" t="s">
        <v>1584</v>
      </c>
      <c r="C645" s="45">
        <v>75</v>
      </c>
      <c r="D645" s="46" t="s">
        <v>332</v>
      </c>
      <c r="E645" s="47">
        <v>0.72123520573903599</v>
      </c>
      <c r="F645" s="48">
        <v>65.334358186010803</v>
      </c>
      <c r="G645" s="47">
        <v>0.73229743486950805</v>
      </c>
      <c r="H645" s="50">
        <v>65.256124721603598</v>
      </c>
      <c r="I645" s="76" t="str">
        <f t="shared" si="18"/>
        <v>No</v>
      </c>
      <c r="J645" s="49" t="str">
        <f t="shared" si="19"/>
        <v>No</v>
      </c>
      <c r="K645" s="47">
        <v>0.24896470360697601</v>
      </c>
      <c r="L645" s="50">
        <v>47.425057647963101</v>
      </c>
      <c r="M645" s="47">
        <v>0.25390040552543103</v>
      </c>
      <c r="N645" s="50">
        <v>38.6043058648849</v>
      </c>
    </row>
    <row r="646" spans="1:14" x14ac:dyDescent="0.2">
      <c r="A646" s="57" t="s">
        <v>1585</v>
      </c>
      <c r="B646" s="44" t="s">
        <v>1586</v>
      </c>
      <c r="C646" s="45">
        <v>75</v>
      </c>
      <c r="D646" s="46" t="s">
        <v>332</v>
      </c>
      <c r="E646" s="47">
        <v>0.71973401403892401</v>
      </c>
      <c r="F646" s="48">
        <v>64.873174481168306</v>
      </c>
      <c r="G646" s="47">
        <v>0.72821386144776401</v>
      </c>
      <c r="H646" s="50">
        <v>64.662212323682297</v>
      </c>
      <c r="I646" s="76" t="str">
        <f t="shared" si="18"/>
        <v>No</v>
      </c>
      <c r="J646" s="49" t="str">
        <f t="shared" si="19"/>
        <v>No</v>
      </c>
      <c r="K646" s="47">
        <v>0.290237153021564</v>
      </c>
      <c r="L646" s="50">
        <v>66.333589546502694</v>
      </c>
      <c r="M646" s="47">
        <v>0.30266061386135501</v>
      </c>
      <c r="N646" s="50">
        <v>61.0244988864143</v>
      </c>
    </row>
    <row r="647" spans="1:14" x14ac:dyDescent="0.2">
      <c r="A647" s="57" t="s">
        <v>1587</v>
      </c>
      <c r="B647" s="44" t="s">
        <v>1588</v>
      </c>
      <c r="C647" s="45">
        <v>75</v>
      </c>
      <c r="D647" s="46" t="s">
        <v>332</v>
      </c>
      <c r="E647" s="47">
        <v>0.62707299152063001</v>
      </c>
      <c r="F647" s="48">
        <v>42.044581091468103</v>
      </c>
      <c r="G647" s="47">
        <v>0.630440722135576</v>
      </c>
      <c r="H647" s="50">
        <v>37.416481069042298</v>
      </c>
      <c r="I647" s="76" t="str">
        <f t="shared" ref="I647:I710" si="20">IF(AND(F647&gt;=90,H647&gt;=90),"Yes","No")</f>
        <v>No</v>
      </c>
      <c r="J647" s="49" t="str">
        <f t="shared" ref="J647:J710" si="21">IF(AND(F647&gt;=75,H647&gt;=75),"Yes","No")</f>
        <v>No</v>
      </c>
      <c r="K647" s="47">
        <v>0.18347310016554</v>
      </c>
      <c r="L647" s="50">
        <v>22.136817832436599</v>
      </c>
      <c r="M647" s="47">
        <v>0.198047067687835</v>
      </c>
      <c r="N647" s="50">
        <v>18.782479584261299</v>
      </c>
    </row>
    <row r="648" spans="1:14" x14ac:dyDescent="0.2">
      <c r="A648" s="57" t="s">
        <v>1589</v>
      </c>
      <c r="B648" s="44" t="s">
        <v>1590</v>
      </c>
      <c r="C648" s="45">
        <v>75</v>
      </c>
      <c r="D648" s="46" t="s">
        <v>332</v>
      </c>
      <c r="E648" s="47">
        <v>0.55316069634471099</v>
      </c>
      <c r="F648" s="48">
        <v>26.748654880860901</v>
      </c>
      <c r="G648" s="47">
        <v>0.55761520537550102</v>
      </c>
      <c r="H648" s="50">
        <v>23.088344469190801</v>
      </c>
      <c r="I648" s="76" t="str">
        <f t="shared" si="20"/>
        <v>No</v>
      </c>
      <c r="J648" s="49" t="str">
        <f t="shared" si="21"/>
        <v>No</v>
      </c>
      <c r="K648" s="47">
        <v>0.200919341592111</v>
      </c>
      <c r="L648" s="50">
        <v>27.8247501921599</v>
      </c>
      <c r="M648" s="47">
        <v>0.20843080373624301</v>
      </c>
      <c r="N648" s="50">
        <v>21.752041573867899</v>
      </c>
    </row>
    <row r="649" spans="1:14" x14ac:dyDescent="0.2">
      <c r="A649" s="57" t="s">
        <v>1591</v>
      </c>
      <c r="B649" s="44" t="s">
        <v>1592</v>
      </c>
      <c r="C649" s="45">
        <v>75</v>
      </c>
      <c r="D649" s="46" t="s">
        <v>332</v>
      </c>
      <c r="E649" s="47">
        <v>0.54632447634350001</v>
      </c>
      <c r="F649" s="48">
        <v>24.596464258262898</v>
      </c>
      <c r="G649" s="47">
        <v>0.54176767658670999</v>
      </c>
      <c r="H649" s="50">
        <v>19.524870081663</v>
      </c>
      <c r="I649" s="76" t="str">
        <f t="shared" si="20"/>
        <v>No</v>
      </c>
      <c r="J649" s="49" t="str">
        <f t="shared" si="21"/>
        <v>No</v>
      </c>
      <c r="K649" s="47">
        <v>0.20374602618746901</v>
      </c>
      <c r="L649" s="50">
        <v>29.131437355880099</v>
      </c>
      <c r="M649" s="47">
        <v>0.21313469049126799</v>
      </c>
      <c r="N649" s="50">
        <v>23.014105419450601</v>
      </c>
    </row>
    <row r="650" spans="1:14" x14ac:dyDescent="0.2">
      <c r="A650" s="57" t="s">
        <v>1593</v>
      </c>
      <c r="B650" s="44" t="s">
        <v>1594</v>
      </c>
      <c r="C650" s="45">
        <v>75</v>
      </c>
      <c r="D650" s="46" t="s">
        <v>332</v>
      </c>
      <c r="E650" s="47">
        <v>0.48639613571606499</v>
      </c>
      <c r="F650" s="48">
        <v>14.3735588009224</v>
      </c>
      <c r="G650" s="47">
        <v>0.48809793664263901</v>
      </c>
      <c r="H650" s="50">
        <v>11.655530809205599</v>
      </c>
      <c r="I650" s="76" t="str">
        <f t="shared" si="20"/>
        <v>No</v>
      </c>
      <c r="J650" s="49" t="str">
        <f t="shared" si="21"/>
        <v>No</v>
      </c>
      <c r="K650" s="47">
        <v>0.17506158828709201</v>
      </c>
      <c r="L650" s="50">
        <v>19.9846272098386</v>
      </c>
      <c r="M650" s="47">
        <v>0.22277593116953601</v>
      </c>
      <c r="N650" s="50">
        <v>27.023014105419499</v>
      </c>
    </row>
    <row r="651" spans="1:14" x14ac:dyDescent="0.2">
      <c r="A651" s="57" t="s">
        <v>1595</v>
      </c>
      <c r="B651" s="44" t="s">
        <v>1596</v>
      </c>
      <c r="C651" s="45">
        <v>75</v>
      </c>
      <c r="D651" s="46" t="s">
        <v>332</v>
      </c>
      <c r="E651" s="47">
        <v>0.45488569891949499</v>
      </c>
      <c r="F651" s="48">
        <v>9.9923136049192909</v>
      </c>
      <c r="G651" s="47">
        <v>0.45375156746890399</v>
      </c>
      <c r="H651" s="50">
        <v>8.0178173719376407</v>
      </c>
      <c r="I651" s="76" t="str">
        <f t="shared" si="20"/>
        <v>No</v>
      </c>
      <c r="J651" s="49" t="str">
        <f t="shared" si="21"/>
        <v>No</v>
      </c>
      <c r="K651" s="47">
        <v>0.19537541541889</v>
      </c>
      <c r="L651" s="50">
        <v>25.518831667947701</v>
      </c>
      <c r="M651" s="47">
        <v>0.20029631786584201</v>
      </c>
      <c r="N651" s="50">
        <v>19.3021529324425</v>
      </c>
    </row>
    <row r="652" spans="1:14" x14ac:dyDescent="0.2">
      <c r="A652" s="57" t="s">
        <v>1597</v>
      </c>
      <c r="B652" s="44" t="s">
        <v>1598</v>
      </c>
      <c r="C652" s="45">
        <v>75</v>
      </c>
      <c r="D652" s="46" t="s">
        <v>332</v>
      </c>
      <c r="E652" s="47">
        <v>0.41195049194890598</v>
      </c>
      <c r="F652" s="48">
        <v>6.6871637202152199</v>
      </c>
      <c r="G652" s="47">
        <v>0.412622700469994</v>
      </c>
      <c r="H652" s="50">
        <v>4.8255382331106196</v>
      </c>
      <c r="I652" s="76" t="str">
        <f t="shared" si="20"/>
        <v>No</v>
      </c>
      <c r="J652" s="49" t="str">
        <f t="shared" si="21"/>
        <v>No</v>
      </c>
      <c r="K652" s="47">
        <v>0.30387978292486301</v>
      </c>
      <c r="L652" s="50">
        <v>71.329746348962303</v>
      </c>
      <c r="M652" s="47">
        <v>0.345646470944937</v>
      </c>
      <c r="N652" s="50">
        <v>78.619153674833001</v>
      </c>
    </row>
    <row r="653" spans="1:14" x14ac:dyDescent="0.2">
      <c r="A653" s="57" t="s">
        <v>1599</v>
      </c>
      <c r="B653" s="44" t="s">
        <v>1600</v>
      </c>
      <c r="C653" s="45">
        <v>75</v>
      </c>
      <c r="D653" s="46" t="s">
        <v>332</v>
      </c>
      <c r="E653" s="47">
        <v>0.34335895015978801</v>
      </c>
      <c r="F653" s="48">
        <v>2.9976940814757902</v>
      </c>
      <c r="G653" s="47">
        <v>0.33678919019315601</v>
      </c>
      <c r="H653" s="50">
        <v>2.0044543429844102</v>
      </c>
      <c r="I653" s="76" t="str">
        <f t="shared" si="20"/>
        <v>No</v>
      </c>
      <c r="J653" s="49" t="str">
        <f t="shared" si="21"/>
        <v>No</v>
      </c>
      <c r="K653" s="47">
        <v>0.28912751178466001</v>
      </c>
      <c r="L653" s="50">
        <v>65.718677940046106</v>
      </c>
      <c r="M653" s="47">
        <v>0.31802309727533301</v>
      </c>
      <c r="N653" s="50">
        <v>68.448403860430602</v>
      </c>
    </row>
    <row r="654" spans="1:14" x14ac:dyDescent="0.2">
      <c r="A654" s="57" t="s">
        <v>1601</v>
      </c>
      <c r="B654" s="44" t="s">
        <v>1602</v>
      </c>
      <c r="C654" s="45">
        <v>75</v>
      </c>
      <c r="D654" s="46" t="s">
        <v>332</v>
      </c>
      <c r="E654" s="47">
        <v>0.49633933800591201</v>
      </c>
      <c r="F654" s="48">
        <v>15.1421983089931</v>
      </c>
      <c r="G654" s="47">
        <v>0.49131763924933303</v>
      </c>
      <c r="H654" s="50">
        <v>11.952487008166299</v>
      </c>
      <c r="I654" s="76" t="str">
        <f t="shared" si="20"/>
        <v>No</v>
      </c>
      <c r="J654" s="49" t="str">
        <f t="shared" si="21"/>
        <v>No</v>
      </c>
      <c r="K654" s="47">
        <v>0.33028497078851199</v>
      </c>
      <c r="L654" s="50">
        <v>80.476556495003805</v>
      </c>
      <c r="M654" s="47">
        <v>0.347403282833326</v>
      </c>
      <c r="N654" s="50">
        <v>79.213066072754302</v>
      </c>
    </row>
    <row r="655" spans="1:14" x14ac:dyDescent="0.2">
      <c r="A655" s="57" t="s">
        <v>1603</v>
      </c>
      <c r="B655" s="44" t="s">
        <v>1604</v>
      </c>
      <c r="C655" s="45">
        <v>75</v>
      </c>
      <c r="D655" s="46" t="s">
        <v>332</v>
      </c>
      <c r="E655" s="47">
        <v>0.297098331790976</v>
      </c>
      <c r="F655" s="48">
        <v>1.53727901614143</v>
      </c>
      <c r="G655" s="47">
        <v>0.288617756432543</v>
      </c>
      <c r="H655" s="50">
        <v>0.74239049740163299</v>
      </c>
      <c r="I655" s="76" t="str">
        <f t="shared" si="20"/>
        <v>No</v>
      </c>
      <c r="J655" s="49" t="str">
        <f t="shared" si="21"/>
        <v>No</v>
      </c>
      <c r="K655" s="47">
        <v>0.18706678000084501</v>
      </c>
      <c r="L655" s="50">
        <v>23.1360491929285</v>
      </c>
      <c r="M655" s="47">
        <v>0.21911951895071799</v>
      </c>
      <c r="N655" s="50">
        <v>25.612472160356301</v>
      </c>
    </row>
    <row r="656" spans="1:14" x14ac:dyDescent="0.2">
      <c r="A656" s="57" t="s">
        <v>1605</v>
      </c>
      <c r="B656" s="44" t="s">
        <v>1606</v>
      </c>
      <c r="C656" s="45">
        <v>75</v>
      </c>
      <c r="D656" s="46" t="s">
        <v>332</v>
      </c>
      <c r="E656" s="47">
        <v>0.60685758639382104</v>
      </c>
      <c r="F656" s="48">
        <v>37.355880092236703</v>
      </c>
      <c r="G656" s="47">
        <v>0.61170809216376898</v>
      </c>
      <c r="H656" s="50">
        <v>33.4818114328137</v>
      </c>
      <c r="I656" s="76" t="str">
        <f t="shared" si="20"/>
        <v>No</v>
      </c>
      <c r="J656" s="49" t="str">
        <f t="shared" si="21"/>
        <v>No</v>
      </c>
      <c r="K656" s="47">
        <v>0.20059966274205299</v>
      </c>
      <c r="L656" s="50">
        <v>27.594158339738701</v>
      </c>
      <c r="M656" s="47">
        <v>0.20613496495762099</v>
      </c>
      <c r="N656" s="50">
        <v>21.158129175946499</v>
      </c>
    </row>
    <row r="657" spans="1:14" x14ac:dyDescent="0.2">
      <c r="A657" s="57" t="s">
        <v>1607</v>
      </c>
      <c r="B657" s="44" t="s">
        <v>1608</v>
      </c>
      <c r="C657" s="45">
        <v>75</v>
      </c>
      <c r="D657" s="46" t="s">
        <v>332</v>
      </c>
      <c r="E657" s="47">
        <v>0.69372398493477005</v>
      </c>
      <c r="F657" s="48">
        <v>58.647194465795501</v>
      </c>
      <c r="G657" s="47">
        <v>0.70323244087983705</v>
      </c>
      <c r="H657" s="50">
        <v>57.906458797327403</v>
      </c>
      <c r="I657" s="76" t="str">
        <f t="shared" si="20"/>
        <v>No</v>
      </c>
      <c r="J657" s="49" t="str">
        <f t="shared" si="21"/>
        <v>No</v>
      </c>
      <c r="K657" s="47">
        <v>0.224651092751393</v>
      </c>
      <c r="L657" s="50">
        <v>37.202152190622598</v>
      </c>
      <c r="M657" s="47">
        <v>0.22759948589578499</v>
      </c>
      <c r="N657" s="50">
        <v>28.359317000742401</v>
      </c>
    </row>
    <row r="658" spans="1:14" x14ac:dyDescent="0.2">
      <c r="A658" s="57" t="s">
        <v>1609</v>
      </c>
      <c r="B658" s="44" t="s">
        <v>1610</v>
      </c>
      <c r="C658" s="45">
        <v>75</v>
      </c>
      <c r="D658" s="46" t="s">
        <v>332</v>
      </c>
      <c r="E658" s="47">
        <v>0.57378414518480403</v>
      </c>
      <c r="F658" s="48">
        <v>29.900076863950801</v>
      </c>
      <c r="G658" s="47">
        <v>0.58051917023973398</v>
      </c>
      <c r="H658" s="50">
        <v>26.206384558277701</v>
      </c>
      <c r="I658" s="76" t="str">
        <f t="shared" si="20"/>
        <v>No</v>
      </c>
      <c r="J658" s="49" t="str">
        <f t="shared" si="21"/>
        <v>No</v>
      </c>
      <c r="K658" s="47">
        <v>0.170929223652348</v>
      </c>
      <c r="L658" s="50">
        <v>18.9085318985396</v>
      </c>
      <c r="M658" s="47">
        <v>0.189620918449284</v>
      </c>
      <c r="N658" s="50">
        <v>16.7780252412769</v>
      </c>
    </row>
    <row r="659" spans="1:14" x14ac:dyDescent="0.2">
      <c r="A659" s="57" t="s">
        <v>1611</v>
      </c>
      <c r="B659" s="44" t="s">
        <v>1612</v>
      </c>
      <c r="C659" s="45">
        <v>75</v>
      </c>
      <c r="D659" s="46" t="s">
        <v>332</v>
      </c>
      <c r="E659" s="47">
        <v>0.53314865119970201</v>
      </c>
      <c r="F659" s="48">
        <v>20.753266717909302</v>
      </c>
      <c r="G659" s="47">
        <v>0.539017932516063</v>
      </c>
      <c r="H659" s="50">
        <v>18.856718634001499</v>
      </c>
      <c r="I659" s="76" t="str">
        <f t="shared" si="20"/>
        <v>No</v>
      </c>
      <c r="J659" s="49" t="str">
        <f t="shared" si="21"/>
        <v>No</v>
      </c>
      <c r="K659" s="47">
        <v>0.19565266518227001</v>
      </c>
      <c r="L659" s="50">
        <v>25.595695618754799</v>
      </c>
      <c r="M659" s="47">
        <v>0.211434365059847</v>
      </c>
      <c r="N659" s="50">
        <v>22.4944320712695</v>
      </c>
    </row>
    <row r="660" spans="1:14" x14ac:dyDescent="0.2">
      <c r="A660" s="57" t="s">
        <v>1613</v>
      </c>
      <c r="B660" s="44" t="s">
        <v>1614</v>
      </c>
      <c r="C660" s="45">
        <v>75</v>
      </c>
      <c r="D660" s="46" t="s">
        <v>332</v>
      </c>
      <c r="E660" s="47">
        <v>0.518010672330806</v>
      </c>
      <c r="F660" s="48">
        <v>18.677940046118401</v>
      </c>
      <c r="G660" s="47">
        <v>0.52367481546540495</v>
      </c>
      <c r="H660" s="50">
        <v>16.4810690423163</v>
      </c>
      <c r="I660" s="76" t="str">
        <f t="shared" si="20"/>
        <v>No</v>
      </c>
      <c r="J660" s="49" t="str">
        <f t="shared" si="21"/>
        <v>No</v>
      </c>
      <c r="K660" s="47">
        <v>0.187930867573288</v>
      </c>
      <c r="L660" s="50">
        <v>23.443504996156801</v>
      </c>
      <c r="M660" s="47">
        <v>0.20882251179549699</v>
      </c>
      <c r="N660" s="50">
        <v>21.900519673348199</v>
      </c>
    </row>
    <row r="661" spans="1:14" x14ac:dyDescent="0.2">
      <c r="A661" s="57" t="s">
        <v>1615</v>
      </c>
      <c r="B661" s="44" t="s">
        <v>1616</v>
      </c>
      <c r="C661" s="45">
        <v>75</v>
      </c>
      <c r="D661" s="46" t="s">
        <v>332</v>
      </c>
      <c r="E661" s="47">
        <v>0.57859034203544102</v>
      </c>
      <c r="F661" s="48">
        <v>30.745580322828602</v>
      </c>
      <c r="G661" s="47">
        <v>0.58362399866805503</v>
      </c>
      <c r="H661" s="50">
        <v>26.800296956198999</v>
      </c>
      <c r="I661" s="76" t="str">
        <f t="shared" si="20"/>
        <v>No</v>
      </c>
      <c r="J661" s="49" t="str">
        <f t="shared" si="21"/>
        <v>No</v>
      </c>
      <c r="K661" s="47">
        <v>0.148890690345891</v>
      </c>
      <c r="L661" s="50">
        <v>10.8378170637971</v>
      </c>
      <c r="M661" s="47">
        <v>0.170998822253458</v>
      </c>
      <c r="N661" s="50">
        <v>12.5463994060876</v>
      </c>
    </row>
    <row r="662" spans="1:14" x14ac:dyDescent="0.2">
      <c r="A662" s="57" t="s">
        <v>1617</v>
      </c>
      <c r="B662" s="44" t="s">
        <v>1618</v>
      </c>
      <c r="C662" s="45">
        <v>75</v>
      </c>
      <c r="D662" s="46" t="s">
        <v>332</v>
      </c>
      <c r="E662" s="47">
        <v>0.46934147512362601</v>
      </c>
      <c r="F662" s="48">
        <v>11.9907763259032</v>
      </c>
      <c r="G662" s="47">
        <v>0.47026556057063001</v>
      </c>
      <c r="H662" s="50">
        <v>9.9480326651818896</v>
      </c>
      <c r="I662" s="76" t="str">
        <f t="shared" si="20"/>
        <v>No</v>
      </c>
      <c r="J662" s="49" t="str">
        <f t="shared" si="21"/>
        <v>No</v>
      </c>
      <c r="K662" s="47">
        <v>0.220076765282575</v>
      </c>
      <c r="L662" s="50">
        <v>35.8954650269024</v>
      </c>
      <c r="M662" s="47">
        <v>0.24178168957655799</v>
      </c>
      <c r="N662" s="50">
        <v>33.778767631774301</v>
      </c>
    </row>
    <row r="663" spans="1:14" x14ac:dyDescent="0.2">
      <c r="A663" s="57" t="s">
        <v>1619</v>
      </c>
      <c r="B663" s="44" t="s">
        <v>1620</v>
      </c>
      <c r="C663" s="45">
        <v>75</v>
      </c>
      <c r="D663" s="46" t="s">
        <v>332</v>
      </c>
      <c r="E663" s="47">
        <v>0.40665405286926098</v>
      </c>
      <c r="F663" s="48">
        <v>6.3028439661798599</v>
      </c>
      <c r="G663" s="47">
        <v>0.40708717871391098</v>
      </c>
      <c r="H663" s="50">
        <v>4.5285820341499603</v>
      </c>
      <c r="I663" s="76" t="str">
        <f t="shared" si="20"/>
        <v>No</v>
      </c>
      <c r="J663" s="49" t="str">
        <f t="shared" si="21"/>
        <v>No</v>
      </c>
      <c r="K663" s="47">
        <v>0.25445421903044302</v>
      </c>
      <c r="L663" s="50">
        <v>49.654112221368202</v>
      </c>
      <c r="M663" s="47">
        <v>0.26791279849689797</v>
      </c>
      <c r="N663" s="50">
        <v>43.949517446176699</v>
      </c>
    </row>
    <row r="664" spans="1:14" x14ac:dyDescent="0.2">
      <c r="A664" s="57" t="s">
        <v>1621</v>
      </c>
      <c r="B664" s="44" t="s">
        <v>1622</v>
      </c>
      <c r="C664" s="45">
        <v>75</v>
      </c>
      <c r="D664" s="46" t="s">
        <v>332</v>
      </c>
      <c r="E664" s="47">
        <v>0.628012465335135</v>
      </c>
      <c r="F664" s="48">
        <v>42.352036894696397</v>
      </c>
      <c r="G664" s="47">
        <v>0.64249191529981797</v>
      </c>
      <c r="H664" s="50">
        <v>40.905716406830003</v>
      </c>
      <c r="I664" s="76" t="str">
        <f t="shared" si="20"/>
        <v>No</v>
      </c>
      <c r="J664" s="49" t="str">
        <f t="shared" si="21"/>
        <v>No</v>
      </c>
      <c r="K664" s="47">
        <v>0.278204579931907</v>
      </c>
      <c r="L664" s="50">
        <v>61.029976940814798</v>
      </c>
      <c r="M664" s="47">
        <v>0.27718345751592299</v>
      </c>
      <c r="N664" s="50">
        <v>47.809948032665197</v>
      </c>
    </row>
    <row r="665" spans="1:14" x14ac:dyDescent="0.2">
      <c r="A665" s="57" t="s">
        <v>220</v>
      </c>
      <c r="B665" s="44" t="s">
        <v>1623</v>
      </c>
      <c r="C665" s="45">
        <v>75</v>
      </c>
      <c r="D665" s="46" t="s">
        <v>332</v>
      </c>
      <c r="E665" s="47">
        <v>0.45795776306592501</v>
      </c>
      <c r="F665" s="48">
        <v>10.76095311299</v>
      </c>
      <c r="G665" s="47">
        <v>0.45788721771246199</v>
      </c>
      <c r="H665" s="50">
        <v>8.4632516703786198</v>
      </c>
      <c r="I665" s="76" t="str">
        <f t="shared" si="20"/>
        <v>No</v>
      </c>
      <c r="J665" s="49" t="str">
        <f t="shared" si="21"/>
        <v>No</v>
      </c>
      <c r="K665" s="47">
        <v>0.35737133755203498</v>
      </c>
      <c r="L665" s="50">
        <v>88.931591083781697</v>
      </c>
      <c r="M665" s="47">
        <v>0.36511265058325798</v>
      </c>
      <c r="N665" s="50">
        <v>83.890126206384593</v>
      </c>
    </row>
    <row r="666" spans="1:14" x14ac:dyDescent="0.2">
      <c r="A666" s="57" t="s">
        <v>1624</v>
      </c>
      <c r="B666" s="44" t="s">
        <v>1625</v>
      </c>
      <c r="C666" s="45">
        <v>75</v>
      </c>
      <c r="D666" s="46" t="s">
        <v>332</v>
      </c>
      <c r="E666" s="47">
        <v>0.45825109212818299</v>
      </c>
      <c r="F666" s="48">
        <v>10.8378170637971</v>
      </c>
      <c r="G666" s="47">
        <v>0.46426743944905002</v>
      </c>
      <c r="H666" s="50">
        <v>9.2798812175204208</v>
      </c>
      <c r="I666" s="76" t="str">
        <f t="shared" si="20"/>
        <v>No</v>
      </c>
      <c r="J666" s="49" t="str">
        <f t="shared" si="21"/>
        <v>No</v>
      </c>
      <c r="K666" s="47">
        <v>0.27223560981690298</v>
      </c>
      <c r="L666" s="50">
        <v>57.186779400461198</v>
      </c>
      <c r="M666" s="47">
        <v>0.26169224048099299</v>
      </c>
      <c r="N666" s="50">
        <v>41.202672605790603</v>
      </c>
    </row>
    <row r="667" spans="1:14" x14ac:dyDescent="0.2">
      <c r="A667" s="57" t="s">
        <v>220</v>
      </c>
      <c r="B667" s="44" t="s">
        <v>1626</v>
      </c>
      <c r="C667" s="45">
        <v>75</v>
      </c>
      <c r="D667" s="46" t="s">
        <v>332</v>
      </c>
      <c r="E667" s="47">
        <v>0.55311113205631501</v>
      </c>
      <c r="F667" s="48">
        <v>26.594926979246701</v>
      </c>
      <c r="G667" s="47">
        <v>0.55901867030871399</v>
      </c>
      <c r="H667" s="50">
        <v>23.162583518931001</v>
      </c>
      <c r="I667" s="76" t="str">
        <f t="shared" si="20"/>
        <v>No</v>
      </c>
      <c r="J667" s="49" t="str">
        <f t="shared" si="21"/>
        <v>No</v>
      </c>
      <c r="K667" s="47">
        <v>0.30825161925765199</v>
      </c>
      <c r="L667" s="50">
        <v>72.8670253651038</v>
      </c>
      <c r="M667" s="47">
        <v>0.30173184167713402</v>
      </c>
      <c r="N667" s="50">
        <v>60.7275426874536</v>
      </c>
    </row>
    <row r="668" spans="1:14" x14ac:dyDescent="0.2">
      <c r="A668" s="57" t="s">
        <v>1627</v>
      </c>
      <c r="B668" s="44" t="s">
        <v>1628</v>
      </c>
      <c r="C668" s="45">
        <v>75</v>
      </c>
      <c r="D668" s="46" t="s">
        <v>332</v>
      </c>
      <c r="E668" s="47">
        <v>0.64333707724316302</v>
      </c>
      <c r="F668" s="48">
        <v>45.887778631821703</v>
      </c>
      <c r="G668" s="47">
        <v>0.65820119366762797</v>
      </c>
      <c r="H668" s="50">
        <v>45.434298440980001</v>
      </c>
      <c r="I668" s="76" t="str">
        <f t="shared" si="20"/>
        <v>No</v>
      </c>
      <c r="J668" s="49" t="str">
        <f t="shared" si="21"/>
        <v>No</v>
      </c>
      <c r="K668" s="47">
        <v>0.32833205856187903</v>
      </c>
      <c r="L668" s="50">
        <v>80.169100691775597</v>
      </c>
      <c r="M668" s="47">
        <v>0.3321421385976</v>
      </c>
      <c r="N668" s="50">
        <v>74.684484038604296</v>
      </c>
    </row>
    <row r="669" spans="1:14" x14ac:dyDescent="0.2">
      <c r="A669" s="57" t="s">
        <v>1629</v>
      </c>
      <c r="B669" s="44" t="s">
        <v>1630</v>
      </c>
      <c r="C669" s="45">
        <v>75</v>
      </c>
      <c r="D669" s="46" t="s">
        <v>332</v>
      </c>
      <c r="E669" s="47">
        <v>0.69718599979670703</v>
      </c>
      <c r="F669" s="48">
        <v>59.415833973866299</v>
      </c>
      <c r="G669" s="47">
        <v>0.69418654141382796</v>
      </c>
      <c r="H669" s="50">
        <v>55.976243504083101</v>
      </c>
      <c r="I669" s="76" t="str">
        <f t="shared" si="20"/>
        <v>No</v>
      </c>
      <c r="J669" s="49" t="str">
        <f t="shared" si="21"/>
        <v>No</v>
      </c>
      <c r="K669" s="47">
        <v>0.30313335663594898</v>
      </c>
      <c r="L669" s="50">
        <v>70.791698693312796</v>
      </c>
      <c r="M669" s="47">
        <v>0.30790871752700899</v>
      </c>
      <c r="N669" s="50">
        <v>63.474387527839603</v>
      </c>
    </row>
    <row r="670" spans="1:14" x14ac:dyDescent="0.2">
      <c r="A670" s="57" t="s">
        <v>1631</v>
      </c>
      <c r="B670" s="44" t="s">
        <v>1632</v>
      </c>
      <c r="C670" s="45">
        <v>75</v>
      </c>
      <c r="D670" s="46" t="s">
        <v>332</v>
      </c>
      <c r="E670" s="47">
        <v>0.59600969868987697</v>
      </c>
      <c r="F670" s="48">
        <v>34.819369715603401</v>
      </c>
      <c r="G670" s="47">
        <v>0.58932655923854005</v>
      </c>
      <c r="H670" s="50">
        <v>28.433556050482601</v>
      </c>
      <c r="I670" s="76" t="str">
        <f t="shared" si="20"/>
        <v>No</v>
      </c>
      <c r="J670" s="49" t="str">
        <f t="shared" si="21"/>
        <v>No</v>
      </c>
      <c r="K670" s="47">
        <v>0.3497267431262</v>
      </c>
      <c r="L670" s="50">
        <v>86.933128362797802</v>
      </c>
      <c r="M670" s="47">
        <v>0.347457198372361</v>
      </c>
      <c r="N670" s="50">
        <v>79.287305122494402</v>
      </c>
    </row>
    <row r="671" spans="1:14" x14ac:dyDescent="0.2">
      <c r="A671" s="57" t="s">
        <v>1633</v>
      </c>
      <c r="B671" s="44" t="s">
        <v>1634</v>
      </c>
      <c r="C671" s="45">
        <v>75</v>
      </c>
      <c r="D671" s="46" t="s">
        <v>332</v>
      </c>
      <c r="E671" s="47">
        <v>0.58973875776432605</v>
      </c>
      <c r="F671" s="48">
        <v>32.897770945426601</v>
      </c>
      <c r="G671" s="47">
        <v>0.59916728996945701</v>
      </c>
      <c r="H671" s="50">
        <v>30.1410541945063</v>
      </c>
      <c r="I671" s="76" t="str">
        <f t="shared" si="20"/>
        <v>No</v>
      </c>
      <c r="J671" s="49" t="str">
        <f t="shared" si="21"/>
        <v>No</v>
      </c>
      <c r="K671" s="47">
        <v>0.22271059750084801</v>
      </c>
      <c r="L671" s="50">
        <v>36.740968485780201</v>
      </c>
      <c r="M671" s="47">
        <v>0.22427921590960601</v>
      </c>
      <c r="N671" s="50">
        <v>27.394209354120299</v>
      </c>
    </row>
    <row r="672" spans="1:14" x14ac:dyDescent="0.2">
      <c r="A672" s="57" t="s">
        <v>1635</v>
      </c>
      <c r="B672" s="44" t="s">
        <v>1636</v>
      </c>
      <c r="C672" s="45">
        <v>75</v>
      </c>
      <c r="D672" s="46" t="s">
        <v>332</v>
      </c>
      <c r="E672" s="47">
        <v>0.54731294571207101</v>
      </c>
      <c r="F672" s="48">
        <v>24.980784012298201</v>
      </c>
      <c r="G672" s="47">
        <v>0.55506634288065304</v>
      </c>
      <c r="H672" s="50">
        <v>22.5686711210097</v>
      </c>
      <c r="I672" s="76" t="str">
        <f t="shared" si="20"/>
        <v>No</v>
      </c>
      <c r="J672" s="49" t="str">
        <f t="shared" si="21"/>
        <v>No</v>
      </c>
      <c r="K672" s="47">
        <v>0.21794184871238001</v>
      </c>
      <c r="L672" s="50">
        <v>35.126825518831701</v>
      </c>
      <c r="M672" s="47">
        <v>0.22086812934967501</v>
      </c>
      <c r="N672" s="50">
        <v>26.503340757238298</v>
      </c>
    </row>
    <row r="673" spans="1:14" x14ac:dyDescent="0.2">
      <c r="A673" s="57" t="s">
        <v>1637</v>
      </c>
      <c r="B673" s="44" t="s">
        <v>1638</v>
      </c>
      <c r="C673" s="45">
        <v>75</v>
      </c>
      <c r="D673" s="46" t="s">
        <v>332</v>
      </c>
      <c r="E673" s="47">
        <v>0.55741463554646797</v>
      </c>
      <c r="F673" s="48">
        <v>27.5172943889316</v>
      </c>
      <c r="G673" s="47">
        <v>0.54958082360043203</v>
      </c>
      <c r="H673" s="50">
        <v>21.083890126206398</v>
      </c>
      <c r="I673" s="76" t="str">
        <f t="shared" si="20"/>
        <v>No</v>
      </c>
      <c r="J673" s="49" t="str">
        <f t="shared" si="21"/>
        <v>No</v>
      </c>
      <c r="K673" s="47">
        <v>0.18149956605478601</v>
      </c>
      <c r="L673" s="50">
        <v>21.445042275172899</v>
      </c>
      <c r="M673" s="47">
        <v>0.19111866453965901</v>
      </c>
      <c r="N673" s="50">
        <v>17.297698589458101</v>
      </c>
    </row>
    <row r="674" spans="1:14" x14ac:dyDescent="0.2">
      <c r="A674" s="57" t="s">
        <v>1639</v>
      </c>
      <c r="B674" s="44" t="s">
        <v>1640</v>
      </c>
      <c r="C674" s="45">
        <v>75</v>
      </c>
      <c r="D674" s="46" t="s">
        <v>332</v>
      </c>
      <c r="E674" s="47">
        <v>0.50092242583899704</v>
      </c>
      <c r="F674" s="48">
        <v>15.7571099154497</v>
      </c>
      <c r="G674" s="47">
        <v>0.50508097775314698</v>
      </c>
      <c r="H674" s="50">
        <v>13.5115070527097</v>
      </c>
      <c r="I674" s="76" t="str">
        <f t="shared" si="20"/>
        <v>No</v>
      </c>
      <c r="J674" s="49" t="str">
        <f t="shared" si="21"/>
        <v>No</v>
      </c>
      <c r="K674" s="47">
        <v>0.25208576318044401</v>
      </c>
      <c r="L674" s="50">
        <v>48.885472713297503</v>
      </c>
      <c r="M674" s="47">
        <v>0.26388761168816699</v>
      </c>
      <c r="N674" s="50">
        <v>42.242019302152897</v>
      </c>
    </row>
    <row r="675" spans="1:14" x14ac:dyDescent="0.2">
      <c r="A675" s="57" t="s">
        <v>1641</v>
      </c>
      <c r="B675" s="44" t="s">
        <v>1642</v>
      </c>
      <c r="C675" s="45">
        <v>75</v>
      </c>
      <c r="D675" s="46" t="s">
        <v>332</v>
      </c>
      <c r="E675" s="47">
        <v>0.66841765825160304</v>
      </c>
      <c r="F675" s="48">
        <v>52.498078401229797</v>
      </c>
      <c r="G675" s="47">
        <v>0.67225131084509504</v>
      </c>
      <c r="H675" s="50">
        <v>50.408314773570901</v>
      </c>
      <c r="I675" s="76" t="str">
        <f t="shared" si="20"/>
        <v>No</v>
      </c>
      <c r="J675" s="49" t="str">
        <f t="shared" si="21"/>
        <v>No</v>
      </c>
      <c r="K675" s="47">
        <v>0.28546941609020199</v>
      </c>
      <c r="L675" s="50">
        <v>63.643351268255202</v>
      </c>
      <c r="M675" s="47">
        <v>0.28677205286940899</v>
      </c>
      <c r="N675" s="50">
        <v>52.858203414996296</v>
      </c>
    </row>
    <row r="676" spans="1:14" x14ac:dyDescent="0.2">
      <c r="A676" s="57" t="s">
        <v>1643</v>
      </c>
      <c r="B676" s="44" t="s">
        <v>1644</v>
      </c>
      <c r="C676" s="45">
        <v>75</v>
      </c>
      <c r="D676" s="46" t="s">
        <v>332</v>
      </c>
      <c r="E676" s="47">
        <v>0.65941557439967202</v>
      </c>
      <c r="F676" s="48">
        <v>50.038431975403498</v>
      </c>
      <c r="G676" s="47">
        <v>0.66599571857393103</v>
      </c>
      <c r="H676" s="50">
        <v>47.884187082405298</v>
      </c>
      <c r="I676" s="76" t="str">
        <f t="shared" si="20"/>
        <v>No</v>
      </c>
      <c r="J676" s="49" t="str">
        <f t="shared" si="21"/>
        <v>No</v>
      </c>
      <c r="K676" s="47">
        <v>0.29146384682390702</v>
      </c>
      <c r="L676" s="50">
        <v>66.641045349731002</v>
      </c>
      <c r="M676" s="47">
        <v>0.30681182861699602</v>
      </c>
      <c r="N676" s="50">
        <v>62.583518930957702</v>
      </c>
    </row>
    <row r="677" spans="1:14" x14ac:dyDescent="0.2">
      <c r="A677" s="57" t="s">
        <v>1645</v>
      </c>
      <c r="B677" s="44" t="s">
        <v>1646</v>
      </c>
      <c r="C677" s="45">
        <v>75</v>
      </c>
      <c r="D677" s="46" t="s">
        <v>332</v>
      </c>
      <c r="E677" s="47">
        <v>0.520558903801985</v>
      </c>
      <c r="F677" s="48">
        <v>19.062259800153701</v>
      </c>
      <c r="G677" s="47">
        <v>0.52092742453110297</v>
      </c>
      <c r="H677" s="50">
        <v>16.258351893095799</v>
      </c>
      <c r="I677" s="76" t="str">
        <f t="shared" si="20"/>
        <v>No</v>
      </c>
      <c r="J677" s="49" t="str">
        <f t="shared" si="21"/>
        <v>No</v>
      </c>
      <c r="K677" s="47">
        <v>0.27484486495960297</v>
      </c>
      <c r="L677" s="50">
        <v>59.569561875480403</v>
      </c>
      <c r="M677" s="47">
        <v>0.28835721758745703</v>
      </c>
      <c r="N677" s="50">
        <v>53.452115812917597</v>
      </c>
    </row>
    <row r="678" spans="1:14" x14ac:dyDescent="0.2">
      <c r="A678" s="57" t="s">
        <v>1647</v>
      </c>
      <c r="B678" s="44" t="s">
        <v>1648</v>
      </c>
      <c r="C678" s="45">
        <v>75</v>
      </c>
      <c r="D678" s="46" t="s">
        <v>332</v>
      </c>
      <c r="E678" s="47">
        <v>0.50821205784067303</v>
      </c>
      <c r="F678" s="48">
        <v>17.063797079169898</v>
      </c>
      <c r="G678" s="47">
        <v>0.50813436517435095</v>
      </c>
      <c r="H678" s="50">
        <v>14.105419450631</v>
      </c>
      <c r="I678" s="76" t="str">
        <f t="shared" si="20"/>
        <v>No</v>
      </c>
      <c r="J678" s="49" t="str">
        <f t="shared" si="21"/>
        <v>No</v>
      </c>
      <c r="K678" s="47">
        <v>0.291845706916532</v>
      </c>
      <c r="L678" s="50">
        <v>66.948501152959295</v>
      </c>
      <c r="M678" s="47">
        <v>0.314648324809781</v>
      </c>
      <c r="N678" s="50">
        <v>66.8893838158872</v>
      </c>
    </row>
    <row r="679" spans="1:14" x14ac:dyDescent="0.2">
      <c r="A679" s="57" t="s">
        <v>1649</v>
      </c>
      <c r="B679" s="44" t="s">
        <v>1650</v>
      </c>
      <c r="C679" s="45">
        <v>75</v>
      </c>
      <c r="D679" s="46" t="s">
        <v>332</v>
      </c>
      <c r="E679" s="47">
        <v>0.42261362809800801</v>
      </c>
      <c r="F679" s="48">
        <v>7.3020753266717904</v>
      </c>
      <c r="G679" s="47">
        <v>0.42256790631475399</v>
      </c>
      <c r="H679" s="50">
        <v>5.56792873051225</v>
      </c>
      <c r="I679" s="76" t="str">
        <f t="shared" si="20"/>
        <v>No</v>
      </c>
      <c r="J679" s="49" t="str">
        <f t="shared" si="21"/>
        <v>No</v>
      </c>
      <c r="K679" s="47">
        <v>0.342195097442755</v>
      </c>
      <c r="L679" s="50">
        <v>84.550345887778604</v>
      </c>
      <c r="M679" s="47">
        <v>0.33939075048547701</v>
      </c>
      <c r="N679" s="50">
        <v>77.060133630289499</v>
      </c>
    </row>
    <row r="680" spans="1:14" x14ac:dyDescent="0.2">
      <c r="A680" s="57" t="s">
        <v>1651</v>
      </c>
      <c r="B680" s="44" t="s">
        <v>1652</v>
      </c>
      <c r="C680" s="45">
        <v>75</v>
      </c>
      <c r="D680" s="46" t="s">
        <v>332</v>
      </c>
      <c r="E680" s="47">
        <v>0.51704739812667799</v>
      </c>
      <c r="F680" s="48">
        <v>18.3704842428901</v>
      </c>
      <c r="G680" s="47">
        <v>0.51872629908692203</v>
      </c>
      <c r="H680" s="50">
        <v>15.887156644395001</v>
      </c>
      <c r="I680" s="76" t="str">
        <f t="shared" si="20"/>
        <v>No</v>
      </c>
      <c r="J680" s="49" t="str">
        <f t="shared" si="21"/>
        <v>No</v>
      </c>
      <c r="K680" s="47">
        <v>0.26326766780587801</v>
      </c>
      <c r="L680" s="50">
        <v>53.036126056879297</v>
      </c>
      <c r="M680" s="47">
        <v>0.27356752214319102</v>
      </c>
      <c r="N680" s="50">
        <v>46.176688938381602</v>
      </c>
    </row>
    <row r="681" spans="1:14" x14ac:dyDescent="0.2">
      <c r="A681" s="57" t="s">
        <v>1653</v>
      </c>
      <c r="B681" s="44" t="s">
        <v>1654</v>
      </c>
      <c r="C681" s="45">
        <v>75</v>
      </c>
      <c r="D681" s="46" t="s">
        <v>332</v>
      </c>
      <c r="E681" s="47">
        <v>0.48716649903204301</v>
      </c>
      <c r="F681" s="48">
        <v>14.4504227517294</v>
      </c>
      <c r="G681" s="47">
        <v>0.48947964417512402</v>
      </c>
      <c r="H681" s="50">
        <v>11.729769858945801</v>
      </c>
      <c r="I681" s="76" t="str">
        <f t="shared" si="20"/>
        <v>No</v>
      </c>
      <c r="J681" s="49" t="str">
        <f t="shared" si="21"/>
        <v>No</v>
      </c>
      <c r="K681" s="47">
        <v>0.22574924484561701</v>
      </c>
      <c r="L681" s="50">
        <v>37.663335895465003</v>
      </c>
      <c r="M681" s="47">
        <v>0.23541705422294701</v>
      </c>
      <c r="N681" s="50">
        <v>30.7349665924276</v>
      </c>
    </row>
    <row r="682" spans="1:14" x14ac:dyDescent="0.2">
      <c r="A682" s="57" t="s">
        <v>1655</v>
      </c>
      <c r="B682" s="44" t="s">
        <v>1656</v>
      </c>
      <c r="C682" s="45">
        <v>75</v>
      </c>
      <c r="D682" s="46" t="s">
        <v>332</v>
      </c>
      <c r="E682" s="47">
        <v>0.64157859780257298</v>
      </c>
      <c r="F682" s="48">
        <v>45.580322828593403</v>
      </c>
      <c r="G682" s="47">
        <v>0.64360494236490995</v>
      </c>
      <c r="H682" s="50">
        <v>41.425389755011103</v>
      </c>
      <c r="I682" s="76" t="str">
        <f t="shared" si="20"/>
        <v>No</v>
      </c>
      <c r="J682" s="49" t="str">
        <f t="shared" si="21"/>
        <v>No</v>
      </c>
      <c r="K682" s="47">
        <v>0.20942825442528801</v>
      </c>
      <c r="L682" s="50">
        <v>31.3604919292852</v>
      </c>
      <c r="M682" s="47">
        <v>0.21394462981596199</v>
      </c>
      <c r="N682" s="50">
        <v>23.385300668151402</v>
      </c>
    </row>
    <row r="683" spans="1:14" x14ac:dyDescent="0.2">
      <c r="A683" s="57" t="s">
        <v>1657</v>
      </c>
      <c r="B683" s="44" t="s">
        <v>1658</v>
      </c>
      <c r="C683" s="45">
        <v>75</v>
      </c>
      <c r="D683" s="46" t="s">
        <v>332</v>
      </c>
      <c r="E683" s="47">
        <v>0.51742646146411797</v>
      </c>
      <c r="F683" s="48">
        <v>18.524212144504201</v>
      </c>
      <c r="G683" s="47">
        <v>0.516320885092866</v>
      </c>
      <c r="H683" s="50">
        <v>15.2190051967335</v>
      </c>
      <c r="I683" s="76" t="str">
        <f t="shared" si="20"/>
        <v>No</v>
      </c>
      <c r="J683" s="49" t="str">
        <f t="shared" si="21"/>
        <v>No</v>
      </c>
      <c r="K683" s="47">
        <v>0.17088860678116199</v>
      </c>
      <c r="L683" s="50">
        <v>18.831667947732502</v>
      </c>
      <c r="M683" s="47">
        <v>0.17943844183695801</v>
      </c>
      <c r="N683" s="50">
        <v>14.105419450631</v>
      </c>
    </row>
    <row r="684" spans="1:14" x14ac:dyDescent="0.2">
      <c r="A684" s="57" t="s">
        <v>1659</v>
      </c>
      <c r="B684" s="44" t="s">
        <v>1660</v>
      </c>
      <c r="C684" s="45">
        <v>75</v>
      </c>
      <c r="D684" s="46" t="s">
        <v>332</v>
      </c>
      <c r="E684" s="47">
        <v>0.59779838896576498</v>
      </c>
      <c r="F684" s="48">
        <v>35.280553420445798</v>
      </c>
      <c r="G684" s="47">
        <v>0.58962827990359201</v>
      </c>
      <c r="H684" s="50">
        <v>28.507795100222701</v>
      </c>
      <c r="I684" s="76" t="str">
        <f t="shared" si="20"/>
        <v>No</v>
      </c>
      <c r="J684" s="49" t="str">
        <f t="shared" si="21"/>
        <v>No</v>
      </c>
      <c r="K684" s="47">
        <v>0.20636770448882899</v>
      </c>
      <c r="L684" s="50">
        <v>29.976940814757899</v>
      </c>
      <c r="M684" s="47">
        <v>0.21504794229563701</v>
      </c>
      <c r="N684" s="50">
        <v>23.756495916852302</v>
      </c>
    </row>
    <row r="685" spans="1:14" x14ac:dyDescent="0.2">
      <c r="A685" s="57" t="s">
        <v>1661</v>
      </c>
      <c r="B685" s="44" t="s">
        <v>1662</v>
      </c>
      <c r="C685" s="45">
        <v>75</v>
      </c>
      <c r="D685" s="46" t="s">
        <v>332</v>
      </c>
      <c r="E685" s="47">
        <v>0.50070064931635105</v>
      </c>
      <c r="F685" s="48">
        <v>15.6033820138355</v>
      </c>
      <c r="G685" s="47">
        <v>0.49865263112873998</v>
      </c>
      <c r="H685" s="50">
        <v>12.6206384558278</v>
      </c>
      <c r="I685" s="76" t="str">
        <f t="shared" si="20"/>
        <v>No</v>
      </c>
      <c r="J685" s="49" t="str">
        <f t="shared" si="21"/>
        <v>No</v>
      </c>
      <c r="K685" s="47">
        <v>0.287753157314175</v>
      </c>
      <c r="L685" s="50">
        <v>65.103766333589505</v>
      </c>
      <c r="M685" s="47">
        <v>0.29181605713680497</v>
      </c>
      <c r="N685" s="50">
        <v>55.7535263548627</v>
      </c>
    </row>
    <row r="686" spans="1:14" x14ac:dyDescent="0.2">
      <c r="A686" s="57" t="s">
        <v>1663</v>
      </c>
      <c r="B686" s="44" t="s">
        <v>1664</v>
      </c>
      <c r="C686" s="45">
        <v>75</v>
      </c>
      <c r="D686" s="46" t="s">
        <v>332</v>
      </c>
      <c r="E686" s="47">
        <v>0.506215827407554</v>
      </c>
      <c r="F686" s="48">
        <v>16.2951575710992</v>
      </c>
      <c r="G686" s="47">
        <v>0.50890209150397603</v>
      </c>
      <c r="H686" s="50">
        <v>14.2538975501114</v>
      </c>
      <c r="I686" s="76" t="str">
        <f t="shared" si="20"/>
        <v>No</v>
      </c>
      <c r="J686" s="49" t="str">
        <f t="shared" si="21"/>
        <v>No</v>
      </c>
      <c r="K686" s="47">
        <v>0.21685885222453899</v>
      </c>
      <c r="L686" s="50">
        <v>34.819369715603401</v>
      </c>
      <c r="M686" s="47">
        <v>0.23982507756216301</v>
      </c>
      <c r="N686" s="50">
        <v>32.739420935411999</v>
      </c>
    </row>
    <row r="687" spans="1:14" x14ac:dyDescent="0.2">
      <c r="A687" s="57" t="s">
        <v>1665</v>
      </c>
      <c r="B687" s="44" t="s">
        <v>1666</v>
      </c>
      <c r="C687" s="45">
        <v>75</v>
      </c>
      <c r="D687" s="46" t="s">
        <v>332</v>
      </c>
      <c r="E687" s="47">
        <v>0.42368478586480401</v>
      </c>
      <c r="F687" s="48">
        <v>7.3789392774788602</v>
      </c>
      <c r="G687" s="47">
        <v>0.419862504874984</v>
      </c>
      <c r="H687" s="50">
        <v>5.3452115812917604</v>
      </c>
      <c r="I687" s="76" t="str">
        <f t="shared" si="20"/>
        <v>No</v>
      </c>
      <c r="J687" s="49" t="str">
        <f t="shared" si="21"/>
        <v>No</v>
      </c>
      <c r="K687" s="47">
        <v>0.26248390704548802</v>
      </c>
      <c r="L687" s="50">
        <v>52.805534204458098</v>
      </c>
      <c r="M687" s="47">
        <v>0.28024984918699902</v>
      </c>
      <c r="N687" s="50">
        <v>49.7401633259094</v>
      </c>
    </row>
    <row r="688" spans="1:14" x14ac:dyDescent="0.2">
      <c r="A688" s="57" t="s">
        <v>1667</v>
      </c>
      <c r="B688" s="44" t="s">
        <v>1668</v>
      </c>
      <c r="C688" s="45">
        <v>75</v>
      </c>
      <c r="D688" s="46" t="s">
        <v>332</v>
      </c>
      <c r="E688" s="47">
        <v>0.50634052946798702</v>
      </c>
      <c r="F688" s="48">
        <v>16.525749423520399</v>
      </c>
      <c r="G688" s="47">
        <v>0.50605638632230199</v>
      </c>
      <c r="H688" s="50">
        <v>13.7342242019302</v>
      </c>
      <c r="I688" s="76" t="str">
        <f t="shared" si="20"/>
        <v>No</v>
      </c>
      <c r="J688" s="49" t="str">
        <f t="shared" si="21"/>
        <v>No</v>
      </c>
      <c r="K688" s="47">
        <v>0.258263183685839</v>
      </c>
      <c r="L688" s="50">
        <v>51.191391237509599</v>
      </c>
      <c r="M688" s="47">
        <v>0.28258332056924601</v>
      </c>
      <c r="N688" s="50">
        <v>50.853749072011901</v>
      </c>
    </row>
    <row r="689" spans="1:14" x14ac:dyDescent="0.2">
      <c r="A689" s="57" t="s">
        <v>1669</v>
      </c>
      <c r="B689" s="44" t="s">
        <v>1670</v>
      </c>
      <c r="C689" s="45">
        <v>75</v>
      </c>
      <c r="D689" s="46" t="s">
        <v>332</v>
      </c>
      <c r="E689" s="47">
        <v>0.50023085657146305</v>
      </c>
      <c r="F689" s="48">
        <v>15.5265180630284</v>
      </c>
      <c r="G689" s="47">
        <v>0.50525087506974398</v>
      </c>
      <c r="H689" s="50">
        <v>13.5857461024499</v>
      </c>
      <c r="I689" s="76" t="str">
        <f t="shared" si="20"/>
        <v>No</v>
      </c>
      <c r="J689" s="49" t="str">
        <f t="shared" si="21"/>
        <v>No</v>
      </c>
      <c r="K689" s="47">
        <v>0.17884735905941401</v>
      </c>
      <c r="L689" s="50">
        <v>20.906994619523399</v>
      </c>
      <c r="M689" s="47">
        <v>0.18836924045852199</v>
      </c>
      <c r="N689" s="50">
        <v>16.3325909428359</v>
      </c>
    </row>
    <row r="690" spans="1:14" x14ac:dyDescent="0.2">
      <c r="A690" s="57" t="s">
        <v>220</v>
      </c>
      <c r="B690" s="44" t="s">
        <v>1671</v>
      </c>
      <c r="C690" s="45">
        <v>75</v>
      </c>
      <c r="D690" s="46" t="s">
        <v>332</v>
      </c>
      <c r="E690" s="47">
        <v>0.55254507461498203</v>
      </c>
      <c r="F690" s="48">
        <v>26.364335126825502</v>
      </c>
      <c r="G690" s="47">
        <v>0.55681111490046498</v>
      </c>
      <c r="H690" s="50">
        <v>22.939866369710501</v>
      </c>
      <c r="I690" s="76" t="str">
        <f t="shared" si="20"/>
        <v>No</v>
      </c>
      <c r="J690" s="49" t="str">
        <f t="shared" si="21"/>
        <v>No</v>
      </c>
      <c r="K690" s="47">
        <v>0.222766986654727</v>
      </c>
      <c r="L690" s="50">
        <v>36.817832436587203</v>
      </c>
      <c r="M690" s="47">
        <v>0.235019499692767</v>
      </c>
      <c r="N690" s="50">
        <v>30.2895322939866</v>
      </c>
    </row>
    <row r="691" spans="1:14" x14ac:dyDescent="0.2">
      <c r="A691" s="57" t="s">
        <v>1672</v>
      </c>
      <c r="B691" s="44" t="s">
        <v>1673</v>
      </c>
      <c r="C691" s="45">
        <v>75</v>
      </c>
      <c r="D691" s="46" t="s">
        <v>332</v>
      </c>
      <c r="E691" s="47">
        <v>0.63511583100205005</v>
      </c>
      <c r="F691" s="48">
        <v>43.8124519600307</v>
      </c>
      <c r="G691" s="47">
        <v>0.63874284508083901</v>
      </c>
      <c r="H691" s="50">
        <v>40.237564959168502</v>
      </c>
      <c r="I691" s="76" t="str">
        <f t="shared" si="20"/>
        <v>No</v>
      </c>
      <c r="J691" s="49" t="str">
        <f t="shared" si="21"/>
        <v>No</v>
      </c>
      <c r="K691" s="47">
        <v>0.20046032531236499</v>
      </c>
      <c r="L691" s="50">
        <v>27.5172943889316</v>
      </c>
      <c r="M691" s="47">
        <v>0.20325106214169</v>
      </c>
      <c r="N691" s="50">
        <v>20.564216778025202</v>
      </c>
    </row>
    <row r="692" spans="1:14" x14ac:dyDescent="0.2">
      <c r="A692" s="57" t="s">
        <v>1674</v>
      </c>
      <c r="B692" s="44" t="s">
        <v>1675</v>
      </c>
      <c r="C692" s="45">
        <v>75</v>
      </c>
      <c r="D692" s="46" t="s">
        <v>332</v>
      </c>
      <c r="E692" s="47">
        <v>0.54084702722643796</v>
      </c>
      <c r="F692" s="48">
        <v>22.982321291314399</v>
      </c>
      <c r="G692" s="47">
        <v>0.53222442085105903</v>
      </c>
      <c r="H692" s="50">
        <v>17.743132887899002</v>
      </c>
      <c r="I692" s="76" t="str">
        <f t="shared" si="20"/>
        <v>No</v>
      </c>
      <c r="J692" s="49" t="str">
        <f t="shared" si="21"/>
        <v>No</v>
      </c>
      <c r="K692" s="47">
        <v>0.23472195728602799</v>
      </c>
      <c r="L692" s="50">
        <v>41.275941583397397</v>
      </c>
      <c r="M692" s="47">
        <v>0.235986359097098</v>
      </c>
      <c r="N692" s="50">
        <v>30.957683741648101</v>
      </c>
    </row>
    <row r="693" spans="1:14" x14ac:dyDescent="0.2">
      <c r="A693" s="57" t="s">
        <v>1676</v>
      </c>
      <c r="B693" s="44" t="s">
        <v>1677</v>
      </c>
      <c r="C693" s="45">
        <v>75</v>
      </c>
      <c r="D693" s="46" t="s">
        <v>332</v>
      </c>
      <c r="E693" s="47">
        <v>0.65320699813374605</v>
      </c>
      <c r="F693" s="48">
        <v>48.654880860876197</v>
      </c>
      <c r="G693" s="47">
        <v>0.64591121873396395</v>
      </c>
      <c r="H693" s="50">
        <v>41.796585003712003</v>
      </c>
      <c r="I693" s="76" t="str">
        <f t="shared" si="20"/>
        <v>No</v>
      </c>
      <c r="J693" s="49" t="str">
        <f t="shared" si="21"/>
        <v>No</v>
      </c>
      <c r="K693" s="47">
        <v>0.241656166590695</v>
      </c>
      <c r="L693" s="50">
        <v>44.196771714066102</v>
      </c>
      <c r="M693" s="47">
        <v>0.25186436186178801</v>
      </c>
      <c r="N693" s="50">
        <v>37.713437268002998</v>
      </c>
    </row>
    <row r="694" spans="1:14" x14ac:dyDescent="0.2">
      <c r="A694" s="57" t="s">
        <v>1678</v>
      </c>
      <c r="B694" s="44" t="s">
        <v>1679</v>
      </c>
      <c r="C694" s="45">
        <v>75</v>
      </c>
      <c r="D694" s="46" t="s">
        <v>332</v>
      </c>
      <c r="E694" s="47">
        <v>0.42196513255739498</v>
      </c>
      <c r="F694" s="48">
        <v>7.0714834742505799</v>
      </c>
      <c r="G694" s="47">
        <v>0.41327271722478698</v>
      </c>
      <c r="H694" s="50">
        <v>4.9740163325909403</v>
      </c>
      <c r="I694" s="76" t="str">
        <f t="shared" si="20"/>
        <v>No</v>
      </c>
      <c r="J694" s="49" t="str">
        <f t="shared" si="21"/>
        <v>No</v>
      </c>
      <c r="K694" s="47">
        <v>0.35475612583083799</v>
      </c>
      <c r="L694" s="50">
        <v>88.393543428132205</v>
      </c>
      <c r="M694" s="47">
        <v>0.38782230730751799</v>
      </c>
      <c r="N694" s="50">
        <v>89.383815887156601</v>
      </c>
    </row>
    <row r="695" spans="1:14" x14ac:dyDescent="0.2">
      <c r="A695" s="57" t="s">
        <v>1680</v>
      </c>
      <c r="B695" s="44" t="s">
        <v>1681</v>
      </c>
      <c r="C695" s="45">
        <v>75</v>
      </c>
      <c r="D695" s="46" t="s">
        <v>332</v>
      </c>
      <c r="E695" s="47">
        <v>0.39605701569900598</v>
      </c>
      <c r="F695" s="48">
        <v>5.6879323597232903</v>
      </c>
      <c r="G695" s="47">
        <v>0.38963636278326902</v>
      </c>
      <c r="H695" s="50">
        <v>4.0089086859688203</v>
      </c>
      <c r="I695" s="76" t="str">
        <f t="shared" si="20"/>
        <v>No</v>
      </c>
      <c r="J695" s="49" t="str">
        <f t="shared" si="21"/>
        <v>No</v>
      </c>
      <c r="K695" s="47">
        <v>0.385673724234607</v>
      </c>
      <c r="L695" s="50">
        <v>93.697156033820093</v>
      </c>
      <c r="M695" s="47">
        <v>0.41126513739116399</v>
      </c>
      <c r="N695" s="50">
        <v>93.689680772086106</v>
      </c>
    </row>
    <row r="696" spans="1:14" x14ac:dyDescent="0.2">
      <c r="A696" s="57" t="s">
        <v>1682</v>
      </c>
      <c r="B696" s="44" t="s">
        <v>1683</v>
      </c>
      <c r="C696" s="45">
        <v>75</v>
      </c>
      <c r="D696" s="46" t="s">
        <v>332</v>
      </c>
      <c r="E696" s="47">
        <v>0.469343892149095</v>
      </c>
      <c r="F696" s="48">
        <v>12.0676402767102</v>
      </c>
      <c r="G696" s="47">
        <v>0.46234009848477498</v>
      </c>
      <c r="H696" s="50">
        <v>9.0571640682999295</v>
      </c>
      <c r="I696" s="76" t="str">
        <f t="shared" si="20"/>
        <v>No</v>
      </c>
      <c r="J696" s="49" t="str">
        <f t="shared" si="21"/>
        <v>No</v>
      </c>
      <c r="K696" s="47">
        <v>0.23055285992729799</v>
      </c>
      <c r="L696" s="50">
        <v>39.046887009992297</v>
      </c>
      <c r="M696" s="47">
        <v>0.25292810979178298</v>
      </c>
      <c r="N696" s="50">
        <v>38.158871566443899</v>
      </c>
    </row>
    <row r="697" spans="1:14" x14ac:dyDescent="0.2">
      <c r="A697" s="57" t="s">
        <v>1684</v>
      </c>
      <c r="B697" s="44" t="s">
        <v>1685</v>
      </c>
      <c r="C697" s="45">
        <v>75</v>
      </c>
      <c r="D697" s="46" t="s">
        <v>332</v>
      </c>
      <c r="E697" s="47">
        <v>0.22958245442330599</v>
      </c>
      <c r="F697" s="48">
        <v>0.30745580322828597</v>
      </c>
      <c r="G697" s="47">
        <v>0.233745417843984</v>
      </c>
      <c r="H697" s="50">
        <v>0.22271714922048999</v>
      </c>
      <c r="I697" s="76" t="str">
        <f t="shared" si="20"/>
        <v>No</v>
      </c>
      <c r="J697" s="49" t="str">
        <f t="shared" si="21"/>
        <v>No</v>
      </c>
      <c r="K697" s="47">
        <v>0.33256414005785701</v>
      </c>
      <c r="L697" s="50">
        <v>81.475787855495795</v>
      </c>
      <c r="M697" s="47">
        <v>0.34515613449267002</v>
      </c>
      <c r="N697" s="50">
        <v>78.322197475872301</v>
      </c>
    </row>
    <row r="698" spans="1:14" x14ac:dyDescent="0.2">
      <c r="A698" s="57" t="s">
        <v>1686</v>
      </c>
      <c r="B698" s="44" t="s">
        <v>1687</v>
      </c>
      <c r="C698" s="45">
        <v>75</v>
      </c>
      <c r="D698" s="46" t="s">
        <v>332</v>
      </c>
      <c r="E698" s="47">
        <v>0.474286096113327</v>
      </c>
      <c r="F698" s="48">
        <v>12.7594158339739</v>
      </c>
      <c r="G698" s="47">
        <v>0.47067787830430202</v>
      </c>
      <c r="H698" s="50">
        <v>10.022271714922001</v>
      </c>
      <c r="I698" s="76" t="str">
        <f t="shared" si="20"/>
        <v>No</v>
      </c>
      <c r="J698" s="49" t="str">
        <f t="shared" si="21"/>
        <v>No</v>
      </c>
      <c r="K698" s="47">
        <v>0.20805875379335501</v>
      </c>
      <c r="L698" s="50">
        <v>30.514988470407399</v>
      </c>
      <c r="M698" s="47">
        <v>0.22040289289817599</v>
      </c>
      <c r="N698" s="50">
        <v>26.057906458797301</v>
      </c>
    </row>
    <row r="699" spans="1:14" x14ac:dyDescent="0.2">
      <c r="A699" s="57" t="s">
        <v>1688</v>
      </c>
      <c r="B699" s="44" t="s">
        <v>1689</v>
      </c>
      <c r="C699" s="45">
        <v>75</v>
      </c>
      <c r="D699" s="46" t="s">
        <v>332</v>
      </c>
      <c r="E699" s="47">
        <v>0.35365931060203798</v>
      </c>
      <c r="F699" s="48">
        <v>3.5357417371252899</v>
      </c>
      <c r="G699" s="47">
        <v>0.32986142777358801</v>
      </c>
      <c r="H699" s="50">
        <v>1.70749814402376</v>
      </c>
      <c r="I699" s="76" t="str">
        <f t="shared" si="20"/>
        <v>No</v>
      </c>
      <c r="J699" s="49" t="str">
        <f t="shared" si="21"/>
        <v>No</v>
      </c>
      <c r="K699" s="47">
        <v>0.149447747288879</v>
      </c>
      <c r="L699" s="50">
        <v>11.068408916218299</v>
      </c>
      <c r="M699" s="47">
        <v>0.16545773479078199</v>
      </c>
      <c r="N699" s="50">
        <v>11.358574610245</v>
      </c>
    </row>
    <row r="700" spans="1:14" x14ac:dyDescent="0.2">
      <c r="A700" s="57" t="s">
        <v>1690</v>
      </c>
      <c r="B700" s="44" t="s">
        <v>1691</v>
      </c>
      <c r="C700" s="45">
        <v>75</v>
      </c>
      <c r="D700" s="46" t="s">
        <v>332</v>
      </c>
      <c r="E700" s="47">
        <v>0.441240747844447</v>
      </c>
      <c r="F700" s="48">
        <v>8.7624903920061499</v>
      </c>
      <c r="G700" s="47">
        <v>0.43677465113775599</v>
      </c>
      <c r="H700" s="50">
        <v>6.4587973273942101</v>
      </c>
      <c r="I700" s="76" t="str">
        <f t="shared" si="20"/>
        <v>No</v>
      </c>
      <c r="J700" s="49" t="str">
        <f t="shared" si="21"/>
        <v>No</v>
      </c>
      <c r="K700" s="47">
        <v>0.29957380392785199</v>
      </c>
      <c r="L700" s="50">
        <v>69.177555726364304</v>
      </c>
      <c r="M700" s="47">
        <v>0.319155908215008</v>
      </c>
      <c r="N700" s="50">
        <v>68.968077208611703</v>
      </c>
    </row>
    <row r="701" spans="1:14" x14ac:dyDescent="0.2">
      <c r="A701" s="57" t="s">
        <v>1692</v>
      </c>
      <c r="B701" s="44" t="s">
        <v>1693</v>
      </c>
      <c r="C701" s="45">
        <v>75</v>
      </c>
      <c r="D701" s="46" t="s">
        <v>332</v>
      </c>
      <c r="E701" s="47">
        <v>0.27396681973054599</v>
      </c>
      <c r="F701" s="48">
        <v>1.15295926210607</v>
      </c>
      <c r="G701" s="47">
        <v>0.26530081680899698</v>
      </c>
      <c r="H701" s="50">
        <v>0.44543429844097998</v>
      </c>
      <c r="I701" s="76" t="str">
        <f t="shared" si="20"/>
        <v>No</v>
      </c>
      <c r="J701" s="49" t="str">
        <f t="shared" si="21"/>
        <v>No</v>
      </c>
      <c r="K701" s="47">
        <v>0.29625131238782498</v>
      </c>
      <c r="L701" s="50">
        <v>68.178324365872399</v>
      </c>
      <c r="M701" s="47">
        <v>0.30585155796292002</v>
      </c>
      <c r="N701" s="50">
        <v>62.212323682256901</v>
      </c>
    </row>
    <row r="702" spans="1:14" x14ac:dyDescent="0.2">
      <c r="A702" s="57" t="s">
        <v>1694</v>
      </c>
      <c r="B702" s="44" t="s">
        <v>1695</v>
      </c>
      <c r="C702" s="45">
        <v>75</v>
      </c>
      <c r="D702" s="46" t="s">
        <v>332</v>
      </c>
      <c r="E702" s="47">
        <v>0.34531002708587399</v>
      </c>
      <c r="F702" s="48">
        <v>3.0745580322828601</v>
      </c>
      <c r="G702" s="47">
        <v>0.333363751677487</v>
      </c>
      <c r="H702" s="50">
        <v>1.8559762435040801</v>
      </c>
      <c r="I702" s="76" t="str">
        <f t="shared" si="20"/>
        <v>No</v>
      </c>
      <c r="J702" s="49" t="str">
        <f t="shared" si="21"/>
        <v>No</v>
      </c>
      <c r="K702" s="47">
        <v>0.331626634644901</v>
      </c>
      <c r="L702" s="50">
        <v>80.937740199846303</v>
      </c>
      <c r="M702" s="47">
        <v>0.37537572851939899</v>
      </c>
      <c r="N702" s="50">
        <v>86.711210096510797</v>
      </c>
    </row>
    <row r="703" spans="1:14" x14ac:dyDescent="0.2">
      <c r="A703" s="57" t="s">
        <v>1696</v>
      </c>
      <c r="B703" s="44" t="s">
        <v>1697</v>
      </c>
      <c r="C703" s="45">
        <v>75</v>
      </c>
      <c r="D703" s="46" t="s">
        <v>332</v>
      </c>
      <c r="E703" s="47">
        <v>0.29107108203495802</v>
      </c>
      <c r="F703" s="48">
        <v>1.3835511145272901</v>
      </c>
      <c r="G703" s="47">
        <v>0.30018259535066699</v>
      </c>
      <c r="H703" s="50">
        <v>0.96510764662212301</v>
      </c>
      <c r="I703" s="76" t="str">
        <f t="shared" si="20"/>
        <v>No</v>
      </c>
      <c r="J703" s="49" t="str">
        <f t="shared" si="21"/>
        <v>No</v>
      </c>
      <c r="K703" s="47">
        <v>0.27318607733239197</v>
      </c>
      <c r="L703" s="50">
        <v>58.186010760953103</v>
      </c>
      <c r="M703" s="47">
        <v>0.28208384877100501</v>
      </c>
      <c r="N703" s="50">
        <v>50.4825538233111</v>
      </c>
    </row>
    <row r="704" spans="1:14" x14ac:dyDescent="0.2">
      <c r="A704" s="57" t="s">
        <v>1698</v>
      </c>
      <c r="B704" s="44" t="s">
        <v>1699</v>
      </c>
      <c r="C704" s="45">
        <v>75</v>
      </c>
      <c r="D704" s="46" t="s">
        <v>332</v>
      </c>
      <c r="E704" s="47">
        <v>0.32321540692321199</v>
      </c>
      <c r="F704" s="48">
        <v>2.1521906225979999</v>
      </c>
      <c r="G704" s="47">
        <v>0.307801674887208</v>
      </c>
      <c r="H704" s="50">
        <v>1.3363028953229401</v>
      </c>
      <c r="I704" s="76" t="str">
        <f t="shared" si="20"/>
        <v>No</v>
      </c>
      <c r="J704" s="49" t="str">
        <f t="shared" si="21"/>
        <v>No</v>
      </c>
      <c r="K704" s="47">
        <v>0.28897402660979998</v>
      </c>
      <c r="L704" s="50">
        <v>65.641813989239097</v>
      </c>
      <c r="M704" s="47">
        <v>0.30239873714106402</v>
      </c>
      <c r="N704" s="50">
        <v>60.8760207869339</v>
      </c>
    </row>
    <row r="705" spans="1:14" x14ac:dyDescent="0.2">
      <c r="A705" s="57" t="s">
        <v>1700</v>
      </c>
      <c r="B705" s="44" t="s">
        <v>1701</v>
      </c>
      <c r="C705" s="45">
        <v>75</v>
      </c>
      <c r="D705" s="46" t="s">
        <v>332</v>
      </c>
      <c r="E705" s="47">
        <v>0.31392849447013799</v>
      </c>
      <c r="F705" s="48">
        <v>1.92159877017679</v>
      </c>
      <c r="G705" s="47">
        <v>0.30360833700477502</v>
      </c>
      <c r="H705" s="50">
        <v>1.18782479584261</v>
      </c>
      <c r="I705" s="76" t="str">
        <f t="shared" si="20"/>
        <v>No</v>
      </c>
      <c r="J705" s="49" t="str">
        <f t="shared" si="21"/>
        <v>No</v>
      </c>
      <c r="K705" s="47">
        <v>0.34965619229872302</v>
      </c>
      <c r="L705" s="50">
        <v>86.856264411990793</v>
      </c>
      <c r="M705" s="47">
        <v>0.37989324063695001</v>
      </c>
      <c r="N705" s="50">
        <v>87.602078693392698</v>
      </c>
    </row>
    <row r="706" spans="1:14" x14ac:dyDescent="0.2">
      <c r="A706" s="57" t="s">
        <v>1702</v>
      </c>
      <c r="B706" s="44" t="s">
        <v>1703</v>
      </c>
      <c r="C706" s="45">
        <v>75</v>
      </c>
      <c r="D706" s="46" t="s">
        <v>332</v>
      </c>
      <c r="E706" s="47">
        <v>0.424365963469234</v>
      </c>
      <c r="F706" s="48">
        <v>7.4558032282859301</v>
      </c>
      <c r="G706" s="47">
        <v>0.42211123328858202</v>
      </c>
      <c r="H706" s="50">
        <v>5.4194506310319204</v>
      </c>
      <c r="I706" s="76" t="str">
        <f t="shared" si="20"/>
        <v>No</v>
      </c>
      <c r="J706" s="49" t="str">
        <f t="shared" si="21"/>
        <v>No</v>
      </c>
      <c r="K706" s="47">
        <v>0.21929155456262001</v>
      </c>
      <c r="L706" s="50">
        <v>35.588009223674099</v>
      </c>
      <c r="M706" s="47">
        <v>0.24529357776191499</v>
      </c>
      <c r="N706" s="50">
        <v>35.189309576837402</v>
      </c>
    </row>
    <row r="707" spans="1:14" x14ac:dyDescent="0.2">
      <c r="A707" s="57" t="s">
        <v>1704</v>
      </c>
      <c r="B707" s="44" t="s">
        <v>1705</v>
      </c>
      <c r="C707" s="45">
        <v>75</v>
      </c>
      <c r="D707" s="46" t="s">
        <v>332</v>
      </c>
      <c r="E707" s="47">
        <v>0.426354497327118</v>
      </c>
      <c r="F707" s="48">
        <v>7.5326671790930098</v>
      </c>
      <c r="G707" s="47">
        <v>0.42421102509258202</v>
      </c>
      <c r="H707" s="50">
        <v>5.7164068299925797</v>
      </c>
      <c r="I707" s="76" t="str">
        <f t="shared" si="20"/>
        <v>No</v>
      </c>
      <c r="J707" s="49" t="str">
        <f t="shared" si="21"/>
        <v>No</v>
      </c>
      <c r="K707" s="47">
        <v>0.27080435831555399</v>
      </c>
      <c r="L707" s="50">
        <v>56.418139892390499</v>
      </c>
      <c r="M707" s="47">
        <v>0.309959300235982</v>
      </c>
      <c r="N707" s="50">
        <v>64.291017074981397</v>
      </c>
    </row>
    <row r="708" spans="1:14" x14ac:dyDescent="0.2">
      <c r="A708" s="57" t="s">
        <v>1706</v>
      </c>
      <c r="B708" s="44" t="s">
        <v>1707</v>
      </c>
      <c r="C708" s="45">
        <v>75</v>
      </c>
      <c r="D708" s="46" t="s">
        <v>332</v>
      </c>
      <c r="E708" s="47">
        <v>0.509120097057425</v>
      </c>
      <c r="F708" s="48">
        <v>17.294388931591101</v>
      </c>
      <c r="G708" s="47">
        <v>0.50828461657401203</v>
      </c>
      <c r="H708" s="50">
        <v>14.1796585003712</v>
      </c>
      <c r="I708" s="76" t="str">
        <f t="shared" si="20"/>
        <v>No</v>
      </c>
      <c r="J708" s="49" t="str">
        <f t="shared" si="21"/>
        <v>No</v>
      </c>
      <c r="K708" s="47">
        <v>0.33721756322587598</v>
      </c>
      <c r="L708" s="50">
        <v>83.166794773251297</v>
      </c>
      <c r="M708" s="47">
        <v>0.35455209937495302</v>
      </c>
      <c r="N708" s="50">
        <v>80.994803266518204</v>
      </c>
    </row>
    <row r="709" spans="1:14" x14ac:dyDescent="0.2">
      <c r="A709" s="57" t="s">
        <v>1708</v>
      </c>
      <c r="B709" s="44" t="s">
        <v>1709</v>
      </c>
      <c r="C709" s="45">
        <v>75</v>
      </c>
      <c r="D709" s="46" t="s">
        <v>332</v>
      </c>
      <c r="E709" s="47">
        <v>0.52790060094003399</v>
      </c>
      <c r="F709" s="48">
        <v>20.215219062259798</v>
      </c>
      <c r="G709" s="47">
        <v>0.53244397292645695</v>
      </c>
      <c r="H709" s="50">
        <v>17.817371937639201</v>
      </c>
      <c r="I709" s="76" t="str">
        <f t="shared" si="20"/>
        <v>No</v>
      </c>
      <c r="J709" s="49" t="str">
        <f t="shared" si="21"/>
        <v>No</v>
      </c>
      <c r="K709" s="47">
        <v>0.205993265410858</v>
      </c>
      <c r="L709" s="50">
        <v>29.669485011529598</v>
      </c>
      <c r="M709" s="47">
        <v>0.22298923519286601</v>
      </c>
      <c r="N709" s="50">
        <v>27.171492204899799</v>
      </c>
    </row>
    <row r="710" spans="1:14" x14ac:dyDescent="0.2">
      <c r="A710" s="57" t="s">
        <v>1710</v>
      </c>
      <c r="B710" s="44" t="s">
        <v>1711</v>
      </c>
      <c r="C710" s="45">
        <v>75</v>
      </c>
      <c r="D710" s="46" t="s">
        <v>332</v>
      </c>
      <c r="E710" s="47">
        <v>0.46921712382573</v>
      </c>
      <c r="F710" s="48">
        <v>11.9139123750961</v>
      </c>
      <c r="G710" s="47">
        <v>0.469279181225429</v>
      </c>
      <c r="H710" s="50">
        <v>9.7995545657015608</v>
      </c>
      <c r="I710" s="76" t="str">
        <f t="shared" si="20"/>
        <v>No</v>
      </c>
      <c r="J710" s="49" t="str">
        <f t="shared" si="21"/>
        <v>No</v>
      </c>
      <c r="K710" s="47">
        <v>0.15399463268034799</v>
      </c>
      <c r="L710" s="50">
        <v>12.375096079938499</v>
      </c>
      <c r="M710" s="47">
        <v>0.17682639051093099</v>
      </c>
      <c r="N710" s="50">
        <v>13.5115070527097</v>
      </c>
    </row>
    <row r="711" spans="1:14" x14ac:dyDescent="0.2">
      <c r="A711" s="57" t="s">
        <v>1712</v>
      </c>
      <c r="B711" s="44" t="s">
        <v>1713</v>
      </c>
      <c r="C711" s="45">
        <v>75</v>
      </c>
      <c r="D711" s="46" t="s">
        <v>332</v>
      </c>
      <c r="E711" s="47">
        <v>0.28174767696618902</v>
      </c>
      <c r="F711" s="48">
        <v>1.2298232129131399</v>
      </c>
      <c r="G711" s="47">
        <v>0.28130303531378198</v>
      </c>
      <c r="H711" s="50">
        <v>0.66815144766147005</v>
      </c>
      <c r="I711" s="76" t="str">
        <f t="shared" ref="I711:I774" si="22">IF(AND(F711&gt;=90,H711&gt;=90),"Yes","No")</f>
        <v>No</v>
      </c>
      <c r="J711" s="49" t="str">
        <f t="shared" ref="J711:J774" si="23">IF(AND(F711&gt;=75,H711&gt;=75),"Yes","No")</f>
        <v>No</v>
      </c>
      <c r="K711" s="47">
        <v>0.152814614585669</v>
      </c>
      <c r="L711" s="50">
        <v>12.144504227517301</v>
      </c>
      <c r="M711" s="47">
        <v>0.18896632207424399</v>
      </c>
      <c r="N711" s="50">
        <v>16.6295471417966</v>
      </c>
    </row>
    <row r="712" spans="1:14" x14ac:dyDescent="0.2">
      <c r="A712" s="57" t="s">
        <v>1714</v>
      </c>
      <c r="B712" s="44" t="s">
        <v>1715</v>
      </c>
      <c r="C712" s="45">
        <v>75</v>
      </c>
      <c r="D712" s="46" t="s">
        <v>332</v>
      </c>
      <c r="E712" s="47">
        <v>0.33914178795199701</v>
      </c>
      <c r="F712" s="48">
        <v>2.6902382782475001</v>
      </c>
      <c r="G712" s="47">
        <v>0.327214901281554</v>
      </c>
      <c r="H712" s="50">
        <v>1.6332590942835901</v>
      </c>
      <c r="I712" s="76" t="str">
        <f t="shared" si="22"/>
        <v>No</v>
      </c>
      <c r="J712" s="49" t="str">
        <f t="shared" si="23"/>
        <v>No</v>
      </c>
      <c r="K712" s="47">
        <v>0.16721478455778099</v>
      </c>
      <c r="L712" s="50">
        <v>17.371252882398199</v>
      </c>
      <c r="M712" s="47">
        <v>0.18148420465496701</v>
      </c>
      <c r="N712" s="50">
        <v>14.699331848552299</v>
      </c>
    </row>
    <row r="713" spans="1:14" x14ac:dyDescent="0.2">
      <c r="A713" s="57" t="s">
        <v>1716</v>
      </c>
      <c r="B713" s="44" t="s">
        <v>1717</v>
      </c>
      <c r="C713" s="45">
        <v>75</v>
      </c>
      <c r="D713" s="46" t="s">
        <v>332</v>
      </c>
      <c r="E713" s="47">
        <v>0.31227502031561999</v>
      </c>
      <c r="F713" s="48">
        <v>1.8447348193697199</v>
      </c>
      <c r="G713" s="47">
        <v>0.307114503621704</v>
      </c>
      <c r="H713" s="50">
        <v>1.26206384558278</v>
      </c>
      <c r="I713" s="76" t="str">
        <f t="shared" si="22"/>
        <v>No</v>
      </c>
      <c r="J713" s="49" t="str">
        <f t="shared" si="23"/>
        <v>No</v>
      </c>
      <c r="K713" s="47">
        <v>0.15078144919014499</v>
      </c>
      <c r="L713" s="50">
        <v>11.606456571867801</v>
      </c>
      <c r="M713" s="47">
        <v>0.17810189956404901</v>
      </c>
      <c r="N713" s="50">
        <v>13.8827023014105</v>
      </c>
    </row>
    <row r="714" spans="1:14" x14ac:dyDescent="0.2">
      <c r="A714" s="57" t="s">
        <v>1718</v>
      </c>
      <c r="B714" s="44" t="s">
        <v>1719</v>
      </c>
      <c r="C714" s="45">
        <v>75</v>
      </c>
      <c r="D714" s="46" t="s">
        <v>332</v>
      </c>
      <c r="E714" s="47">
        <v>0.27146190015308902</v>
      </c>
      <c r="F714" s="48">
        <v>0.99923136049192895</v>
      </c>
      <c r="G714" s="47">
        <v>0.27660804648515802</v>
      </c>
      <c r="H714" s="50">
        <v>0.59391239792130701</v>
      </c>
      <c r="I714" s="76" t="str">
        <f t="shared" si="22"/>
        <v>No</v>
      </c>
      <c r="J714" s="49" t="str">
        <f t="shared" si="23"/>
        <v>No</v>
      </c>
      <c r="K714" s="47">
        <v>0.122954708857589</v>
      </c>
      <c r="L714" s="50">
        <v>3.7663335895465</v>
      </c>
      <c r="M714" s="47">
        <v>0.15132738121710501</v>
      </c>
      <c r="N714" s="50">
        <v>8.5374907201187806</v>
      </c>
    </row>
    <row r="715" spans="1:14" x14ac:dyDescent="0.2">
      <c r="A715" s="57" t="s">
        <v>1720</v>
      </c>
      <c r="B715" s="44" t="s">
        <v>1721</v>
      </c>
      <c r="C715" s="45">
        <v>75</v>
      </c>
      <c r="D715" s="46" t="s">
        <v>332</v>
      </c>
      <c r="E715" s="47">
        <v>0.66016351524668404</v>
      </c>
      <c r="F715" s="48">
        <v>50.269023827824803</v>
      </c>
      <c r="G715" s="47">
        <v>0.673077822077497</v>
      </c>
      <c r="H715" s="50">
        <v>50.705270972531501</v>
      </c>
      <c r="I715" s="76" t="str">
        <f t="shared" si="22"/>
        <v>No</v>
      </c>
      <c r="J715" s="49" t="str">
        <f t="shared" si="23"/>
        <v>No</v>
      </c>
      <c r="K715" s="47">
        <v>0.11538380694123899</v>
      </c>
      <c r="L715" s="50">
        <v>2.6133743274404302</v>
      </c>
      <c r="M715" s="47">
        <v>0.11465171631512899</v>
      </c>
      <c r="N715" s="50">
        <v>4.0089086859688203</v>
      </c>
    </row>
    <row r="716" spans="1:14" x14ac:dyDescent="0.2">
      <c r="A716" s="57" t="s">
        <v>1722</v>
      </c>
      <c r="B716" s="44" t="s">
        <v>1723</v>
      </c>
      <c r="C716" s="45">
        <v>75</v>
      </c>
      <c r="D716" s="46" t="s">
        <v>332</v>
      </c>
      <c r="E716" s="47">
        <v>0.73551665786894305</v>
      </c>
      <c r="F716" s="48">
        <v>69.0238278247502</v>
      </c>
      <c r="G716" s="47">
        <v>0.75252053956195497</v>
      </c>
      <c r="H716" s="50">
        <v>70.749814402375605</v>
      </c>
      <c r="I716" s="76" t="str">
        <f t="shared" si="22"/>
        <v>No</v>
      </c>
      <c r="J716" s="49" t="str">
        <f t="shared" si="23"/>
        <v>No</v>
      </c>
      <c r="K716" s="47">
        <v>0.25166885188948501</v>
      </c>
      <c r="L716" s="50">
        <v>48.578016910069202</v>
      </c>
      <c r="M716" s="47">
        <v>0.25717215526994802</v>
      </c>
      <c r="N716" s="50">
        <v>39.792130660727501</v>
      </c>
    </row>
    <row r="717" spans="1:14" x14ac:dyDescent="0.2">
      <c r="A717" s="57" t="s">
        <v>1724</v>
      </c>
      <c r="B717" s="44" t="s">
        <v>1725</v>
      </c>
      <c r="C717" s="45">
        <v>75</v>
      </c>
      <c r="D717" s="46" t="s">
        <v>332</v>
      </c>
      <c r="E717" s="47">
        <v>0.56980632471515802</v>
      </c>
      <c r="F717" s="48">
        <v>29.208301306687201</v>
      </c>
      <c r="G717" s="47">
        <v>0.58041133209180795</v>
      </c>
      <c r="H717" s="50">
        <v>26.132145508537501</v>
      </c>
      <c r="I717" s="76" t="str">
        <f t="shared" si="22"/>
        <v>No</v>
      </c>
      <c r="J717" s="49" t="str">
        <f t="shared" si="23"/>
        <v>No</v>
      </c>
      <c r="K717" s="47">
        <v>0.27486736756320601</v>
      </c>
      <c r="L717" s="50">
        <v>59.646425826287498</v>
      </c>
      <c r="M717" s="47">
        <v>0.29441758879757701</v>
      </c>
      <c r="N717" s="50">
        <v>57.386785449146302</v>
      </c>
    </row>
    <row r="718" spans="1:14" x14ac:dyDescent="0.2">
      <c r="A718" s="57" t="s">
        <v>1726</v>
      </c>
      <c r="B718" s="44" t="s">
        <v>1727</v>
      </c>
      <c r="C718" s="45">
        <v>75</v>
      </c>
      <c r="D718" s="46" t="s">
        <v>332</v>
      </c>
      <c r="E718" s="47">
        <v>0.72594060975470498</v>
      </c>
      <c r="F718" s="48">
        <v>66.564181398923907</v>
      </c>
      <c r="G718" s="47">
        <v>0.73289966329966505</v>
      </c>
      <c r="H718" s="50">
        <v>65.404602821083898</v>
      </c>
      <c r="I718" s="76" t="str">
        <f t="shared" si="22"/>
        <v>No</v>
      </c>
      <c r="J718" s="49" t="str">
        <f t="shared" si="23"/>
        <v>No</v>
      </c>
      <c r="K718" s="47">
        <v>0.23177043065654299</v>
      </c>
      <c r="L718" s="50">
        <v>39.815526518063002</v>
      </c>
      <c r="M718" s="47">
        <v>0.23614204740112099</v>
      </c>
      <c r="N718" s="50">
        <v>31.0319227913883</v>
      </c>
    </row>
    <row r="719" spans="1:14" x14ac:dyDescent="0.2">
      <c r="A719" s="57" t="s">
        <v>1728</v>
      </c>
      <c r="B719" s="44" t="s">
        <v>1729</v>
      </c>
      <c r="C719" s="45">
        <v>75</v>
      </c>
      <c r="D719" s="46" t="s">
        <v>332</v>
      </c>
      <c r="E719" s="47">
        <v>0.69771522059453694</v>
      </c>
      <c r="F719" s="48">
        <v>59.7232897770945</v>
      </c>
      <c r="G719" s="47">
        <v>0.71034430490293998</v>
      </c>
      <c r="H719" s="50">
        <v>59.317000742390498</v>
      </c>
      <c r="I719" s="76" t="str">
        <f t="shared" si="22"/>
        <v>No</v>
      </c>
      <c r="J719" s="49" t="str">
        <f t="shared" si="23"/>
        <v>No</v>
      </c>
      <c r="K719" s="47">
        <v>0.27172260522087799</v>
      </c>
      <c r="L719" s="50">
        <v>56.802459646425802</v>
      </c>
      <c r="M719" s="47">
        <v>0.290067727941341</v>
      </c>
      <c r="N719" s="50">
        <v>54.639940608760199</v>
      </c>
    </row>
    <row r="720" spans="1:14" x14ac:dyDescent="0.2">
      <c r="A720" s="57" t="s">
        <v>1730</v>
      </c>
      <c r="B720" s="44" t="s">
        <v>1731</v>
      </c>
      <c r="C720" s="45">
        <v>75</v>
      </c>
      <c r="D720" s="46" t="s">
        <v>332</v>
      </c>
      <c r="E720" s="47">
        <v>0.71056625414128505</v>
      </c>
      <c r="F720" s="48">
        <v>62.874711760184503</v>
      </c>
      <c r="G720" s="47">
        <v>0.72390843651408099</v>
      </c>
      <c r="H720" s="50">
        <v>63.474387527839603</v>
      </c>
      <c r="I720" s="76" t="str">
        <f t="shared" si="22"/>
        <v>No</v>
      </c>
      <c r="J720" s="49" t="str">
        <f t="shared" si="23"/>
        <v>No</v>
      </c>
      <c r="K720" s="47">
        <v>0.215723868049773</v>
      </c>
      <c r="L720" s="50">
        <v>34.127594158339697</v>
      </c>
      <c r="M720" s="47">
        <v>0.22580002470257499</v>
      </c>
      <c r="N720" s="50">
        <v>27.8396436525612</v>
      </c>
    </row>
    <row r="721" spans="1:14" x14ac:dyDescent="0.2">
      <c r="A721" s="147" t="s">
        <v>1732</v>
      </c>
      <c r="B721" s="44" t="s">
        <v>1733</v>
      </c>
      <c r="C721" s="45">
        <v>75</v>
      </c>
      <c r="D721" s="46" t="s">
        <v>332</v>
      </c>
      <c r="E721" s="47">
        <v>0.78424573173945</v>
      </c>
      <c r="F721" s="48">
        <v>81.245196003074597</v>
      </c>
      <c r="G721" s="47">
        <v>0.78131732154984102</v>
      </c>
      <c r="H721" s="50">
        <v>75.946547884187098</v>
      </c>
      <c r="I721" s="76" t="str">
        <f t="shared" si="22"/>
        <v>No</v>
      </c>
      <c r="J721" s="49" t="str">
        <f t="shared" si="23"/>
        <v>Yes</v>
      </c>
      <c r="K721" s="47">
        <v>0.24576673544048</v>
      </c>
      <c r="L721" s="50">
        <v>45.964642582628699</v>
      </c>
      <c r="M721" s="47">
        <v>0.249882154678362</v>
      </c>
      <c r="N721" s="50">
        <v>37.045285820341498</v>
      </c>
    </row>
    <row r="722" spans="1:14" x14ac:dyDescent="0.2">
      <c r="A722" s="57" t="s">
        <v>1734</v>
      </c>
      <c r="B722" s="44" t="s">
        <v>1735</v>
      </c>
      <c r="C722" s="45">
        <v>75</v>
      </c>
      <c r="D722" s="46" t="s">
        <v>332</v>
      </c>
      <c r="E722" s="47">
        <v>0.56065837796669704</v>
      </c>
      <c r="F722" s="48">
        <v>27.901614142966899</v>
      </c>
      <c r="G722" s="47">
        <v>0.56735626084779101</v>
      </c>
      <c r="H722" s="50">
        <v>24.350408314773599</v>
      </c>
      <c r="I722" s="76" t="str">
        <f t="shared" si="22"/>
        <v>No</v>
      </c>
      <c r="J722" s="49" t="str">
        <f t="shared" si="23"/>
        <v>No</v>
      </c>
      <c r="K722" s="47">
        <v>0.240208471048732</v>
      </c>
      <c r="L722" s="50">
        <v>43.351268255188302</v>
      </c>
      <c r="M722" s="47">
        <v>0.249497772804021</v>
      </c>
      <c r="N722" s="50">
        <v>36.599851521900497</v>
      </c>
    </row>
    <row r="723" spans="1:14" x14ac:dyDescent="0.2">
      <c r="A723" s="57" t="s">
        <v>1736</v>
      </c>
      <c r="B723" s="44" t="s">
        <v>1737</v>
      </c>
      <c r="C723" s="45">
        <v>75</v>
      </c>
      <c r="D723" s="46" t="s">
        <v>332</v>
      </c>
      <c r="E723" s="47">
        <v>0.65485907132271404</v>
      </c>
      <c r="F723" s="48">
        <v>48.885472713297503</v>
      </c>
      <c r="G723" s="47">
        <v>0.66694261110374997</v>
      </c>
      <c r="H723" s="50">
        <v>48.478099480326698</v>
      </c>
      <c r="I723" s="76" t="str">
        <f t="shared" si="22"/>
        <v>No</v>
      </c>
      <c r="J723" s="49" t="str">
        <f t="shared" si="23"/>
        <v>No</v>
      </c>
      <c r="K723" s="47">
        <v>0.20276526938511999</v>
      </c>
      <c r="L723" s="50">
        <v>28.593389700230599</v>
      </c>
      <c r="M723" s="47">
        <v>0.209599734153529</v>
      </c>
      <c r="N723" s="50">
        <v>22.1974758723088</v>
      </c>
    </row>
    <row r="724" spans="1:14" x14ac:dyDescent="0.2">
      <c r="A724" s="57" t="s">
        <v>1738</v>
      </c>
      <c r="B724" s="44" t="s">
        <v>1739</v>
      </c>
      <c r="C724" s="45">
        <v>75</v>
      </c>
      <c r="D724" s="46" t="s">
        <v>332</v>
      </c>
      <c r="E724" s="47">
        <v>0.73662107652479403</v>
      </c>
      <c r="F724" s="48">
        <v>69.485011529592597</v>
      </c>
      <c r="G724" s="47">
        <v>0.74824793147681101</v>
      </c>
      <c r="H724" s="50">
        <v>69.487750556792903</v>
      </c>
      <c r="I724" s="76" t="str">
        <f t="shared" si="22"/>
        <v>No</v>
      </c>
      <c r="J724" s="49" t="str">
        <f t="shared" si="23"/>
        <v>No</v>
      </c>
      <c r="K724" s="47">
        <v>0.17640345225815299</v>
      </c>
      <c r="L724" s="50">
        <v>20.1383551114527</v>
      </c>
      <c r="M724" s="47">
        <v>0.18122931059403499</v>
      </c>
      <c r="N724" s="50">
        <v>14.550853749071999</v>
      </c>
    </row>
    <row r="725" spans="1:14" x14ac:dyDescent="0.2">
      <c r="A725" s="57" t="s">
        <v>1740</v>
      </c>
      <c r="B725" s="44" t="s">
        <v>1741</v>
      </c>
      <c r="C725" s="45">
        <v>75</v>
      </c>
      <c r="D725" s="46" t="s">
        <v>332</v>
      </c>
      <c r="E725" s="47">
        <v>0.75872301028971101</v>
      </c>
      <c r="F725" s="48">
        <v>75.172943889315903</v>
      </c>
      <c r="G725" s="47">
        <v>0.75483654015928003</v>
      </c>
      <c r="H725" s="50">
        <v>71.046770601336306</v>
      </c>
      <c r="I725" s="76" t="str">
        <f t="shared" si="22"/>
        <v>No</v>
      </c>
      <c r="J725" s="49" t="str">
        <f t="shared" si="23"/>
        <v>No</v>
      </c>
      <c r="K725" s="47">
        <v>0.398748227869345</v>
      </c>
      <c r="L725" s="50">
        <v>94.926979246733296</v>
      </c>
      <c r="M725" s="47">
        <v>0.41171847358178298</v>
      </c>
      <c r="N725" s="50">
        <v>93.838158871566407</v>
      </c>
    </row>
    <row r="726" spans="1:14" x14ac:dyDescent="0.2">
      <c r="A726" s="57" t="s">
        <v>1742</v>
      </c>
      <c r="B726" s="44" t="s">
        <v>1743</v>
      </c>
      <c r="C726" s="45">
        <v>75</v>
      </c>
      <c r="D726" s="46" t="s">
        <v>332</v>
      </c>
      <c r="E726" s="47">
        <v>0.66490834573623703</v>
      </c>
      <c r="F726" s="48">
        <v>51.421983089930798</v>
      </c>
      <c r="G726" s="47">
        <v>0.65874736701644498</v>
      </c>
      <c r="H726" s="50">
        <v>45.805493689680802</v>
      </c>
      <c r="I726" s="76" t="str">
        <f t="shared" si="22"/>
        <v>No</v>
      </c>
      <c r="J726" s="49" t="str">
        <f t="shared" si="23"/>
        <v>No</v>
      </c>
      <c r="K726" s="47">
        <v>0.33107489211431501</v>
      </c>
      <c r="L726" s="50">
        <v>80.630284396617995</v>
      </c>
      <c r="M726" s="47">
        <v>0.35486200730495499</v>
      </c>
      <c r="N726" s="50">
        <v>81.217520415738704</v>
      </c>
    </row>
    <row r="727" spans="1:14" x14ac:dyDescent="0.2">
      <c r="A727" s="57" t="s">
        <v>1744</v>
      </c>
      <c r="B727" s="44" t="s">
        <v>1745</v>
      </c>
      <c r="C727" s="45">
        <v>75</v>
      </c>
      <c r="D727" s="46" t="s">
        <v>332</v>
      </c>
      <c r="E727" s="47">
        <v>0.59079657452282097</v>
      </c>
      <c r="F727" s="48">
        <v>33.358954650268998</v>
      </c>
      <c r="G727" s="47">
        <v>0.59497064351829299</v>
      </c>
      <c r="H727" s="50">
        <v>29.398663697104698</v>
      </c>
      <c r="I727" s="76" t="str">
        <f t="shared" si="22"/>
        <v>No</v>
      </c>
      <c r="J727" s="49" t="str">
        <f t="shared" si="23"/>
        <v>No</v>
      </c>
      <c r="K727" s="47">
        <v>0.251044473363778</v>
      </c>
      <c r="L727" s="50">
        <v>48.347425057648003</v>
      </c>
      <c r="M727" s="47">
        <v>0.28108959204968298</v>
      </c>
      <c r="N727" s="50">
        <v>49.9628804751299</v>
      </c>
    </row>
    <row r="728" spans="1:14" x14ac:dyDescent="0.2">
      <c r="A728" s="57" t="s">
        <v>1746</v>
      </c>
      <c r="B728" s="44" t="s">
        <v>1747</v>
      </c>
      <c r="C728" s="45">
        <v>75</v>
      </c>
      <c r="D728" s="46" t="s">
        <v>332</v>
      </c>
      <c r="E728" s="47">
        <v>0.67010196564049096</v>
      </c>
      <c r="F728" s="48">
        <v>53.112990007686399</v>
      </c>
      <c r="G728" s="47">
        <v>0.67156567162833203</v>
      </c>
      <c r="H728" s="50">
        <v>50.1855976243504</v>
      </c>
      <c r="I728" s="76" t="str">
        <f t="shared" si="22"/>
        <v>No</v>
      </c>
      <c r="J728" s="49" t="str">
        <f t="shared" si="23"/>
        <v>No</v>
      </c>
      <c r="K728" s="47">
        <v>0.14993767012717499</v>
      </c>
      <c r="L728" s="50">
        <v>11.2990007686395</v>
      </c>
      <c r="M728" s="47">
        <v>0.16182800147979101</v>
      </c>
      <c r="N728" s="50">
        <v>10.541945063103199</v>
      </c>
    </row>
    <row r="729" spans="1:14" x14ac:dyDescent="0.2">
      <c r="A729" s="57" t="s">
        <v>1748</v>
      </c>
      <c r="B729" s="44" t="s">
        <v>1749</v>
      </c>
      <c r="C729" s="45">
        <v>75</v>
      </c>
      <c r="D729" s="46" t="s">
        <v>332</v>
      </c>
      <c r="E729" s="47">
        <v>0.52212045554313502</v>
      </c>
      <c r="F729" s="48">
        <v>19.2928516525749</v>
      </c>
      <c r="G729" s="47">
        <v>0.52227541029048496</v>
      </c>
      <c r="H729" s="50">
        <v>16.4068299925761</v>
      </c>
      <c r="I729" s="76" t="str">
        <f t="shared" si="22"/>
        <v>No</v>
      </c>
      <c r="J729" s="49" t="str">
        <f t="shared" si="23"/>
        <v>No</v>
      </c>
      <c r="K729" s="47">
        <v>0.24169904714954901</v>
      </c>
      <c r="L729" s="50">
        <v>44.273635664873197</v>
      </c>
      <c r="M729" s="47">
        <v>0.29435804297370799</v>
      </c>
      <c r="N729" s="50">
        <v>57.312546399406102</v>
      </c>
    </row>
    <row r="730" spans="1:14" x14ac:dyDescent="0.2">
      <c r="A730" s="57" t="s">
        <v>1750</v>
      </c>
      <c r="B730" s="44" t="s">
        <v>1751</v>
      </c>
      <c r="C730" s="45">
        <v>75</v>
      </c>
      <c r="D730" s="46" t="s">
        <v>332</v>
      </c>
      <c r="E730" s="47">
        <v>0.605657557563544</v>
      </c>
      <c r="F730" s="48">
        <v>37.048424289008501</v>
      </c>
      <c r="G730" s="47">
        <v>0.61128516270109001</v>
      </c>
      <c r="H730" s="50">
        <v>33.4075723830735</v>
      </c>
      <c r="I730" s="76" t="str">
        <f t="shared" si="22"/>
        <v>No</v>
      </c>
      <c r="J730" s="49" t="str">
        <f t="shared" si="23"/>
        <v>No</v>
      </c>
      <c r="K730" s="47">
        <v>0.21199097742970799</v>
      </c>
      <c r="L730" s="50">
        <v>32.436587240584203</v>
      </c>
      <c r="M730" s="47">
        <v>0.22924115913765</v>
      </c>
      <c r="N730" s="50">
        <v>28.656273199703001</v>
      </c>
    </row>
    <row r="731" spans="1:14" x14ac:dyDescent="0.2">
      <c r="A731" s="57" t="s">
        <v>1752</v>
      </c>
      <c r="B731" s="44" t="s">
        <v>1753</v>
      </c>
      <c r="C731" s="45">
        <v>75</v>
      </c>
      <c r="D731" s="46" t="s">
        <v>332</v>
      </c>
      <c r="E731" s="47">
        <v>0.45923302383465298</v>
      </c>
      <c r="F731" s="48">
        <v>10.991544965411199</v>
      </c>
      <c r="G731" s="47">
        <v>0.45482563030473</v>
      </c>
      <c r="H731" s="50">
        <v>8.2405345211581302</v>
      </c>
      <c r="I731" s="76" t="str">
        <f t="shared" si="22"/>
        <v>No</v>
      </c>
      <c r="J731" s="49" t="str">
        <f t="shared" si="23"/>
        <v>No</v>
      </c>
      <c r="K731" s="47">
        <v>0.32110189383460003</v>
      </c>
      <c r="L731" s="50">
        <v>78.016910069177598</v>
      </c>
      <c r="M731" s="47">
        <v>0.35576367799208197</v>
      </c>
      <c r="N731" s="50">
        <v>81.440237564959205</v>
      </c>
    </row>
    <row r="732" spans="1:14" x14ac:dyDescent="0.2">
      <c r="A732" s="57" t="s">
        <v>1754</v>
      </c>
      <c r="B732" s="44" t="s">
        <v>1755</v>
      </c>
      <c r="C732" s="45">
        <v>75</v>
      </c>
      <c r="D732" s="46" t="s">
        <v>332</v>
      </c>
      <c r="E732" s="47">
        <v>0.69954532688866</v>
      </c>
      <c r="F732" s="48">
        <v>60.107609531129903</v>
      </c>
      <c r="G732" s="47">
        <v>0.71368653954377503</v>
      </c>
      <c r="H732" s="50">
        <v>60.504825538233099</v>
      </c>
      <c r="I732" s="76" t="str">
        <f t="shared" si="22"/>
        <v>No</v>
      </c>
      <c r="J732" s="49" t="str">
        <f t="shared" si="23"/>
        <v>No</v>
      </c>
      <c r="K732" s="47">
        <v>0.255695071924116</v>
      </c>
      <c r="L732" s="50">
        <v>50.115295926210599</v>
      </c>
      <c r="M732" s="47">
        <v>0.26374124560435802</v>
      </c>
      <c r="N732" s="50">
        <v>42.093541202672597</v>
      </c>
    </row>
    <row r="733" spans="1:14" x14ac:dyDescent="0.2">
      <c r="A733" s="57" t="s">
        <v>1756</v>
      </c>
      <c r="B733" s="44" t="s">
        <v>1757</v>
      </c>
      <c r="C733" s="45">
        <v>75</v>
      </c>
      <c r="D733" s="46" t="s">
        <v>332</v>
      </c>
      <c r="E733" s="47">
        <v>0.71184867562045395</v>
      </c>
      <c r="F733" s="48">
        <v>63.489623366640998</v>
      </c>
      <c r="G733" s="47">
        <v>0.71900829572802805</v>
      </c>
      <c r="H733" s="50">
        <v>62.063845582776501</v>
      </c>
      <c r="I733" s="76" t="str">
        <f t="shared" si="22"/>
        <v>No</v>
      </c>
      <c r="J733" s="49" t="str">
        <f t="shared" si="23"/>
        <v>No</v>
      </c>
      <c r="K733" s="47">
        <v>0.30286881964080897</v>
      </c>
      <c r="L733" s="50">
        <v>70.561106840891597</v>
      </c>
      <c r="M733" s="47">
        <v>0.30754801522076702</v>
      </c>
      <c r="N733" s="50">
        <v>63.103192279138803</v>
      </c>
    </row>
    <row r="734" spans="1:14" x14ac:dyDescent="0.2">
      <c r="A734" s="57" t="s">
        <v>1758</v>
      </c>
      <c r="B734" s="44" t="s">
        <v>1759</v>
      </c>
      <c r="C734" s="45">
        <v>75</v>
      </c>
      <c r="D734" s="46" t="s">
        <v>332</v>
      </c>
      <c r="E734" s="47">
        <v>0.645236080611296</v>
      </c>
      <c r="F734" s="48">
        <v>46.5795541890853</v>
      </c>
      <c r="G734" s="47">
        <v>0.65726978672316005</v>
      </c>
      <c r="H734" s="50">
        <v>44.988864142539001</v>
      </c>
      <c r="I734" s="76" t="str">
        <f t="shared" si="22"/>
        <v>No</v>
      </c>
      <c r="J734" s="49" t="str">
        <f t="shared" si="23"/>
        <v>No</v>
      </c>
      <c r="K734" s="47">
        <v>0.28699791147027398</v>
      </c>
      <c r="L734" s="50">
        <v>64.335126825518799</v>
      </c>
      <c r="M734" s="47">
        <v>0.301570816521118</v>
      </c>
      <c r="N734" s="50">
        <v>60.579064587973299</v>
      </c>
    </row>
    <row r="735" spans="1:14" x14ac:dyDescent="0.2">
      <c r="A735" s="57" t="s">
        <v>1760</v>
      </c>
      <c r="B735" s="44" t="s">
        <v>1761</v>
      </c>
      <c r="C735" s="45">
        <v>75</v>
      </c>
      <c r="D735" s="46" t="s">
        <v>332</v>
      </c>
      <c r="E735" s="47">
        <v>0.46953666387968901</v>
      </c>
      <c r="F735" s="48">
        <v>12.144504227517301</v>
      </c>
      <c r="G735" s="47">
        <v>0.46465420844264399</v>
      </c>
      <c r="H735" s="50">
        <v>9.5025983667409104</v>
      </c>
      <c r="I735" s="76" t="str">
        <f t="shared" si="22"/>
        <v>No</v>
      </c>
      <c r="J735" s="49" t="str">
        <f t="shared" si="23"/>
        <v>No</v>
      </c>
      <c r="K735" s="47">
        <v>0.25318051097090899</v>
      </c>
      <c r="L735" s="50">
        <v>49.423520368947003</v>
      </c>
      <c r="M735" s="47">
        <v>0.27949622233556198</v>
      </c>
      <c r="N735" s="50">
        <v>49.368968077208599</v>
      </c>
    </row>
    <row r="736" spans="1:14" x14ac:dyDescent="0.2">
      <c r="A736" s="57" t="s">
        <v>1762</v>
      </c>
      <c r="B736" s="44" t="s">
        <v>1763</v>
      </c>
      <c r="C736" s="45">
        <v>75</v>
      </c>
      <c r="D736" s="46" t="s">
        <v>332</v>
      </c>
      <c r="E736" s="47">
        <v>0.52641851386035698</v>
      </c>
      <c r="F736" s="48">
        <v>19.907763259031501</v>
      </c>
      <c r="G736" s="47">
        <v>0.52549690297509299</v>
      </c>
      <c r="H736" s="50">
        <v>16.7780252412769</v>
      </c>
      <c r="I736" s="76" t="str">
        <f t="shared" si="22"/>
        <v>No</v>
      </c>
      <c r="J736" s="49" t="str">
        <f t="shared" si="23"/>
        <v>No</v>
      </c>
      <c r="K736" s="47">
        <v>0.26223234666074602</v>
      </c>
      <c r="L736" s="50">
        <v>52.651806302844001</v>
      </c>
      <c r="M736" s="47">
        <v>0.27466754250049302</v>
      </c>
      <c r="N736" s="50">
        <v>46.844840386043103</v>
      </c>
    </row>
    <row r="737" spans="1:14" x14ac:dyDescent="0.2">
      <c r="A737" s="57" t="s">
        <v>1764</v>
      </c>
      <c r="B737" s="44" t="s">
        <v>1765</v>
      </c>
      <c r="C737" s="45">
        <v>75</v>
      </c>
      <c r="D737" s="46" t="s">
        <v>332</v>
      </c>
      <c r="E737" s="47">
        <v>0.40320679215665001</v>
      </c>
      <c r="F737" s="48">
        <v>5.9953881629515804</v>
      </c>
      <c r="G737" s="47">
        <v>0.39688169084382802</v>
      </c>
      <c r="H737" s="50">
        <v>4.2316258351893099</v>
      </c>
      <c r="I737" s="76" t="str">
        <f t="shared" si="22"/>
        <v>No</v>
      </c>
      <c r="J737" s="49" t="str">
        <f t="shared" si="23"/>
        <v>No</v>
      </c>
      <c r="K737" s="47">
        <v>0.27912898425798899</v>
      </c>
      <c r="L737" s="50">
        <v>61.337432744042999</v>
      </c>
      <c r="M737" s="47">
        <v>0.32648776088787002</v>
      </c>
      <c r="N737" s="50">
        <v>71.863400148478107</v>
      </c>
    </row>
    <row r="738" spans="1:14" x14ac:dyDescent="0.2">
      <c r="A738" s="57" t="s">
        <v>1766</v>
      </c>
      <c r="B738" s="44" t="s">
        <v>1767</v>
      </c>
      <c r="C738" s="45">
        <v>75</v>
      </c>
      <c r="D738" s="46" t="s">
        <v>332</v>
      </c>
      <c r="E738" s="47">
        <v>0.27372783485191099</v>
      </c>
      <c r="F738" s="48">
        <v>1.0760953112989999</v>
      </c>
      <c r="G738" s="47">
        <v>0.26579390484862297</v>
      </c>
      <c r="H738" s="50">
        <v>0.51967334818114297</v>
      </c>
      <c r="I738" s="76" t="str">
        <f t="shared" si="22"/>
        <v>No</v>
      </c>
      <c r="J738" s="49" t="str">
        <f t="shared" si="23"/>
        <v>No</v>
      </c>
      <c r="K738" s="47">
        <v>0.18017226422086299</v>
      </c>
      <c r="L738" s="50">
        <v>21.2144504227517</v>
      </c>
      <c r="M738" s="47">
        <v>0.22972314100173399</v>
      </c>
      <c r="N738" s="50">
        <v>28.804751299183401</v>
      </c>
    </row>
    <row r="739" spans="1:14" x14ac:dyDescent="0.2">
      <c r="A739" s="57" t="s">
        <v>1768</v>
      </c>
      <c r="B739" s="44" t="s">
        <v>1769</v>
      </c>
      <c r="C739" s="45">
        <v>75</v>
      </c>
      <c r="D739" s="46" t="s">
        <v>332</v>
      </c>
      <c r="E739" s="47">
        <v>0.31983456221156897</v>
      </c>
      <c r="F739" s="48">
        <v>2.07532667179093</v>
      </c>
      <c r="G739" s="47">
        <v>0.31158798448427599</v>
      </c>
      <c r="H739" s="50">
        <v>1.4105419450631</v>
      </c>
      <c r="I739" s="76" t="str">
        <f t="shared" si="22"/>
        <v>No</v>
      </c>
      <c r="J739" s="49" t="str">
        <f t="shared" si="23"/>
        <v>No</v>
      </c>
      <c r="K739" s="47">
        <v>0.131924683538375</v>
      </c>
      <c r="L739" s="50">
        <v>5.7647963105303601</v>
      </c>
      <c r="M739" s="47">
        <v>0.16937727924012799</v>
      </c>
      <c r="N739" s="50">
        <v>12.2494432071269</v>
      </c>
    </row>
    <row r="740" spans="1:14" x14ac:dyDescent="0.2">
      <c r="A740" s="57" t="s">
        <v>1770</v>
      </c>
      <c r="B740" s="44" t="s">
        <v>1771</v>
      </c>
      <c r="C740" s="45">
        <v>75</v>
      </c>
      <c r="D740" s="46" t="s">
        <v>332</v>
      </c>
      <c r="E740" s="47">
        <v>0.224634801523137</v>
      </c>
      <c r="F740" s="48">
        <v>0.23059185242121399</v>
      </c>
      <c r="G740" s="47">
        <v>0.22837714141104701</v>
      </c>
      <c r="H740" s="50">
        <v>0.148478099480327</v>
      </c>
      <c r="I740" s="76" t="str">
        <f t="shared" si="22"/>
        <v>No</v>
      </c>
      <c r="J740" s="49" t="str">
        <f t="shared" si="23"/>
        <v>No</v>
      </c>
      <c r="K740" s="47">
        <v>0.17042382905381501</v>
      </c>
      <c r="L740" s="50">
        <v>18.524212144504201</v>
      </c>
      <c r="M740" s="47">
        <v>0.21787051436101401</v>
      </c>
      <c r="N740" s="50">
        <v>25.1670378619154</v>
      </c>
    </row>
    <row r="741" spans="1:14" x14ac:dyDescent="0.2">
      <c r="A741" s="57" t="s">
        <v>1772</v>
      </c>
      <c r="B741" s="44" t="s">
        <v>1773</v>
      </c>
      <c r="C741" s="45">
        <v>75</v>
      </c>
      <c r="D741" s="46" t="s">
        <v>332</v>
      </c>
      <c r="E741" s="47">
        <v>0.259881014424451</v>
      </c>
      <c r="F741" s="48">
        <v>0.845503458877786</v>
      </c>
      <c r="G741" s="47">
        <v>0.26093288419657501</v>
      </c>
      <c r="H741" s="50">
        <v>0.37119524870081699</v>
      </c>
      <c r="I741" s="76" t="str">
        <f t="shared" si="22"/>
        <v>No</v>
      </c>
      <c r="J741" s="49" t="str">
        <f t="shared" si="23"/>
        <v>No</v>
      </c>
      <c r="K741" s="47">
        <v>0.121205572604344</v>
      </c>
      <c r="L741" s="50">
        <v>3.3051498847040701</v>
      </c>
      <c r="M741" s="47">
        <v>0.149380324070371</v>
      </c>
      <c r="N741" s="50">
        <v>8.3890126206384608</v>
      </c>
    </row>
    <row r="742" spans="1:14" x14ac:dyDescent="0.2">
      <c r="A742" s="57" t="s">
        <v>1774</v>
      </c>
      <c r="B742" s="44" t="s">
        <v>1775</v>
      </c>
      <c r="C742" s="45">
        <v>75</v>
      </c>
      <c r="D742" s="46" t="s">
        <v>332</v>
      </c>
      <c r="E742" s="47">
        <v>0.65886005027444094</v>
      </c>
      <c r="F742" s="48">
        <v>49.654112221368202</v>
      </c>
      <c r="G742" s="47">
        <v>0.65831555248817697</v>
      </c>
      <c r="H742" s="50">
        <v>45.508537490720101</v>
      </c>
      <c r="I742" s="76" t="str">
        <f t="shared" si="22"/>
        <v>No</v>
      </c>
      <c r="J742" s="49" t="str">
        <f t="shared" si="23"/>
        <v>No</v>
      </c>
      <c r="K742" s="47">
        <v>0.29864536305610001</v>
      </c>
      <c r="L742" s="50">
        <v>68.870099923136095</v>
      </c>
      <c r="M742" s="47">
        <v>0.30711044172027702</v>
      </c>
      <c r="N742" s="50">
        <v>62.731997030438002</v>
      </c>
    </row>
    <row r="743" spans="1:14" x14ac:dyDescent="0.2">
      <c r="A743" s="57" t="s">
        <v>1776</v>
      </c>
      <c r="B743" s="44" t="s">
        <v>1777</v>
      </c>
      <c r="C743" s="45">
        <v>75</v>
      </c>
      <c r="D743" s="46" t="s">
        <v>332</v>
      </c>
      <c r="E743" s="47">
        <v>0.70315456830277001</v>
      </c>
      <c r="F743" s="48">
        <v>61.183704842428902</v>
      </c>
      <c r="G743" s="47">
        <v>0.70800055277457496</v>
      </c>
      <c r="H743" s="50">
        <v>58.871566443949497</v>
      </c>
      <c r="I743" s="76" t="str">
        <f t="shared" si="22"/>
        <v>No</v>
      </c>
      <c r="J743" s="49" t="str">
        <f t="shared" si="23"/>
        <v>No</v>
      </c>
      <c r="K743" s="47">
        <v>0.19924730216973999</v>
      </c>
      <c r="L743" s="50">
        <v>27.209838585703299</v>
      </c>
      <c r="M743" s="47">
        <v>0.20039821443793701</v>
      </c>
      <c r="N743" s="50">
        <v>19.4506310319228</v>
      </c>
    </row>
    <row r="744" spans="1:14" x14ac:dyDescent="0.2">
      <c r="A744" s="57" t="s">
        <v>1778</v>
      </c>
      <c r="B744" s="44" t="s">
        <v>1779</v>
      </c>
      <c r="C744" s="45">
        <v>75</v>
      </c>
      <c r="D744" s="46" t="s">
        <v>332</v>
      </c>
      <c r="E744" s="47">
        <v>0.72978741248202394</v>
      </c>
      <c r="F744" s="48">
        <v>67.563412759415797</v>
      </c>
      <c r="G744" s="47">
        <v>0.73492132011113398</v>
      </c>
      <c r="H744" s="50">
        <v>65.924276169264999</v>
      </c>
      <c r="I744" s="76" t="str">
        <f t="shared" si="22"/>
        <v>No</v>
      </c>
      <c r="J744" s="49" t="str">
        <f t="shared" si="23"/>
        <v>No</v>
      </c>
      <c r="K744" s="47">
        <v>0.21199492106742501</v>
      </c>
      <c r="L744" s="50">
        <v>32.513451191391198</v>
      </c>
      <c r="M744" s="47">
        <v>0.21345940977240899</v>
      </c>
      <c r="N744" s="50">
        <v>23.088344469190801</v>
      </c>
    </row>
    <row r="745" spans="1:14" x14ac:dyDescent="0.2">
      <c r="A745" s="57" t="s">
        <v>1780</v>
      </c>
      <c r="B745" s="44" t="s">
        <v>1781</v>
      </c>
      <c r="C745" s="45">
        <v>75</v>
      </c>
      <c r="D745" s="46" t="s">
        <v>332</v>
      </c>
      <c r="E745" s="47">
        <v>0.63692468334564001</v>
      </c>
      <c r="F745" s="48">
        <v>44.350499615680199</v>
      </c>
      <c r="G745" s="47">
        <v>0.63908388748729605</v>
      </c>
      <c r="H745" s="50">
        <v>40.386043058648902</v>
      </c>
      <c r="I745" s="76" t="str">
        <f t="shared" si="22"/>
        <v>No</v>
      </c>
      <c r="J745" s="49" t="str">
        <f t="shared" si="23"/>
        <v>No</v>
      </c>
      <c r="K745" s="47">
        <v>0.230958817151973</v>
      </c>
      <c r="L745" s="50">
        <v>39.277478862413503</v>
      </c>
      <c r="M745" s="47">
        <v>0.23376099836617001</v>
      </c>
      <c r="N745" s="50">
        <v>29.918337045285799</v>
      </c>
    </row>
    <row r="746" spans="1:14" x14ac:dyDescent="0.2">
      <c r="A746" s="57" t="s">
        <v>1782</v>
      </c>
      <c r="B746" s="44" t="s">
        <v>1782</v>
      </c>
      <c r="C746" s="45">
        <v>75</v>
      </c>
      <c r="D746" s="46" t="s">
        <v>332</v>
      </c>
      <c r="E746" s="47">
        <v>0.608995267340248</v>
      </c>
      <c r="F746" s="48">
        <v>37.893927747886202</v>
      </c>
      <c r="G746" s="47">
        <v>0.61453451988349295</v>
      </c>
      <c r="H746" s="50">
        <v>34.224201930215301</v>
      </c>
      <c r="I746" s="76" t="str">
        <f t="shared" si="22"/>
        <v>No</v>
      </c>
      <c r="J746" s="49" t="str">
        <f t="shared" si="23"/>
        <v>No</v>
      </c>
      <c r="K746" s="47">
        <v>0.26142149753260702</v>
      </c>
      <c r="L746" s="50">
        <v>52.3443504996157</v>
      </c>
      <c r="M746" s="47">
        <v>0.26951212691656701</v>
      </c>
      <c r="N746" s="50">
        <v>44.3949517446177</v>
      </c>
    </row>
    <row r="747" spans="1:14" x14ac:dyDescent="0.2">
      <c r="A747" s="57" t="s">
        <v>1783</v>
      </c>
      <c r="B747" s="44" t="s">
        <v>1783</v>
      </c>
      <c r="C747" s="45">
        <v>75</v>
      </c>
      <c r="D747" s="46" t="s">
        <v>332</v>
      </c>
      <c r="E747" s="47">
        <v>0.628588279108103</v>
      </c>
      <c r="F747" s="48">
        <v>42.505764796310501</v>
      </c>
      <c r="G747" s="47">
        <v>0.62876932798418805</v>
      </c>
      <c r="H747" s="50">
        <v>36.971046770601298</v>
      </c>
      <c r="I747" s="76" t="str">
        <f t="shared" si="22"/>
        <v>No</v>
      </c>
      <c r="J747" s="49" t="str">
        <f t="shared" si="23"/>
        <v>No</v>
      </c>
      <c r="K747" s="47">
        <v>0.16094922358500899</v>
      </c>
      <c r="L747" s="50">
        <v>15.065334358186</v>
      </c>
      <c r="M747" s="47">
        <v>0.16190057658610399</v>
      </c>
      <c r="N747" s="50">
        <v>10.616184112843399</v>
      </c>
    </row>
    <row r="748" spans="1:14" x14ac:dyDescent="0.2">
      <c r="A748" s="57" t="s">
        <v>1784</v>
      </c>
      <c r="B748" s="44" t="s">
        <v>1785</v>
      </c>
      <c r="C748" s="45">
        <v>75</v>
      </c>
      <c r="D748" s="46" t="s">
        <v>332</v>
      </c>
      <c r="E748" s="47">
        <v>0.70790736766366302</v>
      </c>
      <c r="F748" s="48">
        <v>62.490392006149101</v>
      </c>
      <c r="G748" s="47">
        <v>0.71337013144697503</v>
      </c>
      <c r="H748" s="50">
        <v>60.430586488492899</v>
      </c>
      <c r="I748" s="76" t="str">
        <f t="shared" si="22"/>
        <v>No</v>
      </c>
      <c r="J748" s="49" t="str">
        <f t="shared" si="23"/>
        <v>No</v>
      </c>
      <c r="K748" s="47">
        <v>0.19765750202150401</v>
      </c>
      <c r="L748" s="50">
        <v>26.364335126825502</v>
      </c>
      <c r="M748" s="47">
        <v>0.20034644996124601</v>
      </c>
      <c r="N748" s="50">
        <v>19.3763919821826</v>
      </c>
    </row>
    <row r="749" spans="1:14" x14ac:dyDescent="0.2">
      <c r="A749" s="57" t="s">
        <v>1786</v>
      </c>
      <c r="B749" s="44" t="s">
        <v>1787</v>
      </c>
      <c r="C749" s="45">
        <v>75</v>
      </c>
      <c r="D749" s="46" t="s">
        <v>332</v>
      </c>
      <c r="E749" s="47">
        <v>0.72866133030734404</v>
      </c>
      <c r="F749" s="48">
        <v>67.179093005380494</v>
      </c>
      <c r="G749" s="47">
        <v>0.73327514230951396</v>
      </c>
      <c r="H749" s="50">
        <v>65.553080920564199</v>
      </c>
      <c r="I749" s="76" t="str">
        <f t="shared" si="22"/>
        <v>No</v>
      </c>
      <c r="J749" s="49" t="str">
        <f t="shared" si="23"/>
        <v>No</v>
      </c>
      <c r="K749" s="47">
        <v>0.103339504604152</v>
      </c>
      <c r="L749" s="50">
        <v>1.4604150653343599</v>
      </c>
      <c r="M749" s="47">
        <v>0.101162492888568</v>
      </c>
      <c r="N749" s="50">
        <v>2.5983667409057198</v>
      </c>
    </row>
    <row r="750" spans="1:14" x14ac:dyDescent="0.2">
      <c r="A750" s="57" t="s">
        <v>1788</v>
      </c>
      <c r="B750" s="44" t="s">
        <v>1789</v>
      </c>
      <c r="C750" s="45">
        <v>75</v>
      </c>
      <c r="D750" s="46" t="s">
        <v>332</v>
      </c>
      <c r="E750" s="47">
        <v>0.71048424974171198</v>
      </c>
      <c r="F750" s="48">
        <v>62.797847809377402</v>
      </c>
      <c r="G750" s="47">
        <v>0.71401080139114603</v>
      </c>
      <c r="H750" s="50">
        <v>60.7275426874536</v>
      </c>
      <c r="I750" s="76" t="str">
        <f t="shared" si="22"/>
        <v>No</v>
      </c>
      <c r="J750" s="49" t="str">
        <f t="shared" si="23"/>
        <v>No</v>
      </c>
      <c r="K750" s="47">
        <v>0.14696245300454999</v>
      </c>
      <c r="L750" s="50">
        <v>10.1460415065334</v>
      </c>
      <c r="M750" s="47">
        <v>0.154022583170979</v>
      </c>
      <c r="N750" s="50">
        <v>8.8344469190794399</v>
      </c>
    </row>
    <row r="751" spans="1:14" x14ac:dyDescent="0.2">
      <c r="A751" s="57" t="s">
        <v>1790</v>
      </c>
      <c r="B751" s="44" t="s">
        <v>1791</v>
      </c>
      <c r="C751" s="45">
        <v>75</v>
      </c>
      <c r="D751" s="46" t="s">
        <v>332</v>
      </c>
      <c r="E751" s="47">
        <v>0.53650619203071104</v>
      </c>
      <c r="F751" s="48">
        <v>21.52190622598</v>
      </c>
      <c r="G751" s="47">
        <v>0.54333595580370597</v>
      </c>
      <c r="H751" s="50">
        <v>19.821826280623601</v>
      </c>
      <c r="I751" s="76" t="str">
        <f t="shared" si="22"/>
        <v>No</v>
      </c>
      <c r="J751" s="49" t="str">
        <f t="shared" si="23"/>
        <v>No</v>
      </c>
      <c r="K751" s="47">
        <v>0.21665021099498499</v>
      </c>
      <c r="L751" s="50">
        <v>34.742505764796299</v>
      </c>
      <c r="M751" s="47">
        <v>0.226602836394658</v>
      </c>
      <c r="N751" s="50">
        <v>28.1365998515219</v>
      </c>
    </row>
    <row r="752" spans="1:14" x14ac:dyDescent="0.2">
      <c r="A752" s="57" t="s">
        <v>1792</v>
      </c>
      <c r="B752" s="44" t="s">
        <v>1793</v>
      </c>
      <c r="C752" s="45">
        <v>75</v>
      </c>
      <c r="D752" s="46" t="s">
        <v>332</v>
      </c>
      <c r="E752" s="47">
        <v>0.56181922223345004</v>
      </c>
      <c r="F752" s="48">
        <v>28.055342044581099</v>
      </c>
      <c r="G752" s="47">
        <v>0.57273896351670495</v>
      </c>
      <c r="H752" s="50">
        <v>25.1670378619154</v>
      </c>
      <c r="I752" s="76" t="str">
        <f t="shared" si="22"/>
        <v>No</v>
      </c>
      <c r="J752" s="49" t="str">
        <f t="shared" si="23"/>
        <v>No</v>
      </c>
      <c r="K752" s="47">
        <v>0.17681747422319699</v>
      </c>
      <c r="L752" s="50">
        <v>20.215219062259798</v>
      </c>
      <c r="M752" s="47">
        <v>0.18536813303742</v>
      </c>
      <c r="N752" s="50">
        <v>15.887156644395001</v>
      </c>
    </row>
    <row r="753" spans="1:14" x14ac:dyDescent="0.2">
      <c r="A753" s="57" t="s">
        <v>1794</v>
      </c>
      <c r="B753" s="44" t="s">
        <v>1795</v>
      </c>
      <c r="C753" s="45">
        <v>75</v>
      </c>
      <c r="D753" s="46" t="s">
        <v>332</v>
      </c>
      <c r="E753" s="47">
        <v>0.73650492213976604</v>
      </c>
      <c r="F753" s="48">
        <v>69.331283627978493</v>
      </c>
      <c r="G753" s="47">
        <v>0.74666418767691201</v>
      </c>
      <c r="H753" s="50">
        <v>68.819599109131403</v>
      </c>
      <c r="I753" s="76" t="str">
        <f t="shared" si="22"/>
        <v>No</v>
      </c>
      <c r="J753" s="49" t="str">
        <f t="shared" si="23"/>
        <v>No</v>
      </c>
      <c r="K753" s="47">
        <v>0.13153018916961401</v>
      </c>
      <c r="L753" s="50">
        <v>5.3804765564950001</v>
      </c>
      <c r="M753" s="47">
        <v>0.13115510968481101</v>
      </c>
      <c r="N753" s="50">
        <v>5.4936896807720901</v>
      </c>
    </row>
    <row r="754" spans="1:14" x14ac:dyDescent="0.2">
      <c r="A754" s="57" t="s">
        <v>1796</v>
      </c>
      <c r="B754" s="44" t="s">
        <v>1797</v>
      </c>
      <c r="C754" s="45">
        <v>75</v>
      </c>
      <c r="D754" s="46" t="s">
        <v>332</v>
      </c>
      <c r="E754" s="47">
        <v>0.74223982284145995</v>
      </c>
      <c r="F754" s="48">
        <v>70.868562644119905</v>
      </c>
      <c r="G754" s="47">
        <v>0.75114534043668502</v>
      </c>
      <c r="H754" s="50">
        <v>70.230141054194505</v>
      </c>
      <c r="I754" s="76" t="str">
        <f t="shared" si="22"/>
        <v>No</v>
      </c>
      <c r="J754" s="49" t="str">
        <f t="shared" si="23"/>
        <v>No</v>
      </c>
      <c r="K754" s="47">
        <v>9.5035805253699604E-2</v>
      </c>
      <c r="L754" s="50">
        <v>0.92236740968485798</v>
      </c>
      <c r="M754" s="47">
        <v>9.39267579946651E-2</v>
      </c>
      <c r="N754" s="50">
        <v>2.2271714922049002</v>
      </c>
    </row>
    <row r="755" spans="1:14" x14ac:dyDescent="0.2">
      <c r="A755" s="57" t="s">
        <v>1798</v>
      </c>
      <c r="B755" s="44" t="s">
        <v>1799</v>
      </c>
      <c r="C755" s="45">
        <v>75</v>
      </c>
      <c r="D755" s="46" t="s">
        <v>332</v>
      </c>
      <c r="E755" s="47">
        <v>0.66691668641034096</v>
      </c>
      <c r="F755" s="48">
        <v>51.883166794773302</v>
      </c>
      <c r="G755" s="47">
        <v>0.67173768204983797</v>
      </c>
      <c r="H755" s="50">
        <v>50.334075723830701</v>
      </c>
      <c r="I755" s="76" t="str">
        <f t="shared" si="22"/>
        <v>No</v>
      </c>
      <c r="J755" s="49" t="str">
        <f t="shared" si="23"/>
        <v>No</v>
      </c>
      <c r="K755" s="47">
        <v>0.16515509367854</v>
      </c>
      <c r="L755" s="50">
        <v>16.2951575710992</v>
      </c>
      <c r="M755" s="47">
        <v>0.17222135746217199</v>
      </c>
      <c r="N755" s="50">
        <v>12.6948775055679</v>
      </c>
    </row>
    <row r="756" spans="1:14" x14ac:dyDescent="0.2">
      <c r="A756" s="57" t="s">
        <v>1800</v>
      </c>
      <c r="B756" s="44" t="s">
        <v>1801</v>
      </c>
      <c r="C756" s="45">
        <v>75</v>
      </c>
      <c r="D756" s="46" t="s">
        <v>332</v>
      </c>
      <c r="E756" s="47">
        <v>0.63215747727921701</v>
      </c>
      <c r="F756" s="48">
        <v>43.351268255188302</v>
      </c>
      <c r="G756" s="47">
        <v>0.63928215289938395</v>
      </c>
      <c r="H756" s="50">
        <v>40.460282108389002</v>
      </c>
      <c r="I756" s="76" t="str">
        <f t="shared" si="22"/>
        <v>No</v>
      </c>
      <c r="J756" s="49" t="str">
        <f t="shared" si="23"/>
        <v>No</v>
      </c>
      <c r="K756" s="47">
        <v>0.21238900165164501</v>
      </c>
      <c r="L756" s="50">
        <v>32.744043043812503</v>
      </c>
      <c r="M756" s="47">
        <v>0.222964849694409</v>
      </c>
      <c r="N756" s="50">
        <v>27.097253155159599</v>
      </c>
    </row>
    <row r="757" spans="1:14" x14ac:dyDescent="0.2">
      <c r="A757" s="57" t="s">
        <v>1802</v>
      </c>
      <c r="B757" s="44" t="s">
        <v>1803</v>
      </c>
      <c r="C757" s="45">
        <v>75</v>
      </c>
      <c r="D757" s="46" t="s">
        <v>332</v>
      </c>
      <c r="E757" s="47">
        <v>0.65175439564265003</v>
      </c>
      <c r="F757" s="48">
        <v>48.193697156033799</v>
      </c>
      <c r="G757" s="47">
        <v>0.65500514577265201</v>
      </c>
      <c r="H757" s="50">
        <v>44.3949517446177</v>
      </c>
      <c r="I757" s="76" t="str">
        <f t="shared" si="22"/>
        <v>No</v>
      </c>
      <c r="J757" s="49" t="str">
        <f t="shared" si="23"/>
        <v>No</v>
      </c>
      <c r="K757" s="47">
        <v>0.208439704543848</v>
      </c>
      <c r="L757" s="50">
        <v>30.745580322828602</v>
      </c>
      <c r="M757" s="47">
        <v>0.21281338990479101</v>
      </c>
      <c r="N757" s="50">
        <v>22.865627319970301</v>
      </c>
    </row>
    <row r="758" spans="1:14" x14ac:dyDescent="0.2">
      <c r="A758" s="57" t="s">
        <v>1804</v>
      </c>
      <c r="B758" s="44" t="s">
        <v>1805</v>
      </c>
      <c r="C758" s="45">
        <v>75</v>
      </c>
      <c r="D758" s="46" t="s">
        <v>332</v>
      </c>
      <c r="E758" s="47">
        <v>0.59035039268586997</v>
      </c>
      <c r="F758" s="48">
        <v>33.128362797847799</v>
      </c>
      <c r="G758" s="47">
        <v>0.59746052685273898</v>
      </c>
      <c r="H758" s="50">
        <v>29.844097995545699</v>
      </c>
      <c r="I758" s="76" t="str">
        <f t="shared" si="22"/>
        <v>No</v>
      </c>
      <c r="J758" s="49" t="str">
        <f t="shared" si="23"/>
        <v>No</v>
      </c>
      <c r="K758" s="47">
        <v>5.7686360621801699E-2</v>
      </c>
      <c r="L758" s="50">
        <v>0.15372790161414299</v>
      </c>
      <c r="M758" s="47">
        <v>5.5042645616159201E-2</v>
      </c>
      <c r="N758" s="50">
        <v>0.148478099480327</v>
      </c>
    </row>
    <row r="759" spans="1:14" x14ac:dyDescent="0.2">
      <c r="A759" s="57" t="s">
        <v>1806</v>
      </c>
      <c r="B759" s="44" t="s">
        <v>1807</v>
      </c>
      <c r="C759" s="45">
        <v>75</v>
      </c>
      <c r="D759" s="46" t="s">
        <v>332</v>
      </c>
      <c r="E759" s="47">
        <v>0.573091601611876</v>
      </c>
      <c r="F759" s="48">
        <v>29.7463489623367</v>
      </c>
      <c r="G759" s="47">
        <v>0.56822467912952501</v>
      </c>
      <c r="H759" s="50">
        <v>24.6473645137342</v>
      </c>
      <c r="I759" s="76" t="str">
        <f t="shared" si="22"/>
        <v>No</v>
      </c>
      <c r="J759" s="49" t="str">
        <f t="shared" si="23"/>
        <v>No</v>
      </c>
      <c r="K759" s="47">
        <v>0.12590840526074801</v>
      </c>
      <c r="L759" s="50">
        <v>4.3043812451959997</v>
      </c>
      <c r="M759" s="47">
        <v>0.13041855551843301</v>
      </c>
      <c r="N759" s="50">
        <v>5.3452115812917604</v>
      </c>
    </row>
    <row r="760" spans="1:14" x14ac:dyDescent="0.2">
      <c r="A760" s="57" t="s">
        <v>1808</v>
      </c>
      <c r="B760" s="44" t="s">
        <v>1809</v>
      </c>
      <c r="C760" s="45">
        <v>75</v>
      </c>
      <c r="D760" s="46" t="s">
        <v>332</v>
      </c>
      <c r="E760" s="47">
        <v>0.74777215503663996</v>
      </c>
      <c r="F760" s="48">
        <v>72.175249807840103</v>
      </c>
      <c r="G760" s="47">
        <v>0.74146433163300995</v>
      </c>
      <c r="H760" s="50">
        <v>67.409057164068301</v>
      </c>
      <c r="I760" s="76" t="str">
        <f t="shared" si="22"/>
        <v>No</v>
      </c>
      <c r="J760" s="49" t="str">
        <f t="shared" si="23"/>
        <v>No</v>
      </c>
      <c r="K760" s="47">
        <v>0.28254781395818501</v>
      </c>
      <c r="L760" s="50">
        <v>62.1829362029208</v>
      </c>
      <c r="M760" s="47">
        <v>0.299119370669995</v>
      </c>
      <c r="N760" s="50">
        <v>59.317000742390498</v>
      </c>
    </row>
    <row r="761" spans="1:14" x14ac:dyDescent="0.2">
      <c r="A761" s="57" t="s">
        <v>1810</v>
      </c>
      <c r="B761" s="44" t="s">
        <v>1811</v>
      </c>
      <c r="C761" s="45">
        <v>75</v>
      </c>
      <c r="D761" s="46" t="s">
        <v>332</v>
      </c>
      <c r="E761" s="47">
        <v>0.59045711262079303</v>
      </c>
      <c r="F761" s="48">
        <v>33.282090699462003</v>
      </c>
      <c r="G761" s="47">
        <v>0.58626260892954496</v>
      </c>
      <c r="H761" s="50">
        <v>27.6169265033408</v>
      </c>
      <c r="I761" s="76" t="str">
        <f t="shared" si="22"/>
        <v>No</v>
      </c>
      <c r="J761" s="49" t="str">
        <f t="shared" si="23"/>
        <v>No</v>
      </c>
      <c r="K761" s="47">
        <v>0.27365200192251499</v>
      </c>
      <c r="L761" s="50">
        <v>58.800922367409697</v>
      </c>
      <c r="M761" s="47">
        <v>0.28740165153595298</v>
      </c>
      <c r="N761" s="50">
        <v>53.006681514476597</v>
      </c>
    </row>
    <row r="762" spans="1:14" x14ac:dyDescent="0.2">
      <c r="A762" s="57" t="s">
        <v>1812</v>
      </c>
      <c r="B762" s="44" t="s">
        <v>1813</v>
      </c>
      <c r="C762" s="45">
        <v>75</v>
      </c>
      <c r="D762" s="46" t="s">
        <v>332</v>
      </c>
      <c r="E762" s="47">
        <v>0.62498423263707403</v>
      </c>
      <c r="F762" s="48">
        <v>41.583397386625698</v>
      </c>
      <c r="G762" s="47">
        <v>0.62947489118267996</v>
      </c>
      <c r="H762" s="50">
        <v>37.268002969561998</v>
      </c>
      <c r="I762" s="76" t="str">
        <f t="shared" si="22"/>
        <v>No</v>
      </c>
      <c r="J762" s="49" t="str">
        <f t="shared" si="23"/>
        <v>No</v>
      </c>
      <c r="K762" s="47">
        <v>0.20016963963466999</v>
      </c>
      <c r="L762" s="50">
        <v>27.363566487317399</v>
      </c>
      <c r="M762" s="47">
        <v>0.21347019736510001</v>
      </c>
      <c r="N762" s="50">
        <v>23.162583518931001</v>
      </c>
    </row>
    <row r="763" spans="1:14" x14ac:dyDescent="0.2">
      <c r="A763" s="57" t="s">
        <v>1814</v>
      </c>
      <c r="B763" s="44" t="s">
        <v>1815</v>
      </c>
      <c r="C763" s="45">
        <v>75</v>
      </c>
      <c r="D763" s="46" t="s">
        <v>332</v>
      </c>
      <c r="E763" s="47">
        <v>0.67357635816476902</v>
      </c>
      <c r="F763" s="48">
        <v>54.189085318985398</v>
      </c>
      <c r="G763" s="47">
        <v>0.67743468675829299</v>
      </c>
      <c r="H763" s="50">
        <v>52.190051967334803</v>
      </c>
      <c r="I763" s="76" t="str">
        <f t="shared" si="22"/>
        <v>No</v>
      </c>
      <c r="J763" s="49" t="str">
        <f t="shared" si="23"/>
        <v>No</v>
      </c>
      <c r="K763" s="47">
        <v>0.208664128235935</v>
      </c>
      <c r="L763" s="50">
        <v>30.899308224442699</v>
      </c>
      <c r="M763" s="47">
        <v>0.214199949351568</v>
      </c>
      <c r="N763" s="50">
        <v>23.459539717891602</v>
      </c>
    </row>
    <row r="764" spans="1:14" x14ac:dyDescent="0.2">
      <c r="A764" s="57" t="s">
        <v>1816</v>
      </c>
      <c r="B764" s="44" t="s">
        <v>1817</v>
      </c>
      <c r="C764" s="45">
        <v>75</v>
      </c>
      <c r="D764" s="46" t="s">
        <v>332</v>
      </c>
      <c r="E764" s="47">
        <v>0.61892694079066501</v>
      </c>
      <c r="F764" s="48">
        <v>40.199846272098398</v>
      </c>
      <c r="G764" s="47">
        <v>0.60785005775103995</v>
      </c>
      <c r="H764" s="50">
        <v>32.590942835931699</v>
      </c>
      <c r="I764" s="76" t="str">
        <f t="shared" si="22"/>
        <v>No</v>
      </c>
      <c r="J764" s="49" t="str">
        <f t="shared" si="23"/>
        <v>No</v>
      </c>
      <c r="K764" s="47">
        <v>0.21271706166072801</v>
      </c>
      <c r="L764" s="50">
        <v>32.897770945426601</v>
      </c>
      <c r="M764" s="47">
        <v>0.21655040494795699</v>
      </c>
      <c r="N764" s="50">
        <v>24.7216035634744</v>
      </c>
    </row>
    <row r="765" spans="1:14" x14ac:dyDescent="0.2">
      <c r="A765" s="57" t="s">
        <v>1818</v>
      </c>
      <c r="B765" s="44" t="s">
        <v>1819</v>
      </c>
      <c r="C765" s="45">
        <v>75</v>
      </c>
      <c r="D765" s="46" t="s">
        <v>332</v>
      </c>
      <c r="E765" s="47">
        <v>0.57069277934927998</v>
      </c>
      <c r="F765" s="48">
        <v>29.4388931591084</v>
      </c>
      <c r="G765" s="47">
        <v>0.57512328584657302</v>
      </c>
      <c r="H765" s="50">
        <v>25.612472160356301</v>
      </c>
      <c r="I765" s="76" t="str">
        <f t="shared" si="22"/>
        <v>No</v>
      </c>
      <c r="J765" s="49" t="str">
        <f t="shared" si="23"/>
        <v>No</v>
      </c>
      <c r="K765" s="47">
        <v>0.11951757241786599</v>
      </c>
      <c r="L765" s="50">
        <v>3.2282859338969998</v>
      </c>
      <c r="M765" s="47">
        <v>0.121316904044065</v>
      </c>
      <c r="N765" s="50">
        <v>4.4543429844098004</v>
      </c>
    </row>
    <row r="766" spans="1:14" x14ac:dyDescent="0.2">
      <c r="A766" s="57" t="s">
        <v>1820</v>
      </c>
      <c r="B766" s="44" t="s">
        <v>1821</v>
      </c>
      <c r="C766" s="45">
        <v>75</v>
      </c>
      <c r="D766" s="46" t="s">
        <v>332</v>
      </c>
      <c r="E766" s="47">
        <v>0.62891906724635005</v>
      </c>
      <c r="F766" s="48">
        <v>42.582628747117603</v>
      </c>
      <c r="G766" s="47">
        <v>0.62960100227017901</v>
      </c>
      <c r="H766" s="50">
        <v>37.342242019302198</v>
      </c>
      <c r="I766" s="76" t="str">
        <f t="shared" si="22"/>
        <v>No</v>
      </c>
      <c r="J766" s="49" t="str">
        <f t="shared" si="23"/>
        <v>No</v>
      </c>
      <c r="K766" s="47">
        <v>7.2968694201515305E-2</v>
      </c>
      <c r="L766" s="50">
        <v>0.30745580322828597</v>
      </c>
      <c r="M766" s="47">
        <v>7.1381871810150599E-2</v>
      </c>
      <c r="N766" s="50">
        <v>0.29695619896065301</v>
      </c>
    </row>
    <row r="767" spans="1:14" x14ac:dyDescent="0.2">
      <c r="A767" s="57" t="s">
        <v>1822</v>
      </c>
      <c r="B767" s="44" t="s">
        <v>1823</v>
      </c>
      <c r="C767" s="45">
        <v>75</v>
      </c>
      <c r="D767" s="46" t="s">
        <v>332</v>
      </c>
      <c r="E767" s="47">
        <v>0.54963365388863294</v>
      </c>
      <c r="F767" s="48">
        <v>25.518831667947701</v>
      </c>
      <c r="G767" s="47">
        <v>0.54555306830852301</v>
      </c>
      <c r="H767" s="50">
        <v>20.341499628804801</v>
      </c>
      <c r="I767" s="76" t="str">
        <f t="shared" si="22"/>
        <v>No</v>
      </c>
      <c r="J767" s="49" t="str">
        <f t="shared" si="23"/>
        <v>No</v>
      </c>
      <c r="K767" s="47">
        <v>0.25243549167631901</v>
      </c>
      <c r="L767" s="50">
        <v>49.0392006149116</v>
      </c>
      <c r="M767" s="47">
        <v>0.26666766059347002</v>
      </c>
      <c r="N767" s="50">
        <v>43.578322197475899</v>
      </c>
    </row>
    <row r="768" spans="1:14" x14ac:dyDescent="0.2">
      <c r="A768" s="57" t="s">
        <v>1824</v>
      </c>
      <c r="B768" s="44" t="s">
        <v>1825</v>
      </c>
      <c r="C768" s="45">
        <v>75</v>
      </c>
      <c r="D768" s="46" t="s">
        <v>332</v>
      </c>
      <c r="E768" s="47">
        <v>0.567029627244652</v>
      </c>
      <c r="F768" s="48">
        <v>28.7471176018447</v>
      </c>
      <c r="G768" s="47">
        <v>0.56478197876332203</v>
      </c>
      <c r="H768" s="50">
        <v>23.830734966592399</v>
      </c>
      <c r="I768" s="76" t="str">
        <f t="shared" si="22"/>
        <v>No</v>
      </c>
      <c r="J768" s="49" t="str">
        <f t="shared" si="23"/>
        <v>No</v>
      </c>
      <c r="K768" s="47">
        <v>0.23174466826283699</v>
      </c>
      <c r="L768" s="50">
        <v>39.661798616448898</v>
      </c>
      <c r="M768" s="47">
        <v>0.241238385897805</v>
      </c>
      <c r="N768" s="50">
        <v>33.4075723830735</v>
      </c>
    </row>
    <row r="769" spans="1:14" x14ac:dyDescent="0.2">
      <c r="A769" s="57" t="s">
        <v>1826</v>
      </c>
      <c r="B769" s="44" t="s">
        <v>1827</v>
      </c>
      <c r="C769" s="45">
        <v>75</v>
      </c>
      <c r="D769" s="46" t="s">
        <v>332</v>
      </c>
      <c r="E769" s="47">
        <v>0.57765147118883498</v>
      </c>
      <c r="F769" s="48">
        <v>30.591852421214401</v>
      </c>
      <c r="G769" s="47">
        <v>0.57968226060983896</v>
      </c>
      <c r="H769" s="50">
        <v>25.909428359317001</v>
      </c>
      <c r="I769" s="76" t="str">
        <f t="shared" si="22"/>
        <v>No</v>
      </c>
      <c r="J769" s="49" t="str">
        <f t="shared" si="23"/>
        <v>No</v>
      </c>
      <c r="K769" s="47">
        <v>0.21596813345568899</v>
      </c>
      <c r="L769" s="50">
        <v>34.281322059953901</v>
      </c>
      <c r="M769" s="47">
        <v>0.23714100165878799</v>
      </c>
      <c r="N769" s="50">
        <v>31.403118040089101</v>
      </c>
    </row>
    <row r="770" spans="1:14" x14ac:dyDescent="0.2">
      <c r="A770" s="57" t="s">
        <v>1828</v>
      </c>
      <c r="B770" s="44" t="s">
        <v>1829</v>
      </c>
      <c r="C770" s="45">
        <v>75</v>
      </c>
      <c r="D770" s="46" t="s">
        <v>332</v>
      </c>
      <c r="E770" s="47">
        <v>0.52943550856739097</v>
      </c>
      <c r="F770" s="48">
        <v>20.522674865488099</v>
      </c>
      <c r="G770" s="47">
        <v>0.53621151358343599</v>
      </c>
      <c r="H770" s="50">
        <v>18.485523385300699</v>
      </c>
      <c r="I770" s="76" t="str">
        <f t="shared" si="22"/>
        <v>No</v>
      </c>
      <c r="J770" s="49" t="str">
        <f t="shared" si="23"/>
        <v>No</v>
      </c>
      <c r="K770" s="47">
        <v>0.35070700466361199</v>
      </c>
      <c r="L770" s="50">
        <v>87.317448116833205</v>
      </c>
      <c r="M770" s="47">
        <v>0.40688134917226398</v>
      </c>
      <c r="N770" s="50">
        <v>93.170007423905005</v>
      </c>
    </row>
    <row r="771" spans="1:14" x14ac:dyDescent="0.2">
      <c r="A771" s="57" t="s">
        <v>1830</v>
      </c>
      <c r="B771" s="44" t="s">
        <v>1831</v>
      </c>
      <c r="C771" s="45">
        <v>75</v>
      </c>
      <c r="D771" s="46" t="s">
        <v>332</v>
      </c>
      <c r="E771" s="47">
        <v>0.61001160034290902</v>
      </c>
      <c r="F771" s="48">
        <v>38.201383551114503</v>
      </c>
      <c r="G771" s="47">
        <v>0.62039572163707901</v>
      </c>
      <c r="H771" s="50">
        <v>35.337787676317703</v>
      </c>
      <c r="I771" s="76" t="str">
        <f t="shared" si="22"/>
        <v>No</v>
      </c>
      <c r="J771" s="49" t="str">
        <f t="shared" si="23"/>
        <v>No</v>
      </c>
      <c r="K771" s="47">
        <v>0.16692965302926599</v>
      </c>
      <c r="L771" s="50">
        <v>17.217524980783999</v>
      </c>
      <c r="M771" s="47">
        <v>0.17689748810185599</v>
      </c>
      <c r="N771" s="50">
        <v>13.5857461024499</v>
      </c>
    </row>
    <row r="772" spans="1:14" x14ac:dyDescent="0.2">
      <c r="A772" s="57" t="s">
        <v>1832</v>
      </c>
      <c r="B772" s="44" t="s">
        <v>1833</v>
      </c>
      <c r="C772" s="45">
        <v>75</v>
      </c>
      <c r="D772" s="46" t="s">
        <v>332</v>
      </c>
      <c r="E772" s="47">
        <v>0.69192460557944302</v>
      </c>
      <c r="F772" s="48">
        <v>58.109146810146001</v>
      </c>
      <c r="G772" s="47">
        <v>0.69692989106846503</v>
      </c>
      <c r="H772" s="50">
        <v>56.718634001484801</v>
      </c>
      <c r="I772" s="76" t="str">
        <f t="shared" si="22"/>
        <v>No</v>
      </c>
      <c r="J772" s="49" t="str">
        <f t="shared" si="23"/>
        <v>No</v>
      </c>
      <c r="K772" s="47">
        <v>0.118379006718678</v>
      </c>
      <c r="L772" s="50">
        <v>2.9976940814757902</v>
      </c>
      <c r="M772" s="47">
        <v>0.123264965832501</v>
      </c>
      <c r="N772" s="50">
        <v>4.6770601336302899</v>
      </c>
    </row>
    <row r="773" spans="1:14" x14ac:dyDescent="0.2">
      <c r="A773" s="57" t="s">
        <v>1834</v>
      </c>
      <c r="B773" s="44" t="s">
        <v>1835</v>
      </c>
      <c r="C773" s="45">
        <v>75</v>
      </c>
      <c r="D773" s="46" t="s">
        <v>332</v>
      </c>
      <c r="E773" s="47">
        <v>0.691422189556266</v>
      </c>
      <c r="F773" s="48">
        <v>57.955418908531897</v>
      </c>
      <c r="G773" s="47">
        <v>0.68562233106654702</v>
      </c>
      <c r="H773" s="50">
        <v>54.268745360059398</v>
      </c>
      <c r="I773" s="76" t="str">
        <f t="shared" si="22"/>
        <v>No</v>
      </c>
      <c r="J773" s="49" t="str">
        <f t="shared" si="23"/>
        <v>No</v>
      </c>
      <c r="K773" s="47">
        <v>0.32961280492900102</v>
      </c>
      <c r="L773" s="50">
        <v>80.322828593389701</v>
      </c>
      <c r="M773" s="47">
        <v>0.38343980076272999</v>
      </c>
      <c r="N773" s="50">
        <v>88.492947290274699</v>
      </c>
    </row>
    <row r="774" spans="1:14" x14ac:dyDescent="0.2">
      <c r="A774" s="57" t="s">
        <v>1836</v>
      </c>
      <c r="B774" s="44" t="s">
        <v>1837</v>
      </c>
      <c r="C774" s="45">
        <v>75</v>
      </c>
      <c r="D774" s="46" t="s">
        <v>332</v>
      </c>
      <c r="E774" s="47">
        <v>0.71098291328697605</v>
      </c>
      <c r="F774" s="48">
        <v>63.182167563412797</v>
      </c>
      <c r="G774" s="47">
        <v>0.71207290185886696</v>
      </c>
      <c r="H774" s="50">
        <v>59.836674090571599</v>
      </c>
      <c r="I774" s="76" t="str">
        <f t="shared" si="22"/>
        <v>No</v>
      </c>
      <c r="J774" s="49" t="str">
        <f t="shared" si="23"/>
        <v>No</v>
      </c>
      <c r="K774" s="47">
        <v>0.17282930803952701</v>
      </c>
      <c r="L774" s="50">
        <v>19.754035357417401</v>
      </c>
      <c r="M774" s="47">
        <v>0.17347353676733299</v>
      </c>
      <c r="N774" s="50">
        <v>12.991833704528601</v>
      </c>
    </row>
    <row r="775" spans="1:14" x14ac:dyDescent="0.2">
      <c r="A775" s="57" t="s">
        <v>1838</v>
      </c>
      <c r="B775" s="44" t="s">
        <v>1839</v>
      </c>
      <c r="C775" s="45">
        <v>75</v>
      </c>
      <c r="D775" s="46" t="s">
        <v>332</v>
      </c>
      <c r="E775" s="47">
        <v>0.73418830161531401</v>
      </c>
      <c r="F775" s="48">
        <v>68.562644119907802</v>
      </c>
      <c r="G775" s="47">
        <v>0.74351208008932002</v>
      </c>
      <c r="H775" s="50">
        <v>68.002969561989602</v>
      </c>
      <c r="I775" s="76" t="str">
        <f t="shared" ref="I775:I838" si="24">IF(AND(F775&gt;=90,H775&gt;=90),"Yes","No")</f>
        <v>No</v>
      </c>
      <c r="J775" s="49" t="str">
        <f t="shared" ref="J775:J838" si="25">IF(AND(F775&gt;=75,H775&gt;=75),"Yes","No")</f>
        <v>No</v>
      </c>
      <c r="K775" s="47">
        <v>0.20609591221418999</v>
      </c>
      <c r="L775" s="50">
        <v>29.900076863950801</v>
      </c>
      <c r="M775" s="47">
        <v>0.21517751346456501</v>
      </c>
      <c r="N775" s="50">
        <v>23.904974016332599</v>
      </c>
    </row>
    <row r="776" spans="1:14" x14ac:dyDescent="0.2">
      <c r="A776" s="57" t="s">
        <v>1840</v>
      </c>
      <c r="B776" s="44" t="s">
        <v>1841</v>
      </c>
      <c r="C776" s="45">
        <v>75</v>
      </c>
      <c r="D776" s="46" t="s">
        <v>332</v>
      </c>
      <c r="E776" s="47">
        <v>0.70370596002004104</v>
      </c>
      <c r="F776" s="48">
        <v>61.414296694850101</v>
      </c>
      <c r="G776" s="47">
        <v>0.70954548672264095</v>
      </c>
      <c r="H776" s="50">
        <v>59.094283593169997</v>
      </c>
      <c r="I776" s="76" t="str">
        <f t="shared" si="24"/>
        <v>No</v>
      </c>
      <c r="J776" s="49" t="str">
        <f t="shared" si="25"/>
        <v>No</v>
      </c>
      <c r="K776" s="47">
        <v>0.247628716548209</v>
      </c>
      <c r="L776" s="50">
        <v>46.887009992313601</v>
      </c>
      <c r="M776" s="47">
        <v>0.26264381022796801</v>
      </c>
      <c r="N776" s="50">
        <v>41.722345953971796</v>
      </c>
    </row>
    <row r="777" spans="1:14" x14ac:dyDescent="0.2">
      <c r="A777" s="57" t="s">
        <v>1842</v>
      </c>
      <c r="B777" s="44" t="s">
        <v>1843</v>
      </c>
      <c r="C777" s="45">
        <v>75</v>
      </c>
      <c r="D777" s="46" t="s">
        <v>332</v>
      </c>
      <c r="E777" s="47">
        <v>0.70659364511756795</v>
      </c>
      <c r="F777" s="48">
        <v>62.336664104534997</v>
      </c>
      <c r="G777" s="47">
        <v>0.71165569582291099</v>
      </c>
      <c r="H777" s="50">
        <v>59.539717891610998</v>
      </c>
      <c r="I777" s="76" t="str">
        <f t="shared" si="24"/>
        <v>No</v>
      </c>
      <c r="J777" s="49" t="str">
        <f t="shared" si="25"/>
        <v>No</v>
      </c>
      <c r="K777" s="47">
        <v>0.28850288868931501</v>
      </c>
      <c r="L777" s="50">
        <v>65.411222136817798</v>
      </c>
      <c r="M777" s="47">
        <v>0.29245023670488302</v>
      </c>
      <c r="N777" s="50">
        <v>56.347438752784001</v>
      </c>
    </row>
    <row r="778" spans="1:14" x14ac:dyDescent="0.2">
      <c r="A778" s="57" t="s">
        <v>1844</v>
      </c>
      <c r="B778" s="44" t="s">
        <v>1845</v>
      </c>
      <c r="C778" s="45">
        <v>75</v>
      </c>
      <c r="D778" s="46" t="s">
        <v>332</v>
      </c>
      <c r="E778" s="47">
        <v>0.66784081938273698</v>
      </c>
      <c r="F778" s="48">
        <v>52.190622598001497</v>
      </c>
      <c r="G778" s="47">
        <v>0.67749007075137202</v>
      </c>
      <c r="H778" s="50">
        <v>52.264291017075003</v>
      </c>
      <c r="I778" s="76" t="str">
        <f t="shared" si="24"/>
        <v>No</v>
      </c>
      <c r="J778" s="49" t="str">
        <f t="shared" si="25"/>
        <v>No</v>
      </c>
      <c r="K778" s="47">
        <v>0.29902661912775902</v>
      </c>
      <c r="L778" s="50">
        <v>69.0238278247502</v>
      </c>
      <c r="M778" s="47">
        <v>0.31579242536856</v>
      </c>
      <c r="N778" s="50">
        <v>67.706013363028902</v>
      </c>
    </row>
    <row r="779" spans="1:14" x14ac:dyDescent="0.2">
      <c r="A779" s="57" t="s">
        <v>1846</v>
      </c>
      <c r="B779" s="44" t="s">
        <v>1847</v>
      </c>
      <c r="C779" s="45">
        <v>75</v>
      </c>
      <c r="D779" s="46" t="s">
        <v>332</v>
      </c>
      <c r="E779" s="47">
        <v>0.70242174994265105</v>
      </c>
      <c r="F779" s="48">
        <v>60.876249039200601</v>
      </c>
      <c r="G779" s="47">
        <v>0.71581504208305402</v>
      </c>
      <c r="H779" s="50">
        <v>61.0987379361544</v>
      </c>
      <c r="I779" s="76" t="str">
        <f t="shared" si="24"/>
        <v>No</v>
      </c>
      <c r="J779" s="49" t="str">
        <f t="shared" si="25"/>
        <v>No</v>
      </c>
      <c r="K779" s="47">
        <v>0.27462802294040201</v>
      </c>
      <c r="L779" s="50">
        <v>59.415833973866299</v>
      </c>
      <c r="M779" s="47">
        <v>0.29314549798099998</v>
      </c>
      <c r="N779" s="50">
        <v>56.792873051224902</v>
      </c>
    </row>
    <row r="780" spans="1:14" x14ac:dyDescent="0.2">
      <c r="A780" s="57" t="s">
        <v>1848</v>
      </c>
      <c r="B780" s="44" t="s">
        <v>1849</v>
      </c>
      <c r="C780" s="45">
        <v>75</v>
      </c>
      <c r="D780" s="46" t="s">
        <v>332</v>
      </c>
      <c r="E780" s="47">
        <v>0.60171154997092202</v>
      </c>
      <c r="F780" s="48">
        <v>36.356648731744798</v>
      </c>
      <c r="G780" s="47">
        <v>0.60058614016038003</v>
      </c>
      <c r="H780" s="50">
        <v>30.438010393467</v>
      </c>
      <c r="I780" s="76" t="str">
        <f t="shared" si="24"/>
        <v>No</v>
      </c>
      <c r="J780" s="49" t="str">
        <f t="shared" si="25"/>
        <v>No</v>
      </c>
      <c r="K780" s="47">
        <v>0.30031004656082499</v>
      </c>
      <c r="L780" s="50">
        <v>69.638739431206801</v>
      </c>
      <c r="M780" s="47">
        <v>0.32435144970456098</v>
      </c>
      <c r="N780" s="50">
        <v>71.046770601336306</v>
      </c>
    </row>
    <row r="781" spans="1:14" x14ac:dyDescent="0.2">
      <c r="A781" s="57" t="s">
        <v>1850</v>
      </c>
      <c r="B781" s="44" t="s">
        <v>1851</v>
      </c>
      <c r="C781" s="45">
        <v>75</v>
      </c>
      <c r="D781" s="46" t="s">
        <v>332</v>
      </c>
      <c r="E781" s="47">
        <v>0.69300301156294297</v>
      </c>
      <c r="F781" s="48">
        <v>58.493466564181396</v>
      </c>
      <c r="G781" s="47">
        <v>0.70079043137417096</v>
      </c>
      <c r="H781" s="50">
        <v>57.386785449146302</v>
      </c>
      <c r="I781" s="76" t="str">
        <f t="shared" si="24"/>
        <v>No</v>
      </c>
      <c r="J781" s="49" t="str">
        <f t="shared" si="25"/>
        <v>No</v>
      </c>
      <c r="K781" s="47">
        <v>0.24344837458098001</v>
      </c>
      <c r="L781" s="50">
        <v>44.965411222136801</v>
      </c>
      <c r="M781" s="47">
        <v>0.25351075578017401</v>
      </c>
      <c r="N781" s="50">
        <v>38.455827765404599</v>
      </c>
    </row>
    <row r="782" spans="1:14" x14ac:dyDescent="0.2">
      <c r="A782" s="57" t="s">
        <v>1852</v>
      </c>
      <c r="B782" s="44" t="s">
        <v>1853</v>
      </c>
      <c r="C782" s="45">
        <v>75</v>
      </c>
      <c r="D782" s="46" t="s">
        <v>332</v>
      </c>
      <c r="E782" s="47">
        <v>0.63974044291172205</v>
      </c>
      <c r="F782" s="48">
        <v>45.119139123750998</v>
      </c>
      <c r="G782" s="47">
        <v>0.64617039421931599</v>
      </c>
      <c r="H782" s="50">
        <v>42.019302152932397</v>
      </c>
      <c r="I782" s="76" t="str">
        <f t="shared" si="24"/>
        <v>No</v>
      </c>
      <c r="J782" s="49" t="str">
        <f t="shared" si="25"/>
        <v>No</v>
      </c>
      <c r="K782" s="47">
        <v>0.25670606160458498</v>
      </c>
      <c r="L782" s="50">
        <v>50.345887778631798</v>
      </c>
      <c r="M782" s="47">
        <v>0.26831005637723399</v>
      </c>
      <c r="N782" s="50">
        <v>44.023756495916899</v>
      </c>
    </row>
    <row r="783" spans="1:14" x14ac:dyDescent="0.2">
      <c r="A783" s="57" t="s">
        <v>1854</v>
      </c>
      <c r="B783" s="44" t="s">
        <v>1855</v>
      </c>
      <c r="C783" s="45">
        <v>75</v>
      </c>
      <c r="D783" s="46" t="s">
        <v>332</v>
      </c>
      <c r="E783" s="47">
        <v>0.64478622765855198</v>
      </c>
      <c r="F783" s="48">
        <v>46.502690238278198</v>
      </c>
      <c r="G783" s="47">
        <v>0.65960343006016797</v>
      </c>
      <c r="H783" s="50">
        <v>46.028210838901302</v>
      </c>
      <c r="I783" s="76" t="str">
        <f t="shared" si="24"/>
        <v>No</v>
      </c>
      <c r="J783" s="49" t="str">
        <f t="shared" si="25"/>
        <v>No</v>
      </c>
      <c r="K783" s="47">
        <v>0.25980647014077402</v>
      </c>
      <c r="L783" s="50">
        <v>51.960030745580298</v>
      </c>
      <c r="M783" s="47">
        <v>0.29202593923081599</v>
      </c>
      <c r="N783" s="50">
        <v>55.976243504083101</v>
      </c>
    </row>
    <row r="784" spans="1:14" x14ac:dyDescent="0.2">
      <c r="A784" s="57" t="s">
        <v>1856</v>
      </c>
      <c r="B784" s="44" t="s">
        <v>1857</v>
      </c>
      <c r="C784" s="45">
        <v>75</v>
      </c>
      <c r="D784" s="46" t="s">
        <v>332</v>
      </c>
      <c r="E784" s="47">
        <v>0.53729145941456702</v>
      </c>
      <c r="F784" s="48">
        <v>21.752498078401199</v>
      </c>
      <c r="G784" s="47">
        <v>0.54312078765161298</v>
      </c>
      <c r="H784" s="50">
        <v>19.747587230883401</v>
      </c>
      <c r="I784" s="76" t="str">
        <f t="shared" si="24"/>
        <v>No</v>
      </c>
      <c r="J784" s="49" t="str">
        <f t="shared" si="25"/>
        <v>No</v>
      </c>
      <c r="K784" s="47">
        <v>0.27475732217251297</v>
      </c>
      <c r="L784" s="50">
        <v>59.492697924673301</v>
      </c>
      <c r="M784" s="47">
        <v>0.28484427431484599</v>
      </c>
      <c r="N784" s="50">
        <v>51.596139569413502</v>
      </c>
    </row>
    <row r="785" spans="1:14" x14ac:dyDescent="0.2">
      <c r="A785" s="57" t="s">
        <v>1858</v>
      </c>
      <c r="B785" s="44" t="s">
        <v>1859</v>
      </c>
      <c r="C785" s="45">
        <v>75</v>
      </c>
      <c r="D785" s="46" t="s">
        <v>332</v>
      </c>
      <c r="E785" s="47">
        <v>0.59563080124742296</v>
      </c>
      <c r="F785" s="48">
        <v>34.742505764796299</v>
      </c>
      <c r="G785" s="47">
        <v>0.59964500358129302</v>
      </c>
      <c r="H785" s="50">
        <v>30.2895322939866</v>
      </c>
      <c r="I785" s="76" t="str">
        <f t="shared" si="24"/>
        <v>No</v>
      </c>
      <c r="J785" s="49" t="str">
        <f t="shared" si="25"/>
        <v>No</v>
      </c>
      <c r="K785" s="47">
        <v>0.29001566653910099</v>
      </c>
      <c r="L785" s="50">
        <v>66.179861644888504</v>
      </c>
      <c r="M785" s="47">
        <v>0.29341301116625201</v>
      </c>
      <c r="N785" s="50">
        <v>57.015590200445402</v>
      </c>
    </row>
    <row r="786" spans="1:14" x14ac:dyDescent="0.2">
      <c r="A786" s="57" t="s">
        <v>1860</v>
      </c>
      <c r="B786" s="44" t="s">
        <v>1861</v>
      </c>
      <c r="C786" s="45">
        <v>75</v>
      </c>
      <c r="D786" s="46" t="s">
        <v>332</v>
      </c>
      <c r="E786" s="47">
        <v>0.67008917068609897</v>
      </c>
      <c r="F786" s="48">
        <v>53.036126056879297</v>
      </c>
      <c r="G786" s="47">
        <v>0.66605384165808401</v>
      </c>
      <c r="H786" s="50">
        <v>48.032665181885697</v>
      </c>
      <c r="I786" s="76" t="str">
        <f t="shared" si="24"/>
        <v>No</v>
      </c>
      <c r="J786" s="49" t="str">
        <f t="shared" si="25"/>
        <v>No</v>
      </c>
      <c r="K786" s="47">
        <v>0.31585781610171698</v>
      </c>
      <c r="L786" s="50">
        <v>76.018447348193703</v>
      </c>
      <c r="M786" s="47">
        <v>0.34406190274693799</v>
      </c>
      <c r="N786" s="50">
        <v>78.0252412769117</v>
      </c>
    </row>
    <row r="787" spans="1:14" x14ac:dyDescent="0.2">
      <c r="A787" s="57" t="s">
        <v>1862</v>
      </c>
      <c r="B787" s="44" t="s">
        <v>1863</v>
      </c>
      <c r="C787" s="45">
        <v>75</v>
      </c>
      <c r="D787" s="46" t="s">
        <v>332</v>
      </c>
      <c r="E787" s="47">
        <v>0.70115387841147603</v>
      </c>
      <c r="F787" s="48">
        <v>60.491929285165298</v>
      </c>
      <c r="G787" s="47">
        <v>0.71202861599887401</v>
      </c>
      <c r="H787" s="50">
        <v>59.762435040831498</v>
      </c>
      <c r="I787" s="76" t="str">
        <f t="shared" si="24"/>
        <v>No</v>
      </c>
      <c r="J787" s="49" t="str">
        <f t="shared" si="25"/>
        <v>No</v>
      </c>
      <c r="K787" s="47">
        <v>0.28511235505939297</v>
      </c>
      <c r="L787" s="50">
        <v>63.489623366640998</v>
      </c>
      <c r="M787" s="47">
        <v>0.29707673650725802</v>
      </c>
      <c r="N787" s="50">
        <v>58.500371195248697</v>
      </c>
    </row>
    <row r="788" spans="1:14" x14ac:dyDescent="0.2">
      <c r="A788" s="57" t="s">
        <v>1864</v>
      </c>
      <c r="B788" s="44" t="s">
        <v>1865</v>
      </c>
      <c r="C788" s="45">
        <v>75</v>
      </c>
      <c r="D788" s="46" t="s">
        <v>332</v>
      </c>
      <c r="E788" s="47">
        <v>0.68055615496400401</v>
      </c>
      <c r="F788" s="48">
        <v>55.3420445810915</v>
      </c>
      <c r="G788" s="47">
        <v>0.69274372811812601</v>
      </c>
      <c r="H788" s="50">
        <v>55.5308092056422</v>
      </c>
      <c r="I788" s="76" t="str">
        <f t="shared" si="24"/>
        <v>No</v>
      </c>
      <c r="J788" s="49" t="str">
        <f t="shared" si="25"/>
        <v>No</v>
      </c>
      <c r="K788" s="47">
        <v>0.26955547009745201</v>
      </c>
      <c r="L788" s="50">
        <v>55.803228285933898</v>
      </c>
      <c r="M788" s="47">
        <v>0.283355975376057</v>
      </c>
      <c r="N788" s="50">
        <v>51.076466221232401</v>
      </c>
    </row>
    <row r="789" spans="1:14" x14ac:dyDescent="0.2">
      <c r="A789" s="57" t="s">
        <v>1866</v>
      </c>
      <c r="B789" s="44" t="s">
        <v>1867</v>
      </c>
      <c r="C789" s="45">
        <v>75</v>
      </c>
      <c r="D789" s="46" t="s">
        <v>332</v>
      </c>
      <c r="E789" s="47">
        <v>0.70105567216204501</v>
      </c>
      <c r="F789" s="48">
        <v>60.338201383551102</v>
      </c>
      <c r="G789" s="47">
        <v>0.71233362336725103</v>
      </c>
      <c r="H789" s="50">
        <v>60.059391239792099</v>
      </c>
      <c r="I789" s="76" t="str">
        <f t="shared" si="24"/>
        <v>No</v>
      </c>
      <c r="J789" s="49" t="str">
        <f t="shared" si="25"/>
        <v>No</v>
      </c>
      <c r="K789" s="47">
        <v>0.30358697834075499</v>
      </c>
      <c r="L789" s="50">
        <v>71.099154496541104</v>
      </c>
      <c r="M789" s="47">
        <v>0.309597556727226</v>
      </c>
      <c r="N789" s="50">
        <v>64.142538975501097</v>
      </c>
    </row>
    <row r="790" spans="1:14" x14ac:dyDescent="0.2">
      <c r="A790" s="57" t="s">
        <v>1868</v>
      </c>
      <c r="B790" s="44" t="s">
        <v>1869</v>
      </c>
      <c r="C790" s="45">
        <v>75</v>
      </c>
      <c r="D790" s="46" t="s">
        <v>332</v>
      </c>
      <c r="E790" s="47">
        <v>0.75051206324951303</v>
      </c>
      <c r="F790" s="48">
        <v>72.713297463489596</v>
      </c>
      <c r="G790" s="47">
        <v>0.74687794681595798</v>
      </c>
      <c r="H790" s="50">
        <v>69.116555308092103</v>
      </c>
      <c r="I790" s="76" t="str">
        <f t="shared" si="24"/>
        <v>No</v>
      </c>
      <c r="J790" s="49" t="str">
        <f t="shared" si="25"/>
        <v>No</v>
      </c>
      <c r="K790" s="47">
        <v>0.26166505568993897</v>
      </c>
      <c r="L790" s="50">
        <v>52.421214450422703</v>
      </c>
      <c r="M790" s="47">
        <v>0.27139379353603199</v>
      </c>
      <c r="N790" s="50">
        <v>45.285820341499601</v>
      </c>
    </row>
    <row r="791" spans="1:14" x14ac:dyDescent="0.2">
      <c r="A791" s="57" t="s">
        <v>1870</v>
      </c>
      <c r="B791" s="44" t="s">
        <v>1871</v>
      </c>
      <c r="C791" s="45">
        <v>75</v>
      </c>
      <c r="D791" s="46" t="s">
        <v>332</v>
      </c>
      <c r="E791" s="47">
        <v>0.74573711178356805</v>
      </c>
      <c r="F791" s="48">
        <v>71.714066102997705</v>
      </c>
      <c r="G791" s="47">
        <v>0.76039533383346503</v>
      </c>
      <c r="H791" s="50">
        <v>72.011878247958407</v>
      </c>
      <c r="I791" s="76" t="str">
        <f t="shared" si="24"/>
        <v>No</v>
      </c>
      <c r="J791" s="49" t="str">
        <f t="shared" si="25"/>
        <v>No</v>
      </c>
      <c r="K791" s="47">
        <v>0.30309247533018202</v>
      </c>
      <c r="L791" s="50">
        <v>70.714834742505801</v>
      </c>
      <c r="M791" s="47">
        <v>0.311514170854575</v>
      </c>
      <c r="N791" s="50">
        <v>65.181885671863398</v>
      </c>
    </row>
    <row r="792" spans="1:14" x14ac:dyDescent="0.2">
      <c r="A792" s="57" t="s">
        <v>1872</v>
      </c>
      <c r="B792" s="44" t="s">
        <v>1873</v>
      </c>
      <c r="C792" s="45">
        <v>75</v>
      </c>
      <c r="D792" s="46" t="s">
        <v>332</v>
      </c>
      <c r="E792" s="47">
        <v>0.65266869636497704</v>
      </c>
      <c r="F792" s="48">
        <v>48.5011529592621</v>
      </c>
      <c r="G792" s="47">
        <v>0.66241711396980096</v>
      </c>
      <c r="H792" s="50">
        <v>46.622123236822603</v>
      </c>
      <c r="I792" s="76" t="str">
        <f t="shared" si="24"/>
        <v>No</v>
      </c>
      <c r="J792" s="49" t="str">
        <f t="shared" si="25"/>
        <v>No</v>
      </c>
      <c r="K792" s="47">
        <v>0.34169354252010897</v>
      </c>
      <c r="L792" s="50">
        <v>84.319754035357406</v>
      </c>
      <c r="M792" s="47">
        <v>0.34781954255077202</v>
      </c>
      <c r="N792" s="50">
        <v>79.361544172234602</v>
      </c>
    </row>
    <row r="793" spans="1:14" x14ac:dyDescent="0.2">
      <c r="A793" s="57" t="s">
        <v>1874</v>
      </c>
      <c r="B793" s="44" t="s">
        <v>1875</v>
      </c>
      <c r="C793" s="45">
        <v>75</v>
      </c>
      <c r="D793" s="46" t="s">
        <v>332</v>
      </c>
      <c r="E793" s="47">
        <v>0.66800736734307198</v>
      </c>
      <c r="F793" s="48">
        <v>52.421214450422703</v>
      </c>
      <c r="G793" s="47">
        <v>0.67989248745756303</v>
      </c>
      <c r="H793" s="50">
        <v>52.783964365256097</v>
      </c>
      <c r="I793" s="76" t="str">
        <f t="shared" si="24"/>
        <v>No</v>
      </c>
      <c r="J793" s="49" t="str">
        <f t="shared" si="25"/>
        <v>No</v>
      </c>
      <c r="K793" s="47">
        <v>0.32537749232612301</v>
      </c>
      <c r="L793" s="50">
        <v>79.400461183704806</v>
      </c>
      <c r="M793" s="47">
        <v>0.33103499511754098</v>
      </c>
      <c r="N793" s="50">
        <v>73.942093541202695</v>
      </c>
    </row>
    <row r="794" spans="1:14" x14ac:dyDescent="0.2">
      <c r="A794" s="57" t="s">
        <v>1876</v>
      </c>
      <c r="B794" s="44" t="s">
        <v>1877</v>
      </c>
      <c r="C794" s="45">
        <v>75</v>
      </c>
      <c r="D794" s="46" t="s">
        <v>332</v>
      </c>
      <c r="E794" s="47">
        <v>0.72585893542817304</v>
      </c>
      <c r="F794" s="48">
        <v>66.410453497309803</v>
      </c>
      <c r="G794" s="47">
        <v>0.73644810027746699</v>
      </c>
      <c r="H794" s="50">
        <v>66.5924276169265</v>
      </c>
      <c r="I794" s="76" t="str">
        <f t="shared" si="24"/>
        <v>No</v>
      </c>
      <c r="J794" s="49" t="str">
        <f t="shared" si="25"/>
        <v>No</v>
      </c>
      <c r="K794" s="47">
        <v>0.32674676314495499</v>
      </c>
      <c r="L794" s="50">
        <v>79.784780937740194</v>
      </c>
      <c r="M794" s="47">
        <v>0.332128987532403</v>
      </c>
      <c r="N794" s="50">
        <v>74.610244988864096</v>
      </c>
    </row>
    <row r="795" spans="1:14" x14ac:dyDescent="0.2">
      <c r="A795" s="57" t="s">
        <v>1878</v>
      </c>
      <c r="B795" s="44" t="s">
        <v>1879</v>
      </c>
      <c r="C795" s="45">
        <v>75</v>
      </c>
      <c r="D795" s="46" t="s">
        <v>332</v>
      </c>
      <c r="E795" s="47">
        <v>0.74369947229372002</v>
      </c>
      <c r="F795" s="48">
        <v>71.329746348962303</v>
      </c>
      <c r="G795" s="47">
        <v>0.75772822827652497</v>
      </c>
      <c r="H795" s="50">
        <v>71.492204899777306</v>
      </c>
      <c r="I795" s="76" t="str">
        <f t="shared" si="24"/>
        <v>No</v>
      </c>
      <c r="J795" s="49" t="str">
        <f t="shared" si="25"/>
        <v>No</v>
      </c>
      <c r="K795" s="47">
        <v>0.28816596802536398</v>
      </c>
      <c r="L795" s="50">
        <v>65.257494235203694</v>
      </c>
      <c r="M795" s="47">
        <v>0.29766905972536101</v>
      </c>
      <c r="N795" s="50">
        <v>58.723088344469197</v>
      </c>
    </row>
    <row r="796" spans="1:14" x14ac:dyDescent="0.2">
      <c r="A796" s="147" t="s">
        <v>1880</v>
      </c>
      <c r="B796" s="44" t="s">
        <v>1881</v>
      </c>
      <c r="C796" s="45">
        <v>75</v>
      </c>
      <c r="D796" s="46" t="s">
        <v>332</v>
      </c>
      <c r="E796" s="47">
        <v>0.78626423806340195</v>
      </c>
      <c r="F796" s="48">
        <v>82.013835511145302</v>
      </c>
      <c r="G796" s="47">
        <v>0.79935951378397196</v>
      </c>
      <c r="H796" s="50">
        <v>80.994803266518204</v>
      </c>
      <c r="I796" s="76" t="str">
        <f t="shared" si="24"/>
        <v>No</v>
      </c>
      <c r="J796" s="49" t="str">
        <f t="shared" si="25"/>
        <v>Yes</v>
      </c>
      <c r="K796" s="47">
        <v>0.30073916015750102</v>
      </c>
      <c r="L796" s="50">
        <v>69.946195234435095</v>
      </c>
      <c r="M796" s="47">
        <v>0.30756207785594503</v>
      </c>
      <c r="N796" s="50">
        <v>63.177431328879003</v>
      </c>
    </row>
    <row r="797" spans="1:14" x14ac:dyDescent="0.2">
      <c r="A797" s="57" t="s">
        <v>1882</v>
      </c>
      <c r="B797" s="44" t="s">
        <v>1883</v>
      </c>
      <c r="C797" s="45">
        <v>75</v>
      </c>
      <c r="D797" s="46" t="s">
        <v>332</v>
      </c>
      <c r="E797" s="47">
        <v>0.689658079632123</v>
      </c>
      <c r="F797" s="48">
        <v>57.417371252882397</v>
      </c>
      <c r="G797" s="47">
        <v>0.70252688124456997</v>
      </c>
      <c r="H797" s="50">
        <v>57.535263548626602</v>
      </c>
      <c r="I797" s="76" t="str">
        <f t="shared" si="24"/>
        <v>No</v>
      </c>
      <c r="J797" s="49" t="str">
        <f t="shared" si="25"/>
        <v>No</v>
      </c>
      <c r="K797" s="47">
        <v>0.24383760476297101</v>
      </c>
      <c r="L797" s="50">
        <v>45.119139123750998</v>
      </c>
      <c r="M797" s="47">
        <v>0.25349289412436898</v>
      </c>
      <c r="N797" s="50">
        <v>38.3815887156644</v>
      </c>
    </row>
    <row r="798" spans="1:14" x14ac:dyDescent="0.2">
      <c r="A798" s="147" t="s">
        <v>1884</v>
      </c>
      <c r="B798" s="44" t="s">
        <v>1885</v>
      </c>
      <c r="C798" s="45">
        <v>75</v>
      </c>
      <c r="D798" s="46" t="s">
        <v>332</v>
      </c>
      <c r="E798" s="47">
        <v>0.79292140037902203</v>
      </c>
      <c r="F798" s="48">
        <v>83.704842428900804</v>
      </c>
      <c r="G798" s="47">
        <v>0.80609498343502295</v>
      </c>
      <c r="H798" s="50">
        <v>83.073496659242807</v>
      </c>
      <c r="I798" s="76" t="str">
        <f t="shared" si="24"/>
        <v>No</v>
      </c>
      <c r="J798" s="49" t="str">
        <f t="shared" si="25"/>
        <v>Yes</v>
      </c>
      <c r="K798" s="47">
        <v>0.28353068976656598</v>
      </c>
      <c r="L798" s="50">
        <v>62.644119907763297</v>
      </c>
      <c r="M798" s="47">
        <v>0.28923859375677402</v>
      </c>
      <c r="N798" s="50">
        <v>53.897550111358598</v>
      </c>
    </row>
    <row r="799" spans="1:14" x14ac:dyDescent="0.2">
      <c r="A799" s="147" t="s">
        <v>1886</v>
      </c>
      <c r="B799" s="44" t="s">
        <v>1887</v>
      </c>
      <c r="C799" s="45">
        <v>75</v>
      </c>
      <c r="D799" s="46" t="s">
        <v>332</v>
      </c>
      <c r="E799" s="47">
        <v>0.81900997731873304</v>
      </c>
      <c r="F799" s="48">
        <v>89.546502690238299</v>
      </c>
      <c r="G799" s="47">
        <v>0.83385714099609298</v>
      </c>
      <c r="H799" s="50">
        <v>89.829250185597601</v>
      </c>
      <c r="I799" s="76" t="str">
        <f t="shared" si="24"/>
        <v>No</v>
      </c>
      <c r="J799" s="49" t="str">
        <f t="shared" si="25"/>
        <v>Yes</v>
      </c>
      <c r="K799" s="47">
        <v>0.30053906136995701</v>
      </c>
      <c r="L799" s="50">
        <v>69.792467332820905</v>
      </c>
      <c r="M799" s="47">
        <v>0.30633106057588799</v>
      </c>
      <c r="N799" s="50">
        <v>62.286562731997002</v>
      </c>
    </row>
    <row r="800" spans="1:14" x14ac:dyDescent="0.2">
      <c r="A800" s="148" t="s">
        <v>1888</v>
      </c>
      <c r="B800" s="44" t="s">
        <v>1889</v>
      </c>
      <c r="C800" s="45">
        <v>75</v>
      </c>
      <c r="D800" s="46" t="s">
        <v>332</v>
      </c>
      <c r="E800" s="47">
        <v>0.82881242321573501</v>
      </c>
      <c r="F800" s="48">
        <v>91.621829362029203</v>
      </c>
      <c r="G800" s="47">
        <v>0.843633553043314</v>
      </c>
      <c r="H800" s="50">
        <v>91.239792130660703</v>
      </c>
      <c r="I800" s="76" t="str">
        <f t="shared" si="24"/>
        <v>Yes</v>
      </c>
      <c r="J800" s="49" t="str">
        <f t="shared" si="25"/>
        <v>Yes</v>
      </c>
      <c r="K800" s="47">
        <v>0.36792960155690901</v>
      </c>
      <c r="L800" s="50">
        <v>91.468101460415099</v>
      </c>
      <c r="M800" s="47">
        <v>0.37436988597382598</v>
      </c>
      <c r="N800" s="50">
        <v>86.414253897550097</v>
      </c>
    </row>
    <row r="801" spans="1:14" x14ac:dyDescent="0.2">
      <c r="A801" s="147" t="s">
        <v>1890</v>
      </c>
      <c r="B801" s="44" t="s">
        <v>1891</v>
      </c>
      <c r="C801" s="45">
        <v>75</v>
      </c>
      <c r="D801" s="46" t="s">
        <v>332</v>
      </c>
      <c r="E801" s="47">
        <v>0.80415792572162004</v>
      </c>
      <c r="F801" s="48">
        <v>86.779400461183698</v>
      </c>
      <c r="G801" s="47">
        <v>0.81870776192327999</v>
      </c>
      <c r="H801" s="50">
        <v>86.488492947290297</v>
      </c>
      <c r="I801" s="76" t="str">
        <f t="shared" si="24"/>
        <v>No</v>
      </c>
      <c r="J801" s="49" t="str">
        <f t="shared" si="25"/>
        <v>Yes</v>
      </c>
      <c r="K801" s="47">
        <v>0.27589372636128801</v>
      </c>
      <c r="L801" s="50">
        <v>60.107609531129903</v>
      </c>
      <c r="M801" s="47">
        <v>0.27936575372226402</v>
      </c>
      <c r="N801" s="50">
        <v>49.294729027468399</v>
      </c>
    </row>
    <row r="802" spans="1:14" x14ac:dyDescent="0.2">
      <c r="A802" s="147" t="s">
        <v>1892</v>
      </c>
      <c r="B802" s="44" t="s">
        <v>1893</v>
      </c>
      <c r="C802" s="45">
        <v>75</v>
      </c>
      <c r="D802" s="46" t="s">
        <v>332</v>
      </c>
      <c r="E802" s="47">
        <v>0.80348794636293097</v>
      </c>
      <c r="F802" s="48">
        <v>86.395080707148395</v>
      </c>
      <c r="G802" s="47">
        <v>0.81615110234799304</v>
      </c>
      <c r="H802" s="50">
        <v>85.820341499628796</v>
      </c>
      <c r="I802" s="76" t="str">
        <f t="shared" si="24"/>
        <v>No</v>
      </c>
      <c r="J802" s="49" t="str">
        <f t="shared" si="25"/>
        <v>Yes</v>
      </c>
      <c r="K802" s="47">
        <v>0.238477904197232</v>
      </c>
      <c r="L802" s="50">
        <v>42.7363566487317</v>
      </c>
      <c r="M802" s="47">
        <v>0.24056173501752101</v>
      </c>
      <c r="N802" s="50">
        <v>32.9621380846325</v>
      </c>
    </row>
    <row r="803" spans="1:14" x14ac:dyDescent="0.2">
      <c r="A803" s="57" t="s">
        <v>1894</v>
      </c>
      <c r="B803" s="44" t="s">
        <v>1895</v>
      </c>
      <c r="C803" s="45">
        <v>75</v>
      </c>
      <c r="D803" s="46" t="s">
        <v>332</v>
      </c>
      <c r="E803" s="47">
        <v>0.75198180514077495</v>
      </c>
      <c r="F803" s="48">
        <v>73.174481168332093</v>
      </c>
      <c r="G803" s="47">
        <v>0.76173649160286105</v>
      </c>
      <c r="H803" s="50">
        <v>72.457312546399393</v>
      </c>
      <c r="I803" s="76" t="str">
        <f t="shared" si="24"/>
        <v>No</v>
      </c>
      <c r="J803" s="49" t="str">
        <f t="shared" si="25"/>
        <v>No</v>
      </c>
      <c r="K803" s="47">
        <v>0.23286939982344301</v>
      </c>
      <c r="L803" s="50">
        <v>40.507302075326699</v>
      </c>
      <c r="M803" s="47">
        <v>0.23441158573742599</v>
      </c>
      <c r="N803" s="50">
        <v>30.1410541945063</v>
      </c>
    </row>
    <row r="804" spans="1:14" x14ac:dyDescent="0.2">
      <c r="A804" s="147" t="s">
        <v>1896</v>
      </c>
      <c r="B804" s="44" t="s">
        <v>1897</v>
      </c>
      <c r="C804" s="45">
        <v>75</v>
      </c>
      <c r="D804" s="46" t="s">
        <v>332</v>
      </c>
      <c r="E804" s="47">
        <v>0.77161511136145799</v>
      </c>
      <c r="F804" s="48">
        <v>77.632590315142195</v>
      </c>
      <c r="G804" s="47">
        <v>0.78366552977504</v>
      </c>
      <c r="H804" s="50">
        <v>76.911655530809199</v>
      </c>
      <c r="I804" s="76" t="str">
        <f t="shared" si="24"/>
        <v>No</v>
      </c>
      <c r="J804" s="49" t="str">
        <f t="shared" si="25"/>
        <v>Yes</v>
      </c>
      <c r="K804" s="47">
        <v>0.258516966444783</v>
      </c>
      <c r="L804" s="50">
        <v>51.345119139123803</v>
      </c>
      <c r="M804" s="47">
        <v>0.26018126648273998</v>
      </c>
      <c r="N804" s="50">
        <v>40.757238307349702</v>
      </c>
    </row>
    <row r="805" spans="1:14" x14ac:dyDescent="0.2">
      <c r="A805" s="148" t="s">
        <v>1898</v>
      </c>
      <c r="B805" s="44" t="s">
        <v>1899</v>
      </c>
      <c r="C805" s="45">
        <v>75</v>
      </c>
      <c r="D805" s="46" t="s">
        <v>332</v>
      </c>
      <c r="E805" s="47">
        <v>0.83918798204874101</v>
      </c>
      <c r="F805" s="48">
        <v>92.621060722521094</v>
      </c>
      <c r="G805" s="47">
        <v>0.85236697916508697</v>
      </c>
      <c r="H805" s="50">
        <v>92.576095025983705</v>
      </c>
      <c r="I805" s="76" t="str">
        <f t="shared" si="24"/>
        <v>Yes</v>
      </c>
      <c r="J805" s="49" t="str">
        <f t="shared" si="25"/>
        <v>Yes</v>
      </c>
      <c r="K805" s="47">
        <v>0.37100758615424201</v>
      </c>
      <c r="L805" s="50">
        <v>91.775557263643293</v>
      </c>
      <c r="M805" s="47">
        <v>0.37093144910577203</v>
      </c>
      <c r="N805" s="50">
        <v>85.523385300668195</v>
      </c>
    </row>
    <row r="806" spans="1:14" x14ac:dyDescent="0.2">
      <c r="A806" s="148" t="s">
        <v>1900</v>
      </c>
      <c r="B806" s="44" t="s">
        <v>1901</v>
      </c>
      <c r="C806" s="45">
        <v>75</v>
      </c>
      <c r="D806" s="46" t="s">
        <v>332</v>
      </c>
      <c r="E806" s="47">
        <v>0.81748088144393505</v>
      </c>
      <c r="F806" s="48">
        <v>89.392774788624095</v>
      </c>
      <c r="G806" s="47">
        <v>0.83404407690676996</v>
      </c>
      <c r="H806" s="50">
        <v>89.903489235337801</v>
      </c>
      <c r="I806" s="76" t="str">
        <f t="shared" si="24"/>
        <v>No</v>
      </c>
      <c r="J806" s="49" t="str">
        <f t="shared" si="25"/>
        <v>Yes</v>
      </c>
      <c r="K806" s="47">
        <v>0.35950961216471999</v>
      </c>
      <c r="L806" s="50">
        <v>89.392774788624095</v>
      </c>
      <c r="M806" s="47">
        <v>0.366161492582113</v>
      </c>
      <c r="N806" s="50">
        <v>84.187082405345194</v>
      </c>
    </row>
    <row r="807" spans="1:14" x14ac:dyDescent="0.2">
      <c r="A807" s="148" t="s">
        <v>1902</v>
      </c>
      <c r="B807" s="44" t="s">
        <v>1903</v>
      </c>
      <c r="C807" s="45">
        <v>75</v>
      </c>
      <c r="D807" s="46" t="s">
        <v>332</v>
      </c>
      <c r="E807" s="47">
        <v>0.79885747587633005</v>
      </c>
      <c r="F807" s="48">
        <v>85.626441199077604</v>
      </c>
      <c r="G807" s="47">
        <v>0.812327218025789</v>
      </c>
      <c r="H807" s="50">
        <v>84.855233853006695</v>
      </c>
      <c r="I807" s="76" t="str">
        <f t="shared" si="24"/>
        <v>No</v>
      </c>
      <c r="J807" s="49" t="str">
        <f t="shared" si="25"/>
        <v>Yes</v>
      </c>
      <c r="K807" s="47">
        <v>0.36506988233189303</v>
      </c>
      <c r="L807" s="50">
        <v>91.006917755572601</v>
      </c>
      <c r="M807" s="47">
        <v>0.37206588736476298</v>
      </c>
      <c r="N807" s="50">
        <v>85.820341499628796</v>
      </c>
    </row>
    <row r="808" spans="1:14" x14ac:dyDescent="0.2">
      <c r="A808" s="57" t="s">
        <v>1904</v>
      </c>
      <c r="B808" s="44" t="s">
        <v>1905</v>
      </c>
      <c r="C808" s="45">
        <v>75</v>
      </c>
      <c r="D808" s="46" t="s">
        <v>332</v>
      </c>
      <c r="E808" s="47">
        <v>0.73509866045615502</v>
      </c>
      <c r="F808" s="48">
        <v>68.870099923136095</v>
      </c>
      <c r="G808" s="47">
        <v>0.74766904132268797</v>
      </c>
      <c r="H808" s="50">
        <v>69.190794357832203</v>
      </c>
      <c r="I808" s="76" t="str">
        <f t="shared" si="24"/>
        <v>No</v>
      </c>
      <c r="J808" s="49" t="str">
        <f t="shared" si="25"/>
        <v>No</v>
      </c>
      <c r="K808" s="47">
        <v>0.195299526935932</v>
      </c>
      <c r="L808" s="50">
        <v>25.441967717140699</v>
      </c>
      <c r="M808" s="47">
        <v>0.19663344913567499</v>
      </c>
      <c r="N808" s="50">
        <v>18.337045285820299</v>
      </c>
    </row>
    <row r="809" spans="1:14" x14ac:dyDescent="0.2">
      <c r="A809" s="57" t="s">
        <v>1906</v>
      </c>
      <c r="B809" s="44" t="s">
        <v>1907</v>
      </c>
      <c r="C809" s="45">
        <v>75</v>
      </c>
      <c r="D809" s="46" t="s">
        <v>332</v>
      </c>
      <c r="E809" s="47">
        <v>0.62388137104091801</v>
      </c>
      <c r="F809" s="48">
        <v>41.275941583397397</v>
      </c>
      <c r="G809" s="47">
        <v>0.63349669834045697</v>
      </c>
      <c r="H809" s="50">
        <v>38.307349665924299</v>
      </c>
      <c r="I809" s="76" t="str">
        <f t="shared" si="24"/>
        <v>No</v>
      </c>
      <c r="J809" s="49" t="str">
        <f t="shared" si="25"/>
        <v>No</v>
      </c>
      <c r="K809" s="47">
        <v>0.225759076303855</v>
      </c>
      <c r="L809" s="50">
        <v>37.740199846272098</v>
      </c>
      <c r="M809" s="47">
        <v>0.218425190579915</v>
      </c>
      <c r="N809" s="50">
        <v>25.3155159613957</v>
      </c>
    </row>
    <row r="810" spans="1:14" x14ac:dyDescent="0.2">
      <c r="A810" s="57" t="s">
        <v>1908</v>
      </c>
      <c r="B810" s="44" t="s">
        <v>1909</v>
      </c>
      <c r="C810" s="45">
        <v>75</v>
      </c>
      <c r="D810" s="46" t="s">
        <v>332</v>
      </c>
      <c r="E810" s="47">
        <v>0.61927170480561999</v>
      </c>
      <c r="F810" s="48">
        <v>40.507302075326699</v>
      </c>
      <c r="G810" s="47">
        <v>0.62941423579990696</v>
      </c>
      <c r="H810" s="50">
        <v>37.193763919821798</v>
      </c>
      <c r="I810" s="76" t="str">
        <f t="shared" si="24"/>
        <v>No</v>
      </c>
      <c r="J810" s="49" t="str">
        <f t="shared" si="25"/>
        <v>No</v>
      </c>
      <c r="K810" s="47">
        <v>0.21433475492041701</v>
      </c>
      <c r="L810" s="50">
        <v>33.4358186010761</v>
      </c>
      <c r="M810" s="47">
        <v>0.190109649710966</v>
      </c>
      <c r="N810" s="50">
        <v>16.8522642910171</v>
      </c>
    </row>
    <row r="811" spans="1:14" x14ac:dyDescent="0.2">
      <c r="A811" s="57" t="s">
        <v>1910</v>
      </c>
      <c r="B811" s="44" t="s">
        <v>1911</v>
      </c>
      <c r="C811" s="45">
        <v>75</v>
      </c>
      <c r="D811" s="46" t="s">
        <v>332</v>
      </c>
      <c r="E811" s="47">
        <v>0.65860616395445604</v>
      </c>
      <c r="F811" s="48">
        <v>49.500384319753998</v>
      </c>
      <c r="G811" s="47">
        <v>0.66940630107763899</v>
      </c>
      <c r="H811" s="50">
        <v>49.591685226429099</v>
      </c>
      <c r="I811" s="76" t="str">
        <f t="shared" si="24"/>
        <v>No</v>
      </c>
      <c r="J811" s="49" t="str">
        <f t="shared" si="25"/>
        <v>No</v>
      </c>
      <c r="K811" s="47">
        <v>0.19028624879054201</v>
      </c>
      <c r="L811" s="50">
        <v>23.9815526518063</v>
      </c>
      <c r="M811" s="47">
        <v>0.18884652648190001</v>
      </c>
      <c r="N811" s="50">
        <v>16.5553080920564</v>
      </c>
    </row>
    <row r="812" spans="1:14" x14ac:dyDescent="0.2">
      <c r="A812" s="57" t="s">
        <v>1912</v>
      </c>
      <c r="B812" s="44" t="s">
        <v>1913</v>
      </c>
      <c r="C812" s="45">
        <v>75</v>
      </c>
      <c r="D812" s="46" t="s">
        <v>332</v>
      </c>
      <c r="E812" s="47">
        <v>0.75193739812620997</v>
      </c>
      <c r="F812" s="48">
        <v>73.020753266717904</v>
      </c>
      <c r="G812" s="47">
        <v>0.75937252884865103</v>
      </c>
      <c r="H812" s="50">
        <v>71.937639198218307</v>
      </c>
      <c r="I812" s="76" t="str">
        <f t="shared" si="24"/>
        <v>No</v>
      </c>
      <c r="J812" s="49" t="str">
        <f t="shared" si="25"/>
        <v>No</v>
      </c>
      <c r="K812" s="47">
        <v>0.30879942207774203</v>
      </c>
      <c r="L812" s="50">
        <v>73.251345119139103</v>
      </c>
      <c r="M812" s="47">
        <v>0.31278535279104602</v>
      </c>
      <c r="N812" s="50">
        <v>65.701559020044499</v>
      </c>
    </row>
    <row r="813" spans="1:14" x14ac:dyDescent="0.2">
      <c r="A813" s="57" t="s">
        <v>1914</v>
      </c>
      <c r="B813" s="44" t="s">
        <v>1915</v>
      </c>
      <c r="C813" s="45">
        <v>75</v>
      </c>
      <c r="D813" s="46" t="s">
        <v>332</v>
      </c>
      <c r="E813" s="47">
        <v>0.62364102457279502</v>
      </c>
      <c r="F813" s="48">
        <v>41.122213681783201</v>
      </c>
      <c r="G813" s="47">
        <v>0.63158048818315304</v>
      </c>
      <c r="H813" s="50">
        <v>37.564959168522599</v>
      </c>
      <c r="I813" s="76" t="str">
        <f t="shared" si="24"/>
        <v>No</v>
      </c>
      <c r="J813" s="49" t="str">
        <f t="shared" si="25"/>
        <v>No</v>
      </c>
      <c r="K813" s="47">
        <v>0.26241680045628801</v>
      </c>
      <c r="L813" s="50">
        <v>52.728670253651003</v>
      </c>
      <c r="M813" s="47">
        <v>0.264379040747733</v>
      </c>
      <c r="N813" s="50">
        <v>42.464736451373398</v>
      </c>
    </row>
    <row r="814" spans="1:14" x14ac:dyDescent="0.2">
      <c r="A814" s="57" t="s">
        <v>1916</v>
      </c>
      <c r="B814" s="44" t="s">
        <v>1917</v>
      </c>
      <c r="C814" s="45">
        <v>75</v>
      </c>
      <c r="D814" s="46" t="s">
        <v>332</v>
      </c>
      <c r="E814" s="47">
        <v>0.61235877602787503</v>
      </c>
      <c r="F814" s="48">
        <v>38.431975403535702</v>
      </c>
      <c r="G814" s="47">
        <v>0.61897627639533104</v>
      </c>
      <c r="H814" s="50">
        <v>34.818114328136602</v>
      </c>
      <c r="I814" s="76" t="str">
        <f t="shared" si="24"/>
        <v>No</v>
      </c>
      <c r="J814" s="49" t="str">
        <f t="shared" si="25"/>
        <v>No</v>
      </c>
      <c r="K814" s="47">
        <v>0.30491018763890199</v>
      </c>
      <c r="L814" s="50">
        <v>71.714066102997705</v>
      </c>
      <c r="M814" s="47">
        <v>0.31480115512518297</v>
      </c>
      <c r="N814" s="50">
        <v>67.112100965107601</v>
      </c>
    </row>
    <row r="815" spans="1:14" x14ac:dyDescent="0.2">
      <c r="A815" s="57" t="s">
        <v>1918</v>
      </c>
      <c r="B815" s="44" t="s">
        <v>1919</v>
      </c>
      <c r="C815" s="45">
        <v>75</v>
      </c>
      <c r="D815" s="46" t="s">
        <v>332</v>
      </c>
      <c r="E815" s="47">
        <v>0.73863387384138202</v>
      </c>
      <c r="F815" s="48">
        <v>70.176787086856294</v>
      </c>
      <c r="G815" s="47">
        <v>0.74672956373188004</v>
      </c>
      <c r="H815" s="50">
        <v>69.042316258351903</v>
      </c>
      <c r="I815" s="76" t="str">
        <f t="shared" si="24"/>
        <v>No</v>
      </c>
      <c r="J815" s="49" t="str">
        <f t="shared" si="25"/>
        <v>No</v>
      </c>
      <c r="K815" s="47">
        <v>0.26869057220702702</v>
      </c>
      <c r="L815" s="50">
        <v>55.265180630284398</v>
      </c>
      <c r="M815" s="47">
        <v>0.270933229559565</v>
      </c>
      <c r="N815" s="50">
        <v>45.063103192279101</v>
      </c>
    </row>
    <row r="816" spans="1:14" x14ac:dyDescent="0.2">
      <c r="A816" s="57" t="s">
        <v>1920</v>
      </c>
      <c r="B816" s="44" t="s">
        <v>1921</v>
      </c>
      <c r="C816" s="45">
        <v>75</v>
      </c>
      <c r="D816" s="46" t="s">
        <v>332</v>
      </c>
      <c r="E816" s="47">
        <v>0.638893146299637</v>
      </c>
      <c r="F816" s="48">
        <v>44.734819369715602</v>
      </c>
      <c r="G816" s="47">
        <v>0.64808802951954203</v>
      </c>
      <c r="H816" s="50">
        <v>42.464736451373398</v>
      </c>
      <c r="I816" s="76" t="str">
        <f t="shared" si="24"/>
        <v>No</v>
      </c>
      <c r="J816" s="49" t="str">
        <f t="shared" si="25"/>
        <v>No</v>
      </c>
      <c r="K816" s="47">
        <v>0.299394828761122</v>
      </c>
      <c r="L816" s="50">
        <v>69.100691775557294</v>
      </c>
      <c r="M816" s="47">
        <v>0.25220963847956102</v>
      </c>
      <c r="N816" s="50">
        <v>37.936154417223499</v>
      </c>
    </row>
    <row r="817" spans="1:14" x14ac:dyDescent="0.2">
      <c r="A817" s="57" t="s">
        <v>1922</v>
      </c>
      <c r="B817" s="44" t="s">
        <v>1923</v>
      </c>
      <c r="C817" s="45">
        <v>75</v>
      </c>
      <c r="D817" s="46" t="s">
        <v>332</v>
      </c>
      <c r="E817" s="47">
        <v>0.720536451541124</v>
      </c>
      <c r="F817" s="48">
        <v>65.180630284396599</v>
      </c>
      <c r="G817" s="47">
        <v>0.735041367097645</v>
      </c>
      <c r="H817" s="50">
        <v>65.998515219005199</v>
      </c>
      <c r="I817" s="76" t="str">
        <f t="shared" si="24"/>
        <v>No</v>
      </c>
      <c r="J817" s="49" t="str">
        <f t="shared" si="25"/>
        <v>No</v>
      </c>
      <c r="K817" s="47">
        <v>0.32417782013261198</v>
      </c>
      <c r="L817" s="50">
        <v>78.862413528055299</v>
      </c>
      <c r="M817" s="47">
        <v>0.33378235173825299</v>
      </c>
      <c r="N817" s="50">
        <v>75.575352635486297</v>
      </c>
    </row>
    <row r="818" spans="1:14" x14ac:dyDescent="0.2">
      <c r="A818" s="57" t="s">
        <v>1924</v>
      </c>
      <c r="B818" s="44" t="s">
        <v>1925</v>
      </c>
      <c r="C818" s="45">
        <v>75</v>
      </c>
      <c r="D818" s="46" t="s">
        <v>332</v>
      </c>
      <c r="E818" s="47">
        <v>0.75287978107234299</v>
      </c>
      <c r="F818" s="48">
        <v>73.481936971560302</v>
      </c>
      <c r="G818" s="47">
        <v>0.76199047904577999</v>
      </c>
      <c r="H818" s="50">
        <v>72.531551596139593</v>
      </c>
      <c r="I818" s="76" t="str">
        <f t="shared" si="24"/>
        <v>No</v>
      </c>
      <c r="J818" s="49" t="str">
        <f t="shared" si="25"/>
        <v>No</v>
      </c>
      <c r="K818" s="47">
        <v>0.16628227861881301</v>
      </c>
      <c r="L818" s="50">
        <v>16.833205226748699</v>
      </c>
      <c r="M818" s="47">
        <v>0.16401695050212001</v>
      </c>
      <c r="N818" s="50">
        <v>10.9873793615442</v>
      </c>
    </row>
    <row r="819" spans="1:14" x14ac:dyDescent="0.2">
      <c r="A819" s="57" t="s">
        <v>1926</v>
      </c>
      <c r="B819" s="44" t="s">
        <v>1927</v>
      </c>
      <c r="C819" s="45">
        <v>75</v>
      </c>
      <c r="D819" s="46" t="s">
        <v>332</v>
      </c>
      <c r="E819" s="47">
        <v>0.64762888380134898</v>
      </c>
      <c r="F819" s="48">
        <v>47.040737893927698</v>
      </c>
      <c r="G819" s="47">
        <v>0.65742273971012899</v>
      </c>
      <c r="H819" s="50">
        <v>45.137342242019301</v>
      </c>
      <c r="I819" s="76" t="str">
        <f t="shared" si="24"/>
        <v>No</v>
      </c>
      <c r="J819" s="49" t="str">
        <f t="shared" si="25"/>
        <v>No</v>
      </c>
      <c r="K819" s="47">
        <v>0.19916198421786099</v>
      </c>
      <c r="L819" s="50">
        <v>27.1329746348962</v>
      </c>
      <c r="M819" s="47">
        <v>0.19578995400876001</v>
      </c>
      <c r="N819" s="50">
        <v>18.188567186339998</v>
      </c>
    </row>
    <row r="820" spans="1:14" x14ac:dyDescent="0.2">
      <c r="A820" s="57" t="s">
        <v>1928</v>
      </c>
      <c r="B820" s="44" t="s">
        <v>1929</v>
      </c>
      <c r="C820" s="45">
        <v>75</v>
      </c>
      <c r="D820" s="46" t="s">
        <v>332</v>
      </c>
      <c r="E820" s="47">
        <v>0.65020822474136897</v>
      </c>
      <c r="F820" s="48">
        <v>47.732513451191402</v>
      </c>
      <c r="G820" s="47">
        <v>0.66079092367887404</v>
      </c>
      <c r="H820" s="50">
        <v>46.250927988121802</v>
      </c>
      <c r="I820" s="76" t="str">
        <f t="shared" si="24"/>
        <v>No</v>
      </c>
      <c r="J820" s="49" t="str">
        <f t="shared" si="25"/>
        <v>No</v>
      </c>
      <c r="K820" s="47">
        <v>0.18748301013711799</v>
      </c>
      <c r="L820" s="50">
        <v>23.366641045349699</v>
      </c>
      <c r="M820" s="47">
        <v>0.18843196029600501</v>
      </c>
      <c r="N820" s="50">
        <v>16.4068299925761</v>
      </c>
    </row>
    <row r="821" spans="1:14" x14ac:dyDescent="0.2">
      <c r="A821" s="147" t="s">
        <v>1930</v>
      </c>
      <c r="B821" s="44" t="s">
        <v>1931</v>
      </c>
      <c r="C821" s="45">
        <v>75</v>
      </c>
      <c r="D821" s="46" t="s">
        <v>332</v>
      </c>
      <c r="E821" s="47">
        <v>0.79874249942729203</v>
      </c>
      <c r="F821" s="48">
        <v>85.4727132974635</v>
      </c>
      <c r="G821" s="47">
        <v>0.81107252508055305</v>
      </c>
      <c r="H821" s="50">
        <v>84.409799554565694</v>
      </c>
      <c r="I821" s="76" t="str">
        <f t="shared" si="24"/>
        <v>No</v>
      </c>
      <c r="J821" s="49" t="str">
        <f t="shared" si="25"/>
        <v>Yes</v>
      </c>
      <c r="K821" s="47">
        <v>0.18527312215274799</v>
      </c>
      <c r="L821" s="50">
        <v>22.828593389700199</v>
      </c>
      <c r="M821" s="47">
        <v>0.18421251313723799</v>
      </c>
      <c r="N821" s="50">
        <v>15.5902004454343</v>
      </c>
    </row>
    <row r="822" spans="1:14" x14ac:dyDescent="0.2">
      <c r="A822" s="147" t="s">
        <v>1932</v>
      </c>
      <c r="B822" s="44" t="s">
        <v>1933</v>
      </c>
      <c r="C822" s="45">
        <v>75</v>
      </c>
      <c r="D822" s="46" t="s">
        <v>332</v>
      </c>
      <c r="E822" s="47">
        <v>0.777128496384211</v>
      </c>
      <c r="F822" s="48">
        <v>79.477325134511901</v>
      </c>
      <c r="G822" s="47">
        <v>0.79157533308384098</v>
      </c>
      <c r="H822" s="50">
        <v>78.841870824053402</v>
      </c>
      <c r="I822" s="76" t="str">
        <f t="shared" si="24"/>
        <v>No</v>
      </c>
      <c r="J822" s="49" t="str">
        <f t="shared" si="25"/>
        <v>Yes</v>
      </c>
      <c r="K822" s="47">
        <v>0.19843476205885199</v>
      </c>
      <c r="L822" s="50">
        <v>26.748654880860901</v>
      </c>
      <c r="M822" s="47">
        <v>0.197639238729796</v>
      </c>
      <c r="N822" s="50">
        <v>18.559762435040799</v>
      </c>
    </row>
    <row r="823" spans="1:14" x14ac:dyDescent="0.2">
      <c r="A823" s="147" t="s">
        <v>1934</v>
      </c>
      <c r="B823" s="44" t="s">
        <v>1935</v>
      </c>
      <c r="C823" s="45">
        <v>75</v>
      </c>
      <c r="D823" s="46" t="s">
        <v>332</v>
      </c>
      <c r="E823" s="47">
        <v>0.79904768739046605</v>
      </c>
      <c r="F823" s="48">
        <v>85.703305149884699</v>
      </c>
      <c r="G823" s="47">
        <v>0.81531883517694503</v>
      </c>
      <c r="H823" s="50">
        <v>85.671863400148496</v>
      </c>
      <c r="I823" s="76" t="str">
        <f t="shared" si="24"/>
        <v>No</v>
      </c>
      <c r="J823" s="49" t="str">
        <f t="shared" si="25"/>
        <v>Yes</v>
      </c>
      <c r="K823" s="47">
        <v>0.27282013323565202</v>
      </c>
      <c r="L823" s="50">
        <v>57.955418908531897</v>
      </c>
      <c r="M823" s="47">
        <v>0.242023126873151</v>
      </c>
      <c r="N823" s="50">
        <v>33.927245731254601</v>
      </c>
    </row>
    <row r="824" spans="1:14" x14ac:dyDescent="0.2">
      <c r="A824" s="147" t="s">
        <v>1936</v>
      </c>
      <c r="B824" s="44" t="s">
        <v>1937</v>
      </c>
      <c r="C824" s="45">
        <v>75</v>
      </c>
      <c r="D824" s="46" t="s">
        <v>332</v>
      </c>
      <c r="E824" s="47">
        <v>0.77746896240438701</v>
      </c>
      <c r="F824" s="48">
        <v>79.554189085318995</v>
      </c>
      <c r="G824" s="47">
        <v>0.78981106122216005</v>
      </c>
      <c r="H824" s="50">
        <v>78.470675575352601</v>
      </c>
      <c r="I824" s="76" t="str">
        <f t="shared" si="24"/>
        <v>No</v>
      </c>
      <c r="J824" s="49" t="str">
        <f t="shared" si="25"/>
        <v>Yes</v>
      </c>
      <c r="K824" s="47">
        <v>0.22134950814547599</v>
      </c>
      <c r="L824" s="50">
        <v>36.279784780937703</v>
      </c>
      <c r="M824" s="47">
        <v>0.20837998514712799</v>
      </c>
      <c r="N824" s="50">
        <v>21.677802524127699</v>
      </c>
    </row>
    <row r="825" spans="1:14" x14ac:dyDescent="0.2">
      <c r="A825" s="57" t="s">
        <v>1938</v>
      </c>
      <c r="B825" s="44" t="s">
        <v>1939</v>
      </c>
      <c r="C825" s="45">
        <v>75</v>
      </c>
      <c r="D825" s="46" t="s">
        <v>332</v>
      </c>
      <c r="E825" s="47">
        <v>0.75373740211070495</v>
      </c>
      <c r="F825" s="48">
        <v>73.789392774788595</v>
      </c>
      <c r="G825" s="47">
        <v>0.76658784099362698</v>
      </c>
      <c r="H825" s="50">
        <v>73.496659242761694</v>
      </c>
      <c r="I825" s="76" t="str">
        <f t="shared" si="24"/>
        <v>No</v>
      </c>
      <c r="J825" s="49" t="str">
        <f t="shared" si="25"/>
        <v>No</v>
      </c>
      <c r="K825" s="47">
        <v>0.22307151626433699</v>
      </c>
      <c r="L825" s="50">
        <v>36.9715603382014</v>
      </c>
      <c r="M825" s="47">
        <v>0.20707682772727701</v>
      </c>
      <c r="N825" s="50">
        <v>21.380846325166999</v>
      </c>
    </row>
    <row r="826" spans="1:14" x14ac:dyDescent="0.2">
      <c r="A826" s="147" t="s">
        <v>1940</v>
      </c>
      <c r="B826" s="44" t="s">
        <v>1941</v>
      </c>
      <c r="C826" s="45">
        <v>75</v>
      </c>
      <c r="D826" s="46" t="s">
        <v>332</v>
      </c>
      <c r="E826" s="47">
        <v>0.77141787082983704</v>
      </c>
      <c r="F826" s="48">
        <v>77.478862413528105</v>
      </c>
      <c r="G826" s="47">
        <v>0.78217466548974601</v>
      </c>
      <c r="H826" s="50">
        <v>76.317743132887898</v>
      </c>
      <c r="I826" s="76" t="str">
        <f t="shared" si="24"/>
        <v>No</v>
      </c>
      <c r="J826" s="49" t="str">
        <f t="shared" si="25"/>
        <v>Yes</v>
      </c>
      <c r="K826" s="47">
        <v>0.248551734611932</v>
      </c>
      <c r="L826" s="50">
        <v>47.194465795541902</v>
      </c>
      <c r="M826" s="47">
        <v>0.24254875277644999</v>
      </c>
      <c r="N826" s="50">
        <v>34.149962880475101</v>
      </c>
    </row>
    <row r="827" spans="1:14" x14ac:dyDescent="0.2">
      <c r="A827" s="147" t="s">
        <v>1942</v>
      </c>
      <c r="B827" s="44" t="s">
        <v>1943</v>
      </c>
      <c r="C827" s="45">
        <v>75</v>
      </c>
      <c r="D827" s="46" t="s">
        <v>332</v>
      </c>
      <c r="E827" s="47">
        <v>0.80424290355770101</v>
      </c>
      <c r="F827" s="48">
        <v>86.856264411990793</v>
      </c>
      <c r="G827" s="47">
        <v>0.81870950540955301</v>
      </c>
      <c r="H827" s="50">
        <v>86.562731997030397</v>
      </c>
      <c r="I827" s="76" t="str">
        <f t="shared" si="24"/>
        <v>No</v>
      </c>
      <c r="J827" s="49" t="str">
        <f t="shared" si="25"/>
        <v>Yes</v>
      </c>
      <c r="K827" s="47">
        <v>0.18599533358790299</v>
      </c>
      <c r="L827" s="50">
        <v>22.905457340507301</v>
      </c>
      <c r="M827" s="47">
        <v>0.18289585907851</v>
      </c>
      <c r="N827" s="50">
        <v>15.2932442464736</v>
      </c>
    </row>
    <row r="828" spans="1:14" x14ac:dyDescent="0.2">
      <c r="A828" s="147" t="s">
        <v>1944</v>
      </c>
      <c r="B828" s="44" t="s">
        <v>1945</v>
      </c>
      <c r="C828" s="45">
        <v>75</v>
      </c>
      <c r="D828" s="46" t="s">
        <v>332</v>
      </c>
      <c r="E828" s="47">
        <v>0.83040501604475803</v>
      </c>
      <c r="F828" s="48">
        <v>91.929285165257497</v>
      </c>
      <c r="G828" s="47">
        <v>0.84603746646911804</v>
      </c>
      <c r="H828" s="50">
        <v>91.907943578322204</v>
      </c>
      <c r="I828" s="76" t="str">
        <f t="shared" si="24"/>
        <v>Yes</v>
      </c>
      <c r="J828" s="49" t="str">
        <f t="shared" si="25"/>
        <v>Yes</v>
      </c>
      <c r="K828" s="47">
        <v>0.22450862897143301</v>
      </c>
      <c r="L828" s="50">
        <v>37.125288239815497</v>
      </c>
      <c r="M828" s="47">
        <v>0.21518972535672501</v>
      </c>
      <c r="N828" s="50">
        <v>24.053452115812899</v>
      </c>
    </row>
    <row r="829" spans="1:14" x14ac:dyDescent="0.2">
      <c r="A829" s="57" t="s">
        <v>1946</v>
      </c>
      <c r="B829" s="44" t="s">
        <v>1947</v>
      </c>
      <c r="C829" s="45">
        <v>75</v>
      </c>
      <c r="D829" s="46" t="s">
        <v>332</v>
      </c>
      <c r="E829" s="47">
        <v>0.757333150941644</v>
      </c>
      <c r="F829" s="48">
        <v>74.711760184473505</v>
      </c>
      <c r="G829" s="47">
        <v>0.76868100621266799</v>
      </c>
      <c r="H829" s="50">
        <v>74.164810690423195</v>
      </c>
      <c r="I829" s="76" t="str">
        <f t="shared" si="24"/>
        <v>No</v>
      </c>
      <c r="J829" s="49" t="str">
        <f t="shared" si="25"/>
        <v>No</v>
      </c>
      <c r="K829" s="47">
        <v>0.24234852116411701</v>
      </c>
      <c r="L829" s="50">
        <v>44.734819369715602</v>
      </c>
      <c r="M829" s="47">
        <v>0.243508696035</v>
      </c>
      <c r="N829" s="50">
        <v>34.372680029695601</v>
      </c>
    </row>
    <row r="830" spans="1:14" x14ac:dyDescent="0.2">
      <c r="A830" s="147" t="s">
        <v>1948</v>
      </c>
      <c r="B830" s="44" t="s">
        <v>1949</v>
      </c>
      <c r="C830" s="45">
        <v>75</v>
      </c>
      <c r="D830" s="46" t="s">
        <v>332</v>
      </c>
      <c r="E830" s="47">
        <v>0.810134400407164</v>
      </c>
      <c r="F830" s="48">
        <v>87.932359723289807</v>
      </c>
      <c r="G830" s="47">
        <v>0.82372317474907897</v>
      </c>
      <c r="H830" s="50">
        <v>87.379361544172198</v>
      </c>
      <c r="I830" s="76" t="str">
        <f t="shared" si="24"/>
        <v>No</v>
      </c>
      <c r="J830" s="49" t="str">
        <f t="shared" si="25"/>
        <v>Yes</v>
      </c>
      <c r="K830" s="47">
        <v>0.17151385473426101</v>
      </c>
      <c r="L830" s="50">
        <v>19.2928516525749</v>
      </c>
      <c r="M830" s="47">
        <v>0.169829197471763</v>
      </c>
      <c r="N830" s="50">
        <v>12.3979213066073</v>
      </c>
    </row>
    <row r="831" spans="1:14" x14ac:dyDescent="0.2">
      <c r="A831" s="57" t="s">
        <v>1950</v>
      </c>
      <c r="B831" s="44" t="s">
        <v>1951</v>
      </c>
      <c r="C831" s="45">
        <v>75</v>
      </c>
      <c r="D831" s="46" t="s">
        <v>332</v>
      </c>
      <c r="E831" s="47">
        <v>0.65002369031107299</v>
      </c>
      <c r="F831" s="48">
        <v>47.6556495003843</v>
      </c>
      <c r="G831" s="47">
        <v>0.66135517958412804</v>
      </c>
      <c r="H831" s="50">
        <v>46.399406087602102</v>
      </c>
      <c r="I831" s="76" t="str">
        <f t="shared" si="24"/>
        <v>No</v>
      </c>
      <c r="J831" s="49" t="str">
        <f t="shared" si="25"/>
        <v>No</v>
      </c>
      <c r="K831" s="47">
        <v>0.27335430006019601</v>
      </c>
      <c r="L831" s="50">
        <v>58.493466564181396</v>
      </c>
      <c r="M831" s="47">
        <v>0.27606470299521702</v>
      </c>
      <c r="N831" s="50">
        <v>47.216035634743903</v>
      </c>
    </row>
    <row r="832" spans="1:14" x14ac:dyDescent="0.2">
      <c r="A832" s="57" t="s">
        <v>1952</v>
      </c>
      <c r="B832" s="44" t="s">
        <v>1953</v>
      </c>
      <c r="C832" s="45">
        <v>75</v>
      </c>
      <c r="D832" s="46" t="s">
        <v>332</v>
      </c>
      <c r="E832" s="47">
        <v>0.65928644741237996</v>
      </c>
      <c r="F832" s="48">
        <v>49.961568024596502</v>
      </c>
      <c r="G832" s="47">
        <v>0.67078534263390399</v>
      </c>
      <c r="H832" s="50">
        <v>50.0371195248701</v>
      </c>
      <c r="I832" s="76" t="str">
        <f t="shared" si="24"/>
        <v>No</v>
      </c>
      <c r="J832" s="49" t="str">
        <f t="shared" si="25"/>
        <v>No</v>
      </c>
      <c r="K832" s="47">
        <v>0.21757009600271501</v>
      </c>
      <c r="L832" s="50">
        <v>35.0499615680246</v>
      </c>
      <c r="M832" s="47">
        <v>0.21850141946028101</v>
      </c>
      <c r="N832" s="50">
        <v>25.3897550111359</v>
      </c>
    </row>
    <row r="833" spans="1:14" x14ac:dyDescent="0.2">
      <c r="A833" s="57" t="s">
        <v>1954</v>
      </c>
      <c r="B833" s="44" t="s">
        <v>1955</v>
      </c>
      <c r="C833" s="45">
        <v>75</v>
      </c>
      <c r="D833" s="46" t="s">
        <v>332</v>
      </c>
      <c r="E833" s="47">
        <v>0.64804947845348604</v>
      </c>
      <c r="F833" s="48">
        <v>47.1176018447348</v>
      </c>
      <c r="G833" s="47">
        <v>0.65937167674623098</v>
      </c>
      <c r="H833" s="50">
        <v>45.953971789161102</v>
      </c>
      <c r="I833" s="76" t="str">
        <f t="shared" si="24"/>
        <v>No</v>
      </c>
      <c r="J833" s="49" t="str">
        <f t="shared" si="25"/>
        <v>No</v>
      </c>
      <c r="K833" s="47">
        <v>0.21027025274383301</v>
      </c>
      <c r="L833" s="50">
        <v>31.6679477325135</v>
      </c>
      <c r="M833" s="47">
        <v>0.20730813605989501</v>
      </c>
      <c r="N833" s="50">
        <v>21.455085374907199</v>
      </c>
    </row>
    <row r="834" spans="1:14" x14ac:dyDescent="0.2">
      <c r="A834" s="57" t="s">
        <v>1956</v>
      </c>
      <c r="B834" s="44" t="s">
        <v>1957</v>
      </c>
      <c r="C834" s="45">
        <v>75</v>
      </c>
      <c r="D834" s="46" t="s">
        <v>332</v>
      </c>
      <c r="E834" s="47">
        <v>0.63537046435014199</v>
      </c>
      <c r="F834" s="48">
        <v>43.889315910837801</v>
      </c>
      <c r="G834" s="47">
        <v>0.64409989070253804</v>
      </c>
      <c r="H834" s="50">
        <v>41.573867854491503</v>
      </c>
      <c r="I834" s="76" t="str">
        <f t="shared" si="24"/>
        <v>No</v>
      </c>
      <c r="J834" s="49" t="str">
        <f t="shared" si="25"/>
        <v>No</v>
      </c>
      <c r="K834" s="47">
        <v>0.20259748334709601</v>
      </c>
      <c r="L834" s="50">
        <v>28.3627978478094</v>
      </c>
      <c r="M834" s="47">
        <v>0.19341069480208301</v>
      </c>
      <c r="N834" s="50">
        <v>17.668893838158901</v>
      </c>
    </row>
    <row r="835" spans="1:14" x14ac:dyDescent="0.2">
      <c r="A835" s="57" t="s">
        <v>220</v>
      </c>
      <c r="B835" s="44" t="s">
        <v>1958</v>
      </c>
      <c r="C835" s="45">
        <v>75</v>
      </c>
      <c r="D835" s="46" t="s">
        <v>332</v>
      </c>
      <c r="E835" s="47">
        <v>0.65583062209286003</v>
      </c>
      <c r="F835" s="48">
        <v>49.116064565718702</v>
      </c>
      <c r="G835" s="47">
        <v>0.66408158534620298</v>
      </c>
      <c r="H835" s="50">
        <v>47.216035634743903</v>
      </c>
      <c r="I835" s="76" t="str">
        <f t="shared" si="24"/>
        <v>No</v>
      </c>
      <c r="J835" s="49" t="str">
        <f t="shared" si="25"/>
        <v>No</v>
      </c>
      <c r="K835" s="47">
        <v>0.16538176957991901</v>
      </c>
      <c r="L835" s="50">
        <v>16.4488854727133</v>
      </c>
      <c r="M835" s="47">
        <v>0.162435330812989</v>
      </c>
      <c r="N835" s="50">
        <v>10.764662212323699</v>
      </c>
    </row>
    <row r="836" spans="1:14" x14ac:dyDescent="0.2">
      <c r="A836" s="57" t="s">
        <v>1959</v>
      </c>
      <c r="B836" s="44" t="s">
        <v>1960</v>
      </c>
      <c r="C836" s="45">
        <v>75</v>
      </c>
      <c r="D836" s="46" t="s">
        <v>332</v>
      </c>
      <c r="E836" s="47">
        <v>0.67966250827725405</v>
      </c>
      <c r="F836" s="48">
        <v>55.188316679477303</v>
      </c>
      <c r="G836" s="47">
        <v>0.69154311113085398</v>
      </c>
      <c r="H836" s="50">
        <v>55.085374907201199</v>
      </c>
      <c r="I836" s="76" t="str">
        <f t="shared" si="24"/>
        <v>No</v>
      </c>
      <c r="J836" s="49" t="str">
        <f t="shared" si="25"/>
        <v>No</v>
      </c>
      <c r="K836" s="47">
        <v>0.18665743286212699</v>
      </c>
      <c r="L836" s="50">
        <v>22.982321291314399</v>
      </c>
      <c r="M836" s="47">
        <v>0.18228885402020201</v>
      </c>
      <c r="N836" s="50">
        <v>15.070527097253199</v>
      </c>
    </row>
    <row r="837" spans="1:14" x14ac:dyDescent="0.2">
      <c r="A837" s="147" t="s">
        <v>1961</v>
      </c>
      <c r="B837" s="44" t="s">
        <v>1962</v>
      </c>
      <c r="C837" s="45">
        <v>75</v>
      </c>
      <c r="D837" s="46" t="s">
        <v>332</v>
      </c>
      <c r="E837" s="47">
        <v>0.77433945098016199</v>
      </c>
      <c r="F837" s="48">
        <v>78.554957724827105</v>
      </c>
      <c r="G837" s="47">
        <v>0.78879353979561295</v>
      </c>
      <c r="H837" s="50">
        <v>78.247958426132101</v>
      </c>
      <c r="I837" s="76" t="str">
        <f t="shared" si="24"/>
        <v>No</v>
      </c>
      <c r="J837" s="49" t="str">
        <f t="shared" si="25"/>
        <v>Yes</v>
      </c>
      <c r="K837" s="47">
        <v>0.27054086070764999</v>
      </c>
      <c r="L837" s="50">
        <v>56.1875480399693</v>
      </c>
      <c r="M837" s="47">
        <v>0.27317511762103702</v>
      </c>
      <c r="N837" s="50">
        <v>45.879732739420902</v>
      </c>
    </row>
    <row r="838" spans="1:14" x14ac:dyDescent="0.2">
      <c r="A838" s="147" t="s">
        <v>1963</v>
      </c>
      <c r="B838" s="44" t="s">
        <v>1964</v>
      </c>
      <c r="C838" s="45">
        <v>75</v>
      </c>
      <c r="D838" s="46" t="s">
        <v>332</v>
      </c>
      <c r="E838" s="47">
        <v>0.78811010738220399</v>
      </c>
      <c r="F838" s="48">
        <v>82.4750192159877</v>
      </c>
      <c r="G838" s="47">
        <v>0.80128745376955801</v>
      </c>
      <c r="H838" s="50">
        <v>81.514476614699305</v>
      </c>
      <c r="I838" s="76" t="str">
        <f t="shared" si="24"/>
        <v>No</v>
      </c>
      <c r="J838" s="49" t="str">
        <f t="shared" si="25"/>
        <v>Yes</v>
      </c>
      <c r="K838" s="47">
        <v>0.20885691869902501</v>
      </c>
      <c r="L838" s="50">
        <v>31.053036126056899</v>
      </c>
      <c r="M838" s="47">
        <v>0.209260549253179</v>
      </c>
      <c r="N838" s="50">
        <v>21.9747587230883</v>
      </c>
    </row>
    <row r="839" spans="1:14" x14ac:dyDescent="0.2">
      <c r="A839" s="147" t="s">
        <v>1965</v>
      </c>
      <c r="B839" s="44" t="s">
        <v>1966</v>
      </c>
      <c r="C839" s="45">
        <v>75</v>
      </c>
      <c r="D839" s="46" t="s">
        <v>332</v>
      </c>
      <c r="E839" s="47">
        <v>0.79166879103863697</v>
      </c>
      <c r="F839" s="48">
        <v>83.320522674865501</v>
      </c>
      <c r="G839" s="47">
        <v>0.80435506182597205</v>
      </c>
      <c r="H839" s="50">
        <v>82.628062360801806</v>
      </c>
      <c r="I839" s="76" t="str">
        <f t="shared" ref="I839:I902" si="26">IF(AND(F839&gt;=90,H839&gt;=90),"Yes","No")</f>
        <v>No</v>
      </c>
      <c r="J839" s="49" t="str">
        <f t="shared" ref="J839:J902" si="27">IF(AND(F839&gt;=75,H839&gt;=75),"Yes","No")</f>
        <v>Yes</v>
      </c>
      <c r="K839" s="47">
        <v>0.21562831846872901</v>
      </c>
      <c r="L839" s="50">
        <v>34.050730207532702</v>
      </c>
      <c r="M839" s="47">
        <v>0.215187859461732</v>
      </c>
      <c r="N839" s="50">
        <v>23.979213066072798</v>
      </c>
    </row>
    <row r="840" spans="1:14" x14ac:dyDescent="0.2">
      <c r="A840" s="147" t="s">
        <v>1967</v>
      </c>
      <c r="B840" s="44" t="s">
        <v>1968</v>
      </c>
      <c r="C840" s="45">
        <v>75</v>
      </c>
      <c r="D840" s="46" t="s">
        <v>332</v>
      </c>
      <c r="E840" s="47">
        <v>0.79765873280788702</v>
      </c>
      <c r="F840" s="48">
        <v>85.088393543428097</v>
      </c>
      <c r="G840" s="47">
        <v>0.81121901434410104</v>
      </c>
      <c r="H840" s="50">
        <v>84.632516703786195</v>
      </c>
      <c r="I840" s="76" t="str">
        <f t="shared" si="26"/>
        <v>No</v>
      </c>
      <c r="J840" s="49" t="str">
        <f t="shared" si="27"/>
        <v>Yes</v>
      </c>
      <c r="K840" s="47">
        <v>0.227868431992717</v>
      </c>
      <c r="L840" s="50">
        <v>38.3551114527287</v>
      </c>
      <c r="M840" s="47">
        <v>0.22683286817353701</v>
      </c>
      <c r="N840" s="50">
        <v>28.2108389012621</v>
      </c>
    </row>
    <row r="841" spans="1:14" x14ac:dyDescent="0.2">
      <c r="A841" s="57" t="s">
        <v>1969</v>
      </c>
      <c r="B841" s="44" t="s">
        <v>1970</v>
      </c>
      <c r="C841" s="45">
        <v>75</v>
      </c>
      <c r="D841" s="46" t="s">
        <v>332</v>
      </c>
      <c r="E841" s="47">
        <v>0.64363226108363902</v>
      </c>
      <c r="F841" s="48">
        <v>46.0415065334358</v>
      </c>
      <c r="G841" s="47">
        <v>0.65560182502075903</v>
      </c>
      <c r="H841" s="50">
        <v>44.6176688938382</v>
      </c>
      <c r="I841" s="76" t="str">
        <f t="shared" si="26"/>
        <v>No</v>
      </c>
      <c r="J841" s="49" t="str">
        <f t="shared" si="27"/>
        <v>No</v>
      </c>
      <c r="K841" s="47">
        <v>0.28983216044080101</v>
      </c>
      <c r="L841" s="50">
        <v>65.949269792467305</v>
      </c>
      <c r="M841" s="47">
        <v>0.263129841762207</v>
      </c>
      <c r="N841" s="50">
        <v>41.870824053452097</v>
      </c>
    </row>
    <row r="842" spans="1:14" x14ac:dyDescent="0.2">
      <c r="A842" s="57" t="s">
        <v>1971</v>
      </c>
      <c r="B842" s="44" t="s">
        <v>1972</v>
      </c>
      <c r="C842" s="45">
        <v>75</v>
      </c>
      <c r="D842" s="46" t="s">
        <v>332</v>
      </c>
      <c r="E842" s="47">
        <v>0.75280133819534201</v>
      </c>
      <c r="F842" s="48">
        <v>73.405073020753306</v>
      </c>
      <c r="G842" s="47">
        <v>0.76339909958363705</v>
      </c>
      <c r="H842" s="50">
        <v>72.754268745360093</v>
      </c>
      <c r="I842" s="76" t="str">
        <f t="shared" si="26"/>
        <v>No</v>
      </c>
      <c r="J842" s="49" t="str">
        <f t="shared" si="27"/>
        <v>No</v>
      </c>
      <c r="K842" s="47">
        <v>0.19294964102149001</v>
      </c>
      <c r="L842" s="50">
        <v>24.596464258262898</v>
      </c>
      <c r="M842" s="47">
        <v>0.19252033228486601</v>
      </c>
      <c r="N842" s="50">
        <v>17.446176688938401</v>
      </c>
    </row>
    <row r="843" spans="1:14" x14ac:dyDescent="0.2">
      <c r="A843" s="147" t="s">
        <v>1973</v>
      </c>
      <c r="B843" s="44" t="s">
        <v>1974</v>
      </c>
      <c r="C843" s="45">
        <v>75</v>
      </c>
      <c r="D843" s="46" t="s">
        <v>332</v>
      </c>
      <c r="E843" s="47">
        <v>0.77643773505906899</v>
      </c>
      <c r="F843" s="48">
        <v>79.093005380476598</v>
      </c>
      <c r="G843" s="47">
        <v>0.78855876774200295</v>
      </c>
      <c r="H843" s="50">
        <v>78.099480326651801</v>
      </c>
      <c r="I843" s="76" t="str">
        <f t="shared" si="26"/>
        <v>No</v>
      </c>
      <c r="J843" s="49" t="str">
        <f t="shared" si="27"/>
        <v>Yes</v>
      </c>
      <c r="K843" s="47">
        <v>0.182147003738695</v>
      </c>
      <c r="L843" s="50">
        <v>21.675634127594201</v>
      </c>
      <c r="M843" s="47">
        <v>0.179791449944467</v>
      </c>
      <c r="N843" s="50">
        <v>14.1796585003712</v>
      </c>
    </row>
    <row r="844" spans="1:14" x14ac:dyDescent="0.2">
      <c r="A844" s="57" t="s">
        <v>1975</v>
      </c>
      <c r="B844" s="44" t="s">
        <v>1976</v>
      </c>
      <c r="C844" s="45">
        <v>75</v>
      </c>
      <c r="D844" s="46" t="s">
        <v>332</v>
      </c>
      <c r="E844" s="47">
        <v>0.64371040540304603</v>
      </c>
      <c r="F844" s="48">
        <v>46.118370484242902</v>
      </c>
      <c r="G844" s="47">
        <v>0.65219724164492399</v>
      </c>
      <c r="H844" s="50">
        <v>43.875278396436499</v>
      </c>
      <c r="I844" s="76" t="str">
        <f t="shared" si="26"/>
        <v>No</v>
      </c>
      <c r="J844" s="49" t="str">
        <f t="shared" si="27"/>
        <v>No</v>
      </c>
      <c r="K844" s="47">
        <v>0.19775159194931599</v>
      </c>
      <c r="L844" s="50">
        <v>26.4411990776326</v>
      </c>
      <c r="M844" s="47">
        <v>0.198007176309906</v>
      </c>
      <c r="N844" s="50">
        <v>18.634001484780999</v>
      </c>
    </row>
    <row r="845" spans="1:14" x14ac:dyDescent="0.2">
      <c r="A845" s="57" t="s">
        <v>1977</v>
      </c>
      <c r="B845" s="44" t="s">
        <v>1978</v>
      </c>
      <c r="C845" s="45">
        <v>75</v>
      </c>
      <c r="D845" s="46" t="s">
        <v>332</v>
      </c>
      <c r="E845" s="47">
        <v>0.66125702786410201</v>
      </c>
      <c r="F845" s="48">
        <v>50.4227517294389</v>
      </c>
      <c r="G845" s="47">
        <v>0.67251664215255802</v>
      </c>
      <c r="H845" s="50">
        <v>50.4825538233111</v>
      </c>
      <c r="I845" s="76" t="str">
        <f t="shared" si="26"/>
        <v>No</v>
      </c>
      <c r="J845" s="49" t="str">
        <f t="shared" si="27"/>
        <v>No</v>
      </c>
      <c r="K845" s="47">
        <v>0.23832848200673101</v>
      </c>
      <c r="L845" s="50">
        <v>42.659492697924698</v>
      </c>
      <c r="M845" s="47">
        <v>0.23618941049792799</v>
      </c>
      <c r="N845" s="50">
        <v>31.106161841128401</v>
      </c>
    </row>
    <row r="846" spans="1:14" x14ac:dyDescent="0.2">
      <c r="A846" s="147" t="s">
        <v>1979</v>
      </c>
      <c r="B846" s="44" t="s">
        <v>1980</v>
      </c>
      <c r="C846" s="45">
        <v>75</v>
      </c>
      <c r="D846" s="46" t="s">
        <v>332</v>
      </c>
      <c r="E846" s="47">
        <v>0.78428598468733202</v>
      </c>
      <c r="F846" s="48">
        <v>81.322059953881606</v>
      </c>
      <c r="G846" s="47">
        <v>0.79749191729767999</v>
      </c>
      <c r="H846" s="50">
        <v>80.475129918337004</v>
      </c>
      <c r="I846" s="76" t="str">
        <f t="shared" si="26"/>
        <v>No</v>
      </c>
      <c r="J846" s="49" t="str">
        <f t="shared" si="27"/>
        <v>Yes</v>
      </c>
      <c r="K846" s="47">
        <v>0.24022134372051601</v>
      </c>
      <c r="L846" s="50">
        <v>43.428132205995396</v>
      </c>
      <c r="M846" s="47">
        <v>0.240723251353022</v>
      </c>
      <c r="N846" s="50">
        <v>33.0363771343727</v>
      </c>
    </row>
    <row r="847" spans="1:14" x14ac:dyDescent="0.2">
      <c r="A847" s="147" t="s">
        <v>1981</v>
      </c>
      <c r="B847" s="44" t="s">
        <v>1982</v>
      </c>
      <c r="C847" s="45">
        <v>75</v>
      </c>
      <c r="D847" s="46" t="s">
        <v>332</v>
      </c>
      <c r="E847" s="47">
        <v>0.779136087767895</v>
      </c>
      <c r="F847" s="48">
        <v>79.938508839354299</v>
      </c>
      <c r="G847" s="47">
        <v>0.79269801993754196</v>
      </c>
      <c r="H847" s="50">
        <v>79.287305122494402</v>
      </c>
      <c r="I847" s="76" t="str">
        <f t="shared" si="26"/>
        <v>No</v>
      </c>
      <c r="J847" s="49" t="str">
        <f t="shared" si="27"/>
        <v>Yes</v>
      </c>
      <c r="K847" s="47">
        <v>0.23414543625679801</v>
      </c>
      <c r="L847" s="50">
        <v>40.891621829362002</v>
      </c>
      <c r="M847" s="47">
        <v>0.23452702722084301</v>
      </c>
      <c r="N847" s="50">
        <v>30.215293244246499</v>
      </c>
    </row>
    <row r="848" spans="1:14" x14ac:dyDescent="0.2">
      <c r="A848" s="57" t="s">
        <v>1983</v>
      </c>
      <c r="B848" s="44" t="s">
        <v>1984</v>
      </c>
      <c r="C848" s="45">
        <v>65</v>
      </c>
      <c r="D848" s="46" t="s">
        <v>332</v>
      </c>
      <c r="E848" s="47">
        <v>0.81706951142622297</v>
      </c>
      <c r="F848" s="48">
        <v>89.3159108378171</v>
      </c>
      <c r="G848" s="47">
        <v>0.748109744246647</v>
      </c>
      <c r="H848" s="50">
        <v>45.256480970766702</v>
      </c>
      <c r="I848" s="76" t="str">
        <f t="shared" si="26"/>
        <v>No</v>
      </c>
      <c r="J848" s="49" t="str">
        <f t="shared" si="27"/>
        <v>No</v>
      </c>
      <c r="K848" s="47">
        <v>0.17108233704168699</v>
      </c>
      <c r="L848" s="50">
        <v>19.062259800153701</v>
      </c>
      <c r="M848" s="47">
        <v>0.19572910441096</v>
      </c>
      <c r="N848" s="50">
        <v>40.182018753447302</v>
      </c>
    </row>
    <row r="849" spans="1:14" x14ac:dyDescent="0.2">
      <c r="A849" s="57" t="s">
        <v>1985</v>
      </c>
      <c r="B849" s="44" t="s">
        <v>1986</v>
      </c>
      <c r="C849" s="45">
        <v>65</v>
      </c>
      <c r="D849" s="46" t="s">
        <v>332</v>
      </c>
      <c r="E849" s="47">
        <v>0.80676093499091195</v>
      </c>
      <c r="F849" s="48">
        <v>87.240584166026096</v>
      </c>
      <c r="G849" s="47">
        <v>0.74901864278501495</v>
      </c>
      <c r="H849" s="50">
        <v>45.587424158852698</v>
      </c>
      <c r="I849" s="76" t="str">
        <f t="shared" si="26"/>
        <v>No</v>
      </c>
      <c r="J849" s="49" t="str">
        <f t="shared" si="27"/>
        <v>No</v>
      </c>
      <c r="K849" s="47">
        <v>0.18420685101103099</v>
      </c>
      <c r="L849" s="50">
        <v>22.367409684857801</v>
      </c>
      <c r="M849" s="47">
        <v>0.21701736732593799</v>
      </c>
      <c r="N849" s="50">
        <v>43.849972421400999</v>
      </c>
    </row>
    <row r="850" spans="1:14" x14ac:dyDescent="0.2">
      <c r="A850" s="57" t="s">
        <v>1987</v>
      </c>
      <c r="B850" s="44" t="s">
        <v>1988</v>
      </c>
      <c r="C850" s="45">
        <v>65</v>
      </c>
      <c r="D850" s="46" t="s">
        <v>332</v>
      </c>
      <c r="E850" s="47">
        <v>0.78334820349201395</v>
      </c>
      <c r="F850" s="48">
        <v>80.937740199846303</v>
      </c>
      <c r="G850" s="47">
        <v>0.721087221676734</v>
      </c>
      <c r="H850" s="50">
        <v>38.830667402095997</v>
      </c>
      <c r="I850" s="76" t="str">
        <f t="shared" si="26"/>
        <v>No</v>
      </c>
      <c r="J850" s="49" t="str">
        <f t="shared" si="27"/>
        <v>No</v>
      </c>
      <c r="K850" s="47">
        <v>0.16645528065041501</v>
      </c>
      <c r="L850" s="50">
        <v>16.910069177555702</v>
      </c>
      <c r="M850" s="47">
        <v>0.196273294584</v>
      </c>
      <c r="N850" s="50">
        <v>40.292333149476001</v>
      </c>
    </row>
    <row r="851" spans="1:14" x14ac:dyDescent="0.2">
      <c r="A851" s="57" t="s">
        <v>1989</v>
      </c>
      <c r="B851" s="44" t="s">
        <v>1990</v>
      </c>
      <c r="C851" s="45">
        <v>65</v>
      </c>
      <c r="D851" s="46" t="s">
        <v>332</v>
      </c>
      <c r="E851" s="47">
        <v>0.73425043519755995</v>
      </c>
      <c r="F851" s="48">
        <v>68.639508070714797</v>
      </c>
      <c r="G851" s="47">
        <v>0.653573430081278</v>
      </c>
      <c r="H851" s="50">
        <v>25.2619966905681</v>
      </c>
      <c r="I851" s="76" t="str">
        <f t="shared" si="26"/>
        <v>No</v>
      </c>
      <c r="J851" s="49" t="str">
        <f t="shared" si="27"/>
        <v>No</v>
      </c>
      <c r="K851" s="47">
        <v>0.25381567617329198</v>
      </c>
      <c r="L851" s="50">
        <v>49.500384319753998</v>
      </c>
      <c r="M851" s="47">
        <v>0.28801898864880698</v>
      </c>
      <c r="N851" s="50">
        <v>64.037506894649795</v>
      </c>
    </row>
    <row r="852" spans="1:14" x14ac:dyDescent="0.2">
      <c r="A852" s="57" t="s">
        <v>1991</v>
      </c>
      <c r="B852" s="44" t="s">
        <v>1992</v>
      </c>
      <c r="C852" s="45">
        <v>65</v>
      </c>
      <c r="D852" s="46" t="s">
        <v>332</v>
      </c>
      <c r="E852" s="47">
        <v>0.87642755158616603</v>
      </c>
      <c r="F852" s="48">
        <v>96.233666410453495</v>
      </c>
      <c r="G852" s="47">
        <v>0.84087759549005503</v>
      </c>
      <c r="H852" s="50">
        <v>73.055708769994496</v>
      </c>
      <c r="I852" s="76" t="str">
        <f t="shared" si="26"/>
        <v>No</v>
      </c>
      <c r="J852" s="49" t="str">
        <f t="shared" si="27"/>
        <v>No</v>
      </c>
      <c r="K852" s="47">
        <v>0.22921914159245699</v>
      </c>
      <c r="L852" s="50">
        <v>38.585703305149899</v>
      </c>
      <c r="M852" s="47">
        <v>0.263936119599881</v>
      </c>
      <c r="N852" s="50">
        <v>54.991726420297901</v>
      </c>
    </row>
    <row r="853" spans="1:14" x14ac:dyDescent="0.2">
      <c r="A853" s="147" t="s">
        <v>1993</v>
      </c>
      <c r="B853" s="44" t="s">
        <v>1994</v>
      </c>
      <c r="C853" s="45">
        <v>65</v>
      </c>
      <c r="D853" s="46" t="s">
        <v>332</v>
      </c>
      <c r="E853" s="47">
        <v>0.92855088165228905</v>
      </c>
      <c r="F853" s="48">
        <v>99.769408147578801</v>
      </c>
      <c r="G853" s="47">
        <v>0.93490267542585404</v>
      </c>
      <c r="H853" s="50">
        <v>99.862107004964102</v>
      </c>
      <c r="I853" s="76" t="str">
        <f t="shared" si="26"/>
        <v>Yes</v>
      </c>
      <c r="J853" s="49" t="str">
        <f t="shared" si="27"/>
        <v>Yes</v>
      </c>
      <c r="K853" s="47">
        <v>0.14802663348547501</v>
      </c>
      <c r="L853" s="50">
        <v>10.453497309761699</v>
      </c>
      <c r="M853" s="47">
        <v>0.17557163864387501</v>
      </c>
      <c r="N853" s="50">
        <v>35.631549917264202</v>
      </c>
    </row>
    <row r="854" spans="1:14" x14ac:dyDescent="0.2">
      <c r="A854" s="147" t="s">
        <v>1995</v>
      </c>
      <c r="B854" s="44" t="s">
        <v>1996</v>
      </c>
      <c r="C854" s="45">
        <v>75</v>
      </c>
      <c r="D854" s="46" t="s">
        <v>332</v>
      </c>
      <c r="E854" s="47">
        <v>0.85837933590283799</v>
      </c>
      <c r="F854" s="48">
        <v>95.234435049961604</v>
      </c>
      <c r="G854" s="47">
        <v>0.85496594305866402</v>
      </c>
      <c r="H854" s="50">
        <v>92.947290274684505</v>
      </c>
      <c r="I854" s="76" t="str">
        <f t="shared" si="26"/>
        <v>Yes</v>
      </c>
      <c r="J854" s="49" t="str">
        <f t="shared" si="27"/>
        <v>Yes</v>
      </c>
      <c r="K854" s="47">
        <v>0.11100484624927701</v>
      </c>
      <c r="L854" s="50">
        <v>2.2290545734050702</v>
      </c>
      <c r="M854" s="47">
        <v>0.108330421398278</v>
      </c>
      <c r="N854" s="50">
        <v>3.3407572383073498</v>
      </c>
    </row>
    <row r="855" spans="1:14" x14ac:dyDescent="0.2">
      <c r="A855" s="57" t="s">
        <v>1997</v>
      </c>
      <c r="B855" s="44" t="s">
        <v>1998</v>
      </c>
      <c r="C855" s="45">
        <v>65</v>
      </c>
      <c r="D855" s="46" t="s">
        <v>332</v>
      </c>
      <c r="E855" s="47">
        <v>0.75824991472092695</v>
      </c>
      <c r="F855" s="48">
        <v>74.942352036894704</v>
      </c>
      <c r="G855" s="47">
        <v>0.69135671063497794</v>
      </c>
      <c r="H855" s="50">
        <v>32.790954219525602</v>
      </c>
      <c r="I855" s="76" t="str">
        <f t="shared" si="26"/>
        <v>No</v>
      </c>
      <c r="J855" s="49" t="str">
        <f t="shared" si="27"/>
        <v>No</v>
      </c>
      <c r="K855" s="47">
        <v>0.13971414038847901</v>
      </c>
      <c r="L855" s="50">
        <v>7.6095311299000796</v>
      </c>
      <c r="M855" s="47">
        <v>0.16762505084972401</v>
      </c>
      <c r="N855" s="50">
        <v>33.480419194704901</v>
      </c>
    </row>
    <row r="856" spans="1:14" x14ac:dyDescent="0.2">
      <c r="A856" s="57" t="s">
        <v>1999</v>
      </c>
      <c r="B856" s="44" t="s">
        <v>2000</v>
      </c>
      <c r="C856" s="45">
        <v>65</v>
      </c>
      <c r="D856" s="46" t="s">
        <v>332</v>
      </c>
      <c r="E856" s="47">
        <v>0.78321102810215004</v>
      </c>
      <c r="F856" s="48">
        <v>80.784012298232099</v>
      </c>
      <c r="G856" s="47">
        <v>0.71605671008973704</v>
      </c>
      <c r="H856" s="50">
        <v>37.562051847766099</v>
      </c>
      <c r="I856" s="76" t="str">
        <f t="shared" si="26"/>
        <v>No</v>
      </c>
      <c r="J856" s="49" t="str">
        <f t="shared" si="27"/>
        <v>No</v>
      </c>
      <c r="K856" s="47">
        <v>0.15688408972946699</v>
      </c>
      <c r="L856" s="50">
        <v>13.374327440430401</v>
      </c>
      <c r="M856" s="47">
        <v>0.18522544351242601</v>
      </c>
      <c r="N856" s="50">
        <v>38.196359624931098</v>
      </c>
    </row>
    <row r="857" spans="1:14" x14ac:dyDescent="0.2">
      <c r="A857" s="147" t="s">
        <v>2001</v>
      </c>
      <c r="B857" s="44" t="s">
        <v>2002</v>
      </c>
      <c r="C857" s="45">
        <v>75</v>
      </c>
      <c r="D857" s="46" t="s">
        <v>332</v>
      </c>
      <c r="E857" s="47">
        <v>0.79076636173648196</v>
      </c>
      <c r="F857" s="48">
        <v>83.089930822444302</v>
      </c>
      <c r="G857" s="47">
        <v>0.80640895887284003</v>
      </c>
      <c r="H857" s="50">
        <v>83.221974758723107</v>
      </c>
      <c r="I857" s="76" t="str">
        <f t="shared" si="26"/>
        <v>No</v>
      </c>
      <c r="J857" s="49" t="str">
        <f t="shared" si="27"/>
        <v>Yes</v>
      </c>
      <c r="K857" s="47">
        <v>0.13458610071140401</v>
      </c>
      <c r="L857" s="50">
        <v>6.4565718677939996</v>
      </c>
      <c r="M857" s="47">
        <v>0.13297280130556899</v>
      </c>
      <c r="N857" s="50">
        <v>5.7164068299925797</v>
      </c>
    </row>
    <row r="858" spans="1:14" x14ac:dyDescent="0.2">
      <c r="A858" s="147" t="s">
        <v>2003</v>
      </c>
      <c r="B858" s="44" t="s">
        <v>2004</v>
      </c>
      <c r="C858" s="45">
        <v>75</v>
      </c>
      <c r="D858" s="46" t="s">
        <v>332</v>
      </c>
      <c r="E858" s="47">
        <v>0.77292321001674003</v>
      </c>
      <c r="F858" s="48">
        <v>77.7863182167563</v>
      </c>
      <c r="G858" s="47">
        <v>0.78725634414318602</v>
      </c>
      <c r="H858" s="50">
        <v>77.8767631774313</v>
      </c>
      <c r="I858" s="76" t="str">
        <f t="shared" si="26"/>
        <v>No</v>
      </c>
      <c r="J858" s="49" t="str">
        <f t="shared" si="27"/>
        <v>Yes</v>
      </c>
      <c r="K858" s="47">
        <v>0.156278728871654</v>
      </c>
      <c r="L858" s="50">
        <v>13.2974634896234</v>
      </c>
      <c r="M858" s="47">
        <v>0.15584457504801399</v>
      </c>
      <c r="N858" s="50">
        <v>9.1314031180400903</v>
      </c>
    </row>
    <row r="859" spans="1:14" x14ac:dyDescent="0.2">
      <c r="A859" s="57" t="s">
        <v>2005</v>
      </c>
      <c r="B859" s="44" t="s">
        <v>2006</v>
      </c>
      <c r="C859" s="45">
        <v>65</v>
      </c>
      <c r="D859" s="46" t="s">
        <v>332</v>
      </c>
      <c r="E859" s="47">
        <v>0.80638663907340202</v>
      </c>
      <c r="F859" s="48">
        <v>87.163720215219101</v>
      </c>
      <c r="G859" s="47">
        <v>0.732400669323232</v>
      </c>
      <c r="H859" s="50">
        <v>41.230005515719803</v>
      </c>
      <c r="I859" s="76" t="str">
        <f t="shared" si="26"/>
        <v>No</v>
      </c>
      <c r="J859" s="49" t="str">
        <f t="shared" si="27"/>
        <v>No</v>
      </c>
      <c r="K859" s="47">
        <v>0.16743795261546501</v>
      </c>
      <c r="L859" s="50">
        <v>17.6787086856264</v>
      </c>
      <c r="M859" s="47">
        <v>0.19415249680528401</v>
      </c>
      <c r="N859" s="50">
        <v>39.7959183673469</v>
      </c>
    </row>
    <row r="860" spans="1:14" x14ac:dyDescent="0.2">
      <c r="A860" s="57" t="s">
        <v>2007</v>
      </c>
      <c r="B860" s="44" t="s">
        <v>2008</v>
      </c>
      <c r="C860" s="45">
        <v>65</v>
      </c>
      <c r="D860" s="46" t="s">
        <v>332</v>
      </c>
      <c r="E860" s="47">
        <v>0.82501218811444899</v>
      </c>
      <c r="F860" s="48">
        <v>91.160645657186805</v>
      </c>
      <c r="G860" s="47">
        <v>0.76906155366037499</v>
      </c>
      <c r="H860" s="50">
        <v>51.1583011583012</v>
      </c>
      <c r="I860" s="76" t="str">
        <f t="shared" si="26"/>
        <v>No</v>
      </c>
      <c r="J860" s="49" t="str">
        <f t="shared" si="27"/>
        <v>No</v>
      </c>
      <c r="K860" s="47">
        <v>0.15826745491133701</v>
      </c>
      <c r="L860" s="50">
        <v>13.8355111452729</v>
      </c>
      <c r="M860" s="47">
        <v>0.18624701160597801</v>
      </c>
      <c r="N860" s="50">
        <v>38.472145615002802</v>
      </c>
    </row>
    <row r="861" spans="1:14" x14ac:dyDescent="0.2">
      <c r="A861" s="57" t="s">
        <v>2009</v>
      </c>
      <c r="B861" s="44" t="s">
        <v>2010</v>
      </c>
      <c r="C861" s="45">
        <v>75</v>
      </c>
      <c r="D861" s="46" t="s">
        <v>332</v>
      </c>
      <c r="E861" s="47">
        <v>0.66208040502762699</v>
      </c>
      <c r="F861" s="48">
        <v>50.730207532667201</v>
      </c>
      <c r="G861" s="47">
        <v>0.67376530386379696</v>
      </c>
      <c r="H861" s="50">
        <v>50.927988121752001</v>
      </c>
      <c r="I861" s="76" t="str">
        <f t="shared" si="26"/>
        <v>No</v>
      </c>
      <c r="J861" s="49" t="str">
        <f t="shared" si="27"/>
        <v>No</v>
      </c>
      <c r="K861" s="47">
        <v>0.139488438598357</v>
      </c>
      <c r="L861" s="50">
        <v>7.5326671790930098</v>
      </c>
      <c r="M861" s="47">
        <v>0.13659035860371499</v>
      </c>
      <c r="N861" s="50">
        <v>6.08760207869339</v>
      </c>
    </row>
    <row r="862" spans="1:14" x14ac:dyDescent="0.2">
      <c r="A862" s="57" t="s">
        <v>2011</v>
      </c>
      <c r="B862" s="44" t="s">
        <v>2012</v>
      </c>
      <c r="C862" s="45">
        <v>65</v>
      </c>
      <c r="D862" s="46" t="s">
        <v>332</v>
      </c>
      <c r="E862" s="47">
        <v>0.84463906893139096</v>
      </c>
      <c r="F862" s="48">
        <v>93.620292083013098</v>
      </c>
      <c r="G862" s="47">
        <v>0.80929877121392702</v>
      </c>
      <c r="H862" s="50">
        <v>62.382790954219502</v>
      </c>
      <c r="I862" s="76" t="str">
        <f t="shared" si="26"/>
        <v>No</v>
      </c>
      <c r="J862" s="49" t="str">
        <f t="shared" si="27"/>
        <v>No</v>
      </c>
      <c r="K862" s="47">
        <v>0.14371886719053301</v>
      </c>
      <c r="L862" s="50">
        <v>8.7624903920061499</v>
      </c>
      <c r="M862" s="47">
        <v>0.16837001999427101</v>
      </c>
      <c r="N862" s="50">
        <v>33.673469387755098</v>
      </c>
    </row>
    <row r="863" spans="1:14" x14ac:dyDescent="0.2">
      <c r="A863" s="147" t="s">
        <v>2013</v>
      </c>
      <c r="B863" s="44" t="s">
        <v>2014</v>
      </c>
      <c r="C863" s="45">
        <v>75</v>
      </c>
      <c r="D863" s="46" t="s">
        <v>332</v>
      </c>
      <c r="E863" s="47">
        <v>0.82428669820301903</v>
      </c>
      <c r="F863" s="48">
        <v>91.006917755572601</v>
      </c>
      <c r="G863" s="47">
        <v>0.84443374954877404</v>
      </c>
      <c r="H863" s="50">
        <v>91.388270230141103</v>
      </c>
      <c r="I863" s="76" t="str">
        <f t="shared" si="26"/>
        <v>Yes</v>
      </c>
      <c r="J863" s="49" t="str">
        <f t="shared" si="27"/>
        <v>Yes</v>
      </c>
      <c r="K863" s="47">
        <v>0.14664396668133001</v>
      </c>
      <c r="L863" s="50">
        <v>10.0691775557264</v>
      </c>
      <c r="M863" s="47">
        <v>0.14297609291535701</v>
      </c>
      <c r="N863" s="50">
        <v>7.4239049740163301</v>
      </c>
    </row>
    <row r="864" spans="1:14" x14ac:dyDescent="0.2">
      <c r="A864" s="57" t="s">
        <v>2015</v>
      </c>
      <c r="B864" s="44" t="s">
        <v>2016</v>
      </c>
      <c r="C864" s="45">
        <v>75</v>
      </c>
      <c r="D864" s="46" t="s">
        <v>332</v>
      </c>
      <c r="E864" s="47">
        <v>0.669483346461623</v>
      </c>
      <c r="F864" s="48">
        <v>52.805534204458098</v>
      </c>
      <c r="G864" s="47">
        <v>0.68010382292624205</v>
      </c>
      <c r="H864" s="50">
        <v>52.932442464736503</v>
      </c>
      <c r="I864" s="76" t="str">
        <f t="shared" si="26"/>
        <v>No</v>
      </c>
      <c r="J864" s="49" t="str">
        <f t="shared" si="27"/>
        <v>No</v>
      </c>
      <c r="K864" s="47">
        <v>0.148259351370816</v>
      </c>
      <c r="L864" s="50">
        <v>10.6072252113759</v>
      </c>
      <c r="M864" s="47">
        <v>0.146025891233454</v>
      </c>
      <c r="N864" s="50">
        <v>7.8693392724573101</v>
      </c>
    </row>
    <row r="865" spans="1:14" x14ac:dyDescent="0.2">
      <c r="A865" s="147" t="s">
        <v>2017</v>
      </c>
      <c r="B865" s="44" t="s">
        <v>2018</v>
      </c>
      <c r="C865" s="45">
        <v>75</v>
      </c>
      <c r="D865" s="46" t="s">
        <v>332</v>
      </c>
      <c r="E865" s="47">
        <v>0.85025034277096401</v>
      </c>
      <c r="F865" s="48">
        <v>94.388931591083804</v>
      </c>
      <c r="G865" s="47">
        <v>0.86645885712883997</v>
      </c>
      <c r="H865" s="50">
        <v>95.100222717149194</v>
      </c>
      <c r="I865" s="76" t="str">
        <f t="shared" si="26"/>
        <v>Yes</v>
      </c>
      <c r="J865" s="49" t="str">
        <f t="shared" si="27"/>
        <v>Yes</v>
      </c>
      <c r="K865" s="47">
        <v>0.10748359713594501</v>
      </c>
      <c r="L865" s="50">
        <v>1.7678708685626401</v>
      </c>
      <c r="M865" s="47">
        <v>0.10410721574102599</v>
      </c>
      <c r="N865" s="50">
        <v>2.8953229398663698</v>
      </c>
    </row>
    <row r="866" spans="1:14" x14ac:dyDescent="0.2">
      <c r="A866" s="57" t="s">
        <v>2019</v>
      </c>
      <c r="B866" s="44" t="s">
        <v>2020</v>
      </c>
      <c r="C866" s="45">
        <v>75</v>
      </c>
      <c r="D866" s="46" t="s">
        <v>332</v>
      </c>
      <c r="E866" s="47">
        <v>0.75516246704643897</v>
      </c>
      <c r="F866" s="48">
        <v>74.404304381245197</v>
      </c>
      <c r="G866" s="47">
        <v>0.768510950388269</v>
      </c>
      <c r="H866" s="50">
        <v>73.942093541202695</v>
      </c>
      <c r="I866" s="76" t="str">
        <f t="shared" si="26"/>
        <v>No</v>
      </c>
      <c r="J866" s="49" t="str">
        <f t="shared" si="27"/>
        <v>No</v>
      </c>
      <c r="K866" s="47">
        <v>0.20409785411921899</v>
      </c>
      <c r="L866" s="50">
        <v>29.285165257494199</v>
      </c>
      <c r="M866" s="47">
        <v>0.19389595809895699</v>
      </c>
      <c r="N866" s="50">
        <v>17.817371937639201</v>
      </c>
    </row>
    <row r="867" spans="1:14" x14ac:dyDescent="0.2">
      <c r="A867" s="147" t="s">
        <v>2021</v>
      </c>
      <c r="B867" s="44" t="s">
        <v>2022</v>
      </c>
      <c r="C867" s="45">
        <v>75</v>
      </c>
      <c r="D867" s="46" t="s">
        <v>332</v>
      </c>
      <c r="E867" s="47">
        <v>0.80565670062551198</v>
      </c>
      <c r="F867" s="48">
        <v>87.086856264412006</v>
      </c>
      <c r="G867" s="47">
        <v>0.81656896014557101</v>
      </c>
      <c r="H867" s="50">
        <v>86.043058648849296</v>
      </c>
      <c r="I867" s="76" t="str">
        <f t="shared" si="26"/>
        <v>No</v>
      </c>
      <c r="J867" s="49" t="str">
        <f t="shared" si="27"/>
        <v>Yes</v>
      </c>
      <c r="K867" s="47">
        <v>6.0342572357463001E-2</v>
      </c>
      <c r="L867" s="50">
        <v>0.23059185242121399</v>
      </c>
      <c r="M867" s="47">
        <v>5.7487784215243698E-2</v>
      </c>
      <c r="N867" s="50">
        <v>0.22271714922048999</v>
      </c>
    </row>
    <row r="868" spans="1:14" x14ac:dyDescent="0.2">
      <c r="A868" s="147" t="s">
        <v>2023</v>
      </c>
      <c r="B868" s="44" t="s">
        <v>2024</v>
      </c>
      <c r="C868" s="45">
        <v>75</v>
      </c>
      <c r="D868" s="46" t="s">
        <v>332</v>
      </c>
      <c r="E868" s="47">
        <v>0.77569459719512102</v>
      </c>
      <c r="F868" s="48">
        <v>78.862413528055299</v>
      </c>
      <c r="G868" s="47">
        <v>0.78586680254237296</v>
      </c>
      <c r="H868" s="50">
        <v>77.4313288789903</v>
      </c>
      <c r="I868" s="76" t="str">
        <f t="shared" si="26"/>
        <v>No</v>
      </c>
      <c r="J868" s="49" t="str">
        <f t="shared" si="27"/>
        <v>Yes</v>
      </c>
      <c r="K868" s="47">
        <v>0.115846677403492</v>
      </c>
      <c r="L868" s="50">
        <v>2.6902382782475001</v>
      </c>
      <c r="M868" s="47">
        <v>0.113907228907614</v>
      </c>
      <c r="N868" s="50">
        <v>3.93466963622866</v>
      </c>
    </row>
    <row r="869" spans="1:14" x14ac:dyDescent="0.2">
      <c r="A869" s="147" t="s">
        <v>2025</v>
      </c>
      <c r="B869" s="44" t="s">
        <v>2026</v>
      </c>
      <c r="C869" s="45">
        <v>75</v>
      </c>
      <c r="D869" s="46" t="s">
        <v>332</v>
      </c>
      <c r="E869" s="47">
        <v>0.88379850746720401</v>
      </c>
      <c r="F869" s="48">
        <v>97.0023059185242</v>
      </c>
      <c r="G869" s="47">
        <v>0.87985645986048999</v>
      </c>
      <c r="H869" s="50">
        <v>96.807720861172996</v>
      </c>
      <c r="I869" s="76" t="str">
        <f t="shared" si="26"/>
        <v>Yes</v>
      </c>
      <c r="J869" s="49" t="str">
        <f t="shared" si="27"/>
        <v>Yes</v>
      </c>
      <c r="K869" s="47">
        <v>0.26342290566388599</v>
      </c>
      <c r="L869" s="50">
        <v>53.189853958493501</v>
      </c>
      <c r="M869" s="47">
        <v>0.26567075354566499</v>
      </c>
      <c r="N869" s="50">
        <v>43.132887899034898</v>
      </c>
    </row>
    <row r="870" spans="1:14" x14ac:dyDescent="0.2">
      <c r="A870" s="147" t="s">
        <v>2027</v>
      </c>
      <c r="B870" s="44" t="s">
        <v>2028</v>
      </c>
      <c r="C870" s="45">
        <v>75</v>
      </c>
      <c r="D870" s="46" t="s">
        <v>332</v>
      </c>
      <c r="E870" s="47">
        <v>0.77433929522223799</v>
      </c>
      <c r="F870" s="48">
        <v>78.478093774019996</v>
      </c>
      <c r="G870" s="47">
        <v>0.78616386841344199</v>
      </c>
      <c r="H870" s="50">
        <v>77.5798069784707</v>
      </c>
      <c r="I870" s="76" t="str">
        <f t="shared" si="26"/>
        <v>No</v>
      </c>
      <c r="J870" s="49" t="str">
        <f t="shared" si="27"/>
        <v>Yes</v>
      </c>
      <c r="K870" s="47">
        <v>0.20784115772379799</v>
      </c>
      <c r="L870" s="50">
        <v>30.438124519600301</v>
      </c>
      <c r="M870" s="47">
        <v>0.208338573265549</v>
      </c>
      <c r="N870" s="50">
        <v>21.603563474387499</v>
      </c>
    </row>
    <row r="871" spans="1:14" x14ac:dyDescent="0.2">
      <c r="A871" s="57" t="s">
        <v>2029</v>
      </c>
      <c r="B871" s="44" t="s">
        <v>2030</v>
      </c>
      <c r="C871" s="45">
        <v>75</v>
      </c>
      <c r="D871" s="46" t="s">
        <v>332</v>
      </c>
      <c r="E871" s="47">
        <v>0.70549456664301502</v>
      </c>
      <c r="F871" s="48">
        <v>61.952344350499601</v>
      </c>
      <c r="G871" s="47">
        <v>0.720371451552695</v>
      </c>
      <c r="H871" s="50">
        <v>62.509279881217502</v>
      </c>
      <c r="I871" s="76" t="str">
        <f t="shared" si="26"/>
        <v>No</v>
      </c>
      <c r="J871" s="49" t="str">
        <f t="shared" si="27"/>
        <v>No</v>
      </c>
      <c r="K871" s="47">
        <v>0.20351199936929601</v>
      </c>
      <c r="L871" s="50">
        <v>29.054573405073</v>
      </c>
      <c r="M871" s="47">
        <v>0.20241648027797501</v>
      </c>
      <c r="N871" s="50">
        <v>20.193021529324401</v>
      </c>
    </row>
    <row r="872" spans="1:14" x14ac:dyDescent="0.2">
      <c r="A872" s="57" t="s">
        <v>2031</v>
      </c>
      <c r="B872" s="44" t="s">
        <v>2032</v>
      </c>
      <c r="C872" s="45">
        <v>75</v>
      </c>
      <c r="D872" s="46" t="s">
        <v>332</v>
      </c>
      <c r="E872" s="47">
        <v>0.595137885480434</v>
      </c>
      <c r="F872" s="48">
        <v>34.281322059953901</v>
      </c>
      <c r="G872" s="47">
        <v>0.59574170156925998</v>
      </c>
      <c r="H872" s="50">
        <v>29.621380846325199</v>
      </c>
      <c r="I872" s="76" t="str">
        <f t="shared" si="26"/>
        <v>No</v>
      </c>
      <c r="J872" s="49" t="str">
        <f t="shared" si="27"/>
        <v>No</v>
      </c>
      <c r="K872" s="47">
        <v>0.24680927747374801</v>
      </c>
      <c r="L872" s="50">
        <v>46.502690238278198</v>
      </c>
      <c r="M872" s="47">
        <v>0.24364943278755299</v>
      </c>
      <c r="N872" s="50">
        <v>34.521158129175902</v>
      </c>
    </row>
    <row r="873" spans="1:14" x14ac:dyDescent="0.2">
      <c r="A873" s="147" t="s">
        <v>2033</v>
      </c>
      <c r="B873" s="44" t="s">
        <v>2034</v>
      </c>
      <c r="C873" s="45">
        <v>75</v>
      </c>
      <c r="D873" s="46" t="s">
        <v>332</v>
      </c>
      <c r="E873" s="47">
        <v>0.79421737689689398</v>
      </c>
      <c r="F873" s="48">
        <v>84.242890084550396</v>
      </c>
      <c r="G873" s="47">
        <v>0.80562999266798896</v>
      </c>
      <c r="H873" s="50">
        <v>82.925018559762407</v>
      </c>
      <c r="I873" s="76" t="str">
        <f t="shared" si="26"/>
        <v>No</v>
      </c>
      <c r="J873" s="49" t="str">
        <f t="shared" si="27"/>
        <v>Yes</v>
      </c>
      <c r="K873" s="47">
        <v>0.169413825474383</v>
      </c>
      <c r="L873" s="50">
        <v>18.293620292082998</v>
      </c>
      <c r="M873" s="47">
        <v>0.168929492411484</v>
      </c>
      <c r="N873" s="50">
        <v>11.952487008166299</v>
      </c>
    </row>
    <row r="874" spans="1:14" x14ac:dyDescent="0.2">
      <c r="A874" s="147" t="s">
        <v>2035</v>
      </c>
      <c r="B874" s="44" t="s">
        <v>2036</v>
      </c>
      <c r="C874" s="45">
        <v>75</v>
      </c>
      <c r="D874" s="46" t="s">
        <v>332</v>
      </c>
      <c r="E874" s="47">
        <v>0.78994816097079301</v>
      </c>
      <c r="F874" s="48">
        <v>82.936202920830098</v>
      </c>
      <c r="G874" s="47">
        <v>0.80293996818593905</v>
      </c>
      <c r="H874" s="50">
        <v>82.108389012620606</v>
      </c>
      <c r="I874" s="76" t="str">
        <f t="shared" si="26"/>
        <v>No</v>
      </c>
      <c r="J874" s="49" t="str">
        <f t="shared" si="27"/>
        <v>Yes</v>
      </c>
      <c r="K874" s="47">
        <v>0.2165843295423</v>
      </c>
      <c r="L874" s="50">
        <v>34.665641813989197</v>
      </c>
      <c r="M874" s="47">
        <v>0.21702625159737299</v>
      </c>
      <c r="N874" s="50">
        <v>24.8700816629547</v>
      </c>
    </row>
    <row r="875" spans="1:14" x14ac:dyDescent="0.2">
      <c r="A875" s="57" t="s">
        <v>2037</v>
      </c>
      <c r="B875" s="44" t="s">
        <v>2038</v>
      </c>
      <c r="C875" s="45">
        <v>75</v>
      </c>
      <c r="D875" s="46" t="s">
        <v>332</v>
      </c>
      <c r="E875" s="47">
        <v>0.64229357203846904</v>
      </c>
      <c r="F875" s="48">
        <v>45.7340507302075</v>
      </c>
      <c r="G875" s="47">
        <v>0.64997488119095004</v>
      </c>
      <c r="H875" s="50">
        <v>43.132887899034898</v>
      </c>
      <c r="I875" s="76" t="str">
        <f t="shared" si="26"/>
        <v>No</v>
      </c>
      <c r="J875" s="49" t="str">
        <f t="shared" si="27"/>
        <v>No</v>
      </c>
      <c r="K875" s="47">
        <v>0.234485234003663</v>
      </c>
      <c r="L875" s="50">
        <v>41.122213681783201</v>
      </c>
      <c r="M875" s="47">
        <v>0.23778008435730399</v>
      </c>
      <c r="N875" s="50">
        <v>31.625835189309601</v>
      </c>
    </row>
    <row r="876" spans="1:14" x14ac:dyDescent="0.2">
      <c r="A876" s="57" t="s">
        <v>2039</v>
      </c>
      <c r="B876" s="44" t="s">
        <v>2040</v>
      </c>
      <c r="C876" s="45">
        <v>75</v>
      </c>
      <c r="D876" s="46" t="s">
        <v>332</v>
      </c>
      <c r="E876" s="47">
        <v>0.658063768581999</v>
      </c>
      <c r="F876" s="48">
        <v>49.423520368947003</v>
      </c>
      <c r="G876" s="47">
        <v>0.66789889484853804</v>
      </c>
      <c r="H876" s="50">
        <v>48.997772828507799</v>
      </c>
      <c r="I876" s="76" t="str">
        <f t="shared" si="26"/>
        <v>No</v>
      </c>
      <c r="J876" s="49" t="str">
        <f t="shared" si="27"/>
        <v>No</v>
      </c>
      <c r="K876" s="47">
        <v>0.24552070899431899</v>
      </c>
      <c r="L876" s="50">
        <v>45.810914681014602</v>
      </c>
      <c r="M876" s="47">
        <v>0.24845774242426</v>
      </c>
      <c r="N876" s="50">
        <v>36.302895322939897</v>
      </c>
    </row>
    <row r="877" spans="1:14" x14ac:dyDescent="0.2">
      <c r="A877" s="57" t="s">
        <v>2041</v>
      </c>
      <c r="B877" s="44" t="s">
        <v>2042</v>
      </c>
      <c r="C877" s="45">
        <v>75</v>
      </c>
      <c r="D877" s="46" t="s">
        <v>332</v>
      </c>
      <c r="E877" s="47">
        <v>0.60865223093206999</v>
      </c>
      <c r="F877" s="48">
        <v>37.8170637970792</v>
      </c>
      <c r="G877" s="47">
        <v>0.61710254221157002</v>
      </c>
      <c r="H877" s="50">
        <v>34.595397178916102</v>
      </c>
      <c r="I877" s="76" t="str">
        <f t="shared" si="26"/>
        <v>No</v>
      </c>
      <c r="J877" s="49" t="str">
        <f t="shared" si="27"/>
        <v>No</v>
      </c>
      <c r="K877" s="47">
        <v>0.27307589360679502</v>
      </c>
      <c r="L877" s="50">
        <v>58.109146810146001</v>
      </c>
      <c r="M877" s="47">
        <v>0.277300187873048</v>
      </c>
      <c r="N877" s="50">
        <v>47.958426132145497</v>
      </c>
    </row>
    <row r="878" spans="1:14" x14ac:dyDescent="0.2">
      <c r="A878" s="147" t="s">
        <v>2043</v>
      </c>
      <c r="B878" s="44" t="s">
        <v>2044</v>
      </c>
      <c r="C878" s="45">
        <v>75</v>
      </c>
      <c r="D878" s="46" t="s">
        <v>332</v>
      </c>
      <c r="E878" s="47">
        <v>0.77148477572070195</v>
      </c>
      <c r="F878" s="48">
        <v>77.555726364335101</v>
      </c>
      <c r="G878" s="47">
        <v>0.78343058766991602</v>
      </c>
      <c r="H878" s="50">
        <v>76.614699331848598</v>
      </c>
      <c r="I878" s="76" t="str">
        <f t="shared" si="26"/>
        <v>No</v>
      </c>
      <c r="J878" s="49" t="str">
        <f t="shared" si="27"/>
        <v>Yes</v>
      </c>
      <c r="K878" s="47">
        <v>0.27487979594048301</v>
      </c>
      <c r="L878" s="50">
        <v>59.800153727901602</v>
      </c>
      <c r="M878" s="47">
        <v>0.27830291866858298</v>
      </c>
      <c r="N878" s="50">
        <v>48.552338530066798</v>
      </c>
    </row>
    <row r="879" spans="1:14" x14ac:dyDescent="0.2">
      <c r="A879" s="57" t="s">
        <v>2045</v>
      </c>
      <c r="B879" s="44" t="s">
        <v>2046</v>
      </c>
      <c r="C879" s="45">
        <v>65</v>
      </c>
      <c r="D879" s="46" t="s">
        <v>332</v>
      </c>
      <c r="E879" s="47">
        <v>0.575166451548067</v>
      </c>
      <c r="F879" s="48">
        <v>30.2843966179862</v>
      </c>
      <c r="G879" s="47">
        <v>0.59121612836160997</v>
      </c>
      <c r="H879" s="50">
        <v>14.423607280750099</v>
      </c>
      <c r="I879" s="76" t="str">
        <f t="shared" si="26"/>
        <v>No</v>
      </c>
      <c r="J879" s="49" t="str">
        <f t="shared" si="27"/>
        <v>No</v>
      </c>
      <c r="K879" s="47">
        <v>0.293953227087281</v>
      </c>
      <c r="L879" s="50">
        <v>67.486548808608802</v>
      </c>
      <c r="M879" s="47">
        <v>0.358377369349962</v>
      </c>
      <c r="N879" s="50">
        <v>86.762272476558195</v>
      </c>
    </row>
    <row r="880" spans="1:14" x14ac:dyDescent="0.2">
      <c r="A880" s="57" t="s">
        <v>2047</v>
      </c>
      <c r="B880" s="44" t="s">
        <v>2048</v>
      </c>
      <c r="C880" s="45">
        <v>65</v>
      </c>
      <c r="D880" s="46" t="s">
        <v>332</v>
      </c>
      <c r="E880" s="47">
        <v>0.73176829369815899</v>
      </c>
      <c r="F880" s="48">
        <v>67.870868562644105</v>
      </c>
      <c r="G880" s="47">
        <v>0.65852835995623504</v>
      </c>
      <c r="H880" s="50">
        <v>26.1720904578047</v>
      </c>
      <c r="I880" s="76" t="str">
        <f t="shared" si="26"/>
        <v>No</v>
      </c>
      <c r="J880" s="49" t="str">
        <f t="shared" si="27"/>
        <v>No</v>
      </c>
      <c r="K880" s="47">
        <v>0.30957853838329502</v>
      </c>
      <c r="L880" s="50">
        <v>73.943120676402799</v>
      </c>
      <c r="M880" s="47">
        <v>0.38174667364505699</v>
      </c>
      <c r="N880" s="50">
        <v>90.540540540540505</v>
      </c>
    </row>
    <row r="881" spans="1:14" x14ac:dyDescent="0.2">
      <c r="A881" s="57" t="s">
        <v>220</v>
      </c>
      <c r="B881" s="44" t="s">
        <v>2049</v>
      </c>
      <c r="C881" s="45">
        <v>65</v>
      </c>
      <c r="D881" s="46" t="s">
        <v>332</v>
      </c>
      <c r="E881" s="47">
        <v>0.78336372358256701</v>
      </c>
      <c r="F881" s="48">
        <v>81.014604150653298</v>
      </c>
      <c r="G881" s="47">
        <v>0.73012134091871705</v>
      </c>
      <c r="H881" s="50">
        <v>40.843905129619401</v>
      </c>
      <c r="I881" s="76" t="str">
        <f t="shared" si="26"/>
        <v>No</v>
      </c>
      <c r="J881" s="49" t="str">
        <f t="shared" si="27"/>
        <v>No</v>
      </c>
      <c r="K881" s="47">
        <v>0.26908337658301301</v>
      </c>
      <c r="L881" s="50">
        <v>55.495772482705597</v>
      </c>
      <c r="M881" s="47">
        <v>0.30087850742578598</v>
      </c>
      <c r="N881" s="50">
        <v>68.918918918918905</v>
      </c>
    </row>
    <row r="882" spans="1:14" x14ac:dyDescent="0.2">
      <c r="A882" s="57" t="s">
        <v>2050</v>
      </c>
      <c r="B882" s="44" t="s">
        <v>2051</v>
      </c>
      <c r="C882" s="45">
        <v>75</v>
      </c>
      <c r="D882" s="46" t="s">
        <v>332</v>
      </c>
      <c r="E882" s="47">
        <v>0.53625459810751597</v>
      </c>
      <c r="F882" s="48">
        <v>21.445042275172899</v>
      </c>
      <c r="G882" s="47">
        <v>0.54986783697890795</v>
      </c>
      <c r="H882" s="50">
        <v>21.232368225686699</v>
      </c>
      <c r="I882" s="76" t="str">
        <f t="shared" si="26"/>
        <v>No</v>
      </c>
      <c r="J882" s="49" t="str">
        <f t="shared" si="27"/>
        <v>No</v>
      </c>
      <c r="K882" s="47">
        <v>0.215236949944695</v>
      </c>
      <c r="L882" s="50">
        <v>33.9738662567256</v>
      </c>
      <c r="M882" s="47">
        <v>0.215925429974935</v>
      </c>
      <c r="N882" s="50">
        <v>24.573125463994099</v>
      </c>
    </row>
    <row r="883" spans="1:14" x14ac:dyDescent="0.2">
      <c r="A883" s="57" t="s">
        <v>220</v>
      </c>
      <c r="B883" s="44" t="s">
        <v>2052</v>
      </c>
      <c r="C883" s="45">
        <v>65</v>
      </c>
      <c r="D883" s="46" t="s">
        <v>332</v>
      </c>
      <c r="E883" s="47">
        <v>0.62734581651932697</v>
      </c>
      <c r="F883" s="48">
        <v>42.121445042275198</v>
      </c>
      <c r="G883" s="47">
        <v>0.68253050828490203</v>
      </c>
      <c r="H883" s="50">
        <v>30.9156094870381</v>
      </c>
      <c r="I883" s="76" t="str">
        <f t="shared" si="26"/>
        <v>No</v>
      </c>
      <c r="J883" s="49" t="str">
        <f t="shared" si="27"/>
        <v>No</v>
      </c>
      <c r="K883" s="47">
        <v>0.31016883155446601</v>
      </c>
      <c r="L883" s="50">
        <v>74.173712528823998</v>
      </c>
      <c r="M883" s="47">
        <v>0.41293407405548799</v>
      </c>
      <c r="N883" s="50">
        <v>94.760066188637595</v>
      </c>
    </row>
    <row r="884" spans="1:14" x14ac:dyDescent="0.2">
      <c r="A884" s="57" t="s">
        <v>2053</v>
      </c>
      <c r="B884" s="44" t="s">
        <v>2054</v>
      </c>
      <c r="C884" s="45">
        <v>65</v>
      </c>
      <c r="D884" s="46" t="s">
        <v>332</v>
      </c>
      <c r="E884" s="47">
        <v>0.62544405233255995</v>
      </c>
      <c r="F884" s="48">
        <v>41.660261337432701</v>
      </c>
      <c r="G884" s="47">
        <v>0.67821029188927895</v>
      </c>
      <c r="H884" s="50">
        <v>30.170987313844499</v>
      </c>
      <c r="I884" s="76" t="str">
        <f t="shared" si="26"/>
        <v>No</v>
      </c>
      <c r="J884" s="49" t="str">
        <f t="shared" si="27"/>
        <v>No</v>
      </c>
      <c r="K884" s="47">
        <v>0.27407791230144302</v>
      </c>
      <c r="L884" s="50">
        <v>59.108378170637998</v>
      </c>
      <c r="M884" s="47">
        <v>0.305493778591436</v>
      </c>
      <c r="N884" s="50">
        <v>70.766685052399296</v>
      </c>
    </row>
    <row r="885" spans="1:14" x14ac:dyDescent="0.2">
      <c r="A885" s="57" t="s">
        <v>2055</v>
      </c>
      <c r="B885" s="44" t="s">
        <v>2056</v>
      </c>
      <c r="C885" s="45">
        <v>65</v>
      </c>
      <c r="D885" s="46" t="s">
        <v>332</v>
      </c>
      <c r="E885" s="47">
        <v>0.71796867985859203</v>
      </c>
      <c r="F885" s="48">
        <v>64.335126825518799</v>
      </c>
      <c r="G885" s="47">
        <v>0.61764333990079101</v>
      </c>
      <c r="H885" s="50">
        <v>18.974076116933301</v>
      </c>
      <c r="I885" s="76" t="str">
        <f t="shared" si="26"/>
        <v>No</v>
      </c>
      <c r="J885" s="49" t="str">
        <f t="shared" si="27"/>
        <v>No</v>
      </c>
      <c r="K885" s="47">
        <v>0.27728609954934202</v>
      </c>
      <c r="L885" s="50">
        <v>60.415065334358196</v>
      </c>
      <c r="M885" s="47">
        <v>0.31800193822607298</v>
      </c>
      <c r="N885" s="50">
        <v>75.923883066740203</v>
      </c>
    </row>
    <row r="886" spans="1:14" x14ac:dyDescent="0.2">
      <c r="A886" s="57" t="s">
        <v>2057</v>
      </c>
      <c r="B886" s="44" t="s">
        <v>2058</v>
      </c>
      <c r="C886" s="45">
        <v>65</v>
      </c>
      <c r="D886" s="46" t="s">
        <v>332</v>
      </c>
      <c r="E886" s="47">
        <v>0.61403915428887101</v>
      </c>
      <c r="F886" s="48">
        <v>38.816295157571098</v>
      </c>
      <c r="G886" s="47">
        <v>0.647333672708434</v>
      </c>
      <c r="H886" s="50">
        <v>23.662437948152199</v>
      </c>
      <c r="I886" s="76" t="str">
        <f t="shared" si="26"/>
        <v>No</v>
      </c>
      <c r="J886" s="49" t="str">
        <f t="shared" si="27"/>
        <v>No</v>
      </c>
      <c r="K886" s="47">
        <v>0.27878795409572799</v>
      </c>
      <c r="L886" s="50">
        <v>61.183704842428902</v>
      </c>
      <c r="M886" s="47">
        <v>0.309768973655068</v>
      </c>
      <c r="N886" s="50">
        <v>72.586872586872602</v>
      </c>
    </row>
    <row r="887" spans="1:14" x14ac:dyDescent="0.2">
      <c r="A887" s="57" t="s">
        <v>2059</v>
      </c>
      <c r="B887" s="44" t="s">
        <v>2060</v>
      </c>
      <c r="C887" s="45">
        <v>65</v>
      </c>
      <c r="D887" s="46" t="s">
        <v>332</v>
      </c>
      <c r="E887" s="47">
        <v>0.59807708241874102</v>
      </c>
      <c r="F887" s="48">
        <v>35.588009223674099</v>
      </c>
      <c r="G887" s="47">
        <v>0.61980203264639999</v>
      </c>
      <c r="H887" s="50">
        <v>19.194704908990602</v>
      </c>
      <c r="I887" s="76" t="str">
        <f t="shared" si="26"/>
        <v>No</v>
      </c>
      <c r="J887" s="49" t="str">
        <f t="shared" si="27"/>
        <v>No</v>
      </c>
      <c r="K887" s="47">
        <v>0.30120506706320599</v>
      </c>
      <c r="L887" s="50">
        <v>70.023059185242104</v>
      </c>
      <c r="M887" s="47">
        <v>0.34477775185243797</v>
      </c>
      <c r="N887" s="50">
        <v>84.142305570876999</v>
      </c>
    </row>
    <row r="888" spans="1:14" x14ac:dyDescent="0.2">
      <c r="A888" s="57" t="s">
        <v>2061</v>
      </c>
      <c r="B888" s="44" t="s">
        <v>2062</v>
      </c>
      <c r="C888" s="45">
        <v>65</v>
      </c>
      <c r="D888" s="46" t="s">
        <v>332</v>
      </c>
      <c r="E888" s="47">
        <v>0.779886091980458</v>
      </c>
      <c r="F888" s="48">
        <v>80.092236740968502</v>
      </c>
      <c r="G888" s="47">
        <v>0.72175422080684604</v>
      </c>
      <c r="H888" s="50">
        <v>38.913403199117496</v>
      </c>
      <c r="I888" s="76" t="str">
        <f t="shared" si="26"/>
        <v>No</v>
      </c>
      <c r="J888" s="49" t="str">
        <f t="shared" si="27"/>
        <v>No</v>
      </c>
      <c r="K888" s="47">
        <v>0.308367768737493</v>
      </c>
      <c r="L888" s="50">
        <v>72.943889315910795</v>
      </c>
      <c r="M888" s="47">
        <v>0.34460187980225798</v>
      </c>
      <c r="N888" s="50">
        <v>84.0871483728627</v>
      </c>
    </row>
    <row r="889" spans="1:14" x14ac:dyDescent="0.2">
      <c r="A889" s="57" t="s">
        <v>2063</v>
      </c>
      <c r="B889" s="44" t="s">
        <v>2064</v>
      </c>
      <c r="C889" s="45">
        <v>65</v>
      </c>
      <c r="D889" s="46" t="s">
        <v>332</v>
      </c>
      <c r="E889" s="47">
        <v>0.81123885706126597</v>
      </c>
      <c r="F889" s="48">
        <v>88.470407378939299</v>
      </c>
      <c r="G889" s="47">
        <v>0.73572326700743496</v>
      </c>
      <c r="H889" s="50">
        <v>42.277992277992297</v>
      </c>
      <c r="I889" s="76" t="str">
        <f t="shared" si="26"/>
        <v>No</v>
      </c>
      <c r="J889" s="49" t="str">
        <f t="shared" si="27"/>
        <v>No</v>
      </c>
      <c r="K889" s="47">
        <v>0.291685182667351</v>
      </c>
      <c r="L889" s="50">
        <v>66.794773251345106</v>
      </c>
      <c r="M889" s="47">
        <v>0.33708965507347199</v>
      </c>
      <c r="N889" s="50">
        <v>82.101489244346396</v>
      </c>
    </row>
    <row r="890" spans="1:14" x14ac:dyDescent="0.2">
      <c r="A890" s="57" t="s">
        <v>2065</v>
      </c>
      <c r="B890" s="44" t="s">
        <v>2066</v>
      </c>
      <c r="C890" s="45">
        <v>65</v>
      </c>
      <c r="D890" s="46" t="s">
        <v>332</v>
      </c>
      <c r="E890" s="47">
        <v>0.76500021939157004</v>
      </c>
      <c r="F890" s="48">
        <v>76.402767102229006</v>
      </c>
      <c r="G890" s="47">
        <v>0.69413687257372703</v>
      </c>
      <c r="H890" s="50">
        <v>33.204633204633197</v>
      </c>
      <c r="I890" s="76" t="str">
        <f t="shared" si="26"/>
        <v>No</v>
      </c>
      <c r="J890" s="49" t="str">
        <f t="shared" si="27"/>
        <v>No</v>
      </c>
      <c r="K890" s="47">
        <v>0.24871660460835299</v>
      </c>
      <c r="L890" s="50">
        <v>47.271329746348997</v>
      </c>
      <c r="M890" s="47">
        <v>0.27934303427401702</v>
      </c>
      <c r="N890" s="50">
        <v>60.948703805846698</v>
      </c>
    </row>
    <row r="891" spans="1:14" x14ac:dyDescent="0.2">
      <c r="A891" s="57" t="s">
        <v>2067</v>
      </c>
      <c r="B891" s="44" t="s">
        <v>2068</v>
      </c>
      <c r="C891" s="45">
        <v>65</v>
      </c>
      <c r="D891" s="46" t="s">
        <v>332</v>
      </c>
      <c r="E891" s="47">
        <v>0.79219380005000795</v>
      </c>
      <c r="F891" s="48">
        <v>83.397386625672596</v>
      </c>
      <c r="G891" s="47">
        <v>0.70218583464878304</v>
      </c>
      <c r="H891" s="50">
        <v>34.776613348041899</v>
      </c>
      <c r="I891" s="76" t="str">
        <f t="shared" si="26"/>
        <v>No</v>
      </c>
      <c r="J891" s="49" t="str">
        <f t="shared" si="27"/>
        <v>No</v>
      </c>
      <c r="K891" s="47">
        <v>0.27078943644008502</v>
      </c>
      <c r="L891" s="50">
        <v>56.341275941583397</v>
      </c>
      <c r="M891" s="47">
        <v>0.31230110517230503</v>
      </c>
      <c r="N891" s="50">
        <v>73.579702151130704</v>
      </c>
    </row>
    <row r="892" spans="1:14" x14ac:dyDescent="0.2">
      <c r="A892" s="57" t="s">
        <v>2069</v>
      </c>
      <c r="B892" s="44" t="s">
        <v>2070</v>
      </c>
      <c r="C892" s="45">
        <v>65</v>
      </c>
      <c r="D892" s="46" t="s">
        <v>332</v>
      </c>
      <c r="E892" s="47">
        <v>0.717323938589705</v>
      </c>
      <c r="F892" s="48">
        <v>64.181398923904695</v>
      </c>
      <c r="G892" s="47">
        <v>0.59509912383102004</v>
      </c>
      <c r="H892" s="50">
        <v>14.975179260893499</v>
      </c>
      <c r="I892" s="76" t="str">
        <f t="shared" si="26"/>
        <v>No</v>
      </c>
      <c r="J892" s="49" t="str">
        <f t="shared" si="27"/>
        <v>No</v>
      </c>
      <c r="K892" s="47">
        <v>0.27890370957794702</v>
      </c>
      <c r="L892" s="50">
        <v>61.260568793235997</v>
      </c>
      <c r="M892" s="47">
        <v>0.32045121544494098</v>
      </c>
      <c r="N892" s="50">
        <v>76.696083838940993</v>
      </c>
    </row>
    <row r="893" spans="1:14" x14ac:dyDescent="0.2">
      <c r="A893" s="57" t="s">
        <v>2071</v>
      </c>
      <c r="B893" s="44" t="s">
        <v>2072</v>
      </c>
      <c r="C893" s="45">
        <v>65</v>
      </c>
      <c r="D893" s="46" t="s">
        <v>332</v>
      </c>
      <c r="E893" s="47">
        <v>0.68739851531889795</v>
      </c>
      <c r="F893" s="48">
        <v>56.571867794004604</v>
      </c>
      <c r="G893" s="47">
        <v>0.57290815133940798</v>
      </c>
      <c r="H893" s="50">
        <v>12.0518477661335</v>
      </c>
      <c r="I893" s="76" t="str">
        <f t="shared" si="26"/>
        <v>No</v>
      </c>
      <c r="J893" s="49" t="str">
        <f t="shared" si="27"/>
        <v>No</v>
      </c>
      <c r="K893" s="47">
        <v>0.36036939149208702</v>
      </c>
      <c r="L893" s="50">
        <v>89.700230591852403</v>
      </c>
      <c r="M893" s="47">
        <v>0.39221773378604102</v>
      </c>
      <c r="N893" s="50">
        <v>92.195256480970798</v>
      </c>
    </row>
    <row r="894" spans="1:14" x14ac:dyDescent="0.2">
      <c r="A894" s="57" t="s">
        <v>2073</v>
      </c>
      <c r="B894" s="44" t="s">
        <v>2074</v>
      </c>
      <c r="C894" s="45">
        <v>65</v>
      </c>
      <c r="D894" s="46" t="s">
        <v>332</v>
      </c>
      <c r="E894" s="47">
        <v>0.72813796508123796</v>
      </c>
      <c r="F894" s="48">
        <v>67.025365103766305</v>
      </c>
      <c r="G894" s="47">
        <v>0.59665894444692702</v>
      </c>
      <c r="H894" s="50">
        <v>15.3612796469939</v>
      </c>
      <c r="I894" s="76" t="str">
        <f t="shared" si="26"/>
        <v>No</v>
      </c>
      <c r="J894" s="49" t="str">
        <f t="shared" si="27"/>
        <v>No</v>
      </c>
      <c r="K894" s="47">
        <v>0.23051407230125201</v>
      </c>
      <c r="L894" s="50">
        <v>38.970023059185202</v>
      </c>
      <c r="M894" s="47">
        <v>0.27724136811151801</v>
      </c>
      <c r="N894" s="50">
        <v>60.2316602316602</v>
      </c>
    </row>
    <row r="895" spans="1:14" x14ac:dyDescent="0.2">
      <c r="A895" s="57" t="s">
        <v>2075</v>
      </c>
      <c r="B895" s="44" t="s">
        <v>2076</v>
      </c>
      <c r="C895" s="45">
        <v>65</v>
      </c>
      <c r="D895" s="46" t="s">
        <v>332</v>
      </c>
      <c r="E895" s="47">
        <v>0.70589086112587596</v>
      </c>
      <c r="F895" s="48">
        <v>62.106072252113798</v>
      </c>
      <c r="G895" s="47">
        <v>0.60491214664329596</v>
      </c>
      <c r="H895" s="50">
        <v>16.519580805295099</v>
      </c>
      <c r="I895" s="76" t="str">
        <f t="shared" si="26"/>
        <v>No</v>
      </c>
      <c r="J895" s="49" t="str">
        <f t="shared" si="27"/>
        <v>No</v>
      </c>
      <c r="K895" s="47">
        <v>0.27000113336034998</v>
      </c>
      <c r="L895" s="50">
        <v>55.956956187548002</v>
      </c>
      <c r="M895" s="47">
        <v>0.31571963501780398</v>
      </c>
      <c r="N895" s="50">
        <v>74.958632101489201</v>
      </c>
    </row>
    <row r="896" spans="1:14" x14ac:dyDescent="0.2">
      <c r="A896" s="57" t="s">
        <v>2077</v>
      </c>
      <c r="B896" s="44" t="s">
        <v>2078</v>
      </c>
      <c r="C896" s="45">
        <v>65</v>
      </c>
      <c r="D896" s="46" t="s">
        <v>332</v>
      </c>
      <c r="E896" s="47">
        <v>0.581490454138191</v>
      </c>
      <c r="F896" s="48">
        <v>31.053036126056899</v>
      </c>
      <c r="G896" s="47">
        <v>0.58388581061250999</v>
      </c>
      <c r="H896" s="50">
        <v>13.596249310535001</v>
      </c>
      <c r="I896" s="76" t="str">
        <f t="shared" si="26"/>
        <v>No</v>
      </c>
      <c r="J896" s="49" t="str">
        <f t="shared" si="27"/>
        <v>No</v>
      </c>
      <c r="K896" s="47">
        <v>0.34709887131969003</v>
      </c>
      <c r="L896" s="50">
        <v>86.241352805534206</v>
      </c>
      <c r="M896" s="47">
        <v>0.427411411402709</v>
      </c>
      <c r="N896" s="50">
        <v>96.194153337010505</v>
      </c>
    </row>
    <row r="897" spans="1:14" x14ac:dyDescent="0.2">
      <c r="A897" s="57" t="s">
        <v>2079</v>
      </c>
      <c r="B897" s="44" t="s">
        <v>2080</v>
      </c>
      <c r="C897" s="45">
        <v>65</v>
      </c>
      <c r="D897" s="46" t="s">
        <v>332</v>
      </c>
      <c r="E897" s="47">
        <v>0.57380387901873997</v>
      </c>
      <c r="F897" s="48">
        <v>29.976940814757899</v>
      </c>
      <c r="G897" s="47">
        <v>0.57423476634793602</v>
      </c>
      <c r="H897" s="50">
        <v>12.1621621621622</v>
      </c>
      <c r="I897" s="76" t="str">
        <f t="shared" si="26"/>
        <v>No</v>
      </c>
      <c r="J897" s="49" t="str">
        <f t="shared" si="27"/>
        <v>No</v>
      </c>
      <c r="K897" s="47">
        <v>0.33239020804152802</v>
      </c>
      <c r="L897" s="50">
        <v>81.322059953881606</v>
      </c>
      <c r="M897" s="47">
        <v>0.36329015484318</v>
      </c>
      <c r="N897" s="50">
        <v>87.672366243794798</v>
      </c>
    </row>
    <row r="898" spans="1:14" x14ac:dyDescent="0.2">
      <c r="A898" s="57" t="s">
        <v>2081</v>
      </c>
      <c r="B898" s="44" t="s">
        <v>2082</v>
      </c>
      <c r="C898" s="45">
        <v>65</v>
      </c>
      <c r="D898" s="46" t="s">
        <v>332</v>
      </c>
      <c r="E898" s="47">
        <v>0.57552170857264195</v>
      </c>
      <c r="F898" s="48">
        <v>30.361260568793199</v>
      </c>
      <c r="G898" s="47">
        <v>0.57794784130719701</v>
      </c>
      <c r="H898" s="50">
        <v>12.851627137341399</v>
      </c>
      <c r="I898" s="76" t="str">
        <f t="shared" si="26"/>
        <v>No</v>
      </c>
      <c r="J898" s="49" t="str">
        <f t="shared" si="27"/>
        <v>No</v>
      </c>
      <c r="K898" s="47">
        <v>0.323795223051835</v>
      </c>
      <c r="L898" s="50">
        <v>78.785549577248304</v>
      </c>
      <c r="M898" s="47">
        <v>0.39008633419500699</v>
      </c>
      <c r="N898" s="50">
        <v>91.891891891891902</v>
      </c>
    </row>
    <row r="899" spans="1:14" x14ac:dyDescent="0.2">
      <c r="A899" s="147" t="s">
        <v>2083</v>
      </c>
      <c r="B899" s="44" t="s">
        <v>2084</v>
      </c>
      <c r="C899" s="45">
        <v>75</v>
      </c>
      <c r="D899" s="46" t="s">
        <v>332</v>
      </c>
      <c r="E899" s="47">
        <v>0.78609966993428504</v>
      </c>
      <c r="F899" s="48">
        <v>81.860107609531099</v>
      </c>
      <c r="G899" s="47">
        <v>0.81104197298591796</v>
      </c>
      <c r="H899" s="50">
        <v>84.261321455085394</v>
      </c>
      <c r="I899" s="76" t="str">
        <f t="shared" si="26"/>
        <v>No</v>
      </c>
      <c r="J899" s="49" t="str">
        <f t="shared" si="27"/>
        <v>Yes</v>
      </c>
      <c r="K899" s="47">
        <v>0.29249861649789199</v>
      </c>
      <c r="L899" s="50">
        <v>67.102229054573399</v>
      </c>
      <c r="M899" s="47">
        <v>0.29703147270070301</v>
      </c>
      <c r="N899" s="50">
        <v>58.426132145508497</v>
      </c>
    </row>
    <row r="900" spans="1:14" x14ac:dyDescent="0.2">
      <c r="A900" s="57" t="s">
        <v>2085</v>
      </c>
      <c r="B900" s="44" t="s">
        <v>2086</v>
      </c>
      <c r="C900" s="45">
        <v>65</v>
      </c>
      <c r="D900" s="46" t="s">
        <v>332</v>
      </c>
      <c r="E900" s="47">
        <v>0.76129406073585104</v>
      </c>
      <c r="F900" s="48">
        <v>75.787855495772504</v>
      </c>
      <c r="G900" s="47">
        <v>0.69453148594126202</v>
      </c>
      <c r="H900" s="50">
        <v>33.259790402647504</v>
      </c>
      <c r="I900" s="76" t="str">
        <f t="shared" si="26"/>
        <v>No</v>
      </c>
      <c r="J900" s="49" t="str">
        <f t="shared" si="27"/>
        <v>No</v>
      </c>
      <c r="K900" s="47">
        <v>0.28713302512567501</v>
      </c>
      <c r="L900" s="50">
        <v>64.565718677939998</v>
      </c>
      <c r="M900" s="47">
        <v>0.32209106207379501</v>
      </c>
      <c r="N900" s="50">
        <v>77.413127413127398</v>
      </c>
    </row>
    <row r="901" spans="1:14" x14ac:dyDescent="0.2">
      <c r="A901" s="57" t="s">
        <v>2053</v>
      </c>
      <c r="B901" s="44" t="s">
        <v>2087</v>
      </c>
      <c r="C901" s="45">
        <v>65</v>
      </c>
      <c r="D901" s="46" t="s">
        <v>332</v>
      </c>
      <c r="E901" s="47">
        <v>0.58946982491095501</v>
      </c>
      <c r="F901" s="48">
        <v>32.744043043812503</v>
      </c>
      <c r="G901" s="47">
        <v>0.59937030513344602</v>
      </c>
      <c r="H901" s="50">
        <v>15.692222835080001</v>
      </c>
      <c r="I901" s="76" t="str">
        <f t="shared" si="26"/>
        <v>No</v>
      </c>
      <c r="J901" s="49" t="str">
        <f t="shared" si="27"/>
        <v>No</v>
      </c>
      <c r="K901" s="47">
        <v>0.27199438021533401</v>
      </c>
      <c r="L901" s="50">
        <v>57.033051498847001</v>
      </c>
      <c r="M901" s="47">
        <v>0.30905574351565601</v>
      </c>
      <c r="N901" s="50">
        <v>72.255929398786506</v>
      </c>
    </row>
    <row r="902" spans="1:14" x14ac:dyDescent="0.2">
      <c r="A902" s="57" t="s">
        <v>2088</v>
      </c>
      <c r="B902" s="44" t="s">
        <v>2089</v>
      </c>
      <c r="C902" s="45">
        <v>65</v>
      </c>
      <c r="D902" s="46" t="s">
        <v>332</v>
      </c>
      <c r="E902" s="47">
        <v>0.60342682799691505</v>
      </c>
      <c r="F902" s="48">
        <v>36.740968485780201</v>
      </c>
      <c r="G902" s="47">
        <v>0.62533978094834897</v>
      </c>
      <c r="H902" s="50">
        <v>19.939327082184199</v>
      </c>
      <c r="I902" s="76" t="str">
        <f t="shared" si="26"/>
        <v>No</v>
      </c>
      <c r="J902" s="49" t="str">
        <f t="shared" si="27"/>
        <v>No</v>
      </c>
      <c r="K902" s="47">
        <v>0.280401683527288</v>
      </c>
      <c r="L902" s="50">
        <v>61.6448885472713</v>
      </c>
      <c r="M902" s="47">
        <v>0.31725627507548698</v>
      </c>
      <c r="N902" s="50">
        <v>75.399889685603995</v>
      </c>
    </row>
    <row r="903" spans="1:14" x14ac:dyDescent="0.2">
      <c r="A903" s="57" t="s">
        <v>2090</v>
      </c>
      <c r="B903" s="44" t="s">
        <v>2091</v>
      </c>
      <c r="C903" s="45">
        <v>65</v>
      </c>
      <c r="D903" s="46" t="s">
        <v>332</v>
      </c>
      <c r="E903" s="47">
        <v>0.59563037007369901</v>
      </c>
      <c r="F903" s="48">
        <v>34.665641813989197</v>
      </c>
      <c r="G903" s="47">
        <v>0.60790076367107904</v>
      </c>
      <c r="H903" s="50">
        <v>17.236624379481501</v>
      </c>
      <c r="I903" s="76" t="str">
        <f t="shared" ref="I903:I966" si="28">IF(AND(F903&gt;=90,H903&gt;=90),"Yes","No")</f>
        <v>No</v>
      </c>
      <c r="J903" s="49" t="str">
        <f t="shared" ref="J903:J966" si="29">IF(AND(F903&gt;=75,H903&gt;=75),"Yes","No")</f>
        <v>No</v>
      </c>
      <c r="K903" s="47">
        <v>0.26957096166443401</v>
      </c>
      <c r="L903" s="50">
        <v>55.880092236741</v>
      </c>
      <c r="M903" s="47">
        <v>0.30837271032610297</v>
      </c>
      <c r="N903" s="50">
        <v>71.897407611693296</v>
      </c>
    </row>
    <row r="904" spans="1:14" x14ac:dyDescent="0.2">
      <c r="A904" s="57" t="s">
        <v>2092</v>
      </c>
      <c r="B904" s="44" t="s">
        <v>2093</v>
      </c>
      <c r="C904" s="45">
        <v>65</v>
      </c>
      <c r="D904" s="46" t="s">
        <v>332</v>
      </c>
      <c r="E904" s="47">
        <v>0.57851192820649699</v>
      </c>
      <c r="F904" s="48">
        <v>30.6687163720215</v>
      </c>
      <c r="G904" s="47">
        <v>0.61011749460626796</v>
      </c>
      <c r="H904" s="50">
        <v>17.705460562603399</v>
      </c>
      <c r="I904" s="76" t="str">
        <f t="shared" si="28"/>
        <v>No</v>
      </c>
      <c r="J904" s="49" t="str">
        <f t="shared" si="29"/>
        <v>No</v>
      </c>
      <c r="K904" s="47">
        <v>0.23986455945683099</v>
      </c>
      <c r="L904" s="50">
        <v>43.197540353574198</v>
      </c>
      <c r="M904" s="47">
        <v>0.276639963602346</v>
      </c>
      <c r="N904" s="50">
        <v>59.955874241588504</v>
      </c>
    </row>
    <row r="905" spans="1:14" x14ac:dyDescent="0.2">
      <c r="A905" s="57" t="s">
        <v>2094</v>
      </c>
      <c r="B905" s="44" t="s">
        <v>2095</v>
      </c>
      <c r="C905" s="45">
        <v>65</v>
      </c>
      <c r="D905" s="46" t="s">
        <v>332</v>
      </c>
      <c r="E905" s="47">
        <v>0.73893049204121597</v>
      </c>
      <c r="F905" s="48">
        <v>70.253651037663303</v>
      </c>
      <c r="G905" s="47">
        <v>0.62514848344373497</v>
      </c>
      <c r="H905" s="50">
        <v>19.911748483177099</v>
      </c>
      <c r="I905" s="76" t="str">
        <f t="shared" si="28"/>
        <v>No</v>
      </c>
      <c r="J905" s="49" t="str">
        <f t="shared" si="29"/>
        <v>No</v>
      </c>
      <c r="K905" s="47">
        <v>0.28164906633318698</v>
      </c>
      <c r="L905" s="50">
        <v>62.106072252113798</v>
      </c>
      <c r="M905" s="47">
        <v>0.32386027236438802</v>
      </c>
      <c r="N905" s="50">
        <v>78.047435190292305</v>
      </c>
    </row>
    <row r="906" spans="1:14" x14ac:dyDescent="0.2">
      <c r="A906" s="57" t="s">
        <v>2096</v>
      </c>
      <c r="B906" s="44" t="s">
        <v>2097</v>
      </c>
      <c r="C906" s="45">
        <v>65</v>
      </c>
      <c r="D906" s="46" t="s">
        <v>332</v>
      </c>
      <c r="E906" s="47">
        <v>0.74354119215493197</v>
      </c>
      <c r="F906" s="48">
        <v>71.176018447348198</v>
      </c>
      <c r="G906" s="47">
        <v>0.639414038996578</v>
      </c>
      <c r="H906" s="50">
        <v>22.4214009928296</v>
      </c>
      <c r="I906" s="76" t="str">
        <f t="shared" si="28"/>
        <v>No</v>
      </c>
      <c r="J906" s="49" t="str">
        <f t="shared" si="29"/>
        <v>No</v>
      </c>
      <c r="K906" s="47">
        <v>0.26902553982972399</v>
      </c>
      <c r="L906" s="50">
        <v>55.418908531898502</v>
      </c>
      <c r="M906" s="47">
        <v>0.30062659491596799</v>
      </c>
      <c r="N906" s="50">
        <v>68.808604522890207</v>
      </c>
    </row>
    <row r="907" spans="1:14" x14ac:dyDescent="0.2">
      <c r="A907" s="57" t="s">
        <v>2098</v>
      </c>
      <c r="B907" s="44" t="s">
        <v>2099</v>
      </c>
      <c r="C907" s="45">
        <v>65</v>
      </c>
      <c r="D907" s="46" t="s">
        <v>332</v>
      </c>
      <c r="E907" s="47">
        <v>0.64928785206900297</v>
      </c>
      <c r="F907" s="48">
        <v>47.501921598770203</v>
      </c>
      <c r="G907" s="47">
        <v>0.517661344147337</v>
      </c>
      <c r="H907" s="50">
        <v>5.7915057915057897</v>
      </c>
      <c r="I907" s="76" t="str">
        <f t="shared" si="28"/>
        <v>No</v>
      </c>
      <c r="J907" s="49" t="str">
        <f t="shared" si="29"/>
        <v>No</v>
      </c>
      <c r="K907" s="47">
        <v>0.26862632562759398</v>
      </c>
      <c r="L907" s="50">
        <v>55.188316679477303</v>
      </c>
      <c r="M907" s="47">
        <v>0.30864228368672902</v>
      </c>
      <c r="N907" s="50">
        <v>72.118036403750693</v>
      </c>
    </row>
    <row r="908" spans="1:14" x14ac:dyDescent="0.2">
      <c r="A908" s="57" t="s">
        <v>2100</v>
      </c>
      <c r="B908" s="44" t="s">
        <v>2101</v>
      </c>
      <c r="C908" s="45">
        <v>65</v>
      </c>
      <c r="D908" s="46" t="s">
        <v>332</v>
      </c>
      <c r="E908" s="47">
        <v>0.54351072406482803</v>
      </c>
      <c r="F908" s="48">
        <v>23.904688700999198</v>
      </c>
      <c r="G908" s="47">
        <v>0.50863444082539</v>
      </c>
      <c r="H908" s="50">
        <v>5.0468836183121901</v>
      </c>
      <c r="I908" s="76" t="str">
        <f t="shared" si="28"/>
        <v>No</v>
      </c>
      <c r="J908" s="49" t="str">
        <f t="shared" si="29"/>
        <v>No</v>
      </c>
      <c r="K908" s="47">
        <v>0.232266504361721</v>
      </c>
      <c r="L908" s="50">
        <v>40.353574173712502</v>
      </c>
      <c r="M908" s="47">
        <v>0.26868617565108599</v>
      </c>
      <c r="N908" s="50">
        <v>56.8394925537783</v>
      </c>
    </row>
    <row r="909" spans="1:14" x14ac:dyDescent="0.2">
      <c r="A909" s="57" t="s">
        <v>2102</v>
      </c>
      <c r="B909" s="44" t="s">
        <v>2103</v>
      </c>
      <c r="C909" s="45">
        <v>65</v>
      </c>
      <c r="D909" s="46" t="s">
        <v>332</v>
      </c>
      <c r="E909" s="47">
        <v>0.57239917578209798</v>
      </c>
      <c r="F909" s="48">
        <v>29.669485011529598</v>
      </c>
      <c r="G909" s="47">
        <v>0.56743855518671404</v>
      </c>
      <c r="H909" s="50">
        <v>11.3899613899614</v>
      </c>
      <c r="I909" s="76" t="str">
        <f t="shared" si="28"/>
        <v>No</v>
      </c>
      <c r="J909" s="49" t="str">
        <f t="shared" si="29"/>
        <v>No</v>
      </c>
      <c r="K909" s="47">
        <v>0.23352293471037799</v>
      </c>
      <c r="L909" s="50">
        <v>40.737893927747898</v>
      </c>
      <c r="M909" s="47">
        <v>0.270489154324492</v>
      </c>
      <c r="N909" s="50">
        <v>57.473800330943199</v>
      </c>
    </row>
    <row r="910" spans="1:14" x14ac:dyDescent="0.2">
      <c r="A910" s="57" t="s">
        <v>2104</v>
      </c>
      <c r="B910" s="44" t="s">
        <v>2105</v>
      </c>
      <c r="C910" s="45">
        <v>65</v>
      </c>
      <c r="D910" s="46" t="s">
        <v>332</v>
      </c>
      <c r="E910" s="47">
        <v>0.77223967016310802</v>
      </c>
      <c r="F910" s="48">
        <v>77.709454265949304</v>
      </c>
      <c r="G910" s="47">
        <v>0.67914007395059495</v>
      </c>
      <c r="H910" s="50">
        <v>30.308880308880301</v>
      </c>
      <c r="I910" s="76" t="str">
        <f t="shared" si="28"/>
        <v>No</v>
      </c>
      <c r="J910" s="49" t="str">
        <f t="shared" si="29"/>
        <v>No</v>
      </c>
      <c r="K910" s="47">
        <v>0.27577909959456198</v>
      </c>
      <c r="L910" s="50">
        <v>60.030745580322801</v>
      </c>
      <c r="M910" s="47">
        <v>0.30974089858776799</v>
      </c>
      <c r="N910" s="50">
        <v>72.559293987865402</v>
      </c>
    </row>
    <row r="911" spans="1:14" x14ac:dyDescent="0.2">
      <c r="A911" s="57" t="s">
        <v>2106</v>
      </c>
      <c r="B911" s="44" t="s">
        <v>2107</v>
      </c>
      <c r="C911" s="45">
        <v>65</v>
      </c>
      <c r="D911" s="46" t="s">
        <v>332</v>
      </c>
      <c r="E911" s="47">
        <v>0.65427007115638502</v>
      </c>
      <c r="F911" s="48">
        <v>48.731744811683299</v>
      </c>
      <c r="G911" s="47">
        <v>0.52927955225783996</v>
      </c>
      <c r="H911" s="50">
        <v>6.7843353557639299</v>
      </c>
      <c r="I911" s="76" t="str">
        <f t="shared" si="28"/>
        <v>No</v>
      </c>
      <c r="J911" s="49" t="str">
        <f t="shared" si="29"/>
        <v>No</v>
      </c>
      <c r="K911" s="47">
        <v>0.26472141110618602</v>
      </c>
      <c r="L911" s="50">
        <v>53.804765564950003</v>
      </c>
      <c r="M911" s="47">
        <v>0.30448292376373198</v>
      </c>
      <c r="N911" s="50">
        <v>70.325427468284602</v>
      </c>
    </row>
    <row r="912" spans="1:14" x14ac:dyDescent="0.2">
      <c r="A912" s="57" t="s">
        <v>2108</v>
      </c>
      <c r="B912" s="44" t="s">
        <v>2109</v>
      </c>
      <c r="C912" s="45">
        <v>65</v>
      </c>
      <c r="D912" s="46" t="s">
        <v>332</v>
      </c>
      <c r="E912" s="47">
        <v>0.72410493728594105</v>
      </c>
      <c r="F912" s="48">
        <v>65.949269792467305</v>
      </c>
      <c r="G912" s="47">
        <v>0.60342575558557698</v>
      </c>
      <c r="H912" s="50">
        <v>16.243794815223399</v>
      </c>
      <c r="I912" s="76" t="str">
        <f t="shared" si="28"/>
        <v>No</v>
      </c>
      <c r="J912" s="49" t="str">
        <f t="shared" si="29"/>
        <v>No</v>
      </c>
      <c r="K912" s="47">
        <v>0.27756240136140198</v>
      </c>
      <c r="L912" s="50">
        <v>60.645657186779403</v>
      </c>
      <c r="M912" s="47">
        <v>0.32593900813672999</v>
      </c>
      <c r="N912" s="50">
        <v>78.654164368450097</v>
      </c>
    </row>
    <row r="913" spans="1:14" x14ac:dyDescent="0.2">
      <c r="A913" s="57" t="s">
        <v>2110</v>
      </c>
      <c r="B913" s="44" t="s">
        <v>2111</v>
      </c>
      <c r="C913" s="45">
        <v>65</v>
      </c>
      <c r="D913" s="46" t="s">
        <v>332</v>
      </c>
      <c r="E913" s="47">
        <v>0.74897906617798304</v>
      </c>
      <c r="F913" s="48">
        <v>72.482705611068397</v>
      </c>
      <c r="G913" s="47">
        <v>0.62128212050642195</v>
      </c>
      <c r="H913" s="50">
        <v>19.415333701047999</v>
      </c>
      <c r="I913" s="76" t="str">
        <f t="shared" si="28"/>
        <v>No</v>
      </c>
      <c r="J913" s="49" t="str">
        <f t="shared" si="29"/>
        <v>No</v>
      </c>
      <c r="K913" s="47">
        <v>0.27244093937182601</v>
      </c>
      <c r="L913" s="50">
        <v>57.571099154496501</v>
      </c>
      <c r="M913" s="47">
        <v>0.31746508200698098</v>
      </c>
      <c r="N913" s="50">
        <v>75.565361279646993</v>
      </c>
    </row>
    <row r="914" spans="1:14" x14ac:dyDescent="0.2">
      <c r="A914" s="57" t="s">
        <v>2112</v>
      </c>
      <c r="B914" s="44" t="s">
        <v>2113</v>
      </c>
      <c r="C914" s="45">
        <v>65</v>
      </c>
      <c r="D914" s="46" t="s">
        <v>332</v>
      </c>
      <c r="E914" s="47">
        <v>0.57049807984135203</v>
      </c>
      <c r="F914" s="48">
        <v>29.362029208301301</v>
      </c>
      <c r="G914" s="47">
        <v>0.56558001478264897</v>
      </c>
      <c r="H914" s="50">
        <v>11.1969111969112</v>
      </c>
      <c r="I914" s="76" t="str">
        <f t="shared" si="28"/>
        <v>No</v>
      </c>
      <c r="J914" s="49" t="str">
        <f t="shared" si="29"/>
        <v>No</v>
      </c>
      <c r="K914" s="47">
        <v>0.25767657049189102</v>
      </c>
      <c r="L914" s="50">
        <v>51.037663335895502</v>
      </c>
      <c r="M914" s="47">
        <v>0.29688537468791598</v>
      </c>
      <c r="N914" s="50">
        <v>67.236624379481498</v>
      </c>
    </row>
    <row r="915" spans="1:14" x14ac:dyDescent="0.2">
      <c r="A915" s="57" t="s">
        <v>2114</v>
      </c>
      <c r="B915" s="44" t="s">
        <v>2115</v>
      </c>
      <c r="C915" s="45">
        <v>65</v>
      </c>
      <c r="D915" s="46" t="s">
        <v>332</v>
      </c>
      <c r="E915" s="47">
        <v>0.670167535438152</v>
      </c>
      <c r="F915" s="48">
        <v>53.189853958493501</v>
      </c>
      <c r="G915" s="47">
        <v>0.53781503186581703</v>
      </c>
      <c r="H915" s="50">
        <v>7.9150579150579103</v>
      </c>
      <c r="I915" s="76" t="str">
        <f t="shared" si="28"/>
        <v>No</v>
      </c>
      <c r="J915" s="49" t="str">
        <f t="shared" si="29"/>
        <v>No</v>
      </c>
      <c r="K915" s="47">
        <v>0.30483920289723698</v>
      </c>
      <c r="L915" s="50">
        <v>71.637202152190596</v>
      </c>
      <c r="M915" s="47">
        <v>0.35975452837767902</v>
      </c>
      <c r="N915" s="50">
        <v>87.065637065637105</v>
      </c>
    </row>
    <row r="916" spans="1:14" x14ac:dyDescent="0.2">
      <c r="A916" s="57" t="s">
        <v>2116</v>
      </c>
      <c r="B916" s="44" t="s">
        <v>2117</v>
      </c>
      <c r="C916" s="45">
        <v>65</v>
      </c>
      <c r="D916" s="46" t="s">
        <v>332</v>
      </c>
      <c r="E916" s="47">
        <v>0.59216592012734803</v>
      </c>
      <c r="F916" s="48">
        <v>33.512682551883202</v>
      </c>
      <c r="G916" s="47">
        <v>0.61227817891994996</v>
      </c>
      <c r="H916" s="50">
        <v>18.146718146718101</v>
      </c>
      <c r="I916" s="76" t="str">
        <f t="shared" si="28"/>
        <v>No</v>
      </c>
      <c r="J916" s="49" t="str">
        <f t="shared" si="29"/>
        <v>No</v>
      </c>
      <c r="K916" s="47">
        <v>0.23655744250423999</v>
      </c>
      <c r="L916" s="50">
        <v>41.967717140661001</v>
      </c>
      <c r="M916" s="47">
        <v>0.26783973461259297</v>
      </c>
      <c r="N916" s="50">
        <v>56.536127964699403</v>
      </c>
    </row>
    <row r="917" spans="1:14" x14ac:dyDescent="0.2">
      <c r="A917" s="147" t="s">
        <v>2118</v>
      </c>
      <c r="B917" s="44" t="s">
        <v>2119</v>
      </c>
      <c r="C917" s="45">
        <v>75</v>
      </c>
      <c r="D917" s="46" t="s">
        <v>332</v>
      </c>
      <c r="E917" s="47">
        <v>0.77473627728719097</v>
      </c>
      <c r="F917" s="48">
        <v>78.6318216756341</v>
      </c>
      <c r="G917" s="47">
        <v>0.79066138732256397</v>
      </c>
      <c r="H917" s="50">
        <v>78.619153674833001</v>
      </c>
      <c r="I917" s="76" t="str">
        <f t="shared" si="28"/>
        <v>No</v>
      </c>
      <c r="J917" s="49" t="str">
        <f t="shared" si="29"/>
        <v>Yes</v>
      </c>
      <c r="K917" s="47">
        <v>0.31136303889894901</v>
      </c>
      <c r="L917" s="50">
        <v>74.327440430438102</v>
      </c>
      <c r="M917" s="47">
        <v>0.315757676180556</v>
      </c>
      <c r="N917" s="50">
        <v>67.631774313288801</v>
      </c>
    </row>
    <row r="918" spans="1:14" x14ac:dyDescent="0.2">
      <c r="A918" s="57" t="s">
        <v>2120</v>
      </c>
      <c r="B918" s="44" t="s">
        <v>2121</v>
      </c>
      <c r="C918" s="45">
        <v>75</v>
      </c>
      <c r="D918" s="46" t="s">
        <v>332</v>
      </c>
      <c r="E918" s="47">
        <v>0.55679342423896205</v>
      </c>
      <c r="F918" s="48">
        <v>27.440430438124501</v>
      </c>
      <c r="G918" s="47">
        <v>0.56820697164035605</v>
      </c>
      <c r="H918" s="50">
        <v>24.573125463994099</v>
      </c>
      <c r="I918" s="76" t="str">
        <f t="shared" si="28"/>
        <v>No</v>
      </c>
      <c r="J918" s="49" t="str">
        <f t="shared" si="29"/>
        <v>No</v>
      </c>
      <c r="K918" s="47">
        <v>0.27983806948828499</v>
      </c>
      <c r="L918" s="50">
        <v>61.568024596464298</v>
      </c>
      <c r="M918" s="47">
        <v>0.286072236862146</v>
      </c>
      <c r="N918" s="50">
        <v>52.412769116555303</v>
      </c>
    </row>
    <row r="919" spans="1:14" x14ac:dyDescent="0.2">
      <c r="A919" s="57" t="s">
        <v>2122</v>
      </c>
      <c r="B919" s="44" t="s">
        <v>2123</v>
      </c>
      <c r="C919" s="45">
        <v>75</v>
      </c>
      <c r="D919" s="46" t="s">
        <v>332</v>
      </c>
      <c r="E919" s="47">
        <v>0.74235771355146196</v>
      </c>
      <c r="F919" s="48">
        <v>70.945426594927</v>
      </c>
      <c r="G919" s="47">
        <v>0.75581907611820798</v>
      </c>
      <c r="H919" s="50">
        <v>71.269487750556806</v>
      </c>
      <c r="I919" s="76" t="str">
        <f t="shared" si="28"/>
        <v>No</v>
      </c>
      <c r="J919" s="49" t="str">
        <f t="shared" si="29"/>
        <v>No</v>
      </c>
      <c r="K919" s="47">
        <v>0.29641538284140301</v>
      </c>
      <c r="L919" s="50">
        <v>68.332052267486603</v>
      </c>
      <c r="M919" s="47">
        <v>0.30009788671441301</v>
      </c>
      <c r="N919" s="50">
        <v>59.613956941351198</v>
      </c>
    </row>
    <row r="920" spans="1:14" x14ac:dyDescent="0.2">
      <c r="A920" s="57" t="s">
        <v>2124</v>
      </c>
      <c r="B920" s="44" t="s">
        <v>2125</v>
      </c>
      <c r="C920" s="45">
        <v>75</v>
      </c>
      <c r="D920" s="46" t="s">
        <v>332</v>
      </c>
      <c r="E920" s="47">
        <v>0.58804826934253296</v>
      </c>
      <c r="F920" s="48">
        <v>32.205995388162897</v>
      </c>
      <c r="G920" s="47">
        <v>0.60080780520878296</v>
      </c>
      <c r="H920" s="50">
        <v>30.5864884929473</v>
      </c>
      <c r="I920" s="76" t="str">
        <f t="shared" si="28"/>
        <v>No</v>
      </c>
      <c r="J920" s="49" t="str">
        <f t="shared" si="29"/>
        <v>No</v>
      </c>
      <c r="K920" s="47">
        <v>0.262504837003253</v>
      </c>
      <c r="L920" s="50">
        <v>52.8823981552652</v>
      </c>
      <c r="M920" s="47">
        <v>0.29237830591933001</v>
      </c>
      <c r="N920" s="50">
        <v>56.273199703043801</v>
      </c>
    </row>
    <row r="921" spans="1:14" x14ac:dyDescent="0.2">
      <c r="A921" s="57" t="s">
        <v>2126</v>
      </c>
      <c r="B921" s="44" t="s">
        <v>2127</v>
      </c>
      <c r="C921" s="45">
        <v>75</v>
      </c>
      <c r="D921" s="46" t="s">
        <v>332</v>
      </c>
      <c r="E921" s="47">
        <v>0.60955218831077396</v>
      </c>
      <c r="F921" s="48">
        <v>38.047655649500399</v>
      </c>
      <c r="G921" s="47">
        <v>0.62046179184373595</v>
      </c>
      <c r="H921" s="50">
        <v>35.412026726057903</v>
      </c>
      <c r="I921" s="76" t="str">
        <f t="shared" si="28"/>
        <v>No</v>
      </c>
      <c r="J921" s="49" t="str">
        <f t="shared" si="29"/>
        <v>No</v>
      </c>
      <c r="K921" s="47">
        <v>0.273265351743466</v>
      </c>
      <c r="L921" s="50">
        <v>58.339738662567299</v>
      </c>
      <c r="M921" s="47">
        <v>0.28643444808343399</v>
      </c>
      <c r="N921" s="50">
        <v>52.709725315516003</v>
      </c>
    </row>
    <row r="922" spans="1:14" x14ac:dyDescent="0.2">
      <c r="A922" s="57" t="s">
        <v>2128</v>
      </c>
      <c r="B922" s="44" t="s">
        <v>2129</v>
      </c>
      <c r="C922" s="45">
        <v>75</v>
      </c>
      <c r="D922" s="46" t="s">
        <v>332</v>
      </c>
      <c r="E922" s="47">
        <v>0.74207792239168602</v>
      </c>
      <c r="F922" s="48">
        <v>70.791698693312796</v>
      </c>
      <c r="G922" s="47">
        <v>0.753077258189216</v>
      </c>
      <c r="H922" s="50">
        <v>70.898292501856005</v>
      </c>
      <c r="I922" s="76" t="str">
        <f t="shared" si="28"/>
        <v>No</v>
      </c>
      <c r="J922" s="49" t="str">
        <f t="shared" si="29"/>
        <v>No</v>
      </c>
      <c r="K922" s="47">
        <v>0.28765515855466001</v>
      </c>
      <c r="L922" s="50">
        <v>64.9500384319754</v>
      </c>
      <c r="M922" s="47">
        <v>0.29124710056501502</v>
      </c>
      <c r="N922" s="50">
        <v>55.159613956941399</v>
      </c>
    </row>
    <row r="923" spans="1:14" x14ac:dyDescent="0.2">
      <c r="A923" s="57" t="s">
        <v>2130</v>
      </c>
      <c r="B923" s="44" t="s">
        <v>2131</v>
      </c>
      <c r="C923" s="45">
        <v>75</v>
      </c>
      <c r="D923" s="46" t="s">
        <v>332</v>
      </c>
      <c r="E923" s="47">
        <v>0.55938923981762201</v>
      </c>
      <c r="F923" s="48">
        <v>27.594158339738701</v>
      </c>
      <c r="G923" s="47">
        <v>0.56793447247388196</v>
      </c>
      <c r="H923" s="50">
        <v>24.498886414253899</v>
      </c>
      <c r="I923" s="76" t="str">
        <f t="shared" si="28"/>
        <v>No</v>
      </c>
      <c r="J923" s="49" t="str">
        <f t="shared" si="29"/>
        <v>No</v>
      </c>
      <c r="K923" s="47">
        <v>0.27624446953154802</v>
      </c>
      <c r="L923" s="50">
        <v>60.261337432744</v>
      </c>
      <c r="M923" s="47">
        <v>0.32698449495855397</v>
      </c>
      <c r="N923" s="50">
        <v>72.086117297698607</v>
      </c>
    </row>
    <row r="924" spans="1:14" x14ac:dyDescent="0.2">
      <c r="A924" s="57" t="s">
        <v>2132</v>
      </c>
      <c r="B924" s="44" t="s">
        <v>2133</v>
      </c>
      <c r="C924" s="45">
        <v>75</v>
      </c>
      <c r="D924" s="46" t="s">
        <v>332</v>
      </c>
      <c r="E924" s="47">
        <v>0.575804194776384</v>
      </c>
      <c r="F924" s="48">
        <v>30.438124519600301</v>
      </c>
      <c r="G924" s="47">
        <v>0.58490378258542997</v>
      </c>
      <c r="H924" s="50">
        <v>27.171492204899799</v>
      </c>
      <c r="I924" s="76" t="str">
        <f t="shared" si="28"/>
        <v>No</v>
      </c>
      <c r="J924" s="49" t="str">
        <f t="shared" si="29"/>
        <v>No</v>
      </c>
      <c r="K924" s="47">
        <v>0.265037559327855</v>
      </c>
      <c r="L924" s="50">
        <v>54.112221368178297</v>
      </c>
      <c r="M924" s="47">
        <v>0.28568220170645398</v>
      </c>
      <c r="N924" s="50">
        <v>51.967334818114303</v>
      </c>
    </row>
    <row r="925" spans="1:14" x14ac:dyDescent="0.2">
      <c r="A925" s="57" t="s">
        <v>2134</v>
      </c>
      <c r="B925" s="44" t="s">
        <v>2135</v>
      </c>
      <c r="C925" s="45">
        <v>75</v>
      </c>
      <c r="D925" s="46" t="s">
        <v>332</v>
      </c>
      <c r="E925" s="47">
        <v>0.57471176615828201</v>
      </c>
      <c r="F925" s="48">
        <v>30.130668716372</v>
      </c>
      <c r="G925" s="47">
        <v>0.582802873408515</v>
      </c>
      <c r="H925" s="50">
        <v>26.726057906458799</v>
      </c>
      <c r="I925" s="76" t="str">
        <f t="shared" si="28"/>
        <v>No</v>
      </c>
      <c r="J925" s="49" t="str">
        <f t="shared" si="29"/>
        <v>No</v>
      </c>
      <c r="K925" s="47">
        <v>0.23747649026790399</v>
      </c>
      <c r="L925" s="50">
        <v>42.428900845503499</v>
      </c>
      <c r="M925" s="47">
        <v>0.24983231365632</v>
      </c>
      <c r="N925" s="50">
        <v>36.971046770601298</v>
      </c>
    </row>
    <row r="926" spans="1:14" x14ac:dyDescent="0.2">
      <c r="A926" s="57" t="s">
        <v>2136</v>
      </c>
      <c r="B926" s="44" t="s">
        <v>2137</v>
      </c>
      <c r="C926" s="45">
        <v>75</v>
      </c>
      <c r="D926" s="46" t="s">
        <v>332</v>
      </c>
      <c r="E926" s="47">
        <v>0.71901409897254898</v>
      </c>
      <c r="F926" s="48">
        <v>64.642582628747107</v>
      </c>
      <c r="G926" s="47">
        <v>0.71581196683227499</v>
      </c>
      <c r="H926" s="50">
        <v>61.0244988864143</v>
      </c>
      <c r="I926" s="76" t="str">
        <f t="shared" si="28"/>
        <v>No</v>
      </c>
      <c r="J926" s="49" t="str">
        <f t="shared" si="29"/>
        <v>No</v>
      </c>
      <c r="K926" s="47">
        <v>0.26470634688713102</v>
      </c>
      <c r="L926" s="50">
        <v>53.727901614143001</v>
      </c>
      <c r="M926" s="47">
        <v>0.30171173641474602</v>
      </c>
      <c r="N926" s="50">
        <v>60.6533036377134</v>
      </c>
    </row>
    <row r="927" spans="1:14" x14ac:dyDescent="0.2">
      <c r="A927" s="57" t="s">
        <v>2138</v>
      </c>
      <c r="B927" s="44" t="s">
        <v>2139</v>
      </c>
      <c r="C927" s="45">
        <v>75</v>
      </c>
      <c r="D927" s="46" t="s">
        <v>332</v>
      </c>
      <c r="E927" s="47">
        <v>0.70930106947492699</v>
      </c>
      <c r="F927" s="48">
        <v>62.644119907763297</v>
      </c>
      <c r="G927" s="47">
        <v>0.72609135758687504</v>
      </c>
      <c r="H927" s="50">
        <v>63.919821826280597</v>
      </c>
      <c r="I927" s="76" t="str">
        <f t="shared" si="28"/>
        <v>No</v>
      </c>
      <c r="J927" s="49" t="str">
        <f t="shared" si="29"/>
        <v>No</v>
      </c>
      <c r="K927" s="47">
        <v>0.25693790289470902</v>
      </c>
      <c r="L927" s="50">
        <v>50.499615680246002</v>
      </c>
      <c r="M927" s="47">
        <v>0.27238114559265503</v>
      </c>
      <c r="N927" s="50">
        <v>45.731254639940602</v>
      </c>
    </row>
    <row r="928" spans="1:14" x14ac:dyDescent="0.2">
      <c r="A928" s="57" t="s">
        <v>2140</v>
      </c>
      <c r="B928" s="44" t="s">
        <v>2141</v>
      </c>
      <c r="C928" s="45">
        <v>75</v>
      </c>
      <c r="D928" s="46" t="s">
        <v>332</v>
      </c>
      <c r="E928" s="47">
        <v>0.58752249112323196</v>
      </c>
      <c r="F928" s="48">
        <v>32.129131437355902</v>
      </c>
      <c r="G928" s="47">
        <v>0.60195723742420204</v>
      </c>
      <c r="H928" s="50">
        <v>31.180400890868601</v>
      </c>
      <c r="I928" s="76" t="str">
        <f t="shared" si="28"/>
        <v>No</v>
      </c>
      <c r="J928" s="49" t="str">
        <f t="shared" si="29"/>
        <v>No</v>
      </c>
      <c r="K928" s="47">
        <v>0.22640252356677601</v>
      </c>
      <c r="L928" s="50">
        <v>37.970791698693297</v>
      </c>
      <c r="M928" s="47">
        <v>0.24982078841107799</v>
      </c>
      <c r="N928" s="50">
        <v>36.896807720861197</v>
      </c>
    </row>
    <row r="929" spans="1:14" x14ac:dyDescent="0.2">
      <c r="A929" s="147" t="s">
        <v>2142</v>
      </c>
      <c r="B929" s="44" t="s">
        <v>2143</v>
      </c>
      <c r="C929" s="45">
        <v>75</v>
      </c>
      <c r="D929" s="46" t="s">
        <v>332</v>
      </c>
      <c r="E929" s="47">
        <v>0.90154668832787999</v>
      </c>
      <c r="F929" s="48">
        <v>98.308993082244399</v>
      </c>
      <c r="G929" s="47">
        <v>0.90246627011202696</v>
      </c>
      <c r="H929" s="50">
        <v>98.812175204157398</v>
      </c>
      <c r="I929" s="76" t="str">
        <f t="shared" si="28"/>
        <v>Yes</v>
      </c>
      <c r="J929" s="49" t="str">
        <f t="shared" si="29"/>
        <v>Yes</v>
      </c>
      <c r="K929" s="47">
        <v>0.28509376062971797</v>
      </c>
      <c r="L929" s="50">
        <v>63.412759415834003</v>
      </c>
      <c r="M929" s="47">
        <v>0.29863937782594602</v>
      </c>
      <c r="N929" s="50">
        <v>59.242761692650298</v>
      </c>
    </row>
    <row r="930" spans="1:14" x14ac:dyDescent="0.2">
      <c r="A930" s="147" t="s">
        <v>2144</v>
      </c>
      <c r="B930" s="44" t="s">
        <v>2145</v>
      </c>
      <c r="C930" s="45">
        <v>75</v>
      </c>
      <c r="D930" s="46" t="s">
        <v>332</v>
      </c>
      <c r="E930" s="47">
        <v>0.81301434417176</v>
      </c>
      <c r="F930" s="48">
        <v>88.854727132974602</v>
      </c>
      <c r="G930" s="47">
        <v>0.81115457213597697</v>
      </c>
      <c r="H930" s="50">
        <v>84.484038604305894</v>
      </c>
      <c r="I930" s="76" t="str">
        <f t="shared" si="28"/>
        <v>No</v>
      </c>
      <c r="J930" s="49" t="str">
        <f t="shared" si="29"/>
        <v>Yes</v>
      </c>
      <c r="K930" s="47">
        <v>0.23728657232300601</v>
      </c>
      <c r="L930" s="50">
        <v>42.275172943889302</v>
      </c>
      <c r="M930" s="47">
        <v>0.24955167464737901</v>
      </c>
      <c r="N930" s="50">
        <v>36.674090571640697</v>
      </c>
    </row>
    <row r="931" spans="1:14" x14ac:dyDescent="0.2">
      <c r="A931" s="57" t="s">
        <v>2146</v>
      </c>
      <c r="B931" s="44" t="s">
        <v>2147</v>
      </c>
      <c r="C931" s="45">
        <v>75</v>
      </c>
      <c r="D931" s="46" t="s">
        <v>332</v>
      </c>
      <c r="E931" s="47">
        <v>0.64092329039660201</v>
      </c>
      <c r="F931" s="48">
        <v>45.426594926979199</v>
      </c>
      <c r="G931" s="47">
        <v>0.65045353760234104</v>
      </c>
      <c r="H931" s="50">
        <v>43.207126948775098</v>
      </c>
      <c r="I931" s="76" t="str">
        <f t="shared" si="28"/>
        <v>No</v>
      </c>
      <c r="J931" s="49" t="str">
        <f t="shared" si="29"/>
        <v>No</v>
      </c>
      <c r="K931" s="47">
        <v>0.16166522239278699</v>
      </c>
      <c r="L931" s="50">
        <v>15.295926210607201</v>
      </c>
      <c r="M931" s="47">
        <v>0.16142988797462601</v>
      </c>
      <c r="N931" s="50">
        <v>10.393466963622901</v>
      </c>
    </row>
    <row r="932" spans="1:14" x14ac:dyDescent="0.2">
      <c r="A932" s="57" t="s">
        <v>2148</v>
      </c>
      <c r="B932" s="44" t="s">
        <v>2149</v>
      </c>
      <c r="C932" s="45">
        <v>75</v>
      </c>
      <c r="D932" s="46" t="s">
        <v>332</v>
      </c>
      <c r="E932" s="47">
        <v>0.74097002065809303</v>
      </c>
      <c r="F932" s="48">
        <v>70.637970791698706</v>
      </c>
      <c r="G932" s="47">
        <v>0.75402581228759002</v>
      </c>
      <c r="H932" s="50">
        <v>70.972531551596106</v>
      </c>
      <c r="I932" s="76" t="str">
        <f t="shared" si="28"/>
        <v>No</v>
      </c>
      <c r="J932" s="49" t="str">
        <f t="shared" si="29"/>
        <v>No</v>
      </c>
      <c r="K932" s="47">
        <v>0.15424972838385101</v>
      </c>
      <c r="L932" s="50">
        <v>12.4519600307456</v>
      </c>
      <c r="M932" s="47">
        <v>0.157503761517619</v>
      </c>
      <c r="N932" s="50">
        <v>9.7995545657015608</v>
      </c>
    </row>
    <row r="933" spans="1:14" x14ac:dyDescent="0.2">
      <c r="A933" s="57" t="s">
        <v>2150</v>
      </c>
      <c r="B933" s="44" t="s">
        <v>2151</v>
      </c>
      <c r="C933" s="45">
        <v>75</v>
      </c>
      <c r="D933" s="46" t="s">
        <v>332</v>
      </c>
      <c r="E933" s="47">
        <v>0.68144514683769697</v>
      </c>
      <c r="F933" s="48">
        <v>55.495772482705597</v>
      </c>
      <c r="G933" s="47">
        <v>0.69126924079033802</v>
      </c>
      <c r="H933" s="50">
        <v>55.011135857460999</v>
      </c>
      <c r="I933" s="76" t="str">
        <f t="shared" si="28"/>
        <v>No</v>
      </c>
      <c r="J933" s="49" t="str">
        <f t="shared" si="29"/>
        <v>No</v>
      </c>
      <c r="K933" s="47">
        <v>0.18298875690923</v>
      </c>
      <c r="L933" s="50">
        <v>21.983089930822398</v>
      </c>
      <c r="M933" s="47">
        <v>0.18204857964798701</v>
      </c>
      <c r="N933" s="50">
        <v>14.9220489977728</v>
      </c>
    </row>
    <row r="934" spans="1:14" x14ac:dyDescent="0.2">
      <c r="A934" s="57" t="s">
        <v>2152</v>
      </c>
      <c r="B934" s="44" t="s">
        <v>2153</v>
      </c>
      <c r="C934" s="45">
        <v>75</v>
      </c>
      <c r="D934" s="46" t="s">
        <v>332</v>
      </c>
      <c r="E934" s="47">
        <v>0.59659291131283099</v>
      </c>
      <c r="F934" s="48">
        <v>35.0499615680246</v>
      </c>
      <c r="G934" s="47">
        <v>0.60577010034512202</v>
      </c>
      <c r="H934" s="50">
        <v>32.219747587230898</v>
      </c>
      <c r="I934" s="76" t="str">
        <f t="shared" si="28"/>
        <v>No</v>
      </c>
      <c r="J934" s="49" t="str">
        <f t="shared" si="29"/>
        <v>No</v>
      </c>
      <c r="K934" s="47">
        <v>0.295064653006329</v>
      </c>
      <c r="L934" s="50">
        <v>68.024596464258295</v>
      </c>
      <c r="M934" s="47">
        <v>0.29624755076837</v>
      </c>
      <c r="N934" s="50">
        <v>58.054936896807703</v>
      </c>
    </row>
    <row r="935" spans="1:14" x14ac:dyDescent="0.2">
      <c r="A935" s="57" t="s">
        <v>2154</v>
      </c>
      <c r="B935" s="44" t="s">
        <v>2155</v>
      </c>
      <c r="C935" s="45">
        <v>75</v>
      </c>
      <c r="D935" s="46" t="s">
        <v>332</v>
      </c>
      <c r="E935" s="47">
        <v>0.51709429480262803</v>
      </c>
      <c r="F935" s="48">
        <v>18.447348193697199</v>
      </c>
      <c r="G935" s="47">
        <v>0.52807090564363102</v>
      </c>
      <c r="H935" s="50">
        <v>17.0749814402376</v>
      </c>
      <c r="I935" s="76" t="str">
        <f t="shared" si="28"/>
        <v>No</v>
      </c>
      <c r="J935" s="49" t="str">
        <f t="shared" si="29"/>
        <v>No</v>
      </c>
      <c r="K935" s="47">
        <v>0.27247276120909703</v>
      </c>
      <c r="L935" s="50">
        <v>57.647963105303603</v>
      </c>
      <c r="M935" s="47">
        <v>0.27434313918807701</v>
      </c>
      <c r="N935" s="50">
        <v>46.547884187082403</v>
      </c>
    </row>
    <row r="936" spans="1:14" x14ac:dyDescent="0.2">
      <c r="A936" s="147" t="s">
        <v>2156</v>
      </c>
      <c r="B936" s="44" t="s">
        <v>2157</v>
      </c>
      <c r="C936" s="45">
        <v>75</v>
      </c>
      <c r="D936" s="46" t="s">
        <v>332</v>
      </c>
      <c r="E936" s="47">
        <v>0.78587189957313397</v>
      </c>
      <c r="F936" s="48">
        <v>81.706379707916994</v>
      </c>
      <c r="G936" s="47">
        <v>0.78475262586460404</v>
      </c>
      <c r="H936" s="50">
        <v>77.208611729769899</v>
      </c>
      <c r="I936" s="76" t="str">
        <f t="shared" si="28"/>
        <v>No</v>
      </c>
      <c r="J936" s="49" t="str">
        <f t="shared" si="29"/>
        <v>Yes</v>
      </c>
      <c r="K936" s="47">
        <v>0.30548941110219902</v>
      </c>
      <c r="L936" s="50">
        <v>71.944657955418904</v>
      </c>
      <c r="M936" s="47">
        <v>0.31043585052596501</v>
      </c>
      <c r="N936" s="50">
        <v>64.587973273942097</v>
      </c>
    </row>
    <row r="937" spans="1:14" x14ac:dyDescent="0.2">
      <c r="A937" s="57" t="s">
        <v>2158</v>
      </c>
      <c r="B937" s="44" t="s">
        <v>2159</v>
      </c>
      <c r="C937" s="45">
        <v>75</v>
      </c>
      <c r="D937" s="46" t="s">
        <v>332</v>
      </c>
      <c r="E937" s="47">
        <v>0.75840467898768305</v>
      </c>
      <c r="F937" s="48">
        <v>75.096079938508794</v>
      </c>
      <c r="G937" s="47">
        <v>0.77138022074232004</v>
      </c>
      <c r="H937" s="50">
        <v>74.536005939123996</v>
      </c>
      <c r="I937" s="76" t="str">
        <f t="shared" si="28"/>
        <v>No</v>
      </c>
      <c r="J937" s="49" t="str">
        <f t="shared" si="29"/>
        <v>No</v>
      </c>
      <c r="K937" s="47">
        <v>0.33559319389902598</v>
      </c>
      <c r="L937" s="50">
        <v>82.551883166794795</v>
      </c>
      <c r="M937" s="47">
        <v>0.34137746807730801</v>
      </c>
      <c r="N937" s="50">
        <v>77.5798069784707</v>
      </c>
    </row>
    <row r="938" spans="1:14" x14ac:dyDescent="0.2">
      <c r="A938" s="57" t="s">
        <v>2160</v>
      </c>
      <c r="B938" s="44" t="s">
        <v>2161</v>
      </c>
      <c r="C938" s="45">
        <v>75</v>
      </c>
      <c r="D938" s="46" t="s">
        <v>332</v>
      </c>
      <c r="E938" s="47">
        <v>0.75942142244786504</v>
      </c>
      <c r="F938" s="48">
        <v>75.326671790930007</v>
      </c>
      <c r="G938" s="47">
        <v>0.77161324889351801</v>
      </c>
      <c r="H938" s="50">
        <v>74.610244988864096</v>
      </c>
      <c r="I938" s="76" t="str">
        <f t="shared" si="28"/>
        <v>No</v>
      </c>
      <c r="J938" s="49" t="str">
        <f t="shared" si="29"/>
        <v>No</v>
      </c>
      <c r="K938" s="47">
        <v>0.30896510454249398</v>
      </c>
      <c r="L938" s="50">
        <v>73.481936971560302</v>
      </c>
      <c r="M938" s="47">
        <v>0.31344685649986997</v>
      </c>
      <c r="N938" s="50">
        <v>66.221232368225699</v>
      </c>
    </row>
    <row r="939" spans="1:14" x14ac:dyDescent="0.2">
      <c r="A939" s="57" t="s">
        <v>2162</v>
      </c>
      <c r="B939" s="44" t="s">
        <v>2163</v>
      </c>
      <c r="C939" s="45">
        <v>75</v>
      </c>
      <c r="D939" s="46" t="s">
        <v>332</v>
      </c>
      <c r="E939" s="47">
        <v>0.74653986328607203</v>
      </c>
      <c r="F939" s="48">
        <v>71.867794004611795</v>
      </c>
      <c r="G939" s="47">
        <v>0.75882341103043605</v>
      </c>
      <c r="H939" s="50">
        <v>71.863400148478107</v>
      </c>
      <c r="I939" s="76" t="str">
        <f t="shared" si="28"/>
        <v>No</v>
      </c>
      <c r="J939" s="49" t="str">
        <f t="shared" si="29"/>
        <v>No</v>
      </c>
      <c r="K939" s="47">
        <v>0.27766805752775098</v>
      </c>
      <c r="L939" s="50">
        <v>60.7993850883935</v>
      </c>
      <c r="M939" s="47">
        <v>0.28159381256683902</v>
      </c>
      <c r="N939" s="50">
        <v>50.1855976243504</v>
      </c>
    </row>
    <row r="940" spans="1:14" x14ac:dyDescent="0.2">
      <c r="A940" s="57" t="s">
        <v>220</v>
      </c>
      <c r="B940" s="44" t="s">
        <v>2164</v>
      </c>
      <c r="C940" s="45">
        <v>75</v>
      </c>
      <c r="D940" s="46" t="s">
        <v>332</v>
      </c>
      <c r="E940" s="47">
        <v>0.74083449025530201</v>
      </c>
      <c r="F940" s="48">
        <v>70.561106840891597</v>
      </c>
      <c r="G940" s="47">
        <v>0.75104907368193696</v>
      </c>
      <c r="H940" s="50">
        <v>70.081662954714204</v>
      </c>
      <c r="I940" s="76" t="str">
        <f t="shared" si="28"/>
        <v>No</v>
      </c>
      <c r="J940" s="49" t="str">
        <f t="shared" si="29"/>
        <v>No</v>
      </c>
      <c r="K940" s="47">
        <v>0.30528759375581299</v>
      </c>
      <c r="L940" s="50">
        <v>71.867794004611795</v>
      </c>
      <c r="M940" s="47">
        <v>0.31321386499678699</v>
      </c>
      <c r="N940" s="50">
        <v>66.072754268745399</v>
      </c>
    </row>
    <row r="941" spans="1:14" x14ac:dyDescent="0.2">
      <c r="A941" s="57" t="s">
        <v>2165</v>
      </c>
      <c r="B941" s="44" t="s">
        <v>2166</v>
      </c>
      <c r="C941" s="45">
        <v>75</v>
      </c>
      <c r="D941" s="46" t="s">
        <v>332</v>
      </c>
      <c r="E941" s="47">
        <v>0.71987375435702605</v>
      </c>
      <c r="F941" s="48">
        <v>64.9500384319754</v>
      </c>
      <c r="G941" s="47">
        <v>0.730955607133845</v>
      </c>
      <c r="H941" s="50">
        <v>64.959168522642898</v>
      </c>
      <c r="I941" s="76" t="str">
        <f t="shared" si="28"/>
        <v>No</v>
      </c>
      <c r="J941" s="49" t="str">
        <f t="shared" si="29"/>
        <v>No</v>
      </c>
      <c r="K941" s="47">
        <v>0.25599273022805202</v>
      </c>
      <c r="L941" s="50">
        <v>50.269023827824803</v>
      </c>
      <c r="M941" s="47">
        <v>0.25895403991437699</v>
      </c>
      <c r="N941" s="50">
        <v>40.311804008908702</v>
      </c>
    </row>
    <row r="942" spans="1:14" x14ac:dyDescent="0.2">
      <c r="A942" s="147" t="s">
        <v>2167</v>
      </c>
      <c r="B942" s="44" t="s">
        <v>2168</v>
      </c>
      <c r="C942" s="45">
        <v>75</v>
      </c>
      <c r="D942" s="46" t="s">
        <v>332</v>
      </c>
      <c r="E942" s="47">
        <v>0.79418529650764802</v>
      </c>
      <c r="F942" s="48">
        <v>84.089162182936207</v>
      </c>
      <c r="G942" s="47">
        <v>0.80693555017104801</v>
      </c>
      <c r="H942" s="50">
        <v>83.593170007423893</v>
      </c>
      <c r="I942" s="76" t="str">
        <f t="shared" si="28"/>
        <v>No</v>
      </c>
      <c r="J942" s="49" t="str">
        <f t="shared" si="29"/>
        <v>Yes</v>
      </c>
      <c r="K942" s="47">
        <v>0.31586363406715701</v>
      </c>
      <c r="L942" s="50">
        <v>76.095311299000798</v>
      </c>
      <c r="M942" s="47">
        <v>0.32033796286764898</v>
      </c>
      <c r="N942" s="50">
        <v>69.487750556792903</v>
      </c>
    </row>
    <row r="943" spans="1:14" x14ac:dyDescent="0.2">
      <c r="A943" s="57" t="s">
        <v>2169</v>
      </c>
      <c r="B943" s="44" t="s">
        <v>2170</v>
      </c>
      <c r="C943" s="45">
        <v>75</v>
      </c>
      <c r="D943" s="46" t="s">
        <v>332</v>
      </c>
      <c r="E943" s="47">
        <v>0.61370345909221002</v>
      </c>
      <c r="F943" s="48">
        <v>38.739431206764003</v>
      </c>
      <c r="G943" s="47">
        <v>0.62462275469520001</v>
      </c>
      <c r="H943" s="50">
        <v>36.228656273199697</v>
      </c>
      <c r="I943" s="76" t="str">
        <f t="shared" si="28"/>
        <v>No</v>
      </c>
      <c r="J943" s="49" t="str">
        <f t="shared" si="29"/>
        <v>No</v>
      </c>
      <c r="K943" s="47">
        <v>0.271260754067011</v>
      </c>
      <c r="L943" s="50">
        <v>56.648731744811698</v>
      </c>
      <c r="M943" s="47">
        <v>0.27418259948537699</v>
      </c>
      <c r="N943" s="50">
        <v>46.473645137342203</v>
      </c>
    </row>
    <row r="944" spans="1:14" x14ac:dyDescent="0.2">
      <c r="A944" s="57" t="s">
        <v>2171</v>
      </c>
      <c r="B944" s="44" t="s">
        <v>2172</v>
      </c>
      <c r="C944" s="45">
        <v>75</v>
      </c>
      <c r="D944" s="46" t="s">
        <v>332</v>
      </c>
      <c r="E944" s="47">
        <v>0.61845595778891105</v>
      </c>
      <c r="F944" s="48">
        <v>40.122982321291303</v>
      </c>
      <c r="G944" s="47">
        <v>0.62926263171413099</v>
      </c>
      <c r="H944" s="50">
        <v>37.045285820341498</v>
      </c>
      <c r="I944" s="76" t="str">
        <f t="shared" si="28"/>
        <v>No</v>
      </c>
      <c r="J944" s="49" t="str">
        <f t="shared" si="29"/>
        <v>No</v>
      </c>
      <c r="K944" s="47">
        <v>0.28451277504841999</v>
      </c>
      <c r="L944" s="50">
        <v>63.105303612605702</v>
      </c>
      <c r="M944" s="47">
        <v>0.29000875492266898</v>
      </c>
      <c r="N944" s="50">
        <v>54.565701559019999</v>
      </c>
    </row>
    <row r="945" spans="1:14" x14ac:dyDescent="0.2">
      <c r="A945" s="57" t="s">
        <v>2173</v>
      </c>
      <c r="B945" s="44" t="s">
        <v>2174</v>
      </c>
      <c r="C945" s="45">
        <v>75</v>
      </c>
      <c r="D945" s="46" t="s">
        <v>332</v>
      </c>
      <c r="E945" s="47">
        <v>0.61291698769243796</v>
      </c>
      <c r="F945" s="48">
        <v>38.585703305149899</v>
      </c>
      <c r="G945" s="47">
        <v>0.62136440340391996</v>
      </c>
      <c r="H945" s="50">
        <v>35.560504825538203</v>
      </c>
      <c r="I945" s="76" t="str">
        <f t="shared" si="28"/>
        <v>No</v>
      </c>
      <c r="J945" s="49" t="str">
        <f t="shared" si="29"/>
        <v>No</v>
      </c>
      <c r="K945" s="47">
        <v>0.26286436105813199</v>
      </c>
      <c r="L945" s="50">
        <v>52.959262106072202</v>
      </c>
      <c r="M945" s="47">
        <v>0.266218262638165</v>
      </c>
      <c r="N945" s="50">
        <v>43.281365998515199</v>
      </c>
    </row>
    <row r="946" spans="1:14" x14ac:dyDescent="0.2">
      <c r="A946" s="147" t="s">
        <v>220</v>
      </c>
      <c r="B946" s="44" t="s">
        <v>2175</v>
      </c>
      <c r="C946" s="45">
        <v>75</v>
      </c>
      <c r="D946" s="46" t="s">
        <v>332</v>
      </c>
      <c r="E946" s="47">
        <v>0.76627443813290497</v>
      </c>
      <c r="F946" s="48">
        <v>76.633358954650305</v>
      </c>
      <c r="G946" s="47">
        <v>0.77984213578558903</v>
      </c>
      <c r="H946" s="50">
        <v>75.723830734966597</v>
      </c>
      <c r="I946" s="76" t="str">
        <f t="shared" si="28"/>
        <v>No</v>
      </c>
      <c r="J946" s="49" t="str">
        <f t="shared" si="29"/>
        <v>Yes</v>
      </c>
      <c r="K946" s="47">
        <v>0.32423816419495599</v>
      </c>
      <c r="L946" s="50">
        <v>78.939277478862394</v>
      </c>
      <c r="M946" s="47">
        <v>0.329838465924639</v>
      </c>
      <c r="N946" s="50">
        <v>73.570898292501894</v>
      </c>
    </row>
    <row r="947" spans="1:14" x14ac:dyDescent="0.2">
      <c r="A947" s="57" t="s">
        <v>2176</v>
      </c>
      <c r="B947" s="44" t="s">
        <v>2177</v>
      </c>
      <c r="C947" s="45">
        <v>75</v>
      </c>
      <c r="D947" s="46" t="s">
        <v>332</v>
      </c>
      <c r="E947" s="47">
        <v>0.62946113007871096</v>
      </c>
      <c r="F947" s="48">
        <v>42.7363566487317</v>
      </c>
      <c r="G947" s="47">
        <v>0.639817183173368</v>
      </c>
      <c r="H947" s="50">
        <v>40.534521158129202</v>
      </c>
      <c r="I947" s="76" t="str">
        <f t="shared" si="28"/>
        <v>No</v>
      </c>
      <c r="J947" s="49" t="str">
        <f t="shared" si="29"/>
        <v>No</v>
      </c>
      <c r="K947" s="47">
        <v>0.30843573843177102</v>
      </c>
      <c r="L947" s="50">
        <v>73.020753266717904</v>
      </c>
      <c r="M947" s="47">
        <v>0.31537346625964602</v>
      </c>
      <c r="N947" s="50">
        <v>67.483296213808501</v>
      </c>
    </row>
    <row r="948" spans="1:14" x14ac:dyDescent="0.2">
      <c r="A948" s="57" t="s">
        <v>220</v>
      </c>
      <c r="B948" s="44" t="s">
        <v>2178</v>
      </c>
      <c r="C948" s="45">
        <v>75</v>
      </c>
      <c r="D948" s="46" t="s">
        <v>332</v>
      </c>
      <c r="E948" s="47">
        <v>0.62364471149552902</v>
      </c>
      <c r="F948" s="48">
        <v>41.199077632590303</v>
      </c>
      <c r="G948" s="47">
        <v>0.63550329921937998</v>
      </c>
      <c r="H948" s="50">
        <v>39.0497401633259</v>
      </c>
      <c r="I948" s="76" t="str">
        <f t="shared" si="28"/>
        <v>No</v>
      </c>
      <c r="J948" s="49" t="str">
        <f t="shared" si="29"/>
        <v>No</v>
      </c>
      <c r="K948" s="47">
        <v>0.25549149813274102</v>
      </c>
      <c r="L948" s="50">
        <v>50.038431975403498</v>
      </c>
      <c r="M948" s="47">
        <v>0.258492648813686</v>
      </c>
      <c r="N948" s="50">
        <v>40.163325909428401</v>
      </c>
    </row>
    <row r="949" spans="1:14" x14ac:dyDescent="0.2">
      <c r="A949" s="57" t="s">
        <v>220</v>
      </c>
      <c r="B949" s="44" t="s">
        <v>2179</v>
      </c>
      <c r="C949" s="45">
        <v>75</v>
      </c>
      <c r="D949" s="46" t="s">
        <v>332</v>
      </c>
      <c r="E949" s="47">
        <v>0.61691301445654301</v>
      </c>
      <c r="F949" s="48">
        <v>39.508070714834702</v>
      </c>
      <c r="G949" s="47">
        <v>0.62786481113233805</v>
      </c>
      <c r="H949" s="50">
        <v>36.674090571640697</v>
      </c>
      <c r="I949" s="76" t="str">
        <f t="shared" si="28"/>
        <v>No</v>
      </c>
      <c r="J949" s="49" t="str">
        <f t="shared" si="29"/>
        <v>No</v>
      </c>
      <c r="K949" s="47">
        <v>0.2452158191204</v>
      </c>
      <c r="L949" s="50">
        <v>45.657186779400497</v>
      </c>
      <c r="M949" s="47">
        <v>0.24660936302085501</v>
      </c>
      <c r="N949" s="50">
        <v>35.783221974758703</v>
      </c>
    </row>
    <row r="950" spans="1:14" x14ac:dyDescent="0.2">
      <c r="A950" s="148" t="s">
        <v>2180</v>
      </c>
      <c r="B950" s="44" t="s">
        <v>2181</v>
      </c>
      <c r="C950" s="45">
        <v>75</v>
      </c>
      <c r="D950" s="46" t="s">
        <v>332</v>
      </c>
      <c r="E950" s="47">
        <v>0.78188181550247904</v>
      </c>
      <c r="F950" s="48">
        <v>80.399692544196796</v>
      </c>
      <c r="G950" s="47">
        <v>0.79633452489163303</v>
      </c>
      <c r="H950" s="50">
        <v>80.103934669636203</v>
      </c>
      <c r="I950" s="76" t="str">
        <f t="shared" si="28"/>
        <v>No</v>
      </c>
      <c r="J950" s="49" t="str">
        <f t="shared" si="29"/>
        <v>Yes</v>
      </c>
      <c r="K950" s="47">
        <v>0.35446706089051</v>
      </c>
      <c r="L950" s="50">
        <v>88.2398155265181</v>
      </c>
      <c r="M950" s="47">
        <v>0.36341092287441001</v>
      </c>
      <c r="N950" s="50">
        <v>83.518930957683807</v>
      </c>
    </row>
    <row r="951" spans="1:14" x14ac:dyDescent="0.2">
      <c r="A951" s="148" t="s">
        <v>2182</v>
      </c>
      <c r="B951" s="44" t="s">
        <v>2183</v>
      </c>
      <c r="C951" s="45">
        <v>75</v>
      </c>
      <c r="D951" s="46" t="s">
        <v>332</v>
      </c>
      <c r="E951" s="47">
        <v>0.763837189491402</v>
      </c>
      <c r="F951" s="48">
        <v>76.249039200614902</v>
      </c>
      <c r="G951" s="47">
        <v>0.77663430164767999</v>
      </c>
      <c r="H951" s="50">
        <v>75.204157386785496</v>
      </c>
      <c r="I951" s="76" t="str">
        <f t="shared" si="28"/>
        <v>No</v>
      </c>
      <c r="J951" s="49" t="str">
        <f t="shared" si="29"/>
        <v>Yes</v>
      </c>
      <c r="K951" s="47">
        <v>0.34552540924764502</v>
      </c>
      <c r="L951" s="50">
        <v>85.4727132974635</v>
      </c>
      <c r="M951" s="47">
        <v>0.35127921480366198</v>
      </c>
      <c r="N951" s="50">
        <v>80.103934669636203</v>
      </c>
    </row>
    <row r="952" spans="1:14" x14ac:dyDescent="0.2">
      <c r="A952" s="148" t="s">
        <v>2184</v>
      </c>
      <c r="B952" s="44" t="s">
        <v>2185</v>
      </c>
      <c r="C952" s="45">
        <v>75</v>
      </c>
      <c r="D952" s="46" t="s">
        <v>332</v>
      </c>
      <c r="E952" s="47">
        <v>0.799893238559782</v>
      </c>
      <c r="F952" s="48">
        <v>85.933897002305898</v>
      </c>
      <c r="G952" s="47">
        <v>0.81721114879449397</v>
      </c>
      <c r="H952" s="50">
        <v>86.117297698589496</v>
      </c>
      <c r="I952" s="76" t="str">
        <f t="shared" si="28"/>
        <v>No</v>
      </c>
      <c r="J952" s="49" t="str">
        <f t="shared" si="29"/>
        <v>Yes</v>
      </c>
      <c r="K952" s="47">
        <v>0.34481368026205</v>
      </c>
      <c r="L952" s="50">
        <v>85.318985395849296</v>
      </c>
      <c r="M952" s="47">
        <v>0.350673494830751</v>
      </c>
      <c r="N952" s="50">
        <v>79.881217520415703</v>
      </c>
    </row>
    <row r="953" spans="1:14" x14ac:dyDescent="0.2">
      <c r="A953" s="57" t="s">
        <v>2186</v>
      </c>
      <c r="B953" s="44" t="s">
        <v>2187</v>
      </c>
      <c r="C953" s="45">
        <v>65</v>
      </c>
      <c r="D953" s="46" t="s">
        <v>332</v>
      </c>
      <c r="E953" s="47">
        <v>0.59215360927744698</v>
      </c>
      <c r="F953" s="48">
        <v>33.4358186010761</v>
      </c>
      <c r="G953" s="47">
        <v>0.606176234672683</v>
      </c>
      <c r="H953" s="50">
        <v>16.7953667953668</v>
      </c>
      <c r="I953" s="76" t="str">
        <f t="shared" si="28"/>
        <v>No</v>
      </c>
      <c r="J953" s="49" t="str">
        <f t="shared" si="29"/>
        <v>No</v>
      </c>
      <c r="K953" s="47">
        <v>0.282671643612315</v>
      </c>
      <c r="L953" s="50">
        <v>62.259800153727902</v>
      </c>
      <c r="M953" s="47">
        <v>0.32350878014314999</v>
      </c>
      <c r="N953" s="50">
        <v>77.826806398234993</v>
      </c>
    </row>
    <row r="954" spans="1:14" x14ac:dyDescent="0.2">
      <c r="A954" s="57" t="s">
        <v>2188</v>
      </c>
      <c r="B954" s="44" t="s">
        <v>2189</v>
      </c>
      <c r="C954" s="45">
        <v>75</v>
      </c>
      <c r="D954" s="46" t="s">
        <v>332</v>
      </c>
      <c r="E954" s="47">
        <v>0.72018423854767799</v>
      </c>
      <c r="F954" s="48">
        <v>65.026902382782495</v>
      </c>
      <c r="G954" s="47">
        <v>0.732787399118908</v>
      </c>
      <c r="H954" s="50">
        <v>65.330363771343698</v>
      </c>
      <c r="I954" s="76" t="str">
        <f t="shared" si="28"/>
        <v>No</v>
      </c>
      <c r="J954" s="49" t="str">
        <f t="shared" si="29"/>
        <v>No</v>
      </c>
      <c r="K954" s="47">
        <v>0.26009303866859101</v>
      </c>
      <c r="L954" s="50">
        <v>52.113758647194501</v>
      </c>
      <c r="M954" s="47">
        <v>0.26494746619237403</v>
      </c>
      <c r="N954" s="50">
        <v>42.984409799554598</v>
      </c>
    </row>
    <row r="955" spans="1:14" x14ac:dyDescent="0.2">
      <c r="A955" s="57" t="s">
        <v>2190</v>
      </c>
      <c r="B955" s="44" t="s">
        <v>2191</v>
      </c>
      <c r="C955" s="45">
        <v>75</v>
      </c>
      <c r="D955" s="46" t="s">
        <v>332</v>
      </c>
      <c r="E955" s="47">
        <v>0.66533865893410404</v>
      </c>
      <c r="F955" s="48">
        <v>51.652574942351997</v>
      </c>
      <c r="G955" s="47">
        <v>0.67920582779796601</v>
      </c>
      <c r="H955" s="50">
        <v>52.561247216035603</v>
      </c>
      <c r="I955" s="76" t="str">
        <f t="shared" si="28"/>
        <v>No</v>
      </c>
      <c r="J955" s="49" t="str">
        <f t="shared" si="29"/>
        <v>No</v>
      </c>
      <c r="K955" s="47">
        <v>0.34876493674606501</v>
      </c>
      <c r="L955" s="50">
        <v>86.548808608762499</v>
      </c>
      <c r="M955" s="47">
        <v>0.36585261323329199</v>
      </c>
      <c r="N955" s="50">
        <v>84.112843355605094</v>
      </c>
    </row>
    <row r="956" spans="1:14" x14ac:dyDescent="0.2">
      <c r="A956" s="57" t="s">
        <v>2192</v>
      </c>
      <c r="B956" s="44" t="s">
        <v>2193</v>
      </c>
      <c r="C956" s="45">
        <v>75</v>
      </c>
      <c r="D956" s="46" t="s">
        <v>332</v>
      </c>
      <c r="E956" s="47">
        <v>0.65135467877581799</v>
      </c>
      <c r="F956" s="48">
        <v>48.116833205226698</v>
      </c>
      <c r="G956" s="47">
        <v>0.664288912336229</v>
      </c>
      <c r="H956" s="50">
        <v>47.290274684483997</v>
      </c>
      <c r="I956" s="76" t="str">
        <f t="shared" si="28"/>
        <v>No</v>
      </c>
      <c r="J956" s="49" t="str">
        <f t="shared" si="29"/>
        <v>No</v>
      </c>
      <c r="K956" s="47">
        <v>0.28737880810553601</v>
      </c>
      <c r="L956" s="50">
        <v>64.719446579554202</v>
      </c>
      <c r="M956" s="47">
        <v>0.29256669355413401</v>
      </c>
      <c r="N956" s="50">
        <v>56.421677802524101</v>
      </c>
    </row>
    <row r="957" spans="1:14" x14ac:dyDescent="0.2">
      <c r="A957" s="57" t="s">
        <v>2194</v>
      </c>
      <c r="B957" s="44" t="s">
        <v>2195</v>
      </c>
      <c r="C957" s="45">
        <v>65</v>
      </c>
      <c r="D957" s="46" t="s">
        <v>332</v>
      </c>
      <c r="E957" s="47">
        <v>0.59910625990719601</v>
      </c>
      <c r="F957" s="48">
        <v>35.8954650269024</v>
      </c>
      <c r="G957" s="47">
        <v>0.61902935721419206</v>
      </c>
      <c r="H957" s="50">
        <v>19.0843905129619</v>
      </c>
      <c r="I957" s="76" t="str">
        <f t="shared" si="28"/>
        <v>No</v>
      </c>
      <c r="J957" s="49" t="str">
        <f t="shared" si="29"/>
        <v>No</v>
      </c>
      <c r="K957" s="47">
        <v>0.2642912614172</v>
      </c>
      <c r="L957" s="50">
        <v>53.574173712528797</v>
      </c>
      <c r="M957" s="47">
        <v>0.29774706920315003</v>
      </c>
      <c r="N957" s="50">
        <v>67.512410369553194</v>
      </c>
    </row>
    <row r="958" spans="1:14" x14ac:dyDescent="0.2">
      <c r="A958" s="57" t="s">
        <v>2196</v>
      </c>
      <c r="B958" s="44" t="s">
        <v>2197</v>
      </c>
      <c r="C958" s="45">
        <v>75</v>
      </c>
      <c r="D958" s="46" t="s">
        <v>332</v>
      </c>
      <c r="E958" s="47">
        <v>0.54021411656609497</v>
      </c>
      <c r="F958" s="48">
        <v>22.674865488086098</v>
      </c>
      <c r="G958" s="47">
        <v>0.55369525322009605</v>
      </c>
      <c r="H958" s="50">
        <v>22.1232368225687</v>
      </c>
      <c r="I958" s="76" t="str">
        <f t="shared" si="28"/>
        <v>No</v>
      </c>
      <c r="J958" s="49" t="str">
        <f t="shared" si="29"/>
        <v>No</v>
      </c>
      <c r="K958" s="47">
        <v>0.29505449888075103</v>
      </c>
      <c r="L958" s="50">
        <v>67.9477325134512</v>
      </c>
      <c r="M958" s="47">
        <v>0.31184191839845299</v>
      </c>
      <c r="N958" s="50">
        <v>65.553080920564199</v>
      </c>
    </row>
    <row r="959" spans="1:14" x14ac:dyDescent="0.2">
      <c r="A959" s="57" t="s">
        <v>2198</v>
      </c>
      <c r="B959" s="44" t="s">
        <v>2199</v>
      </c>
      <c r="C959" s="45">
        <v>75</v>
      </c>
      <c r="D959" s="46" t="s">
        <v>332</v>
      </c>
      <c r="E959" s="47">
        <v>0.55313744701342504</v>
      </c>
      <c r="F959" s="48">
        <v>26.671790930053799</v>
      </c>
      <c r="G959" s="47">
        <v>0.56631750280774495</v>
      </c>
      <c r="H959" s="50">
        <v>23.904974016332599</v>
      </c>
      <c r="I959" s="76" t="str">
        <f t="shared" si="28"/>
        <v>No</v>
      </c>
      <c r="J959" s="49" t="str">
        <f t="shared" si="29"/>
        <v>No</v>
      </c>
      <c r="K959" s="47">
        <v>0.285864298551403</v>
      </c>
      <c r="L959" s="50">
        <v>63.873943120676401</v>
      </c>
      <c r="M959" s="47">
        <v>0.29305183676453</v>
      </c>
      <c r="N959" s="50">
        <v>56.718634001484801</v>
      </c>
    </row>
    <row r="960" spans="1:14" x14ac:dyDescent="0.2">
      <c r="A960" s="57" t="s">
        <v>2200</v>
      </c>
      <c r="B960" s="44" t="s">
        <v>2201</v>
      </c>
      <c r="C960" s="45">
        <v>65</v>
      </c>
      <c r="D960" s="46" t="s">
        <v>332</v>
      </c>
      <c r="E960" s="47">
        <v>0.56005470755334197</v>
      </c>
      <c r="F960" s="48">
        <v>27.747886241352798</v>
      </c>
      <c r="G960" s="47">
        <v>0.55026509847104998</v>
      </c>
      <c r="H960" s="50">
        <v>9.2388306674020892</v>
      </c>
      <c r="I960" s="76" t="str">
        <f t="shared" si="28"/>
        <v>No</v>
      </c>
      <c r="J960" s="49" t="str">
        <f t="shared" si="29"/>
        <v>No</v>
      </c>
      <c r="K960" s="47">
        <v>0.25952511622219798</v>
      </c>
      <c r="L960" s="50">
        <v>51.883166794773302</v>
      </c>
      <c r="M960" s="47">
        <v>0.30501397580192802</v>
      </c>
      <c r="N960" s="50">
        <v>70.518477661334799</v>
      </c>
    </row>
    <row r="961" spans="1:14" x14ac:dyDescent="0.2">
      <c r="A961" s="57" t="s">
        <v>2202</v>
      </c>
      <c r="B961" s="44" t="s">
        <v>2203</v>
      </c>
      <c r="C961" s="45">
        <v>65</v>
      </c>
      <c r="D961" s="46" t="s">
        <v>332</v>
      </c>
      <c r="E961" s="47">
        <v>0.52567472142760796</v>
      </c>
      <c r="F961" s="48">
        <v>19.677171406610299</v>
      </c>
      <c r="G961" s="47">
        <v>0.48959132494444602</v>
      </c>
      <c r="H961" s="50">
        <v>4.1367898510755596</v>
      </c>
      <c r="I961" s="76" t="str">
        <f t="shared" si="28"/>
        <v>No</v>
      </c>
      <c r="J961" s="49" t="str">
        <f t="shared" si="29"/>
        <v>No</v>
      </c>
      <c r="K961" s="47">
        <v>0.30185334355792198</v>
      </c>
      <c r="L961" s="50">
        <v>70.253651037663303</v>
      </c>
      <c r="M961" s="47">
        <v>0.39162948467389302</v>
      </c>
      <c r="N961" s="50">
        <v>92.0573634859349</v>
      </c>
    </row>
    <row r="962" spans="1:14" x14ac:dyDescent="0.2">
      <c r="A962" s="57" t="s">
        <v>2204</v>
      </c>
      <c r="B962" s="44" t="s">
        <v>2205</v>
      </c>
      <c r="C962" s="45">
        <v>65</v>
      </c>
      <c r="D962" s="46" t="s">
        <v>332</v>
      </c>
      <c r="E962" s="47">
        <v>0.52812211763749095</v>
      </c>
      <c r="F962" s="48">
        <v>20.2920830130669</v>
      </c>
      <c r="G962" s="47">
        <v>0.47039532572106302</v>
      </c>
      <c r="H962" s="50">
        <v>2.9784886927744099</v>
      </c>
      <c r="I962" s="76" t="str">
        <f t="shared" si="28"/>
        <v>No</v>
      </c>
      <c r="J962" s="49" t="str">
        <f t="shared" si="29"/>
        <v>No</v>
      </c>
      <c r="K962" s="47">
        <v>0.31546902621238299</v>
      </c>
      <c r="L962" s="50">
        <v>75.787855495772504</v>
      </c>
      <c r="M962" s="47">
        <v>0.40583375604545402</v>
      </c>
      <c r="N962" s="50">
        <v>94.153337010479902</v>
      </c>
    </row>
    <row r="963" spans="1:14" x14ac:dyDescent="0.2">
      <c r="A963" s="57" t="s">
        <v>2206</v>
      </c>
      <c r="B963" s="44" t="s">
        <v>2207</v>
      </c>
      <c r="C963" s="45">
        <v>65</v>
      </c>
      <c r="D963" s="46" t="s">
        <v>332</v>
      </c>
      <c r="E963" s="47">
        <v>0.69173883610201303</v>
      </c>
      <c r="F963" s="48">
        <v>58.032282859338999</v>
      </c>
      <c r="G963" s="47">
        <v>0.56972476852030196</v>
      </c>
      <c r="H963" s="50">
        <v>11.7760617760618</v>
      </c>
      <c r="I963" s="76" t="str">
        <f t="shared" si="28"/>
        <v>No</v>
      </c>
      <c r="J963" s="49" t="str">
        <f t="shared" si="29"/>
        <v>No</v>
      </c>
      <c r="K963" s="47">
        <v>0.27752546287603602</v>
      </c>
      <c r="L963" s="50">
        <v>60.568793235972301</v>
      </c>
      <c r="M963" s="47">
        <v>0.32231038399865902</v>
      </c>
      <c r="N963" s="50">
        <v>77.468284611141797</v>
      </c>
    </row>
    <row r="964" spans="1:14" x14ac:dyDescent="0.2">
      <c r="A964" s="57" t="s">
        <v>2208</v>
      </c>
      <c r="B964" s="44" t="s">
        <v>2209</v>
      </c>
      <c r="C964" s="45">
        <v>65</v>
      </c>
      <c r="D964" s="46" t="s">
        <v>332</v>
      </c>
      <c r="E964" s="47">
        <v>0.67921382056252699</v>
      </c>
      <c r="F964" s="48">
        <v>55.111452728670301</v>
      </c>
      <c r="G964" s="47">
        <v>0.55084966434517402</v>
      </c>
      <c r="H964" s="50">
        <v>9.4318808604522903</v>
      </c>
      <c r="I964" s="76" t="str">
        <f t="shared" si="28"/>
        <v>No</v>
      </c>
      <c r="J964" s="49" t="str">
        <f t="shared" si="29"/>
        <v>No</v>
      </c>
      <c r="K964" s="47">
        <v>0.30017002663465198</v>
      </c>
      <c r="L964" s="50">
        <v>69.561875480399706</v>
      </c>
      <c r="M964" s="47">
        <v>0.350370676698946</v>
      </c>
      <c r="N964" s="50">
        <v>85.2454495311638</v>
      </c>
    </row>
    <row r="965" spans="1:14" x14ac:dyDescent="0.2">
      <c r="A965" s="57" t="s">
        <v>2210</v>
      </c>
      <c r="B965" s="44" t="s">
        <v>2211</v>
      </c>
      <c r="C965" s="45">
        <v>65</v>
      </c>
      <c r="D965" s="46" t="s">
        <v>332</v>
      </c>
      <c r="E965" s="47">
        <v>0.66561890278915803</v>
      </c>
      <c r="F965" s="48">
        <v>51.729438893159099</v>
      </c>
      <c r="G965" s="47">
        <v>0.528281076723492</v>
      </c>
      <c r="H965" s="50">
        <v>6.6188637617208999</v>
      </c>
      <c r="I965" s="76" t="str">
        <f t="shared" si="28"/>
        <v>No</v>
      </c>
      <c r="J965" s="49" t="str">
        <f t="shared" si="29"/>
        <v>No</v>
      </c>
      <c r="K965" s="47">
        <v>0.283950425997265</v>
      </c>
      <c r="L965" s="50">
        <v>62.797847809377402</v>
      </c>
      <c r="M965" s="47">
        <v>0.340626095820872</v>
      </c>
      <c r="N965" s="50">
        <v>83.177054605625997</v>
      </c>
    </row>
    <row r="966" spans="1:14" x14ac:dyDescent="0.2">
      <c r="A966" s="57" t="s">
        <v>2212</v>
      </c>
      <c r="B966" s="44" t="s">
        <v>2213</v>
      </c>
      <c r="C966" s="45">
        <v>65</v>
      </c>
      <c r="D966" s="46" t="s">
        <v>332</v>
      </c>
      <c r="E966" s="47">
        <v>0.69290282556967497</v>
      </c>
      <c r="F966" s="48">
        <v>58.416602613374302</v>
      </c>
      <c r="G966" s="47">
        <v>0.55340482012300896</v>
      </c>
      <c r="H966" s="50">
        <v>9.7352454495311704</v>
      </c>
      <c r="I966" s="76" t="str">
        <f t="shared" si="28"/>
        <v>No</v>
      </c>
      <c r="J966" s="49" t="str">
        <f t="shared" si="29"/>
        <v>No</v>
      </c>
      <c r="K966" s="47">
        <v>0.29327981771189499</v>
      </c>
      <c r="L966" s="50">
        <v>67.255956956187504</v>
      </c>
      <c r="M966" s="47">
        <v>0.33774305628627099</v>
      </c>
      <c r="N966" s="50">
        <v>82.211803640375095</v>
      </c>
    </row>
    <row r="967" spans="1:14" x14ac:dyDescent="0.2">
      <c r="A967" s="57" t="s">
        <v>2214</v>
      </c>
      <c r="B967" s="44" t="s">
        <v>2215</v>
      </c>
      <c r="C967" s="45">
        <v>75</v>
      </c>
      <c r="D967" s="46" t="s">
        <v>332</v>
      </c>
      <c r="E967" s="47">
        <v>0.68610382166096995</v>
      </c>
      <c r="F967" s="48">
        <v>56.264411990776303</v>
      </c>
      <c r="G967" s="47">
        <v>0.70391828455154204</v>
      </c>
      <c r="H967" s="50">
        <v>58.203414996287997</v>
      </c>
      <c r="I967" s="76" t="str">
        <f t="shared" ref="I967:I1030" si="30">IF(AND(F967&gt;=90,H967&gt;=90),"Yes","No")</f>
        <v>No</v>
      </c>
      <c r="J967" s="49" t="str">
        <f t="shared" ref="J967:J1030" si="31">IF(AND(F967&gt;=75,H967&gt;=75),"Yes","No")</f>
        <v>No</v>
      </c>
      <c r="K967" s="47">
        <v>0.28995428712562599</v>
      </c>
      <c r="L967" s="50">
        <v>66.102997694081495</v>
      </c>
      <c r="M967" s="47">
        <v>0.30881026490840202</v>
      </c>
      <c r="N967" s="50">
        <v>63.919821826280597</v>
      </c>
    </row>
    <row r="968" spans="1:14" x14ac:dyDescent="0.2">
      <c r="A968" s="57" t="s">
        <v>220</v>
      </c>
      <c r="B968" s="44" t="s">
        <v>2216</v>
      </c>
      <c r="C968" s="45">
        <v>75</v>
      </c>
      <c r="D968" s="46" t="s">
        <v>332</v>
      </c>
      <c r="E968" s="47">
        <v>0.60355765674641204</v>
      </c>
      <c r="F968" s="48">
        <v>36.817832436587203</v>
      </c>
      <c r="G968" s="47">
        <v>0.61736951854856403</v>
      </c>
      <c r="H968" s="50">
        <v>34.669636228656302</v>
      </c>
      <c r="I968" s="76" t="str">
        <f t="shared" si="30"/>
        <v>No</v>
      </c>
      <c r="J968" s="49" t="str">
        <f t="shared" si="31"/>
        <v>No</v>
      </c>
      <c r="K968" s="47">
        <v>0.31547869293945602</v>
      </c>
      <c r="L968" s="50">
        <v>75.864719446579599</v>
      </c>
      <c r="M968" s="47">
        <v>0.32345237224942902</v>
      </c>
      <c r="N968" s="50">
        <v>70.749814402375605</v>
      </c>
    </row>
    <row r="969" spans="1:14" x14ac:dyDescent="0.2">
      <c r="A969" s="57" t="s">
        <v>2217</v>
      </c>
      <c r="B969" s="44" t="s">
        <v>2218</v>
      </c>
      <c r="C969" s="45">
        <v>75</v>
      </c>
      <c r="D969" s="46" t="s">
        <v>332</v>
      </c>
      <c r="E969" s="47">
        <v>0.67354655863712398</v>
      </c>
      <c r="F969" s="48">
        <v>54.112221368178297</v>
      </c>
      <c r="G969" s="47">
        <v>0.68994063136440797</v>
      </c>
      <c r="H969" s="50">
        <v>54.714179658500399</v>
      </c>
      <c r="I969" s="76" t="str">
        <f t="shared" si="30"/>
        <v>No</v>
      </c>
      <c r="J969" s="49" t="str">
        <f t="shared" si="31"/>
        <v>No</v>
      </c>
      <c r="K969" s="47">
        <v>0.313883144948364</v>
      </c>
      <c r="L969" s="50">
        <v>75.172943889315903</v>
      </c>
      <c r="M969" s="47">
        <v>0.31850296955117802</v>
      </c>
      <c r="N969" s="50">
        <v>68.745360059391203</v>
      </c>
    </row>
    <row r="970" spans="1:14" x14ac:dyDescent="0.2">
      <c r="A970" s="57" t="s">
        <v>2219</v>
      </c>
      <c r="B970" s="44" t="s">
        <v>2220</v>
      </c>
      <c r="C970" s="45">
        <v>75</v>
      </c>
      <c r="D970" s="46" t="s">
        <v>332</v>
      </c>
      <c r="E970" s="47">
        <v>0.61193777133332705</v>
      </c>
      <c r="F970" s="48">
        <v>38.3551114527287</v>
      </c>
      <c r="G970" s="47">
        <v>0.62593499576509504</v>
      </c>
      <c r="H970" s="50">
        <v>36.377134372679997</v>
      </c>
      <c r="I970" s="76" t="str">
        <f t="shared" si="30"/>
        <v>No</v>
      </c>
      <c r="J970" s="49" t="str">
        <f t="shared" si="31"/>
        <v>No</v>
      </c>
      <c r="K970" s="47">
        <v>0.301626331109076</v>
      </c>
      <c r="L970" s="50">
        <v>70.176787086856294</v>
      </c>
      <c r="M970" s="47">
        <v>0.32691280552594598</v>
      </c>
      <c r="N970" s="50">
        <v>72.011878247958407</v>
      </c>
    </row>
    <row r="971" spans="1:14" x14ac:dyDescent="0.2">
      <c r="A971" s="57" t="s">
        <v>2221</v>
      </c>
      <c r="B971" s="44" t="s">
        <v>2222</v>
      </c>
      <c r="C971" s="45">
        <v>65</v>
      </c>
      <c r="D971" s="46" t="s">
        <v>332</v>
      </c>
      <c r="E971" s="47">
        <v>0.68806274247076604</v>
      </c>
      <c r="F971" s="48">
        <v>57.109915449654103</v>
      </c>
      <c r="G971" s="47">
        <v>0.74914520329211598</v>
      </c>
      <c r="H971" s="50">
        <v>45.642581356867097</v>
      </c>
      <c r="I971" s="76" t="str">
        <f t="shared" si="30"/>
        <v>No</v>
      </c>
      <c r="J971" s="49" t="str">
        <f t="shared" si="31"/>
        <v>No</v>
      </c>
      <c r="K971" s="47">
        <v>0.204086117313485</v>
      </c>
      <c r="L971" s="50">
        <v>29.208301306687201</v>
      </c>
      <c r="M971" s="47">
        <v>0.23419882137315501</v>
      </c>
      <c r="N971" s="50">
        <v>46.966354109211302</v>
      </c>
    </row>
    <row r="972" spans="1:14" x14ac:dyDescent="0.2">
      <c r="A972" s="57" t="s">
        <v>2223</v>
      </c>
      <c r="B972" s="44" t="s">
        <v>2224</v>
      </c>
      <c r="C972" s="45">
        <v>65</v>
      </c>
      <c r="D972" s="46" t="s">
        <v>332</v>
      </c>
      <c r="E972" s="47">
        <v>0.67168327746374801</v>
      </c>
      <c r="F972" s="48">
        <v>53.574173712528797</v>
      </c>
      <c r="G972" s="47">
        <v>0.57313376406755301</v>
      </c>
      <c r="H972" s="50">
        <v>12.0794263651407</v>
      </c>
      <c r="I972" s="76" t="str">
        <f t="shared" si="30"/>
        <v>No</v>
      </c>
      <c r="J972" s="49" t="str">
        <f t="shared" si="31"/>
        <v>No</v>
      </c>
      <c r="K972" s="47">
        <v>0.19221383067081499</v>
      </c>
      <c r="L972" s="50">
        <v>24.442736356648702</v>
      </c>
      <c r="M972" s="47">
        <v>0.22104624886487301</v>
      </c>
      <c r="N972" s="50">
        <v>44.787644787644801</v>
      </c>
    </row>
    <row r="973" spans="1:14" x14ac:dyDescent="0.2">
      <c r="A973" s="57" t="s">
        <v>2225</v>
      </c>
      <c r="B973" s="44" t="s">
        <v>2226</v>
      </c>
      <c r="C973" s="45">
        <v>65</v>
      </c>
      <c r="D973" s="46" t="s">
        <v>332</v>
      </c>
      <c r="E973" s="47">
        <v>0.69758356667786903</v>
      </c>
      <c r="F973" s="48">
        <v>59.569561875480403</v>
      </c>
      <c r="G973" s="47">
        <v>0.77439524995637998</v>
      </c>
      <c r="H973" s="50">
        <v>52.592388306674003</v>
      </c>
      <c r="I973" s="76" t="str">
        <f t="shared" si="30"/>
        <v>No</v>
      </c>
      <c r="J973" s="49" t="str">
        <f t="shared" si="31"/>
        <v>No</v>
      </c>
      <c r="K973" s="47">
        <v>0.1623615944297</v>
      </c>
      <c r="L973" s="50">
        <v>15.449654112221401</v>
      </c>
      <c r="M973" s="47">
        <v>0.190953010215166</v>
      </c>
      <c r="N973" s="50">
        <v>39.354660783232198</v>
      </c>
    </row>
    <row r="974" spans="1:14" x14ac:dyDescent="0.2">
      <c r="A974" s="57" t="s">
        <v>2227</v>
      </c>
      <c r="B974" s="44" t="s">
        <v>2228</v>
      </c>
      <c r="C974" s="45">
        <v>65</v>
      </c>
      <c r="D974" s="46" t="s">
        <v>332</v>
      </c>
      <c r="E974" s="47">
        <v>0.77693553459139397</v>
      </c>
      <c r="F974" s="48">
        <v>79.400461183704806</v>
      </c>
      <c r="G974" s="47">
        <v>0.68401006203760695</v>
      </c>
      <c r="H974" s="50">
        <v>31.218974076116901</v>
      </c>
      <c r="I974" s="76" t="str">
        <f t="shared" si="30"/>
        <v>No</v>
      </c>
      <c r="J974" s="49" t="str">
        <f t="shared" si="31"/>
        <v>No</v>
      </c>
      <c r="K974" s="47">
        <v>0.18030554441624999</v>
      </c>
      <c r="L974" s="50">
        <v>21.291314373558802</v>
      </c>
      <c r="M974" s="47">
        <v>0.21685167188955201</v>
      </c>
      <c r="N974" s="50">
        <v>43.822393822393799</v>
      </c>
    </row>
    <row r="975" spans="1:14" x14ac:dyDescent="0.2">
      <c r="A975" s="57" t="s">
        <v>2229</v>
      </c>
      <c r="B975" s="44" t="s">
        <v>2230</v>
      </c>
      <c r="C975" s="45">
        <v>65</v>
      </c>
      <c r="D975" s="46" t="s">
        <v>332</v>
      </c>
      <c r="E975" s="47">
        <v>0.64418584074070295</v>
      </c>
      <c r="F975" s="48">
        <v>46.348962336664101</v>
      </c>
      <c r="G975" s="47">
        <v>0.68816308348914901</v>
      </c>
      <c r="H975" s="50">
        <v>31.963596249310498</v>
      </c>
      <c r="I975" s="76" t="str">
        <f t="shared" si="30"/>
        <v>No</v>
      </c>
      <c r="J975" s="49" t="str">
        <f t="shared" si="31"/>
        <v>No</v>
      </c>
      <c r="K975" s="47">
        <v>0.198032388767479</v>
      </c>
      <c r="L975" s="50">
        <v>26.518063028439698</v>
      </c>
      <c r="M975" s="47">
        <v>0.24025011133111501</v>
      </c>
      <c r="N975" s="50">
        <v>48.124655267512402</v>
      </c>
    </row>
    <row r="976" spans="1:14" x14ac:dyDescent="0.2">
      <c r="A976" s="57" t="s">
        <v>2231</v>
      </c>
      <c r="B976" s="44" t="s">
        <v>2232</v>
      </c>
      <c r="C976" s="45">
        <v>65</v>
      </c>
      <c r="D976" s="46" t="s">
        <v>332</v>
      </c>
      <c r="E976" s="47">
        <v>0.84577696512043699</v>
      </c>
      <c r="F976" s="48">
        <v>93.774019984627202</v>
      </c>
      <c r="G976" s="47">
        <v>0.790426070736857</v>
      </c>
      <c r="H976" s="50">
        <v>57.087699944842797</v>
      </c>
      <c r="I976" s="76" t="str">
        <f t="shared" si="30"/>
        <v>No</v>
      </c>
      <c r="J976" s="49" t="str">
        <f t="shared" si="31"/>
        <v>No</v>
      </c>
      <c r="K976" s="47">
        <v>0.18359074661800301</v>
      </c>
      <c r="L976" s="50">
        <v>22.2136817832437</v>
      </c>
      <c r="M976" s="47">
        <v>0.21338942799058599</v>
      </c>
      <c r="N976" s="50">
        <v>42.967457253171503</v>
      </c>
    </row>
    <row r="977" spans="1:14" x14ac:dyDescent="0.2">
      <c r="A977" s="57" t="s">
        <v>2233</v>
      </c>
      <c r="B977" s="44" t="s">
        <v>2234</v>
      </c>
      <c r="C977" s="45">
        <v>65</v>
      </c>
      <c r="D977" s="46" t="s">
        <v>332</v>
      </c>
      <c r="E977" s="47">
        <v>0.71618934387125399</v>
      </c>
      <c r="F977" s="48">
        <v>63.950807071483503</v>
      </c>
      <c r="G977" s="47">
        <v>0.56669318630467702</v>
      </c>
      <c r="H977" s="50">
        <v>11.279646993932699</v>
      </c>
      <c r="I977" s="76" t="str">
        <f t="shared" si="30"/>
        <v>No</v>
      </c>
      <c r="J977" s="49" t="str">
        <f t="shared" si="31"/>
        <v>No</v>
      </c>
      <c r="K977" s="47">
        <v>0.33474798565309599</v>
      </c>
      <c r="L977" s="50">
        <v>82.321291314373596</v>
      </c>
      <c r="M977" s="47">
        <v>0.497615948106652</v>
      </c>
      <c r="N977" s="50">
        <v>98.290126861555393</v>
      </c>
    </row>
    <row r="978" spans="1:14" x14ac:dyDescent="0.2">
      <c r="A978" s="57" t="s">
        <v>2235</v>
      </c>
      <c r="B978" s="44" t="s">
        <v>2236</v>
      </c>
      <c r="C978" s="45">
        <v>65</v>
      </c>
      <c r="D978" s="46" t="s">
        <v>332</v>
      </c>
      <c r="E978" s="47">
        <v>0.60577891957488805</v>
      </c>
      <c r="F978" s="48">
        <v>37.125288239815497</v>
      </c>
      <c r="G978" s="47">
        <v>0.56879057751500794</v>
      </c>
      <c r="H978" s="50">
        <v>11.555432984004399</v>
      </c>
      <c r="I978" s="76" t="str">
        <f t="shared" si="30"/>
        <v>No</v>
      </c>
      <c r="J978" s="49" t="str">
        <f t="shared" si="31"/>
        <v>No</v>
      </c>
      <c r="K978" s="47">
        <v>0.27302578583199899</v>
      </c>
      <c r="L978" s="50">
        <v>58.032282859338999</v>
      </c>
      <c r="M978" s="47">
        <v>0.36882292912004799</v>
      </c>
      <c r="N978" s="50">
        <v>88.416988416988403</v>
      </c>
    </row>
    <row r="979" spans="1:14" x14ac:dyDescent="0.2">
      <c r="A979" s="57" t="s">
        <v>2237</v>
      </c>
      <c r="B979" s="44" t="s">
        <v>2238</v>
      </c>
      <c r="C979" s="45">
        <v>65</v>
      </c>
      <c r="D979" s="46" t="s">
        <v>332</v>
      </c>
      <c r="E979" s="47">
        <v>0.45619764697092802</v>
      </c>
      <c r="F979" s="48">
        <v>10.376633358954599</v>
      </c>
      <c r="G979" s="47">
        <v>0.35605402849672901</v>
      </c>
      <c r="H979" s="50">
        <v>0.46883618312189701</v>
      </c>
      <c r="I979" s="76" t="str">
        <f t="shared" si="30"/>
        <v>No</v>
      </c>
      <c r="J979" s="49" t="str">
        <f t="shared" si="31"/>
        <v>No</v>
      </c>
      <c r="K979" s="47">
        <v>0.37606826438063801</v>
      </c>
      <c r="L979" s="50">
        <v>92.3136049192928</v>
      </c>
      <c r="M979" s="47">
        <v>0.52325693898669401</v>
      </c>
      <c r="N979" s="50">
        <v>98.648648648648603</v>
      </c>
    </row>
    <row r="980" spans="1:14" x14ac:dyDescent="0.2">
      <c r="A980" s="57" t="s">
        <v>2239</v>
      </c>
      <c r="B980" s="44" t="s">
        <v>2240</v>
      </c>
      <c r="C980" s="45">
        <v>65</v>
      </c>
      <c r="D980" s="46" t="s">
        <v>332</v>
      </c>
      <c r="E980" s="47">
        <v>0.54809779761571797</v>
      </c>
      <c r="F980" s="48">
        <v>25.134511913912402</v>
      </c>
      <c r="G980" s="47">
        <v>0.48107571633037599</v>
      </c>
      <c r="H980" s="50">
        <v>3.5576392719249901</v>
      </c>
      <c r="I980" s="76" t="str">
        <f t="shared" si="30"/>
        <v>No</v>
      </c>
      <c r="J980" s="49" t="str">
        <f t="shared" si="31"/>
        <v>No</v>
      </c>
      <c r="K980" s="47">
        <v>0.268177628434905</v>
      </c>
      <c r="L980" s="50">
        <v>54.957724827056097</v>
      </c>
      <c r="M980" s="47">
        <v>0.37983059147113801</v>
      </c>
      <c r="N980" s="50">
        <v>90.264754550468794</v>
      </c>
    </row>
    <row r="981" spans="1:14" x14ac:dyDescent="0.2">
      <c r="A981" s="57" t="s">
        <v>2241</v>
      </c>
      <c r="B981" s="44" t="s">
        <v>2242</v>
      </c>
      <c r="C981" s="45">
        <v>65</v>
      </c>
      <c r="D981" s="46" t="s">
        <v>332</v>
      </c>
      <c r="E981" s="47">
        <v>0.80064273645129602</v>
      </c>
      <c r="F981" s="48">
        <v>86.087624903920101</v>
      </c>
      <c r="G981" s="47">
        <v>0.73708368817939196</v>
      </c>
      <c r="H981" s="50">
        <v>42.746828461114198</v>
      </c>
      <c r="I981" s="76" t="str">
        <f t="shared" si="30"/>
        <v>No</v>
      </c>
      <c r="J981" s="49" t="str">
        <f t="shared" si="31"/>
        <v>No</v>
      </c>
      <c r="K981" s="47">
        <v>0.17095284104915401</v>
      </c>
      <c r="L981" s="50">
        <v>18.985395849346698</v>
      </c>
      <c r="M981" s="47">
        <v>0.19776842422854499</v>
      </c>
      <c r="N981" s="50">
        <v>40.650854936569203</v>
      </c>
    </row>
    <row r="982" spans="1:14" x14ac:dyDescent="0.2">
      <c r="A982" s="57" t="s">
        <v>220</v>
      </c>
      <c r="B982" s="44" t="s">
        <v>2243</v>
      </c>
      <c r="C982" s="45">
        <v>65</v>
      </c>
      <c r="D982" s="46" t="s">
        <v>332</v>
      </c>
      <c r="E982" s="47">
        <v>0.62237676429304101</v>
      </c>
      <c r="F982" s="48">
        <v>40.968485780169097</v>
      </c>
      <c r="G982" s="47">
        <v>0.61442086376631599</v>
      </c>
      <c r="H982" s="50">
        <v>18.4776613348042</v>
      </c>
      <c r="I982" s="76" t="str">
        <f t="shared" si="30"/>
        <v>No</v>
      </c>
      <c r="J982" s="49" t="str">
        <f t="shared" si="31"/>
        <v>No</v>
      </c>
      <c r="K982" s="47">
        <v>0.18673037680420801</v>
      </c>
      <c r="L982" s="50">
        <v>23.059185242121401</v>
      </c>
      <c r="M982" s="47">
        <v>0.25951587288615002</v>
      </c>
      <c r="N982" s="50">
        <v>53.309431880860402</v>
      </c>
    </row>
    <row r="983" spans="1:14" x14ac:dyDescent="0.2">
      <c r="A983" s="57" t="s">
        <v>2244</v>
      </c>
      <c r="B983" s="44" t="s">
        <v>2245</v>
      </c>
      <c r="C983" s="45">
        <v>75</v>
      </c>
      <c r="D983" s="46" t="s">
        <v>332</v>
      </c>
      <c r="E983" s="47">
        <v>0.69120832370526797</v>
      </c>
      <c r="F983" s="48">
        <v>57.8016910069178</v>
      </c>
      <c r="G983" s="47">
        <v>0.71308818547661301</v>
      </c>
      <c r="H983" s="50">
        <v>60.356347438752799</v>
      </c>
      <c r="I983" s="76" t="str">
        <f t="shared" si="30"/>
        <v>No</v>
      </c>
      <c r="J983" s="49" t="str">
        <f t="shared" si="31"/>
        <v>No</v>
      </c>
      <c r="K983" s="47">
        <v>0.15932555595210099</v>
      </c>
      <c r="L983" s="50">
        <v>14.5272867025365</v>
      </c>
      <c r="M983" s="47">
        <v>0.158790972672508</v>
      </c>
      <c r="N983" s="50">
        <v>10.1707498144024</v>
      </c>
    </row>
    <row r="984" spans="1:14" x14ac:dyDescent="0.2">
      <c r="A984" s="57" t="s">
        <v>2246</v>
      </c>
      <c r="B984" s="44" t="s">
        <v>2247</v>
      </c>
      <c r="C984" s="45">
        <v>75</v>
      </c>
      <c r="D984" s="46" t="s">
        <v>332</v>
      </c>
      <c r="E984" s="47">
        <v>0.69098197049166699</v>
      </c>
      <c r="F984" s="48">
        <v>57.647963105303603</v>
      </c>
      <c r="G984" s="47">
        <v>0.71376848592513797</v>
      </c>
      <c r="H984" s="50">
        <v>60.6533036377134</v>
      </c>
      <c r="I984" s="76" t="str">
        <f t="shared" si="30"/>
        <v>No</v>
      </c>
      <c r="J984" s="49" t="str">
        <f t="shared" si="31"/>
        <v>No</v>
      </c>
      <c r="K984" s="47">
        <v>0.159114092740199</v>
      </c>
      <c r="L984" s="50">
        <v>14.3735588009224</v>
      </c>
      <c r="M984" s="47">
        <v>0.155868033118718</v>
      </c>
      <c r="N984" s="50">
        <v>9.2798812175204208</v>
      </c>
    </row>
    <row r="985" spans="1:14" x14ac:dyDescent="0.2">
      <c r="A985" s="57" t="s">
        <v>2248</v>
      </c>
      <c r="B985" s="44" t="s">
        <v>2249</v>
      </c>
      <c r="C985" s="45">
        <v>65</v>
      </c>
      <c r="D985" s="46" t="s">
        <v>332</v>
      </c>
      <c r="E985" s="47">
        <v>0.45246747490433697</v>
      </c>
      <c r="F985" s="48">
        <v>9.8385857033051494</v>
      </c>
      <c r="G985" s="47">
        <v>0.35372987525913402</v>
      </c>
      <c r="H985" s="50">
        <v>0.41367898510755702</v>
      </c>
      <c r="I985" s="76" t="str">
        <f t="shared" si="30"/>
        <v>No</v>
      </c>
      <c r="J985" s="49" t="str">
        <f t="shared" si="31"/>
        <v>No</v>
      </c>
      <c r="K985" s="47">
        <v>0.39773187233055202</v>
      </c>
      <c r="L985" s="50">
        <v>94.850115295926201</v>
      </c>
      <c r="M985" s="47">
        <v>0.56689477625247697</v>
      </c>
      <c r="N985" s="50">
        <v>99.282956425813595</v>
      </c>
    </row>
    <row r="986" spans="1:14" x14ac:dyDescent="0.2">
      <c r="A986" s="57" t="s">
        <v>2250</v>
      </c>
      <c r="B986" s="44" t="s">
        <v>2251</v>
      </c>
      <c r="C986" s="45">
        <v>75</v>
      </c>
      <c r="D986" s="46" t="s">
        <v>332</v>
      </c>
      <c r="E986" s="47">
        <v>0.518812450322508</v>
      </c>
      <c r="F986" s="48">
        <v>18.831667947732502</v>
      </c>
      <c r="G986" s="47">
        <v>0.53125858678919502</v>
      </c>
      <c r="H986" s="50">
        <v>17.446176688938401</v>
      </c>
      <c r="I986" s="76" t="str">
        <f t="shared" si="30"/>
        <v>No</v>
      </c>
      <c r="J986" s="49" t="str">
        <f t="shared" si="31"/>
        <v>No</v>
      </c>
      <c r="K986" s="47">
        <v>0.231927033137308</v>
      </c>
      <c r="L986" s="50">
        <v>40.046118370484201</v>
      </c>
      <c r="M986" s="47">
        <v>0.24180972597741399</v>
      </c>
      <c r="N986" s="50">
        <v>33.853006681514501</v>
      </c>
    </row>
    <row r="987" spans="1:14" x14ac:dyDescent="0.2">
      <c r="A987" s="57" t="s">
        <v>2252</v>
      </c>
      <c r="B987" s="44" t="s">
        <v>2253</v>
      </c>
      <c r="C987" s="45">
        <v>75</v>
      </c>
      <c r="D987" s="46" t="s">
        <v>332</v>
      </c>
      <c r="E987" s="47">
        <v>0.538897258394201</v>
      </c>
      <c r="F987" s="48">
        <v>22.136817832436599</v>
      </c>
      <c r="G987" s="47">
        <v>0.55360649152103503</v>
      </c>
      <c r="H987" s="50">
        <v>22.0489977728285</v>
      </c>
      <c r="I987" s="76" t="str">
        <f t="shared" si="30"/>
        <v>No</v>
      </c>
      <c r="J987" s="49" t="str">
        <f t="shared" si="31"/>
        <v>No</v>
      </c>
      <c r="K987" s="47">
        <v>0.27102105370575502</v>
      </c>
      <c r="L987" s="50">
        <v>56.495003843197502</v>
      </c>
      <c r="M987" s="47">
        <v>0.27872131910571102</v>
      </c>
      <c r="N987" s="50">
        <v>48.923533778767599</v>
      </c>
    </row>
    <row r="988" spans="1:14" x14ac:dyDescent="0.2">
      <c r="A988" s="57" t="s">
        <v>2254</v>
      </c>
      <c r="B988" s="44" t="s">
        <v>2255</v>
      </c>
      <c r="C988" s="45">
        <v>75</v>
      </c>
      <c r="D988" s="46" t="s">
        <v>332</v>
      </c>
      <c r="E988" s="47">
        <v>0.75125158614451104</v>
      </c>
      <c r="F988" s="48">
        <v>72.8670253651038</v>
      </c>
      <c r="G988" s="47">
        <v>0.77260182710666003</v>
      </c>
      <c r="H988" s="50">
        <v>74.758723088344496</v>
      </c>
      <c r="I988" s="76" t="str">
        <f t="shared" si="30"/>
        <v>No</v>
      </c>
      <c r="J988" s="49" t="str">
        <f t="shared" si="31"/>
        <v>No</v>
      </c>
      <c r="K988" s="47">
        <v>0.23457024946619701</v>
      </c>
      <c r="L988" s="50">
        <v>41.199077632590303</v>
      </c>
      <c r="M988" s="47">
        <v>0.23675363897429899</v>
      </c>
      <c r="N988" s="50">
        <v>31.328878990348901</v>
      </c>
    </row>
    <row r="989" spans="1:14" x14ac:dyDescent="0.2">
      <c r="A989" s="57" t="s">
        <v>2256</v>
      </c>
      <c r="B989" s="44" t="s">
        <v>2257</v>
      </c>
      <c r="C989" s="45">
        <v>75</v>
      </c>
      <c r="D989" s="46" t="s">
        <v>332</v>
      </c>
      <c r="E989" s="47">
        <v>0.58010702465616304</v>
      </c>
      <c r="F989" s="48">
        <v>30.8224442736357</v>
      </c>
      <c r="G989" s="47">
        <v>0.59642874948623004</v>
      </c>
      <c r="H989" s="50">
        <v>29.769858945805499</v>
      </c>
      <c r="I989" s="76" t="str">
        <f t="shared" si="30"/>
        <v>No</v>
      </c>
      <c r="J989" s="49" t="str">
        <f t="shared" si="31"/>
        <v>No</v>
      </c>
      <c r="K989" s="47">
        <v>0.24082643639901</v>
      </c>
      <c r="L989" s="50">
        <v>43.735588009223697</v>
      </c>
      <c r="M989" s="47">
        <v>0.247100063310249</v>
      </c>
      <c r="N989" s="50">
        <v>36.154417223459497</v>
      </c>
    </row>
    <row r="990" spans="1:14" x14ac:dyDescent="0.2">
      <c r="A990" s="57" t="s">
        <v>2258</v>
      </c>
      <c r="B990" s="44" t="s">
        <v>2259</v>
      </c>
      <c r="C990" s="45">
        <v>75</v>
      </c>
      <c r="D990" s="46" t="s">
        <v>332</v>
      </c>
      <c r="E990" s="47">
        <v>0.75109495527630699</v>
      </c>
      <c r="F990" s="48">
        <v>72.790161414296705</v>
      </c>
      <c r="G990" s="47">
        <v>0.76361710721737597</v>
      </c>
      <c r="H990" s="50">
        <v>72.828507795100194</v>
      </c>
      <c r="I990" s="76" t="str">
        <f t="shared" si="30"/>
        <v>No</v>
      </c>
      <c r="J990" s="49" t="str">
        <f t="shared" si="31"/>
        <v>No</v>
      </c>
      <c r="K990" s="47">
        <v>0.16582091552353401</v>
      </c>
      <c r="L990" s="50">
        <v>16.602613374327401</v>
      </c>
      <c r="M990" s="47">
        <v>0.166777676622859</v>
      </c>
      <c r="N990" s="50">
        <v>11.655530809205599</v>
      </c>
    </row>
    <row r="991" spans="1:14" x14ac:dyDescent="0.2">
      <c r="A991" s="57" t="s">
        <v>2260</v>
      </c>
      <c r="B991" s="44" t="s">
        <v>2261</v>
      </c>
      <c r="C991" s="45">
        <v>75</v>
      </c>
      <c r="D991" s="46" t="s">
        <v>332</v>
      </c>
      <c r="E991" s="47">
        <v>0.61740361940245103</v>
      </c>
      <c r="F991" s="48">
        <v>39.661798616448898</v>
      </c>
      <c r="G991" s="47">
        <v>0.62682506668188798</v>
      </c>
      <c r="H991" s="50">
        <v>36.525612472160397</v>
      </c>
      <c r="I991" s="76" t="str">
        <f t="shared" si="30"/>
        <v>No</v>
      </c>
      <c r="J991" s="49" t="str">
        <f t="shared" si="31"/>
        <v>No</v>
      </c>
      <c r="K991" s="47">
        <v>0.16867106141306901</v>
      </c>
      <c r="L991" s="50">
        <v>17.986164488854701</v>
      </c>
      <c r="M991" s="47">
        <v>0.16883147682088401</v>
      </c>
      <c r="N991" s="50">
        <v>11.878247958426099</v>
      </c>
    </row>
    <row r="992" spans="1:14" x14ac:dyDescent="0.2">
      <c r="A992" s="57" t="s">
        <v>2262</v>
      </c>
      <c r="B992" s="44" t="s">
        <v>2263</v>
      </c>
      <c r="C992" s="45">
        <v>75</v>
      </c>
      <c r="D992" s="46" t="s">
        <v>332</v>
      </c>
      <c r="E992" s="47">
        <v>0.74358777306095603</v>
      </c>
      <c r="F992" s="48">
        <v>71.252882398155293</v>
      </c>
      <c r="G992" s="47">
        <v>0.76071589111121896</v>
      </c>
      <c r="H992" s="50">
        <v>72.234595397178893</v>
      </c>
      <c r="I992" s="76" t="str">
        <f t="shared" si="30"/>
        <v>No</v>
      </c>
      <c r="J992" s="49" t="str">
        <f t="shared" si="31"/>
        <v>No</v>
      </c>
      <c r="K992" s="47">
        <v>0.25835562045023902</v>
      </c>
      <c r="L992" s="50">
        <v>51.268255188316701</v>
      </c>
      <c r="M992" s="47">
        <v>0.260533620432916</v>
      </c>
      <c r="N992" s="50">
        <v>40.905716406830003</v>
      </c>
    </row>
    <row r="993" spans="1:14" x14ac:dyDescent="0.2">
      <c r="A993" s="57" t="s">
        <v>2264</v>
      </c>
      <c r="B993" s="44" t="s">
        <v>2265</v>
      </c>
      <c r="C993" s="45">
        <v>75</v>
      </c>
      <c r="D993" s="46" t="s">
        <v>332</v>
      </c>
      <c r="E993" s="47">
        <v>0.58497945910675098</v>
      </c>
      <c r="F993" s="48">
        <v>31.744811683320499</v>
      </c>
      <c r="G993" s="47">
        <v>0.59801145346121598</v>
      </c>
      <c r="H993" s="50">
        <v>29.992576095025999</v>
      </c>
      <c r="I993" s="76" t="str">
        <f t="shared" si="30"/>
        <v>No</v>
      </c>
      <c r="J993" s="49" t="str">
        <f t="shared" si="31"/>
        <v>No</v>
      </c>
      <c r="K993" s="47">
        <v>0.24913536201605399</v>
      </c>
      <c r="L993" s="50">
        <v>47.578785549577198</v>
      </c>
      <c r="M993" s="47">
        <v>0.254097141231028</v>
      </c>
      <c r="N993" s="50">
        <v>38.9012620638456</v>
      </c>
    </row>
    <row r="994" spans="1:14" x14ac:dyDescent="0.2">
      <c r="A994" s="57" t="s">
        <v>2266</v>
      </c>
      <c r="B994" s="44" t="s">
        <v>2267</v>
      </c>
      <c r="C994" s="45">
        <v>75</v>
      </c>
      <c r="D994" s="46" t="s">
        <v>332</v>
      </c>
      <c r="E994" s="47">
        <v>0.67263964932548304</v>
      </c>
      <c r="F994" s="48">
        <v>53.727901614143001</v>
      </c>
      <c r="G994" s="47">
        <v>0.68323633268050499</v>
      </c>
      <c r="H994" s="50">
        <v>53.823311061618398</v>
      </c>
      <c r="I994" s="76" t="str">
        <f t="shared" si="30"/>
        <v>No</v>
      </c>
      <c r="J994" s="49" t="str">
        <f t="shared" si="31"/>
        <v>No</v>
      </c>
      <c r="K994" s="47">
        <v>0.144884757724865</v>
      </c>
      <c r="L994" s="50">
        <v>9.3774019984627195</v>
      </c>
      <c r="M994" s="47">
        <v>0.14385868637656099</v>
      </c>
      <c r="N994" s="50">
        <v>7.5723830734966597</v>
      </c>
    </row>
    <row r="995" spans="1:14" x14ac:dyDescent="0.2">
      <c r="A995" s="57" t="s">
        <v>2268</v>
      </c>
      <c r="B995" s="44" t="s">
        <v>2269</v>
      </c>
      <c r="C995" s="45">
        <v>75</v>
      </c>
      <c r="D995" s="46" t="s">
        <v>332</v>
      </c>
      <c r="E995" s="47">
        <v>0.68981701854466704</v>
      </c>
      <c r="F995" s="48">
        <v>57.494235203689499</v>
      </c>
      <c r="G995" s="47">
        <v>0.70103521006785696</v>
      </c>
      <c r="H995" s="50">
        <v>57.461024498886403</v>
      </c>
      <c r="I995" s="76" t="str">
        <f t="shared" si="30"/>
        <v>No</v>
      </c>
      <c r="J995" s="49" t="str">
        <f t="shared" si="31"/>
        <v>No</v>
      </c>
      <c r="K995" s="47">
        <v>0.11820826895422799</v>
      </c>
      <c r="L995" s="50">
        <v>2.9208301306687199</v>
      </c>
      <c r="M995" s="47">
        <v>0.11699316923656</v>
      </c>
      <c r="N995" s="50">
        <v>4.0831477357089803</v>
      </c>
    </row>
    <row r="996" spans="1:14" x14ac:dyDescent="0.2">
      <c r="A996" s="57" t="s">
        <v>2270</v>
      </c>
      <c r="B996" s="44" t="s">
        <v>2271</v>
      </c>
      <c r="C996" s="45">
        <v>75</v>
      </c>
      <c r="D996" s="46" t="s">
        <v>332</v>
      </c>
      <c r="E996" s="47">
        <v>0.65517198609917005</v>
      </c>
      <c r="F996" s="48">
        <v>49.0392006149116</v>
      </c>
      <c r="G996" s="47">
        <v>0.66724071419920605</v>
      </c>
      <c r="H996" s="50">
        <v>48.700816629547099</v>
      </c>
      <c r="I996" s="76" t="str">
        <f t="shared" si="30"/>
        <v>No</v>
      </c>
      <c r="J996" s="49" t="str">
        <f t="shared" si="31"/>
        <v>No</v>
      </c>
      <c r="K996" s="47">
        <v>0.19468776678024599</v>
      </c>
      <c r="L996" s="50">
        <v>25.134511913912402</v>
      </c>
      <c r="M996" s="47">
        <v>0.196817002254876</v>
      </c>
      <c r="N996" s="50">
        <v>18.411284335560499</v>
      </c>
    </row>
    <row r="997" spans="1:14" x14ac:dyDescent="0.2">
      <c r="A997" s="57" t="s">
        <v>2272</v>
      </c>
      <c r="B997" s="44" t="s">
        <v>2273</v>
      </c>
      <c r="C997" s="45">
        <v>75</v>
      </c>
      <c r="D997" s="46" t="s">
        <v>332</v>
      </c>
      <c r="E997" s="47">
        <v>0.72977889416396602</v>
      </c>
      <c r="F997" s="48">
        <v>67.486548808608802</v>
      </c>
      <c r="G997" s="47">
        <v>0.74461529925337699</v>
      </c>
      <c r="H997" s="50">
        <v>68.522642910170703</v>
      </c>
      <c r="I997" s="76" t="str">
        <f t="shared" si="30"/>
        <v>No</v>
      </c>
      <c r="J997" s="49" t="str">
        <f t="shared" si="31"/>
        <v>No</v>
      </c>
      <c r="K997" s="47">
        <v>0.25718773063929201</v>
      </c>
      <c r="L997" s="50">
        <v>50.730207532667201</v>
      </c>
      <c r="M997" s="47">
        <v>0.26255053539751499</v>
      </c>
      <c r="N997" s="50">
        <v>41.648106904231597</v>
      </c>
    </row>
    <row r="998" spans="1:14" x14ac:dyDescent="0.2">
      <c r="A998" s="147" t="s">
        <v>2274</v>
      </c>
      <c r="B998" s="44" t="s">
        <v>2275</v>
      </c>
      <c r="C998" s="45">
        <v>75</v>
      </c>
      <c r="D998" s="46" t="s">
        <v>332</v>
      </c>
      <c r="E998" s="47">
        <v>0.77661580392201102</v>
      </c>
      <c r="F998" s="48">
        <v>79.169869331283607</v>
      </c>
      <c r="G998" s="47">
        <v>0.791878661407728</v>
      </c>
      <c r="H998" s="50">
        <v>78.990348923533801</v>
      </c>
      <c r="I998" s="76" t="str">
        <f t="shared" si="30"/>
        <v>No</v>
      </c>
      <c r="J998" s="49" t="str">
        <f t="shared" si="31"/>
        <v>Yes</v>
      </c>
      <c r="K998" s="47">
        <v>0.27273974210651802</v>
      </c>
      <c r="L998" s="50">
        <v>57.878554957724802</v>
      </c>
      <c r="M998" s="47">
        <v>0.27649452507164801</v>
      </c>
      <c r="N998" s="50">
        <v>47.438752783964397</v>
      </c>
    </row>
    <row r="999" spans="1:14" x14ac:dyDescent="0.2">
      <c r="A999" s="57" t="s">
        <v>2276</v>
      </c>
      <c r="B999" s="44" t="s">
        <v>2277</v>
      </c>
      <c r="C999" s="45">
        <v>75</v>
      </c>
      <c r="D999" s="46" t="s">
        <v>332</v>
      </c>
      <c r="E999" s="47">
        <v>0.61991346722180596</v>
      </c>
      <c r="F999" s="48">
        <v>40.584166026133701</v>
      </c>
      <c r="G999" s="47">
        <v>0.63055426565323303</v>
      </c>
      <c r="H999" s="50">
        <v>37.490720118782498</v>
      </c>
      <c r="I999" s="76" t="str">
        <f t="shared" si="30"/>
        <v>No</v>
      </c>
      <c r="J999" s="49" t="str">
        <f t="shared" si="31"/>
        <v>No</v>
      </c>
      <c r="K999" s="47">
        <v>0.242215599039206</v>
      </c>
      <c r="L999" s="50">
        <v>44.581091468101498</v>
      </c>
      <c r="M999" s="47">
        <v>0.24454014600662999</v>
      </c>
      <c r="N999" s="50">
        <v>34.966592427616902</v>
      </c>
    </row>
    <row r="1000" spans="1:14" x14ac:dyDescent="0.2">
      <c r="A1000" s="57" t="s">
        <v>2278</v>
      </c>
      <c r="B1000" s="44" t="s">
        <v>2279</v>
      </c>
      <c r="C1000" s="45">
        <v>75</v>
      </c>
      <c r="D1000" s="46" t="s">
        <v>332</v>
      </c>
      <c r="E1000" s="47">
        <v>0.65243034759358598</v>
      </c>
      <c r="F1000" s="48">
        <v>48.347425057648003</v>
      </c>
      <c r="G1000" s="47">
        <v>0.66677178031936302</v>
      </c>
      <c r="H1000" s="50">
        <v>48.329621380846298</v>
      </c>
      <c r="I1000" s="76" t="str">
        <f t="shared" si="30"/>
        <v>No</v>
      </c>
      <c r="J1000" s="49" t="str">
        <f t="shared" si="31"/>
        <v>No</v>
      </c>
      <c r="K1000" s="47">
        <v>0.24696517595202699</v>
      </c>
      <c r="L1000" s="50">
        <v>46.656418139892402</v>
      </c>
      <c r="M1000" s="47">
        <v>0.25185502044529101</v>
      </c>
      <c r="N1000" s="50">
        <v>37.639198218262798</v>
      </c>
    </row>
    <row r="1001" spans="1:14" x14ac:dyDescent="0.2">
      <c r="A1001" s="57" t="s">
        <v>2280</v>
      </c>
      <c r="B1001" s="44" t="s">
        <v>2281</v>
      </c>
      <c r="C1001" s="45">
        <v>75</v>
      </c>
      <c r="D1001" s="46" t="s">
        <v>332</v>
      </c>
      <c r="E1001" s="47">
        <v>0.67993752653305795</v>
      </c>
      <c r="F1001" s="48">
        <v>55.265180630284398</v>
      </c>
      <c r="G1001" s="47">
        <v>0.69760705971645698</v>
      </c>
      <c r="H1001" s="50">
        <v>57.089829250185602</v>
      </c>
      <c r="I1001" s="76" t="str">
        <f t="shared" si="30"/>
        <v>No</v>
      </c>
      <c r="J1001" s="49" t="str">
        <f t="shared" si="31"/>
        <v>No</v>
      </c>
      <c r="K1001" s="47">
        <v>0.23150961254791599</v>
      </c>
      <c r="L1001" s="50">
        <v>39.508070714834702</v>
      </c>
      <c r="M1001" s="47">
        <v>0.231662327927737</v>
      </c>
      <c r="N1001" s="50">
        <v>29.250185597624402</v>
      </c>
    </row>
    <row r="1002" spans="1:14" x14ac:dyDescent="0.2">
      <c r="A1002" s="57" t="s">
        <v>2282</v>
      </c>
      <c r="B1002" s="44" t="s">
        <v>2283</v>
      </c>
      <c r="C1002" s="45">
        <v>75</v>
      </c>
      <c r="D1002" s="46" t="s">
        <v>332</v>
      </c>
      <c r="E1002" s="47">
        <v>0.74926453150187</v>
      </c>
      <c r="F1002" s="48">
        <v>72.559569561875506</v>
      </c>
      <c r="G1002" s="47">
        <v>0.76042597535869305</v>
      </c>
      <c r="H1002" s="50">
        <v>72.086117297698607</v>
      </c>
      <c r="I1002" s="76" t="str">
        <f t="shared" si="30"/>
        <v>No</v>
      </c>
      <c r="J1002" s="49" t="str">
        <f t="shared" si="31"/>
        <v>No</v>
      </c>
      <c r="K1002" s="47">
        <v>0.20318570628615901</v>
      </c>
      <c r="L1002" s="50">
        <v>28.823981552651802</v>
      </c>
      <c r="M1002" s="47">
        <v>0.20235486591622801</v>
      </c>
      <c r="N1002" s="50">
        <v>20.118782479584301</v>
      </c>
    </row>
    <row r="1003" spans="1:14" x14ac:dyDescent="0.2">
      <c r="A1003" s="147" t="s">
        <v>2284</v>
      </c>
      <c r="B1003" s="44" t="s">
        <v>2285</v>
      </c>
      <c r="C1003" s="45">
        <v>75</v>
      </c>
      <c r="D1003" s="46" t="s">
        <v>332</v>
      </c>
      <c r="E1003" s="47">
        <v>0.78799229205917098</v>
      </c>
      <c r="F1003" s="48">
        <v>82.398155265180606</v>
      </c>
      <c r="G1003" s="47">
        <v>0.79867649304844801</v>
      </c>
      <c r="H1003" s="50">
        <v>80.697847067557504</v>
      </c>
      <c r="I1003" s="76" t="str">
        <f t="shared" si="30"/>
        <v>No</v>
      </c>
      <c r="J1003" s="49" t="str">
        <f t="shared" si="31"/>
        <v>Yes</v>
      </c>
      <c r="K1003" s="47">
        <v>0.15905426401092501</v>
      </c>
      <c r="L1003" s="50">
        <v>14.2966948501153</v>
      </c>
      <c r="M1003" s="47">
        <v>0.15643614655643401</v>
      </c>
      <c r="N1003" s="50">
        <v>9.4283593170007407</v>
      </c>
    </row>
    <row r="1004" spans="1:14" x14ac:dyDescent="0.2">
      <c r="A1004" s="147" t="s">
        <v>2286</v>
      </c>
      <c r="B1004" s="44" t="s">
        <v>2287</v>
      </c>
      <c r="C1004" s="45">
        <v>75</v>
      </c>
      <c r="D1004" s="46" t="s">
        <v>332</v>
      </c>
      <c r="E1004" s="47">
        <v>0.80396953039893104</v>
      </c>
      <c r="F1004" s="48">
        <v>86.625672559569594</v>
      </c>
      <c r="G1004" s="47">
        <v>0.81514973063621299</v>
      </c>
      <c r="H1004" s="50">
        <v>85.597624350408296</v>
      </c>
      <c r="I1004" s="76" t="str">
        <f t="shared" si="30"/>
        <v>No</v>
      </c>
      <c r="J1004" s="49" t="str">
        <f t="shared" si="31"/>
        <v>Yes</v>
      </c>
      <c r="K1004" s="47">
        <v>0.243978636276896</v>
      </c>
      <c r="L1004" s="50">
        <v>45.272867025365102</v>
      </c>
      <c r="M1004" s="47">
        <v>0.24472170768440499</v>
      </c>
      <c r="N1004" s="50">
        <v>35.040831477357102</v>
      </c>
    </row>
    <row r="1005" spans="1:14" x14ac:dyDescent="0.2">
      <c r="A1005" s="147" t="s">
        <v>2288</v>
      </c>
      <c r="B1005" s="44" t="s">
        <v>2289</v>
      </c>
      <c r="C1005" s="45">
        <v>75</v>
      </c>
      <c r="D1005" s="46" t="s">
        <v>332</v>
      </c>
      <c r="E1005" s="47">
        <v>0.81620646821918796</v>
      </c>
      <c r="F1005" s="48">
        <v>89.162182936202896</v>
      </c>
      <c r="G1005" s="47">
        <v>0.82817794475486195</v>
      </c>
      <c r="H1005" s="50">
        <v>88.7156644394952</v>
      </c>
      <c r="I1005" s="76" t="str">
        <f t="shared" si="30"/>
        <v>No</v>
      </c>
      <c r="J1005" s="49" t="str">
        <f t="shared" si="31"/>
        <v>Yes</v>
      </c>
      <c r="K1005" s="47">
        <v>0.167235747420315</v>
      </c>
      <c r="L1005" s="50">
        <v>17.448116833205201</v>
      </c>
      <c r="M1005" s="47">
        <v>0.16509201151281799</v>
      </c>
      <c r="N1005" s="50">
        <v>11.2100965107647</v>
      </c>
    </row>
    <row r="1006" spans="1:14" x14ac:dyDescent="0.2">
      <c r="A1006" s="57" t="s">
        <v>2290</v>
      </c>
      <c r="B1006" s="44" t="s">
        <v>2291</v>
      </c>
      <c r="C1006" s="45">
        <v>65</v>
      </c>
      <c r="D1006" s="46" t="s">
        <v>332</v>
      </c>
      <c r="E1006" s="47">
        <v>0.82211094528807105</v>
      </c>
      <c r="F1006" s="48">
        <v>90.468870099923095</v>
      </c>
      <c r="G1006" s="47">
        <v>0.750490394440816</v>
      </c>
      <c r="H1006" s="50">
        <v>46.0011031439603</v>
      </c>
      <c r="I1006" s="76" t="str">
        <f t="shared" si="30"/>
        <v>No</v>
      </c>
      <c r="J1006" s="49" t="str">
        <f t="shared" si="31"/>
        <v>No</v>
      </c>
      <c r="K1006" s="47">
        <v>0.20728999655781899</v>
      </c>
      <c r="L1006" s="50">
        <v>30.207532667179098</v>
      </c>
      <c r="M1006" s="47">
        <v>0.240305206945232</v>
      </c>
      <c r="N1006" s="50">
        <v>48.152233866519602</v>
      </c>
    </row>
    <row r="1007" spans="1:14" x14ac:dyDescent="0.2">
      <c r="A1007" s="57" t="s">
        <v>2292</v>
      </c>
      <c r="B1007" s="44" t="s">
        <v>2293</v>
      </c>
      <c r="C1007" s="45">
        <v>65</v>
      </c>
      <c r="D1007" s="46" t="s">
        <v>332</v>
      </c>
      <c r="E1007" s="47">
        <v>0.75680361023124898</v>
      </c>
      <c r="F1007" s="48">
        <v>74.634896233666396</v>
      </c>
      <c r="G1007" s="47">
        <v>0.65672133619281403</v>
      </c>
      <c r="H1007" s="50">
        <v>25.8411472697187</v>
      </c>
      <c r="I1007" s="76" t="str">
        <f t="shared" si="30"/>
        <v>No</v>
      </c>
      <c r="J1007" s="49" t="str">
        <f t="shared" si="31"/>
        <v>No</v>
      </c>
      <c r="K1007" s="47">
        <v>0.19113204449714599</v>
      </c>
      <c r="L1007" s="50">
        <v>24.212144504227499</v>
      </c>
      <c r="M1007" s="47">
        <v>0.28397026008750198</v>
      </c>
      <c r="N1007" s="50">
        <v>62.465526751241001</v>
      </c>
    </row>
    <row r="1008" spans="1:14" x14ac:dyDescent="0.2">
      <c r="A1008" s="57" t="s">
        <v>2294</v>
      </c>
      <c r="B1008" s="44" t="s">
        <v>2295</v>
      </c>
      <c r="C1008" s="45">
        <v>65</v>
      </c>
      <c r="D1008" s="46" t="s">
        <v>332</v>
      </c>
      <c r="E1008" s="47">
        <v>0.66914696919104599</v>
      </c>
      <c r="F1008" s="48">
        <v>52.651806302844001</v>
      </c>
      <c r="G1008" s="47">
        <v>0.72245294009018002</v>
      </c>
      <c r="H1008" s="50">
        <v>39.023717595146202</v>
      </c>
      <c r="I1008" s="76" t="str">
        <f t="shared" si="30"/>
        <v>No</v>
      </c>
      <c r="J1008" s="49" t="str">
        <f t="shared" si="31"/>
        <v>No</v>
      </c>
      <c r="K1008" s="47">
        <v>0.238153515632643</v>
      </c>
      <c r="L1008" s="50">
        <v>42.582628747117603</v>
      </c>
      <c r="M1008" s="47">
        <v>0.33850929825265602</v>
      </c>
      <c r="N1008" s="50">
        <v>82.349696635410893</v>
      </c>
    </row>
    <row r="1009" spans="1:14" x14ac:dyDescent="0.2">
      <c r="A1009" s="57" t="s">
        <v>2296</v>
      </c>
      <c r="B1009" s="44" t="s">
        <v>2297</v>
      </c>
      <c r="C1009" s="45">
        <v>65</v>
      </c>
      <c r="D1009" s="46" t="s">
        <v>332</v>
      </c>
      <c r="E1009" s="47">
        <v>0.68334624030276703</v>
      </c>
      <c r="F1009" s="48">
        <v>55.880092236741</v>
      </c>
      <c r="G1009" s="47">
        <v>0.75677558085527397</v>
      </c>
      <c r="H1009" s="50">
        <v>47.545504688361802</v>
      </c>
      <c r="I1009" s="76" t="str">
        <f t="shared" si="30"/>
        <v>No</v>
      </c>
      <c r="J1009" s="49" t="str">
        <f t="shared" si="31"/>
        <v>No</v>
      </c>
      <c r="K1009" s="47">
        <v>0.20596915733534901</v>
      </c>
      <c r="L1009" s="50">
        <v>29.5926210607225</v>
      </c>
      <c r="M1009" s="47">
        <v>0.25072864826678998</v>
      </c>
      <c r="N1009" s="50">
        <v>50.937672366243802</v>
      </c>
    </row>
    <row r="1010" spans="1:14" x14ac:dyDescent="0.2">
      <c r="A1010" s="57" t="s">
        <v>2298</v>
      </c>
      <c r="B1010" s="44" t="s">
        <v>2299</v>
      </c>
      <c r="C1010" s="45">
        <v>65</v>
      </c>
      <c r="D1010" s="46" t="s">
        <v>332</v>
      </c>
      <c r="E1010" s="47">
        <v>0.82418440720083297</v>
      </c>
      <c r="F1010" s="48">
        <v>90.930053804765606</v>
      </c>
      <c r="G1010" s="47">
        <v>0.78743778558062705</v>
      </c>
      <c r="H1010" s="50">
        <v>56.2327633756205</v>
      </c>
      <c r="I1010" s="76" t="str">
        <f t="shared" si="30"/>
        <v>No</v>
      </c>
      <c r="J1010" s="49" t="str">
        <f t="shared" si="31"/>
        <v>No</v>
      </c>
      <c r="K1010" s="47">
        <v>0.28756392245072299</v>
      </c>
      <c r="L1010" s="50">
        <v>64.873174481168306</v>
      </c>
      <c r="M1010" s="47">
        <v>0.32810058242735601</v>
      </c>
      <c r="N1010" s="50">
        <v>79.178157749586305</v>
      </c>
    </row>
    <row r="1011" spans="1:14" x14ac:dyDescent="0.2">
      <c r="A1011" s="57" t="s">
        <v>2300</v>
      </c>
      <c r="B1011" s="44" t="s">
        <v>2301</v>
      </c>
      <c r="C1011" s="45">
        <v>65</v>
      </c>
      <c r="D1011" s="46" t="s">
        <v>332</v>
      </c>
      <c r="E1011" s="47">
        <v>0.82286077169731697</v>
      </c>
      <c r="F1011" s="48">
        <v>90.545734050730204</v>
      </c>
      <c r="G1011" s="47">
        <v>0.74851006341911797</v>
      </c>
      <c r="H1011" s="50">
        <v>45.4219525648097</v>
      </c>
      <c r="I1011" s="76" t="str">
        <f t="shared" si="30"/>
        <v>No</v>
      </c>
      <c r="J1011" s="49" t="str">
        <f t="shared" si="31"/>
        <v>No</v>
      </c>
      <c r="K1011" s="47">
        <v>0.28349631218391103</v>
      </c>
      <c r="L1011" s="50">
        <v>62.567255956956203</v>
      </c>
      <c r="M1011" s="47">
        <v>0.32143984248006302</v>
      </c>
      <c r="N1011" s="50">
        <v>77.192498621070001</v>
      </c>
    </row>
    <row r="1012" spans="1:14" x14ac:dyDescent="0.2">
      <c r="A1012" s="57" t="s">
        <v>2302</v>
      </c>
      <c r="B1012" s="44" t="s">
        <v>2303</v>
      </c>
      <c r="C1012" s="45">
        <v>65</v>
      </c>
      <c r="D1012" s="46" t="s">
        <v>332</v>
      </c>
      <c r="E1012" s="47">
        <v>0.64219955544990404</v>
      </c>
      <c r="F1012" s="48">
        <v>45.657186779400497</v>
      </c>
      <c r="G1012" s="47">
        <v>0.64157269247445303</v>
      </c>
      <c r="H1012" s="50">
        <v>22.890237175951501</v>
      </c>
      <c r="I1012" s="76" t="str">
        <f t="shared" si="30"/>
        <v>No</v>
      </c>
      <c r="J1012" s="49" t="str">
        <f t="shared" si="31"/>
        <v>No</v>
      </c>
      <c r="K1012" s="47">
        <v>0.28658765610258802</v>
      </c>
      <c r="L1012" s="50">
        <v>64.181398923904695</v>
      </c>
      <c r="M1012" s="47">
        <v>0.38416431893750802</v>
      </c>
      <c r="N1012" s="50">
        <v>90.8714837286266</v>
      </c>
    </row>
    <row r="1013" spans="1:14" x14ac:dyDescent="0.2">
      <c r="A1013" s="57" t="s">
        <v>2304</v>
      </c>
      <c r="B1013" s="44" t="s">
        <v>2305</v>
      </c>
      <c r="C1013" s="45">
        <v>65</v>
      </c>
      <c r="D1013" s="46" t="s">
        <v>332</v>
      </c>
      <c r="E1013" s="47">
        <v>0.70207302647585701</v>
      </c>
      <c r="F1013" s="48">
        <v>60.722521137586497</v>
      </c>
      <c r="G1013" s="47">
        <v>0.771199254083481</v>
      </c>
      <c r="H1013" s="50">
        <v>51.516822945394402</v>
      </c>
      <c r="I1013" s="76" t="str">
        <f t="shared" si="30"/>
        <v>No</v>
      </c>
      <c r="J1013" s="49" t="str">
        <f t="shared" si="31"/>
        <v>No</v>
      </c>
      <c r="K1013" s="47">
        <v>0.20664093753361301</v>
      </c>
      <c r="L1013" s="50">
        <v>30.130668716372</v>
      </c>
      <c r="M1013" s="47">
        <v>0.26090129511518301</v>
      </c>
      <c r="N1013" s="50">
        <v>53.9713182570325</v>
      </c>
    </row>
    <row r="1014" spans="1:14" x14ac:dyDescent="0.2">
      <c r="A1014" s="57" t="s">
        <v>2306</v>
      </c>
      <c r="B1014" s="44" t="s">
        <v>2307</v>
      </c>
      <c r="C1014" s="45">
        <v>75</v>
      </c>
      <c r="D1014" s="46" t="s">
        <v>332</v>
      </c>
      <c r="E1014" s="47">
        <v>0.63237296249833197</v>
      </c>
      <c r="F1014" s="48">
        <v>43.504996156802498</v>
      </c>
      <c r="G1014" s="47">
        <v>0.651932249635363</v>
      </c>
      <c r="H1014" s="50">
        <v>43.578322197475899</v>
      </c>
      <c r="I1014" s="76" t="str">
        <f t="shared" si="30"/>
        <v>No</v>
      </c>
      <c r="J1014" s="49" t="str">
        <f t="shared" si="31"/>
        <v>No</v>
      </c>
      <c r="K1014" s="47">
        <v>0.203207973594835</v>
      </c>
      <c r="L1014" s="50">
        <v>28.9008455034589</v>
      </c>
      <c r="M1014" s="47">
        <v>0.205462356696725</v>
      </c>
      <c r="N1014" s="50">
        <v>20.935412026726102</v>
      </c>
    </row>
    <row r="1015" spans="1:14" x14ac:dyDescent="0.2">
      <c r="A1015" s="57" t="s">
        <v>2308</v>
      </c>
      <c r="B1015" s="44" t="s">
        <v>2309</v>
      </c>
      <c r="C1015" s="45">
        <v>65</v>
      </c>
      <c r="D1015" s="46" t="s">
        <v>332</v>
      </c>
      <c r="E1015" s="47">
        <v>0.88072515857878397</v>
      </c>
      <c r="F1015" s="48">
        <v>96.694850115295907</v>
      </c>
      <c r="G1015" s="47">
        <v>0.79946171128147903</v>
      </c>
      <c r="H1015" s="50">
        <v>59.569773855488101</v>
      </c>
      <c r="I1015" s="76" t="str">
        <f t="shared" si="30"/>
        <v>No</v>
      </c>
      <c r="J1015" s="49" t="str">
        <f t="shared" si="31"/>
        <v>No</v>
      </c>
      <c r="K1015" s="47">
        <v>0.25689074509694798</v>
      </c>
      <c r="L1015" s="50">
        <v>50.4227517294389</v>
      </c>
      <c r="M1015" s="47">
        <v>0.29609979143528897</v>
      </c>
      <c r="N1015" s="50">
        <v>66.878102592388302</v>
      </c>
    </row>
    <row r="1016" spans="1:14" x14ac:dyDescent="0.2">
      <c r="A1016" s="57" t="s">
        <v>2310</v>
      </c>
      <c r="B1016" s="44" t="s">
        <v>2311</v>
      </c>
      <c r="C1016" s="45">
        <v>65</v>
      </c>
      <c r="D1016" s="46" t="s">
        <v>332</v>
      </c>
      <c r="E1016" s="47">
        <v>0.81599439853504796</v>
      </c>
      <c r="F1016" s="48">
        <v>89.085318985395801</v>
      </c>
      <c r="G1016" s="47">
        <v>0.75107784364868202</v>
      </c>
      <c r="H1016" s="50">
        <v>46.249310535024797</v>
      </c>
      <c r="I1016" s="76" t="str">
        <f t="shared" si="30"/>
        <v>No</v>
      </c>
      <c r="J1016" s="49" t="str">
        <f t="shared" si="31"/>
        <v>No</v>
      </c>
      <c r="K1016" s="47">
        <v>0.239826448164389</v>
      </c>
      <c r="L1016" s="50">
        <v>43.120676402767103</v>
      </c>
      <c r="M1016" s="47">
        <v>0.288370126753417</v>
      </c>
      <c r="N1016" s="50">
        <v>64.147821290678394</v>
      </c>
    </row>
    <row r="1017" spans="1:14" x14ac:dyDescent="0.2">
      <c r="A1017" s="57" t="s">
        <v>2312</v>
      </c>
      <c r="B1017" s="44" t="s">
        <v>2313</v>
      </c>
      <c r="C1017" s="45">
        <v>65</v>
      </c>
      <c r="D1017" s="46" t="s">
        <v>332</v>
      </c>
      <c r="E1017" s="47">
        <v>0.70364678513512102</v>
      </c>
      <c r="F1017" s="48">
        <v>61.337432744042999</v>
      </c>
      <c r="G1017" s="47">
        <v>0.77356086065477103</v>
      </c>
      <c r="H1017" s="50">
        <v>52.3166023166023</v>
      </c>
      <c r="I1017" s="76" t="str">
        <f t="shared" si="30"/>
        <v>No</v>
      </c>
      <c r="J1017" s="49" t="str">
        <f t="shared" si="31"/>
        <v>No</v>
      </c>
      <c r="K1017" s="47">
        <v>0.244150240401489</v>
      </c>
      <c r="L1017" s="50">
        <v>45.349730976172197</v>
      </c>
      <c r="M1017" s="47">
        <v>0.28351239952706703</v>
      </c>
      <c r="N1017" s="50">
        <v>62.327633756205202</v>
      </c>
    </row>
    <row r="1018" spans="1:14" x14ac:dyDescent="0.2">
      <c r="A1018" s="57" t="s">
        <v>2314</v>
      </c>
      <c r="B1018" s="44" t="s">
        <v>2315</v>
      </c>
      <c r="C1018" s="45">
        <v>65</v>
      </c>
      <c r="D1018" s="46" t="s">
        <v>332</v>
      </c>
      <c r="E1018" s="47">
        <v>0.73445697699563595</v>
      </c>
      <c r="F1018" s="48">
        <v>68.716372021521906</v>
      </c>
      <c r="G1018" s="47">
        <v>0.80646148001301199</v>
      </c>
      <c r="H1018" s="50">
        <v>61.720904578047403</v>
      </c>
      <c r="I1018" s="76" t="str">
        <f t="shared" si="30"/>
        <v>No</v>
      </c>
      <c r="J1018" s="49" t="str">
        <f t="shared" si="31"/>
        <v>No</v>
      </c>
      <c r="K1018" s="47">
        <v>0.26399927011832502</v>
      </c>
      <c r="L1018" s="50">
        <v>53.343581860107598</v>
      </c>
      <c r="M1018" s="47">
        <v>0.33225041471748001</v>
      </c>
      <c r="N1018" s="50">
        <v>80.584666298952001</v>
      </c>
    </row>
    <row r="1019" spans="1:14" x14ac:dyDescent="0.2">
      <c r="A1019" s="57" t="s">
        <v>2316</v>
      </c>
      <c r="B1019" s="44" t="s">
        <v>2317</v>
      </c>
      <c r="C1019" s="45">
        <v>65</v>
      </c>
      <c r="D1019" s="46" t="s">
        <v>332</v>
      </c>
      <c r="E1019" s="47">
        <v>0.83513452868088101</v>
      </c>
      <c r="F1019" s="48">
        <v>92.390468870099895</v>
      </c>
      <c r="G1019" s="47">
        <v>0.77901361818223003</v>
      </c>
      <c r="H1019" s="50">
        <v>53.861003861003901</v>
      </c>
      <c r="I1019" s="76" t="str">
        <f t="shared" si="30"/>
        <v>No</v>
      </c>
      <c r="J1019" s="49" t="str">
        <f t="shared" si="31"/>
        <v>No</v>
      </c>
      <c r="K1019" s="47">
        <v>0.21523626664359699</v>
      </c>
      <c r="L1019" s="50">
        <v>33.897002305918498</v>
      </c>
      <c r="M1019" s="47">
        <v>0.25353018302060998</v>
      </c>
      <c r="N1019" s="50">
        <v>51.7374517374517</v>
      </c>
    </row>
    <row r="1020" spans="1:14" x14ac:dyDescent="0.2">
      <c r="A1020" s="57" t="s">
        <v>2318</v>
      </c>
      <c r="B1020" s="44" t="s">
        <v>2319</v>
      </c>
      <c r="C1020" s="45">
        <v>65</v>
      </c>
      <c r="D1020" s="46" t="s">
        <v>332</v>
      </c>
      <c r="E1020" s="47">
        <v>0.91948843851296802</v>
      </c>
      <c r="F1020" s="48">
        <v>99.385088393543398</v>
      </c>
      <c r="G1020" s="47">
        <v>0.84598668043134895</v>
      </c>
      <c r="H1020" s="50">
        <v>74.958632101489201</v>
      </c>
      <c r="I1020" s="76" t="str">
        <f t="shared" si="30"/>
        <v>No</v>
      </c>
      <c r="J1020" s="49" t="str">
        <f t="shared" si="31"/>
        <v>No</v>
      </c>
      <c r="K1020" s="47">
        <v>0.211494813881033</v>
      </c>
      <c r="L1020" s="50">
        <v>32.0522674865488</v>
      </c>
      <c r="M1020" s="47">
        <v>0.24262877310150299</v>
      </c>
      <c r="N1020" s="50">
        <v>48.593491450634303</v>
      </c>
    </row>
    <row r="1021" spans="1:14" x14ac:dyDescent="0.2">
      <c r="A1021" s="57" t="s">
        <v>2320</v>
      </c>
      <c r="B1021" s="44" t="s">
        <v>2321</v>
      </c>
      <c r="C1021" s="45">
        <v>65</v>
      </c>
      <c r="D1021" s="46" t="s">
        <v>332</v>
      </c>
      <c r="E1021" s="47">
        <v>0.63917369232527099</v>
      </c>
      <c r="F1021" s="48">
        <v>44.811683320522697</v>
      </c>
      <c r="G1021" s="47">
        <v>0.68906727567659798</v>
      </c>
      <c r="H1021" s="50">
        <v>32.129067843353603</v>
      </c>
      <c r="I1021" s="76" t="str">
        <f t="shared" si="30"/>
        <v>No</v>
      </c>
      <c r="J1021" s="49" t="str">
        <f t="shared" si="31"/>
        <v>No</v>
      </c>
      <c r="K1021" s="47">
        <v>0.20298178445225301</v>
      </c>
      <c r="L1021" s="50">
        <v>28.670253651037701</v>
      </c>
      <c r="M1021" s="47">
        <v>0.250900826534039</v>
      </c>
      <c r="N1021" s="50">
        <v>51.047986762272501</v>
      </c>
    </row>
    <row r="1022" spans="1:14" x14ac:dyDescent="0.2">
      <c r="A1022" s="57" t="s">
        <v>2322</v>
      </c>
      <c r="B1022" s="44" t="s">
        <v>2323</v>
      </c>
      <c r="C1022" s="45">
        <v>65</v>
      </c>
      <c r="D1022" s="46" t="s">
        <v>332</v>
      </c>
      <c r="E1022" s="47">
        <v>0.66390004927351598</v>
      </c>
      <c r="F1022" s="48">
        <v>51.037663335895502</v>
      </c>
      <c r="G1022" s="47">
        <v>0.72254091645942398</v>
      </c>
      <c r="H1022" s="50">
        <v>39.051296194153302</v>
      </c>
      <c r="I1022" s="76" t="str">
        <f t="shared" si="30"/>
        <v>No</v>
      </c>
      <c r="J1022" s="49" t="str">
        <f t="shared" si="31"/>
        <v>No</v>
      </c>
      <c r="K1022" s="47">
        <v>0.16017711570382601</v>
      </c>
      <c r="L1022" s="50">
        <v>14.9884704073789</v>
      </c>
      <c r="M1022" s="47">
        <v>0.19431459028496401</v>
      </c>
      <c r="N1022" s="50">
        <v>39.851075565361299</v>
      </c>
    </row>
    <row r="1023" spans="1:14" x14ac:dyDescent="0.2">
      <c r="A1023" s="57" t="s">
        <v>2324</v>
      </c>
      <c r="B1023" s="44" t="s">
        <v>2325</v>
      </c>
      <c r="C1023" s="45">
        <v>65</v>
      </c>
      <c r="D1023" s="46" t="s">
        <v>332</v>
      </c>
      <c r="E1023" s="47">
        <v>0.73976595030813597</v>
      </c>
      <c r="F1023" s="48">
        <v>70.407378939277507</v>
      </c>
      <c r="G1023" s="47">
        <v>0.83182303391299195</v>
      </c>
      <c r="H1023" s="50">
        <v>69.884169884169907</v>
      </c>
      <c r="I1023" s="76" t="str">
        <f t="shared" si="30"/>
        <v>No</v>
      </c>
      <c r="J1023" s="49" t="str">
        <f t="shared" si="31"/>
        <v>No</v>
      </c>
      <c r="K1023" s="47">
        <v>0.165041869255318</v>
      </c>
      <c r="L1023" s="50">
        <v>16.218293620292101</v>
      </c>
      <c r="M1023" s="47">
        <v>0.201599100005906</v>
      </c>
      <c r="N1023" s="50">
        <v>41.312741312741302</v>
      </c>
    </row>
    <row r="1024" spans="1:14" x14ac:dyDescent="0.2">
      <c r="A1024" s="57" t="s">
        <v>2326</v>
      </c>
      <c r="B1024" s="44" t="s">
        <v>2327</v>
      </c>
      <c r="C1024" s="45">
        <v>65</v>
      </c>
      <c r="D1024" s="46" t="s">
        <v>332</v>
      </c>
      <c r="E1024" s="47">
        <v>0.735940833702457</v>
      </c>
      <c r="F1024" s="48">
        <v>69.254419677171398</v>
      </c>
      <c r="G1024" s="47">
        <v>0.82358134682631101</v>
      </c>
      <c r="H1024" s="50">
        <v>66.850523993381103</v>
      </c>
      <c r="I1024" s="76" t="str">
        <f t="shared" si="30"/>
        <v>No</v>
      </c>
      <c r="J1024" s="49" t="str">
        <f t="shared" si="31"/>
        <v>No</v>
      </c>
      <c r="K1024" s="47">
        <v>0.1505247960919</v>
      </c>
      <c r="L1024" s="50">
        <v>11.529592621060701</v>
      </c>
      <c r="M1024" s="47">
        <v>0.18003202681427999</v>
      </c>
      <c r="N1024" s="50">
        <v>36.845008273579701</v>
      </c>
    </row>
    <row r="1025" spans="1:14" x14ac:dyDescent="0.2">
      <c r="A1025" s="57" t="s">
        <v>2328</v>
      </c>
      <c r="B1025" s="44" t="s">
        <v>2329</v>
      </c>
      <c r="C1025" s="45">
        <v>65</v>
      </c>
      <c r="D1025" s="46" t="s">
        <v>332</v>
      </c>
      <c r="E1025" s="47">
        <v>0.73224205535459697</v>
      </c>
      <c r="F1025" s="48">
        <v>67.9477325134512</v>
      </c>
      <c r="G1025" s="47">
        <v>0.81267905797764695</v>
      </c>
      <c r="H1025" s="50">
        <v>63.430777716492003</v>
      </c>
      <c r="I1025" s="76" t="str">
        <f t="shared" si="30"/>
        <v>No</v>
      </c>
      <c r="J1025" s="49" t="str">
        <f t="shared" si="31"/>
        <v>No</v>
      </c>
      <c r="K1025" s="47">
        <v>0.14478550314842001</v>
      </c>
      <c r="L1025" s="50">
        <v>9.3005380476556496</v>
      </c>
      <c r="M1025" s="47">
        <v>0.168063290604335</v>
      </c>
      <c r="N1025" s="50">
        <v>33.5355763927192</v>
      </c>
    </row>
    <row r="1026" spans="1:14" x14ac:dyDescent="0.2">
      <c r="A1026" s="57" t="s">
        <v>2330</v>
      </c>
      <c r="B1026" s="44" t="s">
        <v>2331</v>
      </c>
      <c r="C1026" s="45">
        <v>65</v>
      </c>
      <c r="D1026" s="46" t="s">
        <v>332</v>
      </c>
      <c r="E1026" s="47">
        <v>0.707384883883723</v>
      </c>
      <c r="F1026" s="48">
        <v>62.413528055341999</v>
      </c>
      <c r="G1026" s="47">
        <v>0.78910626404806705</v>
      </c>
      <c r="H1026" s="50">
        <v>56.729178157749601</v>
      </c>
      <c r="I1026" s="76" t="str">
        <f t="shared" si="30"/>
        <v>No</v>
      </c>
      <c r="J1026" s="49" t="str">
        <f t="shared" si="31"/>
        <v>No</v>
      </c>
      <c r="K1026" s="47">
        <v>0.14073954547484299</v>
      </c>
      <c r="L1026" s="50">
        <v>7.8401229823212901</v>
      </c>
      <c r="M1026" s="47">
        <v>0.17097717763439399</v>
      </c>
      <c r="N1026" s="50">
        <v>34.555984555984601</v>
      </c>
    </row>
    <row r="1027" spans="1:14" x14ac:dyDescent="0.2">
      <c r="A1027" s="57" t="s">
        <v>2332</v>
      </c>
      <c r="B1027" s="44" t="s">
        <v>2333</v>
      </c>
      <c r="C1027" s="45">
        <v>65</v>
      </c>
      <c r="D1027" s="46" t="s">
        <v>332</v>
      </c>
      <c r="E1027" s="47">
        <v>0.71875054581379605</v>
      </c>
      <c r="F1027" s="48">
        <v>64.565718677939998</v>
      </c>
      <c r="G1027" s="47">
        <v>0.81203323262143001</v>
      </c>
      <c r="H1027" s="50">
        <v>63.320463320463297</v>
      </c>
      <c r="I1027" s="76" t="str">
        <f t="shared" si="30"/>
        <v>No</v>
      </c>
      <c r="J1027" s="49" t="str">
        <f t="shared" si="31"/>
        <v>No</v>
      </c>
      <c r="K1027" s="47">
        <v>0.133568748808222</v>
      </c>
      <c r="L1027" s="50">
        <v>6.1491160645657201</v>
      </c>
      <c r="M1027" s="47">
        <v>0.16007015095035201</v>
      </c>
      <c r="N1027" s="50">
        <v>31.081081081081098</v>
      </c>
    </row>
    <row r="1028" spans="1:14" x14ac:dyDescent="0.2">
      <c r="A1028" s="57" t="s">
        <v>2334</v>
      </c>
      <c r="B1028" s="44" t="s">
        <v>2335</v>
      </c>
      <c r="C1028" s="45">
        <v>65</v>
      </c>
      <c r="D1028" s="46" t="s">
        <v>332</v>
      </c>
      <c r="E1028" s="47">
        <v>0.84916591473513403</v>
      </c>
      <c r="F1028" s="48">
        <v>94.158339738662605</v>
      </c>
      <c r="G1028" s="47">
        <v>0.80074105790581396</v>
      </c>
      <c r="H1028" s="50">
        <v>59.845559845559798</v>
      </c>
      <c r="I1028" s="76" t="str">
        <f t="shared" si="30"/>
        <v>No</v>
      </c>
      <c r="J1028" s="49" t="str">
        <f t="shared" si="31"/>
        <v>No</v>
      </c>
      <c r="K1028" s="47">
        <v>0.14843889631378199</v>
      </c>
      <c r="L1028" s="50">
        <v>10.76095311299</v>
      </c>
      <c r="M1028" s="47">
        <v>0.17155022948133</v>
      </c>
      <c r="N1028" s="50">
        <v>34.6662989520132</v>
      </c>
    </row>
    <row r="1029" spans="1:14" x14ac:dyDescent="0.2">
      <c r="A1029" s="57" t="s">
        <v>2336</v>
      </c>
      <c r="B1029" s="44" t="s">
        <v>2337</v>
      </c>
      <c r="C1029" s="45">
        <v>65</v>
      </c>
      <c r="D1029" s="46" t="s">
        <v>332</v>
      </c>
      <c r="E1029" s="47">
        <v>0.70582000747843998</v>
      </c>
      <c r="F1029" s="48">
        <v>62.029208301306703</v>
      </c>
      <c r="G1029" s="47">
        <v>0.79773510115553903</v>
      </c>
      <c r="H1029" s="50">
        <v>59.266409266409298</v>
      </c>
      <c r="I1029" s="76" t="str">
        <f t="shared" si="30"/>
        <v>No</v>
      </c>
      <c r="J1029" s="49" t="str">
        <f t="shared" si="31"/>
        <v>No</v>
      </c>
      <c r="K1029" s="47">
        <v>0.16118965824054601</v>
      </c>
      <c r="L1029" s="50">
        <v>15.1421983089931</v>
      </c>
      <c r="M1029" s="47">
        <v>0.19304733207739799</v>
      </c>
      <c r="N1029" s="50">
        <v>39.547710976282403</v>
      </c>
    </row>
    <row r="1030" spans="1:14" x14ac:dyDescent="0.2">
      <c r="A1030" s="57" t="s">
        <v>2338</v>
      </c>
      <c r="B1030" s="44" t="s">
        <v>2339</v>
      </c>
      <c r="C1030" s="45">
        <v>75</v>
      </c>
      <c r="D1030" s="46" t="s">
        <v>332</v>
      </c>
      <c r="E1030" s="47">
        <v>0.70594092462709102</v>
      </c>
      <c r="F1030" s="48">
        <v>62.1829362029208</v>
      </c>
      <c r="G1030" s="47">
        <v>0.72301563995393803</v>
      </c>
      <c r="H1030" s="50">
        <v>63.325909428359303</v>
      </c>
      <c r="I1030" s="76" t="str">
        <f t="shared" si="30"/>
        <v>No</v>
      </c>
      <c r="J1030" s="49" t="str">
        <f t="shared" si="31"/>
        <v>No</v>
      </c>
      <c r="K1030" s="47">
        <v>0.12762626035017</v>
      </c>
      <c r="L1030" s="50">
        <v>4.7655649500384296</v>
      </c>
      <c r="M1030" s="47">
        <v>0.12552475933125201</v>
      </c>
      <c r="N1030" s="50">
        <v>4.8997772828507804</v>
      </c>
    </row>
    <row r="1031" spans="1:14" x14ac:dyDescent="0.2">
      <c r="A1031" s="57" t="s">
        <v>2340</v>
      </c>
      <c r="B1031" s="44" t="s">
        <v>2341</v>
      </c>
      <c r="C1031" s="45">
        <v>65</v>
      </c>
      <c r="D1031" s="46" t="s">
        <v>332</v>
      </c>
      <c r="E1031" s="47">
        <v>0.896326765062606</v>
      </c>
      <c r="F1031" s="48">
        <v>97.770945426594906</v>
      </c>
      <c r="G1031" s="47">
        <v>0.84061047464176497</v>
      </c>
      <c r="H1031" s="50">
        <v>72.917815774958598</v>
      </c>
      <c r="I1031" s="76" t="str">
        <f t="shared" ref="I1031:I1094" si="32">IF(AND(F1031&gt;=90,H1031&gt;=90),"Yes","No")</f>
        <v>No</v>
      </c>
      <c r="J1031" s="49" t="str">
        <f t="shared" ref="J1031:J1094" si="33">IF(AND(F1031&gt;=75,H1031&gt;=75),"Yes","No")</f>
        <v>No</v>
      </c>
      <c r="K1031" s="47">
        <v>0.17062546909033499</v>
      </c>
      <c r="L1031" s="50">
        <v>18.677940046118401</v>
      </c>
      <c r="M1031" s="47">
        <v>0.20255221290758499</v>
      </c>
      <c r="N1031" s="50">
        <v>41.423055708770001</v>
      </c>
    </row>
    <row r="1032" spans="1:14" x14ac:dyDescent="0.2">
      <c r="A1032" s="147" t="s">
        <v>2342</v>
      </c>
      <c r="B1032" s="44" t="s">
        <v>2343</v>
      </c>
      <c r="C1032" s="45">
        <v>75</v>
      </c>
      <c r="D1032" s="46" t="s">
        <v>332</v>
      </c>
      <c r="E1032" s="47">
        <v>0.88664348285642902</v>
      </c>
      <c r="F1032" s="48">
        <v>97.156033820138404</v>
      </c>
      <c r="G1032" s="47">
        <v>0.92133750600926601</v>
      </c>
      <c r="H1032" s="50">
        <v>99.480326651818899</v>
      </c>
      <c r="I1032" s="76" t="str">
        <f t="shared" si="32"/>
        <v>Yes</v>
      </c>
      <c r="J1032" s="49" t="str">
        <f t="shared" si="33"/>
        <v>Yes</v>
      </c>
      <c r="K1032" s="47">
        <v>0.22510051567282199</v>
      </c>
      <c r="L1032" s="50">
        <v>37.355880092236703</v>
      </c>
      <c r="M1032" s="47">
        <v>0.22923881758610001</v>
      </c>
      <c r="N1032" s="50">
        <v>28.582034149962901</v>
      </c>
    </row>
    <row r="1033" spans="1:14" x14ac:dyDescent="0.2">
      <c r="A1033" s="147" t="s">
        <v>2344</v>
      </c>
      <c r="B1033" s="44" t="s">
        <v>2345</v>
      </c>
      <c r="C1033" s="45">
        <v>75</v>
      </c>
      <c r="D1033" s="46" t="s">
        <v>332</v>
      </c>
      <c r="E1033" s="47">
        <v>0.810936887758131</v>
      </c>
      <c r="F1033" s="48">
        <v>88.316679477325096</v>
      </c>
      <c r="G1033" s="47">
        <v>0.82774175711916098</v>
      </c>
      <c r="H1033" s="50">
        <v>88.5671863400148</v>
      </c>
      <c r="I1033" s="76" t="str">
        <f t="shared" si="32"/>
        <v>No</v>
      </c>
      <c r="J1033" s="49" t="str">
        <f t="shared" si="33"/>
        <v>Yes</v>
      </c>
      <c r="K1033" s="47">
        <v>0.18442669760366301</v>
      </c>
      <c r="L1033" s="50">
        <v>22.521137586471902</v>
      </c>
      <c r="M1033" s="47">
        <v>0.186027080777286</v>
      </c>
      <c r="N1033" s="50">
        <v>15.961395694135099</v>
      </c>
    </row>
    <row r="1034" spans="1:14" x14ac:dyDescent="0.2">
      <c r="A1034" s="57" t="s">
        <v>2346</v>
      </c>
      <c r="B1034" s="44" t="s">
        <v>2347</v>
      </c>
      <c r="C1034" s="45">
        <v>75</v>
      </c>
      <c r="D1034" s="46" t="s">
        <v>332</v>
      </c>
      <c r="E1034" s="47">
        <v>0.68947382322255901</v>
      </c>
      <c r="F1034" s="48">
        <v>57.340507302075302</v>
      </c>
      <c r="G1034" s="47">
        <v>0.70612371221696901</v>
      </c>
      <c r="H1034" s="50">
        <v>58.574610244988897</v>
      </c>
      <c r="I1034" s="76" t="str">
        <f t="shared" si="32"/>
        <v>No</v>
      </c>
      <c r="J1034" s="49" t="str">
        <f t="shared" si="33"/>
        <v>No</v>
      </c>
      <c r="K1034" s="47">
        <v>0.177250325217083</v>
      </c>
      <c r="L1034" s="50">
        <v>20.368946963873899</v>
      </c>
      <c r="M1034" s="47">
        <v>0.179359492256572</v>
      </c>
      <c r="N1034" s="50">
        <v>14.0311804008909</v>
      </c>
    </row>
    <row r="1035" spans="1:14" x14ac:dyDescent="0.2">
      <c r="A1035" s="57" t="s">
        <v>2348</v>
      </c>
      <c r="B1035" s="44" t="s">
        <v>2349</v>
      </c>
      <c r="C1035" s="45">
        <v>75</v>
      </c>
      <c r="D1035" s="46" t="s">
        <v>332</v>
      </c>
      <c r="E1035" s="47">
        <v>0.70246589987557195</v>
      </c>
      <c r="F1035" s="48">
        <v>60.953112990007703</v>
      </c>
      <c r="G1035" s="47">
        <v>0.719529940684418</v>
      </c>
      <c r="H1035" s="50">
        <v>62.286562731997002</v>
      </c>
      <c r="I1035" s="76" t="str">
        <f t="shared" si="32"/>
        <v>No</v>
      </c>
      <c r="J1035" s="49" t="str">
        <f t="shared" si="33"/>
        <v>No</v>
      </c>
      <c r="K1035" s="47">
        <v>0.154321903209897</v>
      </c>
      <c r="L1035" s="50">
        <v>12.5288239815527</v>
      </c>
      <c r="M1035" s="47">
        <v>0.15273910232271001</v>
      </c>
      <c r="N1035" s="50">
        <v>8.6117297698589503</v>
      </c>
    </row>
    <row r="1036" spans="1:14" x14ac:dyDescent="0.2">
      <c r="A1036" s="57" t="s">
        <v>2350</v>
      </c>
      <c r="B1036" s="44" t="s">
        <v>2351</v>
      </c>
      <c r="C1036" s="45">
        <v>75</v>
      </c>
      <c r="D1036" s="46" t="s">
        <v>332</v>
      </c>
      <c r="E1036" s="47">
        <v>0.70108264190735203</v>
      </c>
      <c r="F1036" s="48">
        <v>60.415065334358196</v>
      </c>
      <c r="G1036" s="47">
        <v>0.71779568984517395</v>
      </c>
      <c r="H1036" s="50">
        <v>61.766889383815901</v>
      </c>
      <c r="I1036" s="76" t="str">
        <f t="shared" si="32"/>
        <v>No</v>
      </c>
      <c r="J1036" s="49" t="str">
        <f t="shared" si="33"/>
        <v>No</v>
      </c>
      <c r="K1036" s="47">
        <v>0.121978375318035</v>
      </c>
      <c r="L1036" s="50">
        <v>3.6126056879323598</v>
      </c>
      <c r="M1036" s="47">
        <v>0.11988557986594001</v>
      </c>
      <c r="N1036" s="50">
        <v>4.3058648849294698</v>
      </c>
    </row>
    <row r="1037" spans="1:14" x14ac:dyDescent="0.2">
      <c r="A1037" s="57" t="s">
        <v>2352</v>
      </c>
      <c r="B1037" s="44" t="s">
        <v>2353</v>
      </c>
      <c r="C1037" s="45">
        <v>75</v>
      </c>
      <c r="D1037" s="46" t="s">
        <v>332</v>
      </c>
      <c r="E1037" s="47">
        <v>0.70421340230748897</v>
      </c>
      <c r="F1037" s="48">
        <v>61.721752498078402</v>
      </c>
      <c r="G1037" s="47">
        <v>0.71987485913091798</v>
      </c>
      <c r="H1037" s="50">
        <v>62.435040831477401</v>
      </c>
      <c r="I1037" s="76" t="str">
        <f t="shared" si="32"/>
        <v>No</v>
      </c>
      <c r="J1037" s="49" t="str">
        <f t="shared" si="33"/>
        <v>No</v>
      </c>
      <c r="K1037" s="47">
        <v>0.130791421940849</v>
      </c>
      <c r="L1037" s="50">
        <v>5.3036126056879302</v>
      </c>
      <c r="M1037" s="47">
        <v>0.129419292448854</v>
      </c>
      <c r="N1037" s="50">
        <v>5.1967334818114299</v>
      </c>
    </row>
    <row r="1038" spans="1:14" x14ac:dyDescent="0.2">
      <c r="A1038" s="57" t="s">
        <v>2354</v>
      </c>
      <c r="B1038" s="44" t="s">
        <v>2355</v>
      </c>
      <c r="C1038" s="45">
        <v>75</v>
      </c>
      <c r="D1038" s="46" t="s">
        <v>332</v>
      </c>
      <c r="E1038" s="47">
        <v>0.70963685292077905</v>
      </c>
      <c r="F1038" s="48">
        <v>62.7209838585703</v>
      </c>
      <c r="G1038" s="47">
        <v>0.72617295017458405</v>
      </c>
      <c r="H1038" s="50">
        <v>63.994060876020797</v>
      </c>
      <c r="I1038" s="76" t="str">
        <f t="shared" si="32"/>
        <v>No</v>
      </c>
      <c r="J1038" s="49" t="str">
        <f t="shared" si="33"/>
        <v>No</v>
      </c>
      <c r="K1038" s="47">
        <v>0.112552439294793</v>
      </c>
      <c r="L1038" s="50">
        <v>2.45964642582629</v>
      </c>
      <c r="M1038" s="47">
        <v>0.110597133659356</v>
      </c>
      <c r="N1038" s="50">
        <v>3.4892353377876799</v>
      </c>
    </row>
    <row r="1039" spans="1:14" x14ac:dyDescent="0.2">
      <c r="A1039" s="147" t="s">
        <v>2356</v>
      </c>
      <c r="B1039" s="44" t="s">
        <v>2357</v>
      </c>
      <c r="C1039" s="45">
        <v>75</v>
      </c>
      <c r="D1039" s="46" t="s">
        <v>332</v>
      </c>
      <c r="E1039" s="47">
        <v>0.808165834914779</v>
      </c>
      <c r="F1039" s="48">
        <v>87.471176018447395</v>
      </c>
      <c r="G1039" s="47">
        <v>0.82173772052705896</v>
      </c>
      <c r="H1039" s="50">
        <v>87.008166295471398</v>
      </c>
      <c r="I1039" s="76" t="str">
        <f t="shared" si="32"/>
        <v>No</v>
      </c>
      <c r="J1039" s="49" t="str">
        <f t="shared" si="33"/>
        <v>Yes</v>
      </c>
      <c r="K1039" s="47">
        <v>0.121309109116658</v>
      </c>
      <c r="L1039" s="50">
        <v>3.4588777863182201</v>
      </c>
      <c r="M1039" s="47">
        <v>0.119302572532406</v>
      </c>
      <c r="N1039" s="50">
        <v>4.2316258351893099</v>
      </c>
    </row>
    <row r="1040" spans="1:14" x14ac:dyDescent="0.2">
      <c r="A1040" s="147" t="s">
        <v>2358</v>
      </c>
      <c r="B1040" s="44" t="s">
        <v>2359</v>
      </c>
      <c r="C1040" s="45">
        <v>75</v>
      </c>
      <c r="D1040" s="46" t="s">
        <v>332</v>
      </c>
      <c r="E1040" s="47">
        <v>0.83137759548019696</v>
      </c>
      <c r="F1040" s="48">
        <v>92.006149116064606</v>
      </c>
      <c r="G1040" s="47">
        <v>0.84535292620576397</v>
      </c>
      <c r="H1040" s="50">
        <v>91.685226429101704</v>
      </c>
      <c r="I1040" s="76" t="str">
        <f t="shared" si="32"/>
        <v>Yes</v>
      </c>
      <c r="J1040" s="49" t="str">
        <f t="shared" si="33"/>
        <v>Yes</v>
      </c>
      <c r="K1040" s="47">
        <v>0.16485760600368701</v>
      </c>
      <c r="L1040" s="50">
        <v>15.987701767870901</v>
      </c>
      <c r="M1040" s="47">
        <v>0.16417330795622401</v>
      </c>
      <c r="N1040" s="50">
        <v>11.0616184112843</v>
      </c>
    </row>
    <row r="1041" spans="1:14" x14ac:dyDescent="0.2">
      <c r="A1041" s="147" t="s">
        <v>2360</v>
      </c>
      <c r="B1041" s="44" t="s">
        <v>2361</v>
      </c>
      <c r="C1041" s="45">
        <v>75</v>
      </c>
      <c r="D1041" s="46" t="s">
        <v>332</v>
      </c>
      <c r="E1041" s="47">
        <v>0.84945675916665098</v>
      </c>
      <c r="F1041" s="48">
        <v>94.2352036894696</v>
      </c>
      <c r="G1041" s="47">
        <v>0.86461592888531102</v>
      </c>
      <c r="H1041" s="50">
        <v>93.763919821826306</v>
      </c>
      <c r="I1041" s="76" t="str">
        <f t="shared" si="32"/>
        <v>Yes</v>
      </c>
      <c r="J1041" s="49" t="str">
        <f t="shared" si="33"/>
        <v>Yes</v>
      </c>
      <c r="K1041" s="47">
        <v>0.19193726873428901</v>
      </c>
      <c r="L1041" s="50">
        <v>24.365872405841699</v>
      </c>
      <c r="M1041" s="47">
        <v>0.19044678250576499</v>
      </c>
      <c r="N1041" s="50">
        <v>17.0749814402376</v>
      </c>
    </row>
    <row r="1042" spans="1:14" x14ac:dyDescent="0.2">
      <c r="A1042" s="147" t="s">
        <v>2362</v>
      </c>
      <c r="B1042" s="44" t="s">
        <v>2363</v>
      </c>
      <c r="C1042" s="45">
        <v>75</v>
      </c>
      <c r="D1042" s="46" t="s">
        <v>332</v>
      </c>
      <c r="E1042" s="47">
        <v>0.80561003723713498</v>
      </c>
      <c r="F1042" s="48">
        <v>87.009992313604897</v>
      </c>
      <c r="G1042" s="47">
        <v>0.81974102835666496</v>
      </c>
      <c r="H1042" s="50">
        <v>86.711210096510797</v>
      </c>
      <c r="I1042" s="76" t="str">
        <f t="shared" si="32"/>
        <v>No</v>
      </c>
      <c r="J1042" s="49" t="str">
        <f t="shared" si="33"/>
        <v>Yes</v>
      </c>
      <c r="K1042" s="47">
        <v>0.22018972668605699</v>
      </c>
      <c r="L1042" s="50">
        <v>35.972328977709502</v>
      </c>
      <c r="M1042" s="47">
        <v>0.22086350820911099</v>
      </c>
      <c r="N1042" s="50">
        <v>26.429101707498099</v>
      </c>
    </row>
    <row r="1043" spans="1:14" x14ac:dyDescent="0.2">
      <c r="A1043" s="147" t="s">
        <v>2364</v>
      </c>
      <c r="B1043" s="44" t="s">
        <v>2365</v>
      </c>
      <c r="C1043" s="45">
        <v>75</v>
      </c>
      <c r="D1043" s="46" t="s">
        <v>332</v>
      </c>
      <c r="E1043" s="47">
        <v>0.78457575151857195</v>
      </c>
      <c r="F1043" s="48">
        <v>81.398923904688701</v>
      </c>
      <c r="G1043" s="47">
        <v>0.79685038276690101</v>
      </c>
      <c r="H1043" s="50">
        <v>80.252412769116603</v>
      </c>
      <c r="I1043" s="76" t="str">
        <f t="shared" si="32"/>
        <v>No</v>
      </c>
      <c r="J1043" s="49" t="str">
        <f t="shared" si="33"/>
        <v>Yes</v>
      </c>
      <c r="K1043" s="47">
        <v>0.18840466856617699</v>
      </c>
      <c r="L1043" s="50">
        <v>23.520368946963899</v>
      </c>
      <c r="M1043" s="47">
        <v>0.18867216740228701</v>
      </c>
      <c r="N1043" s="50">
        <v>16.4810690423163</v>
      </c>
    </row>
    <row r="1044" spans="1:14" x14ac:dyDescent="0.2">
      <c r="A1044" s="147" t="s">
        <v>2366</v>
      </c>
      <c r="B1044" s="44" t="s">
        <v>2367</v>
      </c>
      <c r="C1044" s="45">
        <v>75</v>
      </c>
      <c r="D1044" s="46" t="s">
        <v>332</v>
      </c>
      <c r="E1044" s="47">
        <v>0.81788174262401403</v>
      </c>
      <c r="F1044" s="48">
        <v>89.469638739431204</v>
      </c>
      <c r="G1044" s="47">
        <v>0.83253328317083697</v>
      </c>
      <c r="H1044" s="50">
        <v>89.532293986637001</v>
      </c>
      <c r="I1044" s="76" t="str">
        <f t="shared" si="32"/>
        <v>No</v>
      </c>
      <c r="J1044" s="49" t="str">
        <f t="shared" si="33"/>
        <v>Yes</v>
      </c>
      <c r="K1044" s="47">
        <v>0.14086705857543799</v>
      </c>
      <c r="L1044" s="50">
        <v>7.91698693312836</v>
      </c>
      <c r="M1044" s="47">
        <v>0.13948933893228599</v>
      </c>
      <c r="N1044" s="50">
        <v>6.4587973273942101</v>
      </c>
    </row>
    <row r="1045" spans="1:14" x14ac:dyDescent="0.2">
      <c r="A1045" s="57" t="s">
        <v>2368</v>
      </c>
      <c r="B1045" s="44" t="s">
        <v>2369</v>
      </c>
      <c r="C1045" s="45">
        <v>75</v>
      </c>
      <c r="D1045" s="46" t="s">
        <v>332</v>
      </c>
      <c r="E1045" s="47">
        <v>0.69659888562183403</v>
      </c>
      <c r="F1045" s="48">
        <v>59.108378170637998</v>
      </c>
      <c r="G1045" s="47">
        <v>0.71225612548926198</v>
      </c>
      <c r="H1045" s="50">
        <v>59.985152190051998</v>
      </c>
      <c r="I1045" s="76" t="str">
        <f t="shared" si="32"/>
        <v>No</v>
      </c>
      <c r="J1045" s="49" t="str">
        <f t="shared" si="33"/>
        <v>No</v>
      </c>
      <c r="K1045" s="47">
        <v>0.10793637892687601</v>
      </c>
      <c r="L1045" s="50">
        <v>1.8447348193697199</v>
      </c>
      <c r="M1045" s="47">
        <v>0.106283791689194</v>
      </c>
      <c r="N1045" s="50">
        <v>3.1180400890868598</v>
      </c>
    </row>
    <row r="1046" spans="1:14" x14ac:dyDescent="0.2">
      <c r="A1046" s="147" t="s">
        <v>2370</v>
      </c>
      <c r="B1046" s="44" t="s">
        <v>2371</v>
      </c>
      <c r="C1046" s="45">
        <v>75</v>
      </c>
      <c r="D1046" s="46" t="s">
        <v>332</v>
      </c>
      <c r="E1046" s="47">
        <v>0.79917765215295</v>
      </c>
      <c r="F1046" s="48">
        <v>85.857033051498803</v>
      </c>
      <c r="G1046" s="47">
        <v>0.81346453760408199</v>
      </c>
      <c r="H1046" s="50">
        <v>85.152190051967295</v>
      </c>
      <c r="I1046" s="76" t="str">
        <f t="shared" si="32"/>
        <v>No</v>
      </c>
      <c r="J1046" s="49" t="str">
        <f t="shared" si="33"/>
        <v>Yes</v>
      </c>
      <c r="K1046" s="47">
        <v>8.8236687892624704E-2</v>
      </c>
      <c r="L1046" s="50">
        <v>0.53804765564949997</v>
      </c>
      <c r="M1046" s="47">
        <v>8.5391317268712297E-2</v>
      </c>
      <c r="N1046" s="50">
        <v>1.70749814402376</v>
      </c>
    </row>
    <row r="1047" spans="1:14" x14ac:dyDescent="0.2">
      <c r="A1047" s="57" t="s">
        <v>2372</v>
      </c>
      <c r="B1047" s="44" t="s">
        <v>2373</v>
      </c>
      <c r="C1047" s="45">
        <v>75</v>
      </c>
      <c r="D1047" s="46" t="s">
        <v>332</v>
      </c>
      <c r="E1047" s="47">
        <v>0.63765635776316298</v>
      </c>
      <c r="F1047" s="48">
        <v>44.427363566487301</v>
      </c>
      <c r="G1047" s="47">
        <v>0.64973138512756101</v>
      </c>
      <c r="H1047" s="50">
        <v>42.984409799554598</v>
      </c>
      <c r="I1047" s="76" t="str">
        <f t="shared" si="32"/>
        <v>No</v>
      </c>
      <c r="J1047" s="49" t="str">
        <f t="shared" si="33"/>
        <v>No</v>
      </c>
      <c r="K1047" s="47">
        <v>0.16488577573122101</v>
      </c>
      <c r="L1047" s="50">
        <v>16.064565718677901</v>
      </c>
      <c r="M1047" s="47">
        <v>0.16371849786231099</v>
      </c>
      <c r="N1047" s="50">
        <v>10.913140311804</v>
      </c>
    </row>
    <row r="1048" spans="1:14" x14ac:dyDescent="0.2">
      <c r="A1048" s="57" t="s">
        <v>2374</v>
      </c>
      <c r="B1048" s="44" t="s">
        <v>2375</v>
      </c>
      <c r="C1048" s="45">
        <v>65</v>
      </c>
      <c r="D1048" s="46" t="s">
        <v>332</v>
      </c>
      <c r="E1048" s="47">
        <v>0.78564881984754498</v>
      </c>
      <c r="F1048" s="48">
        <v>81.552651806302805</v>
      </c>
      <c r="G1048" s="47">
        <v>0.75580336359552602</v>
      </c>
      <c r="H1048" s="50">
        <v>47.380033094318797</v>
      </c>
      <c r="I1048" s="76" t="str">
        <f t="shared" si="32"/>
        <v>No</v>
      </c>
      <c r="J1048" s="49" t="str">
        <f t="shared" si="33"/>
        <v>No</v>
      </c>
      <c r="K1048" s="47">
        <v>0.21284427726109201</v>
      </c>
      <c r="L1048" s="50">
        <v>32.974634896233702</v>
      </c>
      <c r="M1048" s="47">
        <v>0.261903234028807</v>
      </c>
      <c r="N1048" s="50">
        <v>54.384997242140102</v>
      </c>
    </row>
    <row r="1049" spans="1:14" x14ac:dyDescent="0.2">
      <c r="A1049" s="57" t="s">
        <v>2376</v>
      </c>
      <c r="B1049" s="44" t="s">
        <v>2377</v>
      </c>
      <c r="C1049" s="45">
        <v>65</v>
      </c>
      <c r="D1049" s="46" t="s">
        <v>332</v>
      </c>
      <c r="E1049" s="47">
        <v>0.79407766775760302</v>
      </c>
      <c r="F1049" s="48">
        <v>84.012298232129098</v>
      </c>
      <c r="G1049" s="47">
        <v>0.73192159108630706</v>
      </c>
      <c r="H1049" s="50">
        <v>41.147269718698297</v>
      </c>
      <c r="I1049" s="76" t="str">
        <f t="shared" si="32"/>
        <v>No</v>
      </c>
      <c r="J1049" s="49" t="str">
        <f t="shared" si="33"/>
        <v>No</v>
      </c>
      <c r="K1049" s="47">
        <v>0.25745553252027797</v>
      </c>
      <c r="L1049" s="50">
        <v>50.883935434281298</v>
      </c>
      <c r="M1049" s="47">
        <v>0.31276746477276302</v>
      </c>
      <c r="N1049" s="50">
        <v>73.745173745173702</v>
      </c>
    </row>
    <row r="1050" spans="1:14" x14ac:dyDescent="0.2">
      <c r="A1050" s="57" t="s">
        <v>2378</v>
      </c>
      <c r="B1050" s="44" t="s">
        <v>2379</v>
      </c>
      <c r="C1050" s="45">
        <v>65</v>
      </c>
      <c r="D1050" s="46" t="s">
        <v>332</v>
      </c>
      <c r="E1050" s="47">
        <v>0.59658933625597799</v>
      </c>
      <c r="F1050" s="48">
        <v>34.973097617217498</v>
      </c>
      <c r="G1050" s="47">
        <v>0.66119558942755596</v>
      </c>
      <c r="H1050" s="50">
        <v>26.778819635962499</v>
      </c>
      <c r="I1050" s="76" t="str">
        <f t="shared" si="32"/>
        <v>No</v>
      </c>
      <c r="J1050" s="49" t="str">
        <f t="shared" si="33"/>
        <v>No</v>
      </c>
      <c r="K1050" s="47">
        <v>0.20873768964624201</v>
      </c>
      <c r="L1050" s="50">
        <v>30.9761721752498</v>
      </c>
      <c r="M1050" s="47">
        <v>0.25691238724334198</v>
      </c>
      <c r="N1050" s="50">
        <v>52.675124103695502</v>
      </c>
    </row>
    <row r="1051" spans="1:14" x14ac:dyDescent="0.2">
      <c r="A1051" s="57" t="s">
        <v>2380</v>
      </c>
      <c r="B1051" s="44" t="s">
        <v>2381</v>
      </c>
      <c r="C1051" s="45">
        <v>65</v>
      </c>
      <c r="D1051" s="46" t="s">
        <v>332</v>
      </c>
      <c r="E1051" s="47">
        <v>0.67400334860555</v>
      </c>
      <c r="F1051" s="48">
        <v>54.342813220599503</v>
      </c>
      <c r="G1051" s="47">
        <v>0.56775976333529699</v>
      </c>
      <c r="H1051" s="50">
        <v>11.417539988968599</v>
      </c>
      <c r="I1051" s="76" t="str">
        <f t="shared" si="32"/>
        <v>No</v>
      </c>
      <c r="J1051" s="49" t="str">
        <f t="shared" si="33"/>
        <v>No</v>
      </c>
      <c r="K1051" s="47">
        <v>0.16595950990156</v>
      </c>
      <c r="L1051" s="50">
        <v>16.756341275941601</v>
      </c>
      <c r="M1051" s="47">
        <v>0.20025424738134001</v>
      </c>
      <c r="N1051" s="50">
        <v>41.036955322669598</v>
      </c>
    </row>
    <row r="1052" spans="1:14" x14ac:dyDescent="0.2">
      <c r="A1052" s="147" t="s">
        <v>2382</v>
      </c>
      <c r="B1052" s="44" t="s">
        <v>2383</v>
      </c>
      <c r="C1052" s="45">
        <v>65</v>
      </c>
      <c r="D1052" s="46" t="s">
        <v>332</v>
      </c>
      <c r="E1052" s="47">
        <v>0.85391691124914104</v>
      </c>
      <c r="F1052" s="48">
        <v>94.850115295926201</v>
      </c>
      <c r="G1052" s="47">
        <v>0.86738836569254296</v>
      </c>
      <c r="H1052" s="50">
        <v>83.177054605625997</v>
      </c>
      <c r="I1052" s="76" t="str">
        <f t="shared" si="32"/>
        <v>No</v>
      </c>
      <c r="J1052" s="49" t="str">
        <f t="shared" si="33"/>
        <v>Yes</v>
      </c>
      <c r="K1052" s="47">
        <v>0.178078600694315</v>
      </c>
      <c r="L1052" s="50">
        <v>20.599538816295201</v>
      </c>
      <c r="M1052" s="47">
        <v>0.20158898505344999</v>
      </c>
      <c r="N1052" s="50">
        <v>41.285162713734103</v>
      </c>
    </row>
    <row r="1053" spans="1:14" x14ac:dyDescent="0.2">
      <c r="A1053" s="57" t="s">
        <v>2384</v>
      </c>
      <c r="B1053" s="44" t="s">
        <v>2385</v>
      </c>
      <c r="C1053" s="45">
        <v>65</v>
      </c>
      <c r="D1053" s="46" t="s">
        <v>332</v>
      </c>
      <c r="E1053" s="47">
        <v>0.91105487346692104</v>
      </c>
      <c r="F1053" s="48">
        <v>98.847040737893906</v>
      </c>
      <c r="G1053" s="47">
        <v>0.84033926741460097</v>
      </c>
      <c r="H1053" s="50">
        <v>72.7523441809156</v>
      </c>
      <c r="I1053" s="76" t="str">
        <f t="shared" si="32"/>
        <v>No</v>
      </c>
      <c r="J1053" s="49" t="str">
        <f t="shared" si="33"/>
        <v>No</v>
      </c>
      <c r="K1053" s="47">
        <v>0.27235514679865303</v>
      </c>
      <c r="L1053" s="50">
        <v>57.417371252882397</v>
      </c>
      <c r="M1053" s="47">
        <v>0.30957408004219</v>
      </c>
      <c r="N1053" s="50">
        <v>72.366243794815205</v>
      </c>
    </row>
    <row r="1054" spans="1:14" x14ac:dyDescent="0.2">
      <c r="A1054" s="57" t="s">
        <v>2386</v>
      </c>
      <c r="B1054" s="44" t="s">
        <v>2387</v>
      </c>
      <c r="C1054" s="45">
        <v>65</v>
      </c>
      <c r="D1054" s="46" t="s">
        <v>332</v>
      </c>
      <c r="E1054" s="47">
        <v>0.84123958531335896</v>
      </c>
      <c r="F1054" s="48">
        <v>93.235972328977695</v>
      </c>
      <c r="G1054" s="47">
        <v>0.70917953596253402</v>
      </c>
      <c r="H1054" s="50">
        <v>36.210700496414802</v>
      </c>
      <c r="I1054" s="76" t="str">
        <f t="shared" si="32"/>
        <v>No</v>
      </c>
      <c r="J1054" s="49" t="str">
        <f t="shared" si="33"/>
        <v>No</v>
      </c>
      <c r="K1054" s="47">
        <v>0.14526323262482899</v>
      </c>
      <c r="L1054" s="50">
        <v>9.5311299000768592</v>
      </c>
      <c r="M1054" s="47">
        <v>0.17884088951104199</v>
      </c>
      <c r="N1054" s="50">
        <v>36.624379481522297</v>
      </c>
    </row>
    <row r="1055" spans="1:14" x14ac:dyDescent="0.2">
      <c r="A1055" s="147" t="s">
        <v>2388</v>
      </c>
      <c r="B1055" s="44" t="s">
        <v>2389</v>
      </c>
      <c r="C1055" s="45">
        <v>65</v>
      </c>
      <c r="D1055" s="46" t="s">
        <v>332</v>
      </c>
      <c r="E1055" s="47">
        <v>0.77402018633389202</v>
      </c>
      <c r="F1055" s="48">
        <v>78.247501921598797</v>
      </c>
      <c r="G1055" s="47">
        <v>0.86031273141477305</v>
      </c>
      <c r="H1055" s="50">
        <v>80.308880308880305</v>
      </c>
      <c r="I1055" s="76" t="str">
        <f t="shared" si="32"/>
        <v>No</v>
      </c>
      <c r="J1055" s="49" t="str">
        <f t="shared" si="33"/>
        <v>Yes</v>
      </c>
      <c r="K1055" s="47">
        <v>0.250708312024506</v>
      </c>
      <c r="L1055" s="50">
        <v>48.193697156033799</v>
      </c>
      <c r="M1055" s="47">
        <v>0.284743069353256</v>
      </c>
      <c r="N1055" s="50">
        <v>62.741312741312697</v>
      </c>
    </row>
    <row r="1056" spans="1:14" x14ac:dyDescent="0.2">
      <c r="A1056" s="147" t="s">
        <v>2390</v>
      </c>
      <c r="B1056" s="44" t="s">
        <v>2391</v>
      </c>
      <c r="C1056" s="45">
        <v>65</v>
      </c>
      <c r="D1056" s="46" t="s">
        <v>332</v>
      </c>
      <c r="E1056" s="47">
        <v>0.77852422692453105</v>
      </c>
      <c r="F1056" s="48">
        <v>79.7079169869331</v>
      </c>
      <c r="G1056" s="47">
        <v>0.87374946388719799</v>
      </c>
      <c r="H1056" s="50">
        <v>85.438499724213997</v>
      </c>
      <c r="I1056" s="76" t="str">
        <f t="shared" si="32"/>
        <v>No</v>
      </c>
      <c r="J1056" s="49" t="str">
        <f t="shared" si="33"/>
        <v>Yes</v>
      </c>
      <c r="K1056" s="47">
        <v>0.23197352907065699</v>
      </c>
      <c r="L1056" s="50">
        <v>40.122982321291303</v>
      </c>
      <c r="M1056" s="47">
        <v>0.262944066128938</v>
      </c>
      <c r="N1056" s="50">
        <v>54.798676227247697</v>
      </c>
    </row>
    <row r="1057" spans="1:14" x14ac:dyDescent="0.2">
      <c r="A1057" s="57" t="s">
        <v>2392</v>
      </c>
      <c r="B1057" s="44" t="s">
        <v>2393</v>
      </c>
      <c r="C1057" s="45">
        <v>65</v>
      </c>
      <c r="D1057" s="46" t="s">
        <v>332</v>
      </c>
      <c r="E1057" s="47">
        <v>0.78277501149011097</v>
      </c>
      <c r="F1057" s="48">
        <v>80.5534204458109</v>
      </c>
      <c r="G1057" s="47">
        <v>0.68598531752237302</v>
      </c>
      <c r="H1057" s="50">
        <v>31.5774958632101</v>
      </c>
      <c r="I1057" s="76" t="str">
        <f t="shared" si="32"/>
        <v>No</v>
      </c>
      <c r="J1057" s="49" t="str">
        <f t="shared" si="33"/>
        <v>No</v>
      </c>
      <c r="K1057" s="47">
        <v>0.131803451344258</v>
      </c>
      <c r="L1057" s="50">
        <v>5.6110684089162204</v>
      </c>
      <c r="M1057" s="47">
        <v>0.159623226638474</v>
      </c>
      <c r="N1057" s="50">
        <v>30.888030888030901</v>
      </c>
    </row>
    <row r="1058" spans="1:14" x14ac:dyDescent="0.2">
      <c r="A1058" s="57" t="s">
        <v>2394</v>
      </c>
      <c r="B1058" s="44" t="s">
        <v>2395</v>
      </c>
      <c r="C1058" s="45">
        <v>65</v>
      </c>
      <c r="D1058" s="46" t="s">
        <v>332</v>
      </c>
      <c r="E1058" s="47">
        <v>0.85736694174755501</v>
      </c>
      <c r="F1058" s="48">
        <v>95.157571099154495</v>
      </c>
      <c r="G1058" s="47">
        <v>0.78749670155406504</v>
      </c>
      <c r="H1058" s="50">
        <v>56.2603419746277</v>
      </c>
      <c r="I1058" s="76" t="str">
        <f t="shared" si="32"/>
        <v>No</v>
      </c>
      <c r="J1058" s="49" t="str">
        <f t="shared" si="33"/>
        <v>No</v>
      </c>
      <c r="K1058" s="47">
        <v>0.137557304657556</v>
      </c>
      <c r="L1058" s="50">
        <v>7.2252113758647196</v>
      </c>
      <c r="M1058" s="47">
        <v>0.16807325028689901</v>
      </c>
      <c r="N1058" s="50">
        <v>33.5631549917264</v>
      </c>
    </row>
    <row r="1059" spans="1:14" x14ac:dyDescent="0.2">
      <c r="A1059" s="147" t="s">
        <v>2396</v>
      </c>
      <c r="B1059" s="44" t="s">
        <v>2397</v>
      </c>
      <c r="C1059" s="45">
        <v>65</v>
      </c>
      <c r="D1059" s="46" t="s">
        <v>332</v>
      </c>
      <c r="E1059" s="47">
        <v>0.93038151977030903</v>
      </c>
      <c r="F1059" s="48">
        <v>99.846272098385896</v>
      </c>
      <c r="G1059" s="47">
        <v>0.86217111253615197</v>
      </c>
      <c r="H1059" s="50">
        <v>81.191395477109793</v>
      </c>
      <c r="I1059" s="76" t="str">
        <f t="shared" si="32"/>
        <v>No</v>
      </c>
      <c r="J1059" s="49" t="str">
        <f t="shared" si="33"/>
        <v>Yes</v>
      </c>
      <c r="K1059" s="47">
        <v>0.12825595998161801</v>
      </c>
      <c r="L1059" s="50">
        <v>5.0730207532667198</v>
      </c>
      <c r="M1059" s="47">
        <v>0.15184212938741701</v>
      </c>
      <c r="N1059" s="50">
        <v>27.468284611141801</v>
      </c>
    </row>
    <row r="1060" spans="1:14" x14ac:dyDescent="0.2">
      <c r="A1060" s="57" t="s">
        <v>2398</v>
      </c>
      <c r="B1060" s="44" t="s">
        <v>2399</v>
      </c>
      <c r="C1060" s="45">
        <v>65</v>
      </c>
      <c r="D1060" s="46" t="s">
        <v>332</v>
      </c>
      <c r="E1060" s="47">
        <v>0.73096827130314301</v>
      </c>
      <c r="F1060" s="48">
        <v>67.717140661030001</v>
      </c>
      <c r="G1060" s="47">
        <v>0.64793908080210605</v>
      </c>
      <c r="H1060" s="50">
        <v>23.993381136238298</v>
      </c>
      <c r="I1060" s="76" t="str">
        <f t="shared" si="32"/>
        <v>No</v>
      </c>
      <c r="J1060" s="49" t="str">
        <f t="shared" si="33"/>
        <v>No</v>
      </c>
      <c r="K1060" s="47">
        <v>0.15715375402302201</v>
      </c>
      <c r="L1060" s="50">
        <v>13.528055342044601</v>
      </c>
      <c r="M1060" s="47">
        <v>0.19996282150796499</v>
      </c>
      <c r="N1060" s="50">
        <v>40.954219525648099</v>
      </c>
    </row>
    <row r="1061" spans="1:14" x14ac:dyDescent="0.2">
      <c r="A1061" s="147" t="s">
        <v>2400</v>
      </c>
      <c r="B1061" s="44" t="s">
        <v>2401</v>
      </c>
      <c r="C1061" s="45">
        <v>65</v>
      </c>
      <c r="D1061" s="46" t="s">
        <v>332</v>
      </c>
      <c r="E1061" s="47">
        <v>0.76002210677587201</v>
      </c>
      <c r="F1061" s="48">
        <v>75.480399692544196</v>
      </c>
      <c r="G1061" s="47">
        <v>0.85551310654364698</v>
      </c>
      <c r="H1061" s="50">
        <v>78.654164368450097</v>
      </c>
      <c r="I1061" s="76" t="str">
        <f t="shared" si="32"/>
        <v>No</v>
      </c>
      <c r="J1061" s="49" t="str">
        <f t="shared" si="33"/>
        <v>Yes</v>
      </c>
      <c r="K1061" s="47">
        <v>0.118655063331661</v>
      </c>
      <c r="L1061" s="50">
        <v>3.0745580322828601</v>
      </c>
      <c r="M1061" s="47">
        <v>0.13386983734945701</v>
      </c>
      <c r="N1061" s="50">
        <v>16.7953667953668</v>
      </c>
    </row>
    <row r="1062" spans="1:14" x14ac:dyDescent="0.2">
      <c r="A1062" s="57" t="s">
        <v>2402</v>
      </c>
      <c r="B1062" s="44" t="s">
        <v>2403</v>
      </c>
      <c r="C1062" s="45">
        <v>65</v>
      </c>
      <c r="D1062" s="46" t="s">
        <v>332</v>
      </c>
      <c r="E1062" s="47">
        <v>0.787321239849745</v>
      </c>
      <c r="F1062" s="48">
        <v>82.244427363566501</v>
      </c>
      <c r="G1062" s="47">
        <v>0.73222022396886299</v>
      </c>
      <c r="H1062" s="50">
        <v>41.174848317705496</v>
      </c>
      <c r="I1062" s="76" t="str">
        <f t="shared" si="32"/>
        <v>No</v>
      </c>
      <c r="J1062" s="49" t="str">
        <f t="shared" si="33"/>
        <v>No</v>
      </c>
      <c r="K1062" s="47">
        <v>0.146438487239028</v>
      </c>
      <c r="L1062" s="50">
        <v>9.9154496541122192</v>
      </c>
      <c r="M1062" s="47">
        <v>0.17109804090070799</v>
      </c>
      <c r="N1062" s="50">
        <v>34.583563154991701</v>
      </c>
    </row>
    <row r="1063" spans="1:14" x14ac:dyDescent="0.2">
      <c r="A1063" s="57" t="s">
        <v>2404</v>
      </c>
      <c r="B1063" s="44" t="s">
        <v>2405</v>
      </c>
      <c r="C1063" s="45">
        <v>65</v>
      </c>
      <c r="D1063" s="46" t="s">
        <v>332</v>
      </c>
      <c r="E1063" s="47">
        <v>0.88674246256279998</v>
      </c>
      <c r="F1063" s="48">
        <v>97.309761721752494</v>
      </c>
      <c r="G1063" s="47">
        <v>0.79184749635208296</v>
      </c>
      <c r="H1063" s="50">
        <v>57.584114726971897</v>
      </c>
      <c r="I1063" s="76" t="str">
        <f t="shared" si="32"/>
        <v>No</v>
      </c>
      <c r="J1063" s="49" t="str">
        <f t="shared" si="33"/>
        <v>No</v>
      </c>
      <c r="K1063" s="47">
        <v>0.158652710375976</v>
      </c>
      <c r="L1063" s="50">
        <v>14.066102997694101</v>
      </c>
      <c r="M1063" s="47">
        <v>0.18267007476265301</v>
      </c>
      <c r="N1063" s="50">
        <v>37.534473248758999</v>
      </c>
    </row>
    <row r="1064" spans="1:14" x14ac:dyDescent="0.2">
      <c r="A1064" s="57" t="s">
        <v>2406</v>
      </c>
      <c r="B1064" s="44" t="s">
        <v>2407</v>
      </c>
      <c r="C1064" s="45">
        <v>65</v>
      </c>
      <c r="D1064" s="46" t="s">
        <v>332</v>
      </c>
      <c r="E1064" s="47">
        <v>0.77084144093608498</v>
      </c>
      <c r="F1064" s="48">
        <v>77.401998462720996</v>
      </c>
      <c r="G1064" s="47">
        <v>0.67767746876643897</v>
      </c>
      <c r="H1064" s="50">
        <v>30.005515719801402</v>
      </c>
      <c r="I1064" s="76" t="str">
        <f t="shared" si="32"/>
        <v>No</v>
      </c>
      <c r="J1064" s="49" t="str">
        <f t="shared" si="33"/>
        <v>No</v>
      </c>
      <c r="K1064" s="47">
        <v>0.15963675699024399</v>
      </c>
      <c r="L1064" s="50">
        <v>14.757878554957699</v>
      </c>
      <c r="M1064" s="47">
        <v>0.17790897899605701</v>
      </c>
      <c r="N1064" s="50">
        <v>36.3761720904578</v>
      </c>
    </row>
    <row r="1065" spans="1:14" x14ac:dyDescent="0.2">
      <c r="A1065" s="147" t="s">
        <v>2408</v>
      </c>
      <c r="B1065" s="44" t="s">
        <v>2409</v>
      </c>
      <c r="C1065" s="45">
        <v>75</v>
      </c>
      <c r="D1065" s="46" t="s">
        <v>332</v>
      </c>
      <c r="E1065" s="47">
        <v>0.82693803789037401</v>
      </c>
      <c r="F1065" s="48">
        <v>91.468101460415099</v>
      </c>
      <c r="G1065" s="47">
        <v>0.85212096863990405</v>
      </c>
      <c r="H1065" s="50">
        <v>92.501855976243505</v>
      </c>
      <c r="I1065" s="76" t="str">
        <f t="shared" si="32"/>
        <v>Yes</v>
      </c>
      <c r="J1065" s="49" t="str">
        <f t="shared" si="33"/>
        <v>Yes</v>
      </c>
      <c r="K1065" s="47">
        <v>0.10582134437763201</v>
      </c>
      <c r="L1065" s="50">
        <v>1.69100691775557</v>
      </c>
      <c r="M1065" s="47">
        <v>0.10440534364805699</v>
      </c>
      <c r="N1065" s="50">
        <v>2.9695619896065302</v>
      </c>
    </row>
    <row r="1066" spans="1:14" x14ac:dyDescent="0.2">
      <c r="A1066" s="57" t="s">
        <v>2410</v>
      </c>
      <c r="B1066" s="44" t="s">
        <v>2411</v>
      </c>
      <c r="C1066" s="45">
        <v>65</v>
      </c>
      <c r="D1066" s="46" t="s">
        <v>332</v>
      </c>
      <c r="E1066" s="47">
        <v>0.90243543477555199</v>
      </c>
      <c r="F1066" s="48">
        <v>98.385857033051494</v>
      </c>
      <c r="G1066" s="47">
        <v>0.82133945356927396</v>
      </c>
      <c r="H1066" s="50">
        <v>65.9404302261445</v>
      </c>
      <c r="I1066" s="76" t="str">
        <f t="shared" si="32"/>
        <v>No</v>
      </c>
      <c r="J1066" s="49" t="str">
        <f t="shared" si="33"/>
        <v>No</v>
      </c>
      <c r="K1066" s="47">
        <v>0.122374263850433</v>
      </c>
      <c r="L1066" s="50">
        <v>3.6894696387394301</v>
      </c>
      <c r="M1066" s="47">
        <v>0.16333622169804199</v>
      </c>
      <c r="N1066" s="50">
        <v>32.239382239382202</v>
      </c>
    </row>
    <row r="1067" spans="1:14" x14ac:dyDescent="0.2">
      <c r="A1067" s="57" t="s">
        <v>2412</v>
      </c>
      <c r="B1067" s="44" t="s">
        <v>2413</v>
      </c>
      <c r="C1067" s="45">
        <v>75</v>
      </c>
      <c r="D1067" s="46" t="s">
        <v>332</v>
      </c>
      <c r="E1067" s="47">
        <v>0.70491194919228195</v>
      </c>
      <c r="F1067" s="48">
        <v>61.798616448885497</v>
      </c>
      <c r="G1067" s="47">
        <v>0.72165621814870995</v>
      </c>
      <c r="H1067" s="50">
        <v>63.028953229398702</v>
      </c>
      <c r="I1067" s="76" t="str">
        <f t="shared" si="32"/>
        <v>No</v>
      </c>
      <c r="J1067" s="49" t="str">
        <f t="shared" si="33"/>
        <v>No</v>
      </c>
      <c r="K1067" s="47">
        <v>0.17043720786218999</v>
      </c>
      <c r="L1067" s="50">
        <v>18.601076095311299</v>
      </c>
      <c r="M1067" s="47">
        <v>0.16912704047034799</v>
      </c>
      <c r="N1067" s="50">
        <v>12.1009651076466</v>
      </c>
    </row>
    <row r="1068" spans="1:14" x14ac:dyDescent="0.2">
      <c r="A1068" s="147" t="s">
        <v>2414</v>
      </c>
      <c r="B1068" s="44" t="s">
        <v>2415</v>
      </c>
      <c r="C1068" s="45">
        <v>75</v>
      </c>
      <c r="D1068" s="46" t="s">
        <v>332</v>
      </c>
      <c r="E1068" s="47">
        <v>0.809816006607184</v>
      </c>
      <c r="F1068" s="48">
        <v>87.778631821675603</v>
      </c>
      <c r="G1068" s="47">
        <v>0.82609835098230699</v>
      </c>
      <c r="H1068" s="50">
        <v>88.121752041573899</v>
      </c>
      <c r="I1068" s="76" t="str">
        <f t="shared" si="32"/>
        <v>No</v>
      </c>
      <c r="J1068" s="49" t="str">
        <f t="shared" si="33"/>
        <v>Yes</v>
      </c>
      <c r="K1068" s="47">
        <v>0.14457844050739199</v>
      </c>
      <c r="L1068" s="50">
        <v>9.0699461952344294</v>
      </c>
      <c r="M1068" s="47">
        <v>0.14375350511684101</v>
      </c>
      <c r="N1068" s="50">
        <v>7.4981440237564998</v>
      </c>
    </row>
    <row r="1069" spans="1:14" x14ac:dyDescent="0.2">
      <c r="A1069" s="147" t="s">
        <v>2416</v>
      </c>
      <c r="B1069" s="44" t="s">
        <v>2417</v>
      </c>
      <c r="C1069" s="45">
        <v>75</v>
      </c>
      <c r="D1069" s="46" t="s">
        <v>332</v>
      </c>
      <c r="E1069" s="47">
        <v>0.81500289309325802</v>
      </c>
      <c r="F1069" s="48">
        <v>89.008455034588806</v>
      </c>
      <c r="G1069" s="47">
        <v>0.84098868756905099</v>
      </c>
      <c r="H1069" s="50">
        <v>90.868596881959903</v>
      </c>
      <c r="I1069" s="76" t="str">
        <f t="shared" si="32"/>
        <v>No</v>
      </c>
      <c r="J1069" s="49" t="str">
        <f t="shared" si="33"/>
        <v>Yes</v>
      </c>
      <c r="K1069" s="47">
        <v>0.110933313814137</v>
      </c>
      <c r="L1069" s="50">
        <v>2.1521906225979999</v>
      </c>
      <c r="M1069" s="47">
        <v>0.107998812298936</v>
      </c>
      <c r="N1069" s="50">
        <v>3.2665181885671899</v>
      </c>
    </row>
    <row r="1070" spans="1:14" x14ac:dyDescent="0.2">
      <c r="A1070" s="147" t="s">
        <v>2418</v>
      </c>
      <c r="B1070" s="44" t="s">
        <v>2419</v>
      </c>
      <c r="C1070" s="45">
        <v>75</v>
      </c>
      <c r="D1070" s="46" t="s">
        <v>332</v>
      </c>
      <c r="E1070" s="47">
        <v>0.86899121563110704</v>
      </c>
      <c r="F1070" s="48">
        <v>95.926210607225201</v>
      </c>
      <c r="G1070" s="47">
        <v>0.89686820678727397</v>
      </c>
      <c r="H1070" s="50">
        <v>97.847067557535297</v>
      </c>
      <c r="I1070" s="76" t="str">
        <f t="shared" si="32"/>
        <v>Yes</v>
      </c>
      <c r="J1070" s="49" t="str">
        <f t="shared" si="33"/>
        <v>Yes</v>
      </c>
      <c r="K1070" s="47">
        <v>0.14628313221994099</v>
      </c>
      <c r="L1070" s="50">
        <v>9.7617217524980795</v>
      </c>
      <c r="M1070" s="47">
        <v>0.146498676812435</v>
      </c>
      <c r="N1070" s="50">
        <v>8.0920564216777997</v>
      </c>
    </row>
    <row r="1071" spans="1:14" x14ac:dyDescent="0.2">
      <c r="A1071" s="57" t="s">
        <v>2420</v>
      </c>
      <c r="B1071" s="44" t="s">
        <v>2421</v>
      </c>
      <c r="C1071" s="45">
        <v>75</v>
      </c>
      <c r="D1071" s="46" t="s">
        <v>332</v>
      </c>
      <c r="E1071" s="47">
        <v>0.755506118204749</v>
      </c>
      <c r="F1071" s="48">
        <v>74.481168332052306</v>
      </c>
      <c r="G1071" s="47">
        <v>0.78358403456525705</v>
      </c>
      <c r="H1071" s="50">
        <v>76.763177431328899</v>
      </c>
      <c r="I1071" s="76" t="str">
        <f t="shared" si="32"/>
        <v>No</v>
      </c>
      <c r="J1071" s="49" t="str">
        <f t="shared" si="33"/>
        <v>No</v>
      </c>
      <c r="K1071" s="47">
        <v>5.46559123696631E-2</v>
      </c>
      <c r="L1071" s="50">
        <v>7.6863950807071493E-2</v>
      </c>
      <c r="M1071" s="47">
        <v>5.25401087310082E-2</v>
      </c>
      <c r="N1071" s="50">
        <v>7.4239049740163293E-2</v>
      </c>
    </row>
    <row r="1072" spans="1:14" x14ac:dyDescent="0.2">
      <c r="A1072" s="57" t="s">
        <v>2422</v>
      </c>
      <c r="B1072" s="44" t="s">
        <v>2423</v>
      </c>
      <c r="C1072" s="45">
        <v>75</v>
      </c>
      <c r="D1072" s="46" t="s">
        <v>332</v>
      </c>
      <c r="E1072" s="47">
        <v>0.64573249954752499</v>
      </c>
      <c r="F1072" s="48">
        <v>46.733282090699497</v>
      </c>
      <c r="G1072" s="47">
        <v>0.65567516082135102</v>
      </c>
      <c r="H1072" s="50">
        <v>44.6919079435783</v>
      </c>
      <c r="I1072" s="76" t="str">
        <f t="shared" si="32"/>
        <v>No</v>
      </c>
      <c r="J1072" s="49" t="str">
        <f t="shared" si="33"/>
        <v>No</v>
      </c>
      <c r="K1072" s="47">
        <v>0.14807560209592099</v>
      </c>
      <c r="L1072" s="50">
        <v>10.5303612605688</v>
      </c>
      <c r="M1072" s="47">
        <v>0.144822223089042</v>
      </c>
      <c r="N1072" s="50">
        <v>7.7208611729769796</v>
      </c>
    </row>
    <row r="1073" spans="1:14" x14ac:dyDescent="0.2">
      <c r="A1073" s="57" t="s">
        <v>2424</v>
      </c>
      <c r="B1073" s="44" t="s">
        <v>2425</v>
      </c>
      <c r="C1073" s="45">
        <v>75</v>
      </c>
      <c r="D1073" s="46" t="s">
        <v>332</v>
      </c>
      <c r="E1073" s="47">
        <v>0.66180777614758202</v>
      </c>
      <c r="F1073" s="48">
        <v>50.653343581860099</v>
      </c>
      <c r="G1073" s="47">
        <v>0.66973800965991304</v>
      </c>
      <c r="H1073" s="50">
        <v>49.665924276169299</v>
      </c>
      <c r="I1073" s="76" t="str">
        <f t="shared" si="32"/>
        <v>No</v>
      </c>
      <c r="J1073" s="49" t="str">
        <f t="shared" si="33"/>
        <v>No</v>
      </c>
      <c r="K1073" s="47">
        <v>0.15128568315479701</v>
      </c>
      <c r="L1073" s="50">
        <v>11.7601844734819</v>
      </c>
      <c r="M1073" s="47">
        <v>0.14870780115815099</v>
      </c>
      <c r="N1073" s="50">
        <v>8.3147735708982893</v>
      </c>
    </row>
    <row r="1074" spans="1:14" x14ac:dyDescent="0.2">
      <c r="A1074" s="57" t="s">
        <v>2426</v>
      </c>
      <c r="B1074" s="44" t="s">
        <v>2427</v>
      </c>
      <c r="C1074" s="45">
        <v>75</v>
      </c>
      <c r="D1074" s="46" t="s">
        <v>332</v>
      </c>
      <c r="E1074" s="47">
        <v>0.61835518583197002</v>
      </c>
      <c r="F1074" s="48">
        <v>39.969254419677199</v>
      </c>
      <c r="G1074" s="47">
        <v>0.62807066273362799</v>
      </c>
      <c r="H1074" s="50">
        <v>36.748329621380798</v>
      </c>
      <c r="I1074" s="76" t="str">
        <f t="shared" si="32"/>
        <v>No</v>
      </c>
      <c r="J1074" s="49" t="str">
        <f t="shared" si="33"/>
        <v>No</v>
      </c>
      <c r="K1074" s="47">
        <v>0.14408839280639299</v>
      </c>
      <c r="L1074" s="50">
        <v>8.8393543428132197</v>
      </c>
      <c r="M1074" s="47">
        <v>0.14015496174055</v>
      </c>
      <c r="N1074" s="50">
        <v>6.6072754268745397</v>
      </c>
    </row>
    <row r="1075" spans="1:14" x14ac:dyDescent="0.2">
      <c r="A1075" s="147" t="s">
        <v>2428</v>
      </c>
      <c r="B1075" s="44" t="s">
        <v>2429</v>
      </c>
      <c r="C1075" s="45">
        <v>75</v>
      </c>
      <c r="D1075" s="46" t="s">
        <v>332</v>
      </c>
      <c r="E1075" s="47">
        <v>0.78613936042773702</v>
      </c>
      <c r="F1075" s="48">
        <v>81.936971560338193</v>
      </c>
      <c r="G1075" s="47">
        <v>0.79936307817456898</v>
      </c>
      <c r="H1075" s="50">
        <v>81.069042316258404</v>
      </c>
      <c r="I1075" s="76" t="str">
        <f t="shared" si="32"/>
        <v>No</v>
      </c>
      <c r="J1075" s="49" t="str">
        <f t="shared" si="33"/>
        <v>Yes</v>
      </c>
      <c r="K1075" s="47">
        <v>0.14959846876914201</v>
      </c>
      <c r="L1075" s="50">
        <v>11.145272867025399</v>
      </c>
      <c r="M1075" s="47">
        <v>0.146038299753178</v>
      </c>
      <c r="N1075" s="50">
        <v>7.9435783221974798</v>
      </c>
    </row>
    <row r="1076" spans="1:14" x14ac:dyDescent="0.2">
      <c r="A1076" s="147" t="s">
        <v>2430</v>
      </c>
      <c r="B1076" s="44" t="s">
        <v>2431</v>
      </c>
      <c r="C1076" s="45">
        <v>75</v>
      </c>
      <c r="D1076" s="46" t="s">
        <v>332</v>
      </c>
      <c r="E1076" s="47">
        <v>0.81936203618178904</v>
      </c>
      <c r="F1076" s="48">
        <v>89.623366641045394</v>
      </c>
      <c r="G1076" s="47">
        <v>0.83367181864219098</v>
      </c>
      <c r="H1076" s="50">
        <v>89.755011135857501</v>
      </c>
      <c r="I1076" s="76" t="str">
        <f t="shared" si="32"/>
        <v>No</v>
      </c>
      <c r="J1076" s="49" t="str">
        <f t="shared" si="33"/>
        <v>Yes</v>
      </c>
      <c r="K1076" s="47">
        <v>0.155543456662499</v>
      </c>
      <c r="L1076" s="50">
        <v>12.990007686395099</v>
      </c>
      <c r="M1076" s="47">
        <v>0.15343514062021901</v>
      </c>
      <c r="N1076" s="50">
        <v>8.7602078693392702</v>
      </c>
    </row>
    <row r="1077" spans="1:14" x14ac:dyDescent="0.2">
      <c r="A1077" s="147" t="s">
        <v>2432</v>
      </c>
      <c r="B1077" s="44" t="s">
        <v>2433</v>
      </c>
      <c r="C1077" s="45">
        <v>75</v>
      </c>
      <c r="D1077" s="46" t="s">
        <v>332</v>
      </c>
      <c r="E1077" s="47">
        <v>0.83214313282504704</v>
      </c>
      <c r="F1077" s="48">
        <v>92.083013066871601</v>
      </c>
      <c r="G1077" s="47">
        <v>0.84698777084493504</v>
      </c>
      <c r="H1077" s="50">
        <v>92.130660727542704</v>
      </c>
      <c r="I1077" s="76" t="str">
        <f t="shared" si="32"/>
        <v>Yes</v>
      </c>
      <c r="J1077" s="49" t="str">
        <f t="shared" si="33"/>
        <v>Yes</v>
      </c>
      <c r="K1077" s="47">
        <v>0.20902015605337099</v>
      </c>
      <c r="L1077" s="50">
        <v>31.129900076864001</v>
      </c>
      <c r="M1077" s="47">
        <v>0.203881972013671</v>
      </c>
      <c r="N1077" s="50">
        <v>20.786933927245698</v>
      </c>
    </row>
    <row r="1078" spans="1:14" x14ac:dyDescent="0.2">
      <c r="A1078" s="147" t="s">
        <v>2434</v>
      </c>
      <c r="B1078" s="44" t="s">
        <v>2435</v>
      </c>
      <c r="C1078" s="45">
        <v>75</v>
      </c>
      <c r="D1078" s="46" t="s">
        <v>332</v>
      </c>
      <c r="E1078" s="47">
        <v>0.82665474965977903</v>
      </c>
      <c r="F1078" s="48">
        <v>91.391237509608004</v>
      </c>
      <c r="G1078" s="47">
        <v>0.84240994038932004</v>
      </c>
      <c r="H1078" s="50">
        <v>90.942835931700102</v>
      </c>
      <c r="I1078" s="76" t="str">
        <f t="shared" si="32"/>
        <v>Yes</v>
      </c>
      <c r="J1078" s="49" t="str">
        <f t="shared" si="33"/>
        <v>Yes</v>
      </c>
      <c r="K1078" s="47">
        <v>0.17198909611298999</v>
      </c>
      <c r="L1078" s="50">
        <v>19.6003074558032</v>
      </c>
      <c r="M1078" s="47">
        <v>0.17263185122446401</v>
      </c>
      <c r="N1078" s="50">
        <v>12.7691165553081</v>
      </c>
    </row>
    <row r="1079" spans="1:14" x14ac:dyDescent="0.2">
      <c r="A1079" s="147" t="s">
        <v>2436</v>
      </c>
      <c r="B1079" s="44" t="s">
        <v>2437</v>
      </c>
      <c r="C1079" s="45">
        <v>75</v>
      </c>
      <c r="D1079" s="46" t="s">
        <v>332</v>
      </c>
      <c r="E1079" s="47">
        <v>0.79839141598534102</v>
      </c>
      <c r="F1079" s="48">
        <v>85.242121445042301</v>
      </c>
      <c r="G1079" s="47">
        <v>0.81084381877248102</v>
      </c>
      <c r="H1079" s="50">
        <v>84.187082405345194</v>
      </c>
      <c r="I1079" s="76" t="str">
        <f t="shared" si="32"/>
        <v>No</v>
      </c>
      <c r="J1079" s="49" t="str">
        <f t="shared" si="33"/>
        <v>Yes</v>
      </c>
      <c r="K1079" s="47">
        <v>0.13461237959860101</v>
      </c>
      <c r="L1079" s="50">
        <v>6.5334358186010801</v>
      </c>
      <c r="M1079" s="47">
        <v>0.13397222660746</v>
      </c>
      <c r="N1079" s="50">
        <v>5.9391239792130701</v>
      </c>
    </row>
    <row r="1080" spans="1:14" x14ac:dyDescent="0.2">
      <c r="A1080" s="147" t="s">
        <v>2438</v>
      </c>
      <c r="B1080" s="44" t="s">
        <v>2439</v>
      </c>
      <c r="C1080" s="45">
        <v>75</v>
      </c>
      <c r="D1080" s="46" t="s">
        <v>332</v>
      </c>
      <c r="E1080" s="47">
        <v>0.86740719236698804</v>
      </c>
      <c r="F1080" s="48">
        <v>95.772482705611097</v>
      </c>
      <c r="G1080" s="47">
        <v>0.89470617813478803</v>
      </c>
      <c r="H1080" s="50">
        <v>97.772828507795097</v>
      </c>
      <c r="I1080" s="76" t="str">
        <f t="shared" si="32"/>
        <v>Yes</v>
      </c>
      <c r="J1080" s="49" t="str">
        <f t="shared" si="33"/>
        <v>Yes</v>
      </c>
      <c r="K1080" s="47">
        <v>0.104275874056747</v>
      </c>
      <c r="L1080" s="50">
        <v>1.53727901614143</v>
      </c>
      <c r="M1080" s="47">
        <v>0.10143956997614099</v>
      </c>
      <c r="N1080" s="50">
        <v>2.7468448403860402</v>
      </c>
    </row>
    <row r="1081" spans="1:14" x14ac:dyDescent="0.2">
      <c r="A1081" s="57" t="s">
        <v>2440</v>
      </c>
      <c r="B1081" s="44" t="s">
        <v>2441</v>
      </c>
      <c r="C1081" s="45">
        <v>75</v>
      </c>
      <c r="D1081" s="46" t="s">
        <v>332</v>
      </c>
      <c r="E1081" s="47">
        <v>0.70284347062104002</v>
      </c>
      <c r="F1081" s="48">
        <v>61.029976940814798</v>
      </c>
      <c r="G1081" s="47">
        <v>0.72125989811771696</v>
      </c>
      <c r="H1081" s="50">
        <v>62.731997030438002</v>
      </c>
      <c r="I1081" s="76" t="str">
        <f t="shared" si="32"/>
        <v>No</v>
      </c>
      <c r="J1081" s="49" t="str">
        <f t="shared" si="33"/>
        <v>No</v>
      </c>
      <c r="K1081" s="47">
        <v>0.19813161478196001</v>
      </c>
      <c r="L1081" s="50">
        <v>26.594926979246701</v>
      </c>
      <c r="M1081" s="47">
        <v>0.18944668901546499</v>
      </c>
      <c r="N1081" s="50">
        <v>16.7037861915368</v>
      </c>
    </row>
    <row r="1082" spans="1:14" x14ac:dyDescent="0.2">
      <c r="A1082" s="57" t="s">
        <v>2442</v>
      </c>
      <c r="B1082" s="44" t="s">
        <v>2443</v>
      </c>
      <c r="C1082" s="45">
        <v>65</v>
      </c>
      <c r="D1082" s="46" t="s">
        <v>332</v>
      </c>
      <c r="E1082" s="47">
        <v>0.72355787578629704</v>
      </c>
      <c r="F1082" s="48">
        <v>65.795541890853201</v>
      </c>
      <c r="G1082" s="47">
        <v>0.66002824839655105</v>
      </c>
      <c r="H1082" s="50">
        <v>26.530612244897998</v>
      </c>
      <c r="I1082" s="76" t="str">
        <f t="shared" si="32"/>
        <v>No</v>
      </c>
      <c r="J1082" s="49" t="str">
        <f t="shared" si="33"/>
        <v>No</v>
      </c>
      <c r="K1082" s="47">
        <v>0.13545052052817899</v>
      </c>
      <c r="L1082" s="50">
        <v>6.7640276710222897</v>
      </c>
      <c r="M1082" s="47">
        <v>0.17593513320273199</v>
      </c>
      <c r="N1082" s="50">
        <v>35.741864313292901</v>
      </c>
    </row>
    <row r="1083" spans="1:14" x14ac:dyDescent="0.2">
      <c r="A1083" s="57" t="s">
        <v>2444</v>
      </c>
      <c r="B1083" s="44" t="s">
        <v>2445</v>
      </c>
      <c r="C1083" s="45">
        <v>65</v>
      </c>
      <c r="D1083" s="46" t="s">
        <v>332</v>
      </c>
      <c r="E1083" s="47">
        <v>0.74122306298701002</v>
      </c>
      <c r="F1083" s="48">
        <v>70.714834742505801</v>
      </c>
      <c r="G1083" s="47">
        <v>0.67569946839091599</v>
      </c>
      <c r="H1083" s="50">
        <v>29.453943739658001</v>
      </c>
      <c r="I1083" s="76" t="str">
        <f t="shared" si="32"/>
        <v>No</v>
      </c>
      <c r="J1083" s="49" t="str">
        <f t="shared" si="33"/>
        <v>No</v>
      </c>
      <c r="K1083" s="47">
        <v>0.126841266033133</v>
      </c>
      <c r="L1083" s="50">
        <v>4.6887009992313597</v>
      </c>
      <c r="M1083" s="47">
        <v>0.16351236546613099</v>
      </c>
      <c r="N1083" s="50">
        <v>32.322118036403801</v>
      </c>
    </row>
    <row r="1084" spans="1:14" x14ac:dyDescent="0.2">
      <c r="A1084" s="57" t="s">
        <v>2446</v>
      </c>
      <c r="B1084" s="44" t="s">
        <v>2447</v>
      </c>
      <c r="C1084" s="45">
        <v>65</v>
      </c>
      <c r="D1084" s="46" t="s">
        <v>332</v>
      </c>
      <c r="E1084" s="47">
        <v>0.69946619486749695</v>
      </c>
      <c r="F1084" s="48">
        <v>60.030745580322801</v>
      </c>
      <c r="G1084" s="47">
        <v>0.622046719578917</v>
      </c>
      <c r="H1084" s="50">
        <v>19.553226696083801</v>
      </c>
      <c r="I1084" s="76" t="str">
        <f t="shared" si="32"/>
        <v>No</v>
      </c>
      <c r="J1084" s="49" t="str">
        <f t="shared" si="33"/>
        <v>No</v>
      </c>
      <c r="K1084" s="47">
        <v>0.13664877378540199</v>
      </c>
      <c r="L1084" s="50">
        <v>7.1483474250576498</v>
      </c>
      <c r="M1084" s="47">
        <v>0.18130132102837401</v>
      </c>
      <c r="N1084" s="50">
        <v>37.148372862658597</v>
      </c>
    </row>
    <row r="1085" spans="1:14" x14ac:dyDescent="0.2">
      <c r="A1085" s="57" t="s">
        <v>2448</v>
      </c>
      <c r="B1085" s="44" t="s">
        <v>2449</v>
      </c>
      <c r="C1085" s="45">
        <v>65</v>
      </c>
      <c r="D1085" s="46" t="s">
        <v>332</v>
      </c>
      <c r="E1085" s="47">
        <v>0.69125657748124403</v>
      </c>
      <c r="F1085" s="48">
        <v>57.878554957724802</v>
      </c>
      <c r="G1085" s="47">
        <v>0.60643724348141603</v>
      </c>
      <c r="H1085" s="50">
        <v>16.878102592388299</v>
      </c>
      <c r="I1085" s="76" t="str">
        <f t="shared" si="32"/>
        <v>No</v>
      </c>
      <c r="J1085" s="49" t="str">
        <f t="shared" si="33"/>
        <v>No</v>
      </c>
      <c r="K1085" s="47">
        <v>0.167243441875222</v>
      </c>
      <c r="L1085" s="50">
        <v>17.5249807840123</v>
      </c>
      <c r="M1085" s="47">
        <v>0.23190523397767299</v>
      </c>
      <c r="N1085" s="50">
        <v>46.525096525096501</v>
      </c>
    </row>
    <row r="1086" spans="1:14" x14ac:dyDescent="0.2">
      <c r="A1086" s="57" t="s">
        <v>2450</v>
      </c>
      <c r="B1086" s="44" t="s">
        <v>2451</v>
      </c>
      <c r="C1086" s="45">
        <v>65</v>
      </c>
      <c r="D1086" s="46" t="s">
        <v>332</v>
      </c>
      <c r="E1086" s="47">
        <v>0.74486093489012495</v>
      </c>
      <c r="F1086" s="48">
        <v>71.483474250576506</v>
      </c>
      <c r="G1086" s="47">
        <v>0.66657452279588902</v>
      </c>
      <c r="H1086" s="50">
        <v>27.8543849972421</v>
      </c>
      <c r="I1086" s="76" t="str">
        <f t="shared" si="32"/>
        <v>No</v>
      </c>
      <c r="J1086" s="49" t="str">
        <f t="shared" si="33"/>
        <v>No</v>
      </c>
      <c r="K1086" s="47">
        <v>0.13228626689710599</v>
      </c>
      <c r="L1086" s="50">
        <v>5.84166026133743</v>
      </c>
      <c r="M1086" s="47">
        <v>0.16947122530641601</v>
      </c>
      <c r="N1086" s="50">
        <v>34.0595697738555</v>
      </c>
    </row>
    <row r="1087" spans="1:14" x14ac:dyDescent="0.2">
      <c r="A1087" s="57" t="s">
        <v>2452</v>
      </c>
      <c r="B1087" s="44" t="s">
        <v>2453</v>
      </c>
      <c r="C1087" s="45">
        <v>65</v>
      </c>
      <c r="D1087" s="46" t="s">
        <v>332</v>
      </c>
      <c r="E1087" s="47">
        <v>0.56352031809804404</v>
      </c>
      <c r="F1087" s="48">
        <v>28.3627978478094</v>
      </c>
      <c r="G1087" s="47">
        <v>0.58776932724194897</v>
      </c>
      <c r="H1087" s="50">
        <v>14.0375068946498</v>
      </c>
      <c r="I1087" s="76" t="str">
        <f t="shared" si="32"/>
        <v>No</v>
      </c>
      <c r="J1087" s="49" t="str">
        <f t="shared" si="33"/>
        <v>No</v>
      </c>
      <c r="K1087" s="47">
        <v>0.131547384839411</v>
      </c>
      <c r="L1087" s="50">
        <v>5.4573405073020798</v>
      </c>
      <c r="M1087" s="47">
        <v>0.16800552169147601</v>
      </c>
      <c r="N1087" s="50">
        <v>33.5079977937121</v>
      </c>
    </row>
    <row r="1088" spans="1:14" x14ac:dyDescent="0.2">
      <c r="A1088" s="57" t="s">
        <v>2454</v>
      </c>
      <c r="B1088" s="44" t="s">
        <v>2455</v>
      </c>
      <c r="C1088" s="45">
        <v>65</v>
      </c>
      <c r="D1088" s="46" t="s">
        <v>332</v>
      </c>
      <c r="E1088" s="47">
        <v>0.70658617867046802</v>
      </c>
      <c r="F1088" s="48">
        <v>62.259800153727902</v>
      </c>
      <c r="G1088" s="47">
        <v>0.63006395490412903</v>
      </c>
      <c r="H1088" s="50">
        <v>20.683949255377801</v>
      </c>
      <c r="I1088" s="76" t="str">
        <f t="shared" si="32"/>
        <v>No</v>
      </c>
      <c r="J1088" s="49" t="str">
        <f t="shared" si="33"/>
        <v>No</v>
      </c>
      <c r="K1088" s="47">
        <v>0.12125192388480401</v>
      </c>
      <c r="L1088" s="50">
        <v>3.3820138355111502</v>
      </c>
      <c r="M1088" s="47">
        <v>0.16986614020360499</v>
      </c>
      <c r="N1088" s="50">
        <v>34.252619966905698</v>
      </c>
    </row>
    <row r="1089" spans="1:14" x14ac:dyDescent="0.2">
      <c r="A1089" s="57" t="s">
        <v>2456</v>
      </c>
      <c r="B1089" s="44" t="s">
        <v>2457</v>
      </c>
      <c r="C1089" s="45">
        <v>65</v>
      </c>
      <c r="D1089" s="46" t="s">
        <v>332</v>
      </c>
      <c r="E1089" s="47">
        <v>0.70398459962106597</v>
      </c>
      <c r="F1089" s="48">
        <v>61.491160645657203</v>
      </c>
      <c r="G1089" s="47">
        <v>0.63308373595372303</v>
      </c>
      <c r="H1089" s="50">
        <v>21.400992829564299</v>
      </c>
      <c r="I1089" s="76" t="str">
        <f t="shared" si="32"/>
        <v>No</v>
      </c>
      <c r="J1089" s="49" t="str">
        <f t="shared" si="33"/>
        <v>No</v>
      </c>
      <c r="K1089" s="47">
        <v>0.14744473969869001</v>
      </c>
      <c r="L1089" s="50">
        <v>10.299769408147601</v>
      </c>
      <c r="M1089" s="47">
        <v>0.189552512954445</v>
      </c>
      <c r="N1089" s="50">
        <v>38.996138996139003</v>
      </c>
    </row>
    <row r="1090" spans="1:14" x14ac:dyDescent="0.2">
      <c r="A1090" s="57" t="s">
        <v>2458</v>
      </c>
      <c r="B1090" s="44" t="s">
        <v>2459</v>
      </c>
      <c r="C1090" s="45">
        <v>65</v>
      </c>
      <c r="D1090" s="46" t="s">
        <v>332</v>
      </c>
      <c r="E1090" s="47">
        <v>0.80714482908262897</v>
      </c>
      <c r="F1090" s="48">
        <v>87.317448116833205</v>
      </c>
      <c r="G1090" s="47">
        <v>0.69702011411268305</v>
      </c>
      <c r="H1090" s="50">
        <v>33.728626585769398</v>
      </c>
      <c r="I1090" s="76" t="str">
        <f t="shared" si="32"/>
        <v>No</v>
      </c>
      <c r="J1090" s="49" t="str">
        <f t="shared" si="33"/>
        <v>No</v>
      </c>
      <c r="K1090" s="47">
        <v>0.13860166308109101</v>
      </c>
      <c r="L1090" s="50">
        <v>7.3789392774788602</v>
      </c>
      <c r="M1090" s="47">
        <v>0.16244934017625701</v>
      </c>
      <c r="N1090" s="50">
        <v>31.991174848317701</v>
      </c>
    </row>
    <row r="1091" spans="1:14" x14ac:dyDescent="0.2">
      <c r="A1091" s="57" t="s">
        <v>2460</v>
      </c>
      <c r="B1091" s="44" t="s">
        <v>2461</v>
      </c>
      <c r="C1091" s="45">
        <v>65</v>
      </c>
      <c r="D1091" s="46" t="s">
        <v>332</v>
      </c>
      <c r="E1091" s="47">
        <v>0.76606975176999703</v>
      </c>
      <c r="F1091" s="48">
        <v>76.556495003843196</v>
      </c>
      <c r="G1091" s="47">
        <v>0.63516681327275004</v>
      </c>
      <c r="H1091" s="50">
        <v>21.759514616657501</v>
      </c>
      <c r="I1091" s="76" t="str">
        <f t="shared" si="32"/>
        <v>No</v>
      </c>
      <c r="J1091" s="49" t="str">
        <f t="shared" si="33"/>
        <v>No</v>
      </c>
      <c r="K1091" s="47">
        <v>0.123035360954978</v>
      </c>
      <c r="L1091" s="50">
        <v>3.8431975403535699</v>
      </c>
      <c r="M1091" s="47">
        <v>0.14597169416147701</v>
      </c>
      <c r="N1091" s="50">
        <v>24.1588527302813</v>
      </c>
    </row>
    <row r="1092" spans="1:14" x14ac:dyDescent="0.2">
      <c r="A1092" s="57" t="s">
        <v>2462</v>
      </c>
      <c r="B1092" s="44" t="s">
        <v>2463</v>
      </c>
      <c r="C1092" s="45">
        <v>65</v>
      </c>
      <c r="D1092" s="46" t="s">
        <v>332</v>
      </c>
      <c r="E1092" s="47">
        <v>0.84682282593396996</v>
      </c>
      <c r="F1092" s="48">
        <v>93.927747886241306</v>
      </c>
      <c r="G1092" s="47">
        <v>0.75521674648897197</v>
      </c>
      <c r="H1092" s="50">
        <v>47.1869829012686</v>
      </c>
      <c r="I1092" s="76" t="str">
        <f t="shared" si="32"/>
        <v>No</v>
      </c>
      <c r="J1092" s="49" t="str">
        <f t="shared" si="33"/>
        <v>No</v>
      </c>
      <c r="K1092" s="47">
        <v>0.147303841807014</v>
      </c>
      <c r="L1092" s="50">
        <v>10.2229054573405</v>
      </c>
      <c r="M1092" s="47">
        <v>0.17082581974031799</v>
      </c>
      <c r="N1092" s="50">
        <v>34.500827357970202</v>
      </c>
    </row>
    <row r="1093" spans="1:14" x14ac:dyDescent="0.2">
      <c r="A1093" s="57" t="s">
        <v>2464</v>
      </c>
      <c r="B1093" s="44" t="s">
        <v>2465</v>
      </c>
      <c r="C1093" s="45">
        <v>65</v>
      </c>
      <c r="D1093" s="46" t="s">
        <v>332</v>
      </c>
      <c r="E1093" s="47">
        <v>0.75468091152193295</v>
      </c>
      <c r="F1093" s="48">
        <v>74.096848578016903</v>
      </c>
      <c r="G1093" s="47">
        <v>0.65524389942355299</v>
      </c>
      <c r="H1093" s="50">
        <v>25.482625482625501</v>
      </c>
      <c r="I1093" s="76" t="str">
        <f t="shared" si="32"/>
        <v>No</v>
      </c>
      <c r="J1093" s="49" t="str">
        <f t="shared" si="33"/>
        <v>No</v>
      </c>
      <c r="K1093" s="47">
        <v>0.13522991740469201</v>
      </c>
      <c r="L1093" s="50">
        <v>6.6871637202152199</v>
      </c>
      <c r="M1093" s="47">
        <v>0.16736735771078201</v>
      </c>
      <c r="N1093" s="50">
        <v>33.452840595697701</v>
      </c>
    </row>
    <row r="1094" spans="1:14" x14ac:dyDescent="0.2">
      <c r="A1094" s="57" t="s">
        <v>2466</v>
      </c>
      <c r="B1094" s="44" t="s">
        <v>2467</v>
      </c>
      <c r="C1094" s="45">
        <v>65</v>
      </c>
      <c r="D1094" s="46" t="s">
        <v>332</v>
      </c>
      <c r="E1094" s="47">
        <v>0.73795058533193503</v>
      </c>
      <c r="F1094" s="48">
        <v>69.869331283628</v>
      </c>
      <c r="G1094" s="47">
        <v>0.66626052347670495</v>
      </c>
      <c r="H1094" s="50">
        <v>27.716492002206301</v>
      </c>
      <c r="I1094" s="76" t="str">
        <f t="shared" si="32"/>
        <v>No</v>
      </c>
      <c r="J1094" s="49" t="str">
        <f t="shared" si="33"/>
        <v>No</v>
      </c>
      <c r="K1094" s="47">
        <v>0.12614553705825801</v>
      </c>
      <c r="L1094" s="50">
        <v>4.4581091468101501</v>
      </c>
      <c r="M1094" s="47">
        <v>0.15641856111364899</v>
      </c>
      <c r="N1094" s="50">
        <v>29.453943739658001</v>
      </c>
    </row>
    <row r="1095" spans="1:14" x14ac:dyDescent="0.2">
      <c r="A1095" s="57" t="s">
        <v>2468</v>
      </c>
      <c r="B1095" s="44" t="s">
        <v>2469</v>
      </c>
      <c r="C1095" s="45">
        <v>65</v>
      </c>
      <c r="D1095" s="46" t="s">
        <v>332</v>
      </c>
      <c r="E1095" s="47">
        <v>0.794469763820293</v>
      </c>
      <c r="F1095" s="48">
        <v>84.319754035357406</v>
      </c>
      <c r="G1095" s="47">
        <v>0.73998172906089998</v>
      </c>
      <c r="H1095" s="50">
        <v>43.381136238279097</v>
      </c>
      <c r="I1095" s="76" t="str">
        <f t="shared" ref="I1095:I1158" si="34">IF(AND(F1095&gt;=90,H1095&gt;=90),"Yes","No")</f>
        <v>No</v>
      </c>
      <c r="J1095" s="49" t="str">
        <f t="shared" ref="J1095:J1158" si="35">IF(AND(F1095&gt;=75,H1095&gt;=75),"Yes","No")</f>
        <v>No</v>
      </c>
      <c r="K1095" s="47">
        <v>0.12612491148368099</v>
      </c>
      <c r="L1095" s="50">
        <v>4.3812451960030696</v>
      </c>
      <c r="M1095" s="47">
        <v>0.15170933280542501</v>
      </c>
      <c r="N1095" s="50">
        <v>27.385548814120199</v>
      </c>
    </row>
    <row r="1096" spans="1:14" x14ac:dyDescent="0.2">
      <c r="A1096" s="57" t="s">
        <v>2470</v>
      </c>
      <c r="B1096" s="44" t="s">
        <v>2471</v>
      </c>
      <c r="C1096" s="45">
        <v>65</v>
      </c>
      <c r="D1096" s="46" t="s">
        <v>332</v>
      </c>
      <c r="E1096" s="47">
        <v>0.77995079390710598</v>
      </c>
      <c r="F1096" s="48">
        <v>80.169100691775597</v>
      </c>
      <c r="G1096" s="47">
        <v>0.71859681805131603</v>
      </c>
      <c r="H1096" s="50">
        <v>38.196359624931098</v>
      </c>
      <c r="I1096" s="76" t="str">
        <f t="shared" si="34"/>
        <v>No</v>
      </c>
      <c r="J1096" s="49" t="str">
        <f t="shared" si="35"/>
        <v>No</v>
      </c>
      <c r="K1096" s="47">
        <v>0.13186966832647401</v>
      </c>
      <c r="L1096" s="50">
        <v>5.6879323597232903</v>
      </c>
      <c r="M1096" s="47">
        <v>0.15873391084725499</v>
      </c>
      <c r="N1096" s="50">
        <v>30.529509100937702</v>
      </c>
    </row>
    <row r="1097" spans="1:14" x14ac:dyDescent="0.2">
      <c r="A1097" s="57" t="s">
        <v>2472</v>
      </c>
      <c r="B1097" s="44" t="s">
        <v>2473</v>
      </c>
      <c r="C1097" s="45">
        <v>65</v>
      </c>
      <c r="D1097" s="46" t="s">
        <v>332</v>
      </c>
      <c r="E1097" s="47">
        <v>0.78489553841003701</v>
      </c>
      <c r="F1097" s="48">
        <v>81.475787855495795</v>
      </c>
      <c r="G1097" s="47">
        <v>0.71170785200274</v>
      </c>
      <c r="H1097" s="50">
        <v>36.845008273579701</v>
      </c>
      <c r="I1097" s="76" t="str">
        <f t="shared" si="34"/>
        <v>No</v>
      </c>
      <c r="J1097" s="49" t="str">
        <f t="shared" si="35"/>
        <v>No</v>
      </c>
      <c r="K1097" s="47">
        <v>0.152974759013007</v>
      </c>
      <c r="L1097" s="50">
        <v>12.221368178324401</v>
      </c>
      <c r="M1097" s="47">
        <v>0.186302327617689</v>
      </c>
      <c r="N1097" s="50">
        <v>38.499724214009902</v>
      </c>
    </row>
    <row r="1098" spans="1:14" x14ac:dyDescent="0.2">
      <c r="A1098" s="57" t="s">
        <v>2474</v>
      </c>
      <c r="B1098" s="44" t="s">
        <v>2475</v>
      </c>
      <c r="C1098" s="45">
        <v>65</v>
      </c>
      <c r="D1098" s="46" t="s">
        <v>332</v>
      </c>
      <c r="E1098" s="47">
        <v>0.820006870351081</v>
      </c>
      <c r="F1098" s="48">
        <v>89.853958493466607</v>
      </c>
      <c r="G1098" s="47">
        <v>0.71938803005302898</v>
      </c>
      <c r="H1098" s="50">
        <v>38.444567015995602</v>
      </c>
      <c r="I1098" s="76" t="str">
        <f t="shared" si="34"/>
        <v>No</v>
      </c>
      <c r="J1098" s="49" t="str">
        <f t="shared" si="35"/>
        <v>No</v>
      </c>
      <c r="K1098" s="47">
        <v>0.170825879050477</v>
      </c>
      <c r="L1098" s="50">
        <v>18.7548039969254</v>
      </c>
      <c r="M1098" s="47">
        <v>0.19809722743706701</v>
      </c>
      <c r="N1098" s="50">
        <v>40.678433535576403</v>
      </c>
    </row>
    <row r="1099" spans="1:14" x14ac:dyDescent="0.2">
      <c r="A1099" s="57" t="s">
        <v>2476</v>
      </c>
      <c r="B1099" s="44" t="s">
        <v>2477</v>
      </c>
      <c r="C1099" s="45">
        <v>65</v>
      </c>
      <c r="D1099" s="46" t="s">
        <v>332</v>
      </c>
      <c r="E1099" s="47">
        <v>0.76716164861480995</v>
      </c>
      <c r="F1099" s="48">
        <v>76.863950807071504</v>
      </c>
      <c r="G1099" s="47">
        <v>0.68543567078109902</v>
      </c>
      <c r="H1099" s="50">
        <v>31.467181467181501</v>
      </c>
      <c r="I1099" s="76" t="str">
        <f t="shared" si="34"/>
        <v>No</v>
      </c>
      <c r="J1099" s="49" t="str">
        <f t="shared" si="35"/>
        <v>No</v>
      </c>
      <c r="K1099" s="47">
        <v>0.151123961739317</v>
      </c>
      <c r="L1099" s="50">
        <v>11.683320522674901</v>
      </c>
      <c r="M1099" s="47">
        <v>0.17713841335366901</v>
      </c>
      <c r="N1099" s="50">
        <v>36.183121897407602</v>
      </c>
    </row>
    <row r="1100" spans="1:14" x14ac:dyDescent="0.2">
      <c r="A1100" s="57" t="s">
        <v>2478</v>
      </c>
      <c r="B1100" s="44" t="s">
        <v>2479</v>
      </c>
      <c r="C1100" s="45">
        <v>65</v>
      </c>
      <c r="D1100" s="46" t="s">
        <v>332</v>
      </c>
      <c r="E1100" s="47">
        <v>0.82362506201029195</v>
      </c>
      <c r="F1100" s="48">
        <v>90.699461952344393</v>
      </c>
      <c r="G1100" s="47">
        <v>0.75577489743069703</v>
      </c>
      <c r="H1100" s="50">
        <v>47.324875896304498</v>
      </c>
      <c r="I1100" s="76" t="str">
        <f t="shared" si="34"/>
        <v>No</v>
      </c>
      <c r="J1100" s="49" t="str">
        <f t="shared" si="35"/>
        <v>No</v>
      </c>
      <c r="K1100" s="47">
        <v>0.19382445768395601</v>
      </c>
      <c r="L1100" s="50">
        <v>24.903920061491199</v>
      </c>
      <c r="M1100" s="47">
        <v>0.223610928070508</v>
      </c>
      <c r="N1100" s="50">
        <v>45.228902371759503</v>
      </c>
    </row>
    <row r="1101" spans="1:14" x14ac:dyDescent="0.2">
      <c r="A1101" s="57" t="s">
        <v>2480</v>
      </c>
      <c r="B1101" s="44" t="s">
        <v>2481</v>
      </c>
      <c r="C1101" s="45">
        <v>65</v>
      </c>
      <c r="D1101" s="46" t="s">
        <v>332</v>
      </c>
      <c r="E1101" s="47">
        <v>0.80395741944156596</v>
      </c>
      <c r="F1101" s="48">
        <v>86.548808608762499</v>
      </c>
      <c r="G1101" s="47">
        <v>0.74782896935911802</v>
      </c>
      <c r="H1101" s="50">
        <v>45.118587975730797</v>
      </c>
      <c r="I1101" s="76" t="str">
        <f t="shared" si="34"/>
        <v>No</v>
      </c>
      <c r="J1101" s="49" t="str">
        <f t="shared" si="35"/>
        <v>No</v>
      </c>
      <c r="K1101" s="47">
        <v>0.14587631578302501</v>
      </c>
      <c r="L1101" s="50">
        <v>9.6848578016910096</v>
      </c>
      <c r="M1101" s="47">
        <v>0.176174580017045</v>
      </c>
      <c r="N1101" s="50">
        <v>35.852178709321599</v>
      </c>
    </row>
    <row r="1102" spans="1:14" x14ac:dyDescent="0.2">
      <c r="A1102" s="57" t="s">
        <v>2482</v>
      </c>
      <c r="B1102" s="44" t="s">
        <v>2483</v>
      </c>
      <c r="C1102" s="45">
        <v>65</v>
      </c>
      <c r="D1102" s="46" t="s">
        <v>332</v>
      </c>
      <c r="E1102" s="47">
        <v>0.82451586570568403</v>
      </c>
      <c r="F1102" s="48">
        <v>91.083781706379696</v>
      </c>
      <c r="G1102" s="47">
        <v>0.76691965482242797</v>
      </c>
      <c r="H1102" s="50">
        <v>50.5791505791506</v>
      </c>
      <c r="I1102" s="76" t="str">
        <f t="shared" si="34"/>
        <v>No</v>
      </c>
      <c r="J1102" s="49" t="str">
        <f t="shared" si="35"/>
        <v>No</v>
      </c>
      <c r="K1102" s="47">
        <v>0.22047454957778601</v>
      </c>
      <c r="L1102" s="50">
        <v>36.126056879323599</v>
      </c>
      <c r="M1102" s="47">
        <v>0.27392540673510302</v>
      </c>
      <c r="N1102" s="50">
        <v>58.825151682294504</v>
      </c>
    </row>
    <row r="1103" spans="1:14" x14ac:dyDescent="0.2">
      <c r="A1103" s="147" t="s">
        <v>2484</v>
      </c>
      <c r="B1103" s="44" t="s">
        <v>2485</v>
      </c>
      <c r="C1103" s="45">
        <v>75</v>
      </c>
      <c r="D1103" s="46" t="s">
        <v>332</v>
      </c>
      <c r="E1103" s="47">
        <v>0.81138130171468104</v>
      </c>
      <c r="F1103" s="48">
        <v>88.547271329746394</v>
      </c>
      <c r="G1103" s="47">
        <v>0.83208626261504404</v>
      </c>
      <c r="H1103" s="50">
        <v>89.458054936896801</v>
      </c>
      <c r="I1103" s="76" t="str">
        <f t="shared" si="34"/>
        <v>No</v>
      </c>
      <c r="J1103" s="49" t="str">
        <f t="shared" si="35"/>
        <v>Yes</v>
      </c>
      <c r="K1103" s="47">
        <v>0.158581174568624</v>
      </c>
      <c r="L1103" s="50">
        <v>13.989239046887</v>
      </c>
      <c r="M1103" s="47">
        <v>0.155226210265481</v>
      </c>
      <c r="N1103" s="50">
        <v>8.9829250185597598</v>
      </c>
    </row>
    <row r="1104" spans="1:14" x14ac:dyDescent="0.2">
      <c r="A1104" s="147" t="s">
        <v>2486</v>
      </c>
      <c r="B1104" s="44" t="s">
        <v>2487</v>
      </c>
      <c r="C1104" s="45">
        <v>75</v>
      </c>
      <c r="D1104" s="46" t="s">
        <v>332</v>
      </c>
      <c r="E1104" s="47">
        <v>0.79880939996525901</v>
      </c>
      <c r="F1104" s="48">
        <v>85.549577248270595</v>
      </c>
      <c r="G1104" s="47">
        <v>0.82161467771811902</v>
      </c>
      <c r="H1104" s="50">
        <v>86.933927245731297</v>
      </c>
      <c r="I1104" s="76" t="str">
        <f t="shared" si="34"/>
        <v>No</v>
      </c>
      <c r="J1104" s="49" t="str">
        <f t="shared" si="35"/>
        <v>Yes</v>
      </c>
      <c r="K1104" s="47">
        <v>0.144739564145479</v>
      </c>
      <c r="L1104" s="50">
        <v>9.2236740968485798</v>
      </c>
      <c r="M1104" s="47">
        <v>0.14187428705395499</v>
      </c>
      <c r="N1104" s="50">
        <v>7.1269487750556797</v>
      </c>
    </row>
    <row r="1105" spans="1:14" x14ac:dyDescent="0.2">
      <c r="A1105" s="57" t="s">
        <v>2488</v>
      </c>
      <c r="B1105" s="44" t="s">
        <v>2489</v>
      </c>
      <c r="C1105" s="45">
        <v>75</v>
      </c>
      <c r="D1105" s="46" t="s">
        <v>332</v>
      </c>
      <c r="E1105" s="47">
        <v>0.67588592908801204</v>
      </c>
      <c r="F1105" s="48">
        <v>54.650269023827803</v>
      </c>
      <c r="G1105" s="47">
        <v>0.69401459384519903</v>
      </c>
      <c r="H1105" s="50">
        <v>55.902004454343</v>
      </c>
      <c r="I1105" s="76" t="str">
        <f t="shared" si="34"/>
        <v>No</v>
      </c>
      <c r="J1105" s="49" t="str">
        <f t="shared" si="35"/>
        <v>No</v>
      </c>
      <c r="K1105" s="47">
        <v>0.13588239463896401</v>
      </c>
      <c r="L1105" s="50">
        <v>6.8408916218293596</v>
      </c>
      <c r="M1105" s="47">
        <v>0.13394888070118099</v>
      </c>
      <c r="N1105" s="50">
        <v>5.8648849294729004</v>
      </c>
    </row>
    <row r="1106" spans="1:14" x14ac:dyDescent="0.2">
      <c r="A1106" s="147" t="s">
        <v>2490</v>
      </c>
      <c r="B1106" s="44" t="s">
        <v>2491</v>
      </c>
      <c r="C1106" s="45">
        <v>75</v>
      </c>
      <c r="D1106" s="46" t="s">
        <v>332</v>
      </c>
      <c r="E1106" s="47">
        <v>0.80273144927954299</v>
      </c>
      <c r="F1106" s="48">
        <v>86.241352805534206</v>
      </c>
      <c r="G1106" s="47">
        <v>0.82266491695269695</v>
      </c>
      <c r="H1106" s="50">
        <v>87.230883444691898</v>
      </c>
      <c r="I1106" s="76" t="str">
        <f t="shared" si="34"/>
        <v>No</v>
      </c>
      <c r="J1106" s="49" t="str">
        <f t="shared" si="35"/>
        <v>Yes</v>
      </c>
      <c r="K1106" s="47">
        <v>0.14834990409464699</v>
      </c>
      <c r="L1106" s="50">
        <v>10.6840891621829</v>
      </c>
      <c r="M1106" s="47">
        <v>0.147846143965744</v>
      </c>
      <c r="N1106" s="50">
        <v>8.2405345211581302</v>
      </c>
    </row>
    <row r="1107" spans="1:14" x14ac:dyDescent="0.2">
      <c r="A1107" s="147" t="s">
        <v>2492</v>
      </c>
      <c r="B1107" s="44" t="s">
        <v>2493</v>
      </c>
      <c r="C1107" s="45">
        <v>75</v>
      </c>
      <c r="D1107" s="46" t="s">
        <v>332</v>
      </c>
      <c r="E1107" s="47">
        <v>0.84138437203434902</v>
      </c>
      <c r="F1107" s="48">
        <v>93.312836279784804</v>
      </c>
      <c r="G1107" s="47">
        <v>0.86499580454000302</v>
      </c>
      <c r="H1107" s="50">
        <v>94.060876020786907</v>
      </c>
      <c r="I1107" s="76" t="str">
        <f t="shared" si="34"/>
        <v>Yes</v>
      </c>
      <c r="J1107" s="49" t="str">
        <f t="shared" si="35"/>
        <v>Yes</v>
      </c>
      <c r="K1107" s="47">
        <v>0.14777000315553401</v>
      </c>
      <c r="L1107" s="50">
        <v>10.376633358954599</v>
      </c>
      <c r="M1107" s="47">
        <v>0.145845020650509</v>
      </c>
      <c r="N1107" s="50">
        <v>7.7951002227171502</v>
      </c>
    </row>
    <row r="1108" spans="1:14" x14ac:dyDescent="0.2">
      <c r="A1108" s="147" t="s">
        <v>2494</v>
      </c>
      <c r="B1108" s="44" t="s">
        <v>2495</v>
      </c>
      <c r="C1108" s="45">
        <v>75</v>
      </c>
      <c r="D1108" s="46" t="s">
        <v>332</v>
      </c>
      <c r="E1108" s="47">
        <v>0.85893302921757597</v>
      </c>
      <c r="F1108" s="48">
        <v>95.311299000768599</v>
      </c>
      <c r="G1108" s="47">
        <v>0.88875686349060901</v>
      </c>
      <c r="H1108" s="50">
        <v>97.475872308834397</v>
      </c>
      <c r="I1108" s="76" t="str">
        <f t="shared" si="34"/>
        <v>Yes</v>
      </c>
      <c r="J1108" s="49" t="str">
        <f t="shared" si="35"/>
        <v>Yes</v>
      </c>
      <c r="K1108" s="47">
        <v>9.3617605317279001E-2</v>
      </c>
      <c r="L1108" s="50">
        <v>0.76863950807071502</v>
      </c>
      <c r="M1108" s="47">
        <v>9.0292004553730806E-2</v>
      </c>
      <c r="N1108" s="50">
        <v>2.0044543429844102</v>
      </c>
    </row>
    <row r="1109" spans="1:14" x14ac:dyDescent="0.2">
      <c r="A1109" s="57" t="s">
        <v>2496</v>
      </c>
      <c r="B1109" s="44" t="s">
        <v>2497</v>
      </c>
      <c r="C1109" s="45">
        <v>65</v>
      </c>
      <c r="D1109" s="46" t="s">
        <v>332</v>
      </c>
      <c r="E1109" s="47">
        <v>0.82323919453998196</v>
      </c>
      <c r="F1109" s="48">
        <v>90.622598001537298</v>
      </c>
      <c r="G1109" s="47">
        <v>0.77268886080115495</v>
      </c>
      <c r="H1109" s="50">
        <v>52.013237727523403</v>
      </c>
      <c r="I1109" s="76" t="str">
        <f t="shared" si="34"/>
        <v>No</v>
      </c>
      <c r="J1109" s="49" t="str">
        <f t="shared" si="35"/>
        <v>No</v>
      </c>
      <c r="K1109" s="47">
        <v>7.8898571788232896E-2</v>
      </c>
      <c r="L1109" s="50">
        <v>0.38431975403535701</v>
      </c>
      <c r="M1109" s="47">
        <v>9.0060261719176499E-2</v>
      </c>
      <c r="N1109" s="50">
        <v>0.93767236624379502</v>
      </c>
    </row>
    <row r="1110" spans="1:14" x14ac:dyDescent="0.2">
      <c r="A1110" s="147" t="s">
        <v>2498</v>
      </c>
      <c r="B1110" s="44" t="s">
        <v>2499</v>
      </c>
      <c r="C1110" s="45">
        <v>75</v>
      </c>
      <c r="D1110" s="46" t="s">
        <v>332</v>
      </c>
      <c r="E1110" s="47">
        <v>0.797639560091146</v>
      </c>
      <c r="F1110" s="48">
        <v>85.011529592621102</v>
      </c>
      <c r="G1110" s="47">
        <v>0.81105430612882701</v>
      </c>
      <c r="H1110" s="50">
        <v>84.335560504825494</v>
      </c>
      <c r="I1110" s="76" t="str">
        <f t="shared" si="34"/>
        <v>No</v>
      </c>
      <c r="J1110" s="49" t="str">
        <f t="shared" si="35"/>
        <v>Yes</v>
      </c>
      <c r="K1110" s="47">
        <v>9.0674503738028003E-2</v>
      </c>
      <c r="L1110" s="50">
        <v>0.61491160645657195</v>
      </c>
      <c r="M1110" s="47">
        <v>8.7776484993820902E-2</v>
      </c>
      <c r="N1110" s="50">
        <v>1.8559762435040801</v>
      </c>
    </row>
    <row r="1111" spans="1:14" x14ac:dyDescent="0.2">
      <c r="A1111" s="147" t="s">
        <v>2500</v>
      </c>
      <c r="B1111" s="44" t="s">
        <v>2501</v>
      </c>
      <c r="C1111" s="45">
        <v>75</v>
      </c>
      <c r="D1111" s="46" t="s">
        <v>332</v>
      </c>
      <c r="E1111" s="47">
        <v>0.80177371299289701</v>
      </c>
      <c r="F1111" s="48">
        <v>86.164488854727097</v>
      </c>
      <c r="G1111" s="47">
        <v>0.81619583486478797</v>
      </c>
      <c r="H1111" s="50">
        <v>85.894580549368996</v>
      </c>
      <c r="I1111" s="76" t="str">
        <f t="shared" si="34"/>
        <v>No</v>
      </c>
      <c r="J1111" s="49" t="str">
        <f t="shared" si="35"/>
        <v>Yes</v>
      </c>
      <c r="K1111" s="47">
        <v>0.13157862734171799</v>
      </c>
      <c r="L1111" s="50">
        <v>5.5342044581091496</v>
      </c>
      <c r="M1111" s="47">
        <v>0.13025700995029901</v>
      </c>
      <c r="N1111" s="50">
        <v>5.2709725315515996</v>
      </c>
    </row>
    <row r="1112" spans="1:14" x14ac:dyDescent="0.2">
      <c r="A1112" s="147" t="s">
        <v>2502</v>
      </c>
      <c r="B1112" s="44" t="s">
        <v>2503</v>
      </c>
      <c r="C1112" s="45">
        <v>75</v>
      </c>
      <c r="D1112" s="46" t="s">
        <v>332</v>
      </c>
      <c r="E1112" s="47">
        <v>0.82387099499791205</v>
      </c>
      <c r="F1112" s="48">
        <v>90.776325903151402</v>
      </c>
      <c r="G1112" s="47">
        <v>0.839781217262489</v>
      </c>
      <c r="H1112" s="50">
        <v>90.720118782479602</v>
      </c>
      <c r="I1112" s="76" t="str">
        <f t="shared" si="34"/>
        <v>Yes</v>
      </c>
      <c r="J1112" s="49" t="str">
        <f t="shared" si="35"/>
        <v>Yes</v>
      </c>
      <c r="K1112" s="47">
        <v>0.17949332345691901</v>
      </c>
      <c r="L1112" s="50">
        <v>21.137586471944701</v>
      </c>
      <c r="M1112" s="47">
        <v>0.180663825294507</v>
      </c>
      <c r="N1112" s="50">
        <v>14.402375649591701</v>
      </c>
    </row>
    <row r="1113" spans="1:14" x14ac:dyDescent="0.2">
      <c r="A1113" s="147" t="s">
        <v>2504</v>
      </c>
      <c r="B1113" s="44" t="s">
        <v>2505</v>
      </c>
      <c r="C1113" s="45">
        <v>75</v>
      </c>
      <c r="D1113" s="46" t="s">
        <v>332</v>
      </c>
      <c r="E1113" s="47">
        <v>0.829180922241608</v>
      </c>
      <c r="F1113" s="48">
        <v>91.698693312836298</v>
      </c>
      <c r="G1113" s="47">
        <v>0.84540015937775603</v>
      </c>
      <c r="H1113" s="50">
        <v>91.759465478841904</v>
      </c>
      <c r="I1113" s="76" t="str">
        <f t="shared" si="34"/>
        <v>Yes</v>
      </c>
      <c r="J1113" s="49" t="str">
        <f t="shared" si="35"/>
        <v>Yes</v>
      </c>
      <c r="K1113" s="47">
        <v>0.14325482533065401</v>
      </c>
      <c r="L1113" s="50">
        <v>8.6087624903920101</v>
      </c>
      <c r="M1113" s="47">
        <v>0.142656770638486</v>
      </c>
      <c r="N1113" s="50">
        <v>7.3496659242761702</v>
      </c>
    </row>
    <row r="1114" spans="1:14" x14ac:dyDescent="0.2">
      <c r="A1114" s="147" t="s">
        <v>2506</v>
      </c>
      <c r="B1114" s="44" t="s">
        <v>2507</v>
      </c>
      <c r="C1114" s="45">
        <v>75</v>
      </c>
      <c r="D1114" s="46" t="s">
        <v>332</v>
      </c>
      <c r="E1114" s="47">
        <v>0.83986297019596701</v>
      </c>
      <c r="F1114" s="48">
        <v>92.774788624135297</v>
      </c>
      <c r="G1114" s="47">
        <v>0.85725761031974301</v>
      </c>
      <c r="H1114" s="50">
        <v>93.021529324424606</v>
      </c>
      <c r="I1114" s="76" t="str">
        <f t="shared" si="34"/>
        <v>Yes</v>
      </c>
      <c r="J1114" s="49" t="str">
        <f t="shared" si="35"/>
        <v>Yes</v>
      </c>
      <c r="K1114" s="47">
        <v>0.16010280625064899</v>
      </c>
      <c r="L1114" s="50">
        <v>14.834742505764799</v>
      </c>
      <c r="M1114" s="47">
        <v>0.159193693217029</v>
      </c>
      <c r="N1114" s="50">
        <v>10.244988864142501</v>
      </c>
    </row>
    <row r="1115" spans="1:14" x14ac:dyDescent="0.2">
      <c r="A1115" s="147" t="s">
        <v>2508</v>
      </c>
      <c r="B1115" s="44" t="s">
        <v>2509</v>
      </c>
      <c r="C1115" s="45">
        <v>75</v>
      </c>
      <c r="D1115" s="46" t="s">
        <v>332</v>
      </c>
      <c r="E1115" s="47">
        <v>0.85233098191686296</v>
      </c>
      <c r="F1115" s="48">
        <v>94.696387394312097</v>
      </c>
      <c r="G1115" s="47">
        <v>0.86942575679081602</v>
      </c>
      <c r="H1115" s="50">
        <v>96.213808463251695</v>
      </c>
      <c r="I1115" s="76" t="str">
        <f t="shared" si="34"/>
        <v>Yes</v>
      </c>
      <c r="J1115" s="49" t="str">
        <f t="shared" si="35"/>
        <v>Yes</v>
      </c>
      <c r="K1115" s="47">
        <v>0.14031285599177601</v>
      </c>
      <c r="L1115" s="50">
        <v>7.7632590315142203</v>
      </c>
      <c r="M1115" s="47">
        <v>0.13987193584320401</v>
      </c>
      <c r="N1115" s="50">
        <v>6.53303637713437</v>
      </c>
    </row>
    <row r="1116" spans="1:14" x14ac:dyDescent="0.2">
      <c r="A1116" s="147" t="s">
        <v>2510</v>
      </c>
      <c r="B1116" s="44" t="s">
        <v>2511</v>
      </c>
      <c r="C1116" s="45">
        <v>75</v>
      </c>
      <c r="D1116" s="46" t="s">
        <v>332</v>
      </c>
      <c r="E1116" s="47">
        <v>0.84772263741569998</v>
      </c>
      <c r="F1116" s="48">
        <v>94.081475787855496</v>
      </c>
      <c r="G1116" s="47">
        <v>0.86465958063073201</v>
      </c>
      <c r="H1116" s="50">
        <v>93.838158871566407</v>
      </c>
      <c r="I1116" s="76" t="str">
        <f t="shared" si="34"/>
        <v>Yes</v>
      </c>
      <c r="J1116" s="49" t="str">
        <f t="shared" si="35"/>
        <v>Yes</v>
      </c>
      <c r="K1116" s="47">
        <v>0.105706982301131</v>
      </c>
      <c r="L1116" s="50">
        <v>1.6141429669484999</v>
      </c>
      <c r="M1116" s="47">
        <v>0.103673376733202</v>
      </c>
      <c r="N1116" s="50">
        <v>2.8210838901262099</v>
      </c>
    </row>
    <row r="1117" spans="1:14" x14ac:dyDescent="0.2">
      <c r="A1117" s="147" t="s">
        <v>2512</v>
      </c>
      <c r="B1117" s="44" t="s">
        <v>2513</v>
      </c>
      <c r="C1117" s="45">
        <v>75</v>
      </c>
      <c r="D1117" s="46" t="s">
        <v>332</v>
      </c>
      <c r="E1117" s="47">
        <v>0.81256625034763497</v>
      </c>
      <c r="F1117" s="48">
        <v>88.700999231360498</v>
      </c>
      <c r="G1117" s="47">
        <v>0.82730063162144396</v>
      </c>
      <c r="H1117" s="50">
        <v>88.4187082405345</v>
      </c>
      <c r="I1117" s="76" t="str">
        <f t="shared" si="34"/>
        <v>No</v>
      </c>
      <c r="J1117" s="49" t="str">
        <f t="shared" si="35"/>
        <v>Yes</v>
      </c>
      <c r="K1117" s="47">
        <v>0.119471659194069</v>
      </c>
      <c r="L1117" s="50">
        <v>3.1514219830899299</v>
      </c>
      <c r="M1117" s="47">
        <v>0.118317355595842</v>
      </c>
      <c r="N1117" s="50">
        <v>4.15738678544915</v>
      </c>
    </row>
    <row r="1118" spans="1:14" x14ac:dyDescent="0.2">
      <c r="A1118" s="147" t="s">
        <v>2514</v>
      </c>
      <c r="B1118" s="44" t="s">
        <v>2515</v>
      </c>
      <c r="C1118" s="45">
        <v>75</v>
      </c>
      <c r="D1118" s="46" t="s">
        <v>332</v>
      </c>
      <c r="E1118" s="47">
        <v>0.810504454317729</v>
      </c>
      <c r="F1118" s="48">
        <v>88.009223674096802</v>
      </c>
      <c r="G1118" s="47">
        <v>0.82407966107026698</v>
      </c>
      <c r="H1118" s="50">
        <v>87.602078693392698</v>
      </c>
      <c r="I1118" s="76" t="str">
        <f t="shared" si="34"/>
        <v>No</v>
      </c>
      <c r="J1118" s="49" t="str">
        <f t="shared" si="35"/>
        <v>Yes</v>
      </c>
      <c r="K1118" s="47">
        <v>0.12140633920996</v>
      </c>
      <c r="L1118" s="50">
        <v>3.5357417371252899</v>
      </c>
      <c r="M1118" s="47">
        <v>0.120585389600145</v>
      </c>
      <c r="N1118" s="50">
        <v>4.3801039346696404</v>
      </c>
    </row>
    <row r="1119" spans="1:14" x14ac:dyDescent="0.2">
      <c r="A1119" s="147" t="s">
        <v>2516</v>
      </c>
      <c r="B1119" s="44" t="s">
        <v>2517</v>
      </c>
      <c r="C1119" s="45">
        <v>75</v>
      </c>
      <c r="D1119" s="46" t="s">
        <v>332</v>
      </c>
      <c r="E1119" s="47">
        <v>0.77369809398289602</v>
      </c>
      <c r="F1119" s="48">
        <v>78.093774019984593</v>
      </c>
      <c r="G1119" s="47">
        <v>0.78603554796475095</v>
      </c>
      <c r="H1119" s="50">
        <v>77.5055679287305</v>
      </c>
      <c r="I1119" s="76" t="str">
        <f t="shared" si="34"/>
        <v>No</v>
      </c>
      <c r="J1119" s="49" t="str">
        <f t="shared" si="35"/>
        <v>Yes</v>
      </c>
      <c r="K1119" s="47">
        <v>0.10984473965734699</v>
      </c>
      <c r="L1119" s="50">
        <v>2.07532667179093</v>
      </c>
      <c r="M1119" s="47">
        <v>0.106731627561447</v>
      </c>
      <c r="N1119" s="50">
        <v>3.1922791388270202</v>
      </c>
    </row>
    <row r="1120" spans="1:14" x14ac:dyDescent="0.2">
      <c r="A1120" s="57" t="s">
        <v>2518</v>
      </c>
      <c r="B1120" s="44" t="s">
        <v>2519</v>
      </c>
      <c r="C1120" s="45">
        <v>75</v>
      </c>
      <c r="D1120" s="46" t="s">
        <v>332</v>
      </c>
      <c r="E1120" s="47">
        <v>0.66401412406740201</v>
      </c>
      <c r="F1120" s="48">
        <v>51.191391237509599</v>
      </c>
      <c r="G1120" s="47">
        <v>0.675601461923938</v>
      </c>
      <c r="H1120" s="50">
        <v>51.373422420193002</v>
      </c>
      <c r="I1120" s="76" t="str">
        <f t="shared" si="34"/>
        <v>No</v>
      </c>
      <c r="J1120" s="49" t="str">
        <f t="shared" si="35"/>
        <v>No</v>
      </c>
      <c r="K1120" s="47">
        <v>9.4597937544614902E-2</v>
      </c>
      <c r="L1120" s="50">
        <v>0.845503458877786</v>
      </c>
      <c r="M1120" s="47">
        <v>9.1803090636104895E-2</v>
      </c>
      <c r="N1120" s="50">
        <v>2.0786933927245701</v>
      </c>
    </row>
    <row r="1121" spans="1:14" x14ac:dyDescent="0.2">
      <c r="A1121" s="57" t="s">
        <v>2520</v>
      </c>
      <c r="B1121" s="44" t="s">
        <v>2521</v>
      </c>
      <c r="C1121" s="45">
        <v>75</v>
      </c>
      <c r="D1121" s="46" t="s">
        <v>332</v>
      </c>
      <c r="E1121" s="47">
        <v>0.66976276092459497</v>
      </c>
      <c r="F1121" s="48">
        <v>52.8823981552652</v>
      </c>
      <c r="G1121" s="47">
        <v>0.67994101722093703</v>
      </c>
      <c r="H1121" s="50">
        <v>52.858203414996296</v>
      </c>
      <c r="I1121" s="76" t="str">
        <f t="shared" si="34"/>
        <v>No</v>
      </c>
      <c r="J1121" s="49" t="str">
        <f t="shared" si="35"/>
        <v>No</v>
      </c>
      <c r="K1121" s="47">
        <v>0.133306833884658</v>
      </c>
      <c r="L1121" s="50">
        <v>6.0722521137586503</v>
      </c>
      <c r="M1121" s="47">
        <v>0.13295645180468499</v>
      </c>
      <c r="N1121" s="50">
        <v>5.6421677802524099</v>
      </c>
    </row>
    <row r="1122" spans="1:14" x14ac:dyDescent="0.2">
      <c r="A1122" s="147" t="s">
        <v>2522</v>
      </c>
      <c r="B1122" s="44" t="s">
        <v>2523</v>
      </c>
      <c r="C1122" s="45">
        <v>75</v>
      </c>
      <c r="D1122" s="46" t="s">
        <v>332</v>
      </c>
      <c r="E1122" s="47">
        <v>0.84098657369534502</v>
      </c>
      <c r="F1122" s="48">
        <v>93.082244427363605</v>
      </c>
      <c r="G1122" s="47">
        <v>0.83939756521544195</v>
      </c>
      <c r="H1122" s="50">
        <v>90.571640682999302</v>
      </c>
      <c r="I1122" s="76" t="str">
        <f t="shared" si="34"/>
        <v>Yes</v>
      </c>
      <c r="J1122" s="49" t="str">
        <f t="shared" si="35"/>
        <v>Yes</v>
      </c>
      <c r="K1122" s="47">
        <v>0.13418352652652901</v>
      </c>
      <c r="L1122" s="50">
        <v>6.3797079169869297</v>
      </c>
      <c r="M1122" s="47">
        <v>0.12928117279375401</v>
      </c>
      <c r="N1122" s="50">
        <v>5.12249443207127</v>
      </c>
    </row>
    <row r="1123" spans="1:14" x14ac:dyDescent="0.2">
      <c r="A1123" s="147" t="s">
        <v>2524</v>
      </c>
      <c r="B1123" s="44" t="s">
        <v>2525</v>
      </c>
      <c r="C1123" s="45">
        <v>75</v>
      </c>
      <c r="D1123" s="46" t="s">
        <v>332</v>
      </c>
      <c r="E1123" s="47">
        <v>0.79678598713994397</v>
      </c>
      <c r="F1123" s="48">
        <v>84.780937740199803</v>
      </c>
      <c r="G1123" s="47">
        <v>0.81015386536179002</v>
      </c>
      <c r="H1123" s="50">
        <v>84.112843355605094</v>
      </c>
      <c r="I1123" s="76" t="str">
        <f t="shared" si="34"/>
        <v>No</v>
      </c>
      <c r="J1123" s="49" t="str">
        <f t="shared" si="35"/>
        <v>Yes</v>
      </c>
      <c r="K1123" s="47">
        <v>0.126573309994165</v>
      </c>
      <c r="L1123" s="50">
        <v>4.6118370484242899</v>
      </c>
      <c r="M1123" s="47">
        <v>0.12594216610835399</v>
      </c>
      <c r="N1123" s="50">
        <v>4.9740163325909403</v>
      </c>
    </row>
    <row r="1124" spans="1:14" x14ac:dyDescent="0.2">
      <c r="A1124" s="57" t="s">
        <v>2526</v>
      </c>
      <c r="B1124" s="44" t="s">
        <v>2527</v>
      </c>
      <c r="C1124" s="45">
        <v>75</v>
      </c>
      <c r="D1124" s="46" t="s">
        <v>332</v>
      </c>
      <c r="E1124" s="47">
        <v>0.67328857150892496</v>
      </c>
      <c r="F1124" s="48">
        <v>54.035357417371301</v>
      </c>
      <c r="G1124" s="47">
        <v>0.68487875135865695</v>
      </c>
      <c r="H1124" s="50">
        <v>54.194506310319198</v>
      </c>
      <c r="I1124" s="76" t="str">
        <f t="shared" si="34"/>
        <v>No</v>
      </c>
      <c r="J1124" s="49" t="str">
        <f t="shared" si="35"/>
        <v>No</v>
      </c>
      <c r="K1124" s="47">
        <v>0.12944425074170801</v>
      </c>
      <c r="L1124" s="50">
        <v>5.2267486548808604</v>
      </c>
      <c r="M1124" s="47">
        <v>0.12877006525748899</v>
      </c>
      <c r="N1124" s="50">
        <v>5.04825538233111</v>
      </c>
    </row>
    <row r="1125" spans="1:14" x14ac:dyDescent="0.2">
      <c r="A1125" s="147" t="s">
        <v>2528</v>
      </c>
      <c r="B1125" s="44" t="s">
        <v>2529</v>
      </c>
      <c r="C1125" s="45">
        <v>75</v>
      </c>
      <c r="D1125" s="46" t="s">
        <v>332</v>
      </c>
      <c r="E1125" s="47">
        <v>0.77024594344257202</v>
      </c>
      <c r="F1125" s="48">
        <v>77.248270561106807</v>
      </c>
      <c r="G1125" s="47">
        <v>0.78183910503759002</v>
      </c>
      <c r="H1125" s="50">
        <v>76.243504083147698</v>
      </c>
      <c r="I1125" s="76" t="str">
        <f t="shared" si="34"/>
        <v>No</v>
      </c>
      <c r="J1125" s="49" t="str">
        <f t="shared" si="35"/>
        <v>Yes</v>
      </c>
      <c r="K1125" s="47">
        <v>0.10269823126923799</v>
      </c>
      <c r="L1125" s="50">
        <v>1.30668716372022</v>
      </c>
      <c r="M1125" s="47">
        <v>0.101168720349081</v>
      </c>
      <c r="N1125" s="50">
        <v>2.6726057906458802</v>
      </c>
    </row>
    <row r="1126" spans="1:14" x14ac:dyDescent="0.2">
      <c r="A1126" s="57" t="s">
        <v>2530</v>
      </c>
      <c r="B1126" s="44" t="s">
        <v>2531</v>
      </c>
      <c r="C1126" s="45">
        <v>75</v>
      </c>
      <c r="D1126" s="46" t="s">
        <v>332</v>
      </c>
      <c r="E1126" s="47">
        <v>0.66426502156981104</v>
      </c>
      <c r="F1126" s="48">
        <v>51.268255188316701</v>
      </c>
      <c r="G1126" s="47">
        <v>0.67575260836121598</v>
      </c>
      <c r="H1126" s="50">
        <v>51.596139569413502</v>
      </c>
      <c r="I1126" s="76" t="str">
        <f t="shared" si="34"/>
        <v>No</v>
      </c>
      <c r="J1126" s="49" t="str">
        <f t="shared" si="35"/>
        <v>No</v>
      </c>
      <c r="K1126" s="47">
        <v>0.19056650741446701</v>
      </c>
      <c r="L1126" s="50">
        <v>24.058416602613399</v>
      </c>
      <c r="M1126" s="47">
        <v>0.19079129999446101</v>
      </c>
      <c r="N1126" s="50">
        <v>17.223459539717901</v>
      </c>
    </row>
    <row r="1127" spans="1:14" x14ac:dyDescent="0.2">
      <c r="A1127" s="147" t="s">
        <v>2532</v>
      </c>
      <c r="B1127" s="44" t="s">
        <v>2533</v>
      </c>
      <c r="C1127" s="45">
        <v>75</v>
      </c>
      <c r="D1127" s="46" t="s">
        <v>332</v>
      </c>
      <c r="E1127" s="47">
        <v>0.84102240137444495</v>
      </c>
      <c r="F1127" s="48">
        <v>93.1591083781706</v>
      </c>
      <c r="G1127" s="47">
        <v>0.84530620838688197</v>
      </c>
      <c r="H1127" s="50">
        <v>91.536748329621403</v>
      </c>
      <c r="I1127" s="76" t="str">
        <f t="shared" si="34"/>
        <v>Yes</v>
      </c>
      <c r="J1127" s="49" t="str">
        <f t="shared" si="35"/>
        <v>Yes</v>
      </c>
      <c r="K1127" s="47">
        <v>0.12774640058620601</v>
      </c>
      <c r="L1127" s="50">
        <v>4.9192928516525702</v>
      </c>
      <c r="M1127" s="47">
        <v>0.12176938970185699</v>
      </c>
      <c r="N1127" s="50">
        <v>4.5285820341499603</v>
      </c>
    </row>
    <row r="1128" spans="1:14" x14ac:dyDescent="0.2">
      <c r="A1128" s="57" t="s">
        <v>2534</v>
      </c>
      <c r="B1128" s="44" t="s">
        <v>2535</v>
      </c>
      <c r="C1128" s="45">
        <v>75</v>
      </c>
      <c r="D1128" s="46" t="s">
        <v>332</v>
      </c>
      <c r="E1128" s="47">
        <v>0.74500683785666899</v>
      </c>
      <c r="F1128" s="48">
        <v>71.560338201383601</v>
      </c>
      <c r="G1128" s="47">
        <v>0.75856455379217802</v>
      </c>
      <c r="H1128" s="50">
        <v>71.789161098737907</v>
      </c>
      <c r="I1128" s="76" t="str">
        <f t="shared" si="34"/>
        <v>No</v>
      </c>
      <c r="J1128" s="49" t="str">
        <f t="shared" si="35"/>
        <v>No</v>
      </c>
      <c r="K1128" s="47">
        <v>0.20078510912452299</v>
      </c>
      <c r="L1128" s="50">
        <v>27.747886241352798</v>
      </c>
      <c r="M1128" s="47">
        <v>0.19265538722416101</v>
      </c>
      <c r="N1128" s="50">
        <v>17.520415738678501</v>
      </c>
    </row>
    <row r="1129" spans="1:14" x14ac:dyDescent="0.2">
      <c r="A1129" s="57" t="s">
        <v>2536</v>
      </c>
      <c r="B1129" s="44" t="s">
        <v>2537</v>
      </c>
      <c r="C1129" s="45">
        <v>65</v>
      </c>
      <c r="D1129" s="46" t="s">
        <v>332</v>
      </c>
      <c r="E1129" s="47">
        <v>0.82630776023338204</v>
      </c>
      <c r="F1129" s="48">
        <v>91.314373558800895</v>
      </c>
      <c r="G1129" s="47">
        <v>0.75211585684424798</v>
      </c>
      <c r="H1129" s="50">
        <v>46.635410921125199</v>
      </c>
      <c r="I1129" s="76" t="str">
        <f t="shared" si="34"/>
        <v>No</v>
      </c>
      <c r="J1129" s="49" t="str">
        <f t="shared" si="35"/>
        <v>No</v>
      </c>
      <c r="K1129" s="47">
        <v>0.158836527150159</v>
      </c>
      <c r="L1129" s="50">
        <v>14.142966948501201</v>
      </c>
      <c r="M1129" s="47">
        <v>0.18284904723777401</v>
      </c>
      <c r="N1129" s="50">
        <v>37.617209045780498</v>
      </c>
    </row>
    <row r="1130" spans="1:14" x14ac:dyDescent="0.2">
      <c r="A1130" s="57" t="s">
        <v>2538</v>
      </c>
      <c r="B1130" s="44" t="s">
        <v>2539</v>
      </c>
      <c r="C1130" s="45">
        <v>65</v>
      </c>
      <c r="D1130" s="46" t="s">
        <v>332</v>
      </c>
      <c r="E1130" s="47">
        <v>0.84287445730309196</v>
      </c>
      <c r="F1130" s="48">
        <v>93.466564181398894</v>
      </c>
      <c r="G1130" s="47">
        <v>0.77362285390964503</v>
      </c>
      <c r="H1130" s="50">
        <v>52.344180915609499</v>
      </c>
      <c r="I1130" s="76" t="str">
        <f t="shared" si="34"/>
        <v>No</v>
      </c>
      <c r="J1130" s="49" t="str">
        <f t="shared" si="35"/>
        <v>No</v>
      </c>
      <c r="K1130" s="47">
        <v>0.22232785596034799</v>
      </c>
      <c r="L1130" s="50">
        <v>36.587240584165997</v>
      </c>
      <c r="M1130" s="47">
        <v>0.26060804571326102</v>
      </c>
      <c r="N1130" s="50">
        <v>53.833425261996702</v>
      </c>
    </row>
    <row r="1131" spans="1:14" x14ac:dyDescent="0.2">
      <c r="A1131" s="57" t="s">
        <v>2540</v>
      </c>
      <c r="B1131" s="44" t="s">
        <v>2541</v>
      </c>
      <c r="C1131" s="45">
        <v>65</v>
      </c>
      <c r="D1131" s="46" t="s">
        <v>332</v>
      </c>
      <c r="E1131" s="47">
        <v>0.82185879716306298</v>
      </c>
      <c r="F1131" s="48">
        <v>90.392006149116099</v>
      </c>
      <c r="G1131" s="47">
        <v>0.742025079434246</v>
      </c>
      <c r="H1131" s="50">
        <v>43.905129619415298</v>
      </c>
      <c r="I1131" s="76" t="str">
        <f t="shared" si="34"/>
        <v>No</v>
      </c>
      <c r="J1131" s="49" t="str">
        <f t="shared" si="35"/>
        <v>No</v>
      </c>
      <c r="K1131" s="47">
        <v>0.208445223949315</v>
      </c>
      <c r="L1131" s="50">
        <v>30.8224442736357</v>
      </c>
      <c r="M1131" s="47">
        <v>0.26206256436549402</v>
      </c>
      <c r="N1131" s="50">
        <v>54.412575841147302</v>
      </c>
    </row>
    <row r="1132" spans="1:14" x14ac:dyDescent="0.2">
      <c r="A1132" s="57" t="s">
        <v>2542</v>
      </c>
      <c r="B1132" s="44" t="s">
        <v>2543</v>
      </c>
      <c r="C1132" s="45">
        <v>65</v>
      </c>
      <c r="D1132" s="46" t="s">
        <v>332</v>
      </c>
      <c r="E1132" s="47">
        <v>0.79270321031471802</v>
      </c>
      <c r="F1132" s="48">
        <v>83.627978478093794</v>
      </c>
      <c r="G1132" s="47">
        <v>0.71104052661771999</v>
      </c>
      <c r="H1132" s="50">
        <v>36.734693877551003</v>
      </c>
      <c r="I1132" s="76" t="str">
        <f t="shared" si="34"/>
        <v>No</v>
      </c>
      <c r="J1132" s="49" t="str">
        <f t="shared" si="35"/>
        <v>No</v>
      </c>
      <c r="K1132" s="47">
        <v>0.15446919890334501</v>
      </c>
      <c r="L1132" s="50">
        <v>12.6825518831668</v>
      </c>
      <c r="M1132" s="47">
        <v>0.17325651525383201</v>
      </c>
      <c r="N1132" s="50">
        <v>35.1902923331495</v>
      </c>
    </row>
    <row r="1133" spans="1:14" x14ac:dyDescent="0.2">
      <c r="A1133" s="57" t="s">
        <v>2544</v>
      </c>
      <c r="B1133" s="44" t="s">
        <v>2545</v>
      </c>
      <c r="C1133" s="45">
        <v>65</v>
      </c>
      <c r="D1133" s="46" t="s">
        <v>332</v>
      </c>
      <c r="E1133" s="47">
        <v>0.79351140078581806</v>
      </c>
      <c r="F1133" s="48">
        <v>83.935434281322102</v>
      </c>
      <c r="G1133" s="47">
        <v>0.73350262186228199</v>
      </c>
      <c r="H1133" s="50">
        <v>41.643684500827398</v>
      </c>
      <c r="I1133" s="76" t="str">
        <f t="shared" si="34"/>
        <v>No</v>
      </c>
      <c r="J1133" s="49" t="str">
        <f t="shared" si="35"/>
        <v>No</v>
      </c>
      <c r="K1133" s="47">
        <v>0.21204394958610201</v>
      </c>
      <c r="L1133" s="50">
        <v>32.667179093005402</v>
      </c>
      <c r="M1133" s="47">
        <v>0.25679872311727803</v>
      </c>
      <c r="N1133" s="50">
        <v>52.619966905681203</v>
      </c>
    </row>
    <row r="1134" spans="1:14" x14ac:dyDescent="0.2">
      <c r="A1134" s="147" t="s">
        <v>2546</v>
      </c>
      <c r="B1134" s="44" t="s">
        <v>2547</v>
      </c>
      <c r="C1134" s="45">
        <v>75</v>
      </c>
      <c r="D1134" s="46" t="s">
        <v>332</v>
      </c>
      <c r="E1134" s="47">
        <v>0.79711118805134296</v>
      </c>
      <c r="F1134" s="48">
        <v>84.857801691006898</v>
      </c>
      <c r="G1134" s="47">
        <v>0.81648510496034399</v>
      </c>
      <c r="H1134" s="50">
        <v>85.968819599109096</v>
      </c>
      <c r="I1134" s="76" t="str">
        <f t="shared" si="34"/>
        <v>No</v>
      </c>
      <c r="J1134" s="49" t="str">
        <f t="shared" si="35"/>
        <v>Yes</v>
      </c>
      <c r="K1134" s="47">
        <v>0.15848612746065199</v>
      </c>
      <c r="L1134" s="50">
        <v>13.9123750960799</v>
      </c>
      <c r="M1134" s="47">
        <v>0.156648358891084</v>
      </c>
      <c r="N1134" s="50">
        <v>9.5768374164810695</v>
      </c>
    </row>
    <row r="1135" spans="1:14" x14ac:dyDescent="0.2">
      <c r="A1135" s="57" t="s">
        <v>2548</v>
      </c>
      <c r="B1135" s="44" t="s">
        <v>2549</v>
      </c>
      <c r="C1135" s="45">
        <v>65</v>
      </c>
      <c r="D1135" s="46" t="s">
        <v>332</v>
      </c>
      <c r="E1135" s="47">
        <v>0.79842831898472399</v>
      </c>
      <c r="F1135" s="48">
        <v>85.318985395849296</v>
      </c>
      <c r="G1135" s="47">
        <v>0.74447946151459199</v>
      </c>
      <c r="H1135" s="50">
        <v>44.401544401544399</v>
      </c>
      <c r="I1135" s="76" t="str">
        <f t="shared" si="34"/>
        <v>No</v>
      </c>
      <c r="J1135" s="49" t="str">
        <f t="shared" si="35"/>
        <v>No</v>
      </c>
      <c r="K1135" s="47">
        <v>0.22740179589326501</v>
      </c>
      <c r="L1135" s="50">
        <v>38.201383551114503</v>
      </c>
      <c r="M1135" s="47">
        <v>0.28478583872011598</v>
      </c>
      <c r="N1135" s="50">
        <v>62.796469939327103</v>
      </c>
    </row>
    <row r="1136" spans="1:14" x14ac:dyDescent="0.2">
      <c r="A1136" s="147" t="s">
        <v>2550</v>
      </c>
      <c r="B1136" s="44" t="s">
        <v>2551</v>
      </c>
      <c r="C1136" s="45">
        <v>75</v>
      </c>
      <c r="D1136" s="46" t="s">
        <v>332</v>
      </c>
      <c r="E1136" s="47">
        <v>0.77349772700254105</v>
      </c>
      <c r="F1136" s="48">
        <v>78.016910069177598</v>
      </c>
      <c r="G1136" s="47">
        <v>0.789493152159223</v>
      </c>
      <c r="H1136" s="50">
        <v>78.396436525612501</v>
      </c>
      <c r="I1136" s="76" t="str">
        <f t="shared" si="34"/>
        <v>No</v>
      </c>
      <c r="J1136" s="49" t="str">
        <f t="shared" si="35"/>
        <v>Yes</v>
      </c>
      <c r="K1136" s="47">
        <v>0.17188797721010299</v>
      </c>
      <c r="L1136" s="50">
        <v>19.523443504996202</v>
      </c>
      <c r="M1136" s="47">
        <v>0.17356335716145899</v>
      </c>
      <c r="N1136" s="50">
        <v>13.066072754268699</v>
      </c>
    </row>
    <row r="1137" spans="1:14" x14ac:dyDescent="0.2">
      <c r="A1137" s="57" t="s">
        <v>2552</v>
      </c>
      <c r="B1137" s="44" t="s">
        <v>2553</v>
      </c>
      <c r="C1137" s="45">
        <v>65</v>
      </c>
      <c r="D1137" s="46" t="s">
        <v>332</v>
      </c>
      <c r="E1137" s="47">
        <v>0.85339449179170401</v>
      </c>
      <c r="F1137" s="48">
        <v>94.773251345119107</v>
      </c>
      <c r="G1137" s="47">
        <v>0.79750262440080499</v>
      </c>
      <c r="H1137" s="50">
        <v>59.238830667402098</v>
      </c>
      <c r="I1137" s="76" t="str">
        <f t="shared" si="34"/>
        <v>No</v>
      </c>
      <c r="J1137" s="49" t="str">
        <f t="shared" si="35"/>
        <v>No</v>
      </c>
      <c r="K1137" s="47">
        <v>0.202497861924506</v>
      </c>
      <c r="L1137" s="50">
        <v>28.2090699461952</v>
      </c>
      <c r="M1137" s="47">
        <v>0.24640515358353901</v>
      </c>
      <c r="N1137" s="50">
        <v>49.669056811913997</v>
      </c>
    </row>
    <row r="1138" spans="1:14" x14ac:dyDescent="0.2">
      <c r="A1138" s="57" t="s">
        <v>2554</v>
      </c>
      <c r="B1138" s="44" t="s">
        <v>2555</v>
      </c>
      <c r="C1138" s="45">
        <v>65</v>
      </c>
      <c r="D1138" s="46" t="s">
        <v>332</v>
      </c>
      <c r="E1138" s="47">
        <v>0.84226633230833803</v>
      </c>
      <c r="F1138" s="48">
        <v>93.389700230591899</v>
      </c>
      <c r="G1138" s="47">
        <v>0.80078176595601303</v>
      </c>
      <c r="H1138" s="50">
        <v>59.873138444566997</v>
      </c>
      <c r="I1138" s="76" t="str">
        <f t="shared" si="34"/>
        <v>No</v>
      </c>
      <c r="J1138" s="49" t="str">
        <f t="shared" si="35"/>
        <v>No</v>
      </c>
      <c r="K1138" s="47">
        <v>0.165931619034974</v>
      </c>
      <c r="L1138" s="50">
        <v>16.679477325134499</v>
      </c>
      <c r="M1138" s="47">
        <v>0.18277816393995699</v>
      </c>
      <c r="N1138" s="50">
        <v>37.589630446773299</v>
      </c>
    </row>
    <row r="1139" spans="1:14" x14ac:dyDescent="0.2">
      <c r="A1139" s="57" t="s">
        <v>2556</v>
      </c>
      <c r="B1139" s="44" t="s">
        <v>2557</v>
      </c>
      <c r="C1139" s="45">
        <v>65</v>
      </c>
      <c r="D1139" s="46" t="s">
        <v>332</v>
      </c>
      <c r="E1139" s="47">
        <v>0.71874997022079301</v>
      </c>
      <c r="F1139" s="48">
        <v>64.488854727133003</v>
      </c>
      <c r="G1139" s="47">
        <v>0.66775990006695096</v>
      </c>
      <c r="H1139" s="50">
        <v>28.019856591285201</v>
      </c>
      <c r="I1139" s="76" t="str">
        <f t="shared" si="34"/>
        <v>No</v>
      </c>
      <c r="J1139" s="49" t="str">
        <f t="shared" si="35"/>
        <v>No</v>
      </c>
      <c r="K1139" s="47">
        <v>0.16725331142561101</v>
      </c>
      <c r="L1139" s="50">
        <v>17.601844734819402</v>
      </c>
      <c r="M1139" s="47">
        <v>0.190772281389084</v>
      </c>
      <c r="N1139" s="50">
        <v>39.299503585217899</v>
      </c>
    </row>
    <row r="1140" spans="1:14" x14ac:dyDescent="0.2">
      <c r="A1140" s="57" t="s">
        <v>2558</v>
      </c>
      <c r="B1140" s="44" t="s">
        <v>2559</v>
      </c>
      <c r="C1140" s="45">
        <v>65</v>
      </c>
      <c r="D1140" s="46" t="s">
        <v>332</v>
      </c>
      <c r="E1140" s="47">
        <v>0.77882464907335403</v>
      </c>
      <c r="F1140" s="48">
        <v>79.784780937740194</v>
      </c>
      <c r="G1140" s="47">
        <v>0.71485418563108005</v>
      </c>
      <c r="H1140" s="50">
        <v>37.369001654715902</v>
      </c>
      <c r="I1140" s="76" t="str">
        <f t="shared" si="34"/>
        <v>No</v>
      </c>
      <c r="J1140" s="49" t="str">
        <f t="shared" si="35"/>
        <v>No</v>
      </c>
      <c r="K1140" s="47">
        <v>0.15568631927589199</v>
      </c>
      <c r="L1140" s="50">
        <v>13.066871637202199</v>
      </c>
      <c r="M1140" s="47">
        <v>0.18041163621384201</v>
      </c>
      <c r="N1140" s="50">
        <v>36.9553226696084</v>
      </c>
    </row>
    <row r="1141" spans="1:14" x14ac:dyDescent="0.2">
      <c r="A1141" s="147" t="s">
        <v>2560</v>
      </c>
      <c r="B1141" s="44" t="s">
        <v>2561</v>
      </c>
      <c r="C1141" s="45">
        <v>75</v>
      </c>
      <c r="D1141" s="46" t="s">
        <v>332</v>
      </c>
      <c r="E1141" s="47">
        <v>0.79654824744249397</v>
      </c>
      <c r="F1141" s="48">
        <v>84.704073789392794</v>
      </c>
      <c r="G1141" s="47">
        <v>0.81269468553233604</v>
      </c>
      <c r="H1141" s="50">
        <v>85.003711952486995</v>
      </c>
      <c r="I1141" s="76" t="str">
        <f t="shared" si="34"/>
        <v>No</v>
      </c>
      <c r="J1141" s="49" t="str">
        <f t="shared" si="35"/>
        <v>Yes</v>
      </c>
      <c r="K1141" s="47">
        <v>0.1435096222177</v>
      </c>
      <c r="L1141" s="50">
        <v>8.68562644119908</v>
      </c>
      <c r="M1141" s="47">
        <v>0.140435978223028</v>
      </c>
      <c r="N1141" s="50">
        <v>6.7557535263548596</v>
      </c>
    </row>
    <row r="1142" spans="1:14" x14ac:dyDescent="0.2">
      <c r="A1142" s="57" t="s">
        <v>2562</v>
      </c>
      <c r="B1142" s="44" t="s">
        <v>2563</v>
      </c>
      <c r="C1142" s="45">
        <v>75</v>
      </c>
      <c r="D1142" s="46" t="s">
        <v>332</v>
      </c>
      <c r="E1142" s="47">
        <v>0.71321585098503404</v>
      </c>
      <c r="F1142" s="48">
        <v>63.643351268255202</v>
      </c>
      <c r="G1142" s="47">
        <v>0.72306177262649196</v>
      </c>
      <c r="H1142" s="50">
        <v>63.400148478099503</v>
      </c>
      <c r="I1142" s="76" t="str">
        <f t="shared" si="34"/>
        <v>No</v>
      </c>
      <c r="J1142" s="49" t="str">
        <f t="shared" si="35"/>
        <v>No</v>
      </c>
      <c r="K1142" s="47">
        <v>0.178257120020542</v>
      </c>
      <c r="L1142" s="50">
        <v>20.753266717909302</v>
      </c>
      <c r="M1142" s="47">
        <v>0.181924070298813</v>
      </c>
      <c r="N1142" s="50">
        <v>14.847809948032699</v>
      </c>
    </row>
    <row r="1143" spans="1:14" x14ac:dyDescent="0.2">
      <c r="A1143" s="57" t="s">
        <v>2564</v>
      </c>
      <c r="B1143" s="44" t="s">
        <v>2565</v>
      </c>
      <c r="C1143" s="45">
        <v>75</v>
      </c>
      <c r="D1143" s="46" t="s">
        <v>332</v>
      </c>
      <c r="E1143" s="47">
        <v>0.737338915878752</v>
      </c>
      <c r="F1143" s="48">
        <v>69.715603382013796</v>
      </c>
      <c r="G1143" s="47">
        <v>0.752301993381016</v>
      </c>
      <c r="H1143" s="50">
        <v>70.601336302895305</v>
      </c>
      <c r="I1143" s="76" t="str">
        <f t="shared" si="34"/>
        <v>No</v>
      </c>
      <c r="J1143" s="49" t="str">
        <f t="shared" si="35"/>
        <v>No</v>
      </c>
      <c r="K1143" s="47">
        <v>0.15729239382155299</v>
      </c>
      <c r="L1143" s="50">
        <v>13.604919292851701</v>
      </c>
      <c r="M1143" s="47">
        <v>0.16426146849366</v>
      </c>
      <c r="N1143" s="50">
        <v>11.1358574610245</v>
      </c>
    </row>
    <row r="1144" spans="1:14" x14ac:dyDescent="0.2">
      <c r="A1144" s="147" t="s">
        <v>2566</v>
      </c>
      <c r="B1144" s="44" t="s">
        <v>2567</v>
      </c>
      <c r="C1144" s="45">
        <v>75</v>
      </c>
      <c r="D1144" s="46" t="s">
        <v>332</v>
      </c>
      <c r="E1144" s="47">
        <v>0.77762616376165605</v>
      </c>
      <c r="F1144" s="48">
        <v>79.631053036126005</v>
      </c>
      <c r="G1144" s="47">
        <v>0.79266761183059797</v>
      </c>
      <c r="H1144" s="50">
        <v>79.213066072754302</v>
      </c>
      <c r="I1144" s="76" t="str">
        <f t="shared" si="34"/>
        <v>No</v>
      </c>
      <c r="J1144" s="49" t="str">
        <f t="shared" si="35"/>
        <v>Yes</v>
      </c>
      <c r="K1144" s="47">
        <v>0.163594326156524</v>
      </c>
      <c r="L1144" s="50">
        <v>15.6802459646426</v>
      </c>
      <c r="M1144" s="47">
        <v>0.16177712591005999</v>
      </c>
      <c r="N1144" s="50">
        <v>10.467706013362999</v>
      </c>
    </row>
    <row r="1145" spans="1:14" x14ac:dyDescent="0.2">
      <c r="A1145" s="147" t="s">
        <v>2568</v>
      </c>
      <c r="B1145" s="44" t="s">
        <v>2569</v>
      </c>
      <c r="C1145" s="45">
        <v>75</v>
      </c>
      <c r="D1145" s="46" t="s">
        <v>332</v>
      </c>
      <c r="E1145" s="47">
        <v>0.78607697271110599</v>
      </c>
      <c r="F1145" s="48">
        <v>81.783243658724103</v>
      </c>
      <c r="G1145" s="47">
        <v>0.80155315692808005</v>
      </c>
      <c r="H1145" s="50">
        <v>81.737193763919805</v>
      </c>
      <c r="I1145" s="76" t="str">
        <f t="shared" si="34"/>
        <v>No</v>
      </c>
      <c r="J1145" s="49" t="str">
        <f t="shared" si="35"/>
        <v>Yes</v>
      </c>
      <c r="K1145" s="47">
        <v>0.23504901784655599</v>
      </c>
      <c r="L1145" s="50">
        <v>41.429669485011502</v>
      </c>
      <c r="M1145" s="47">
        <v>0.228768382680578</v>
      </c>
      <c r="N1145" s="50">
        <v>28.507795100222701</v>
      </c>
    </row>
    <row r="1146" spans="1:14" x14ac:dyDescent="0.2">
      <c r="A1146" s="147" t="s">
        <v>2570</v>
      </c>
      <c r="B1146" s="44" t="s">
        <v>2571</v>
      </c>
      <c r="C1146" s="45">
        <v>75</v>
      </c>
      <c r="D1146" s="46" t="s">
        <v>332</v>
      </c>
      <c r="E1146" s="47">
        <v>0.790884702029098</v>
      </c>
      <c r="F1146" s="48">
        <v>83.166794773251297</v>
      </c>
      <c r="G1146" s="47">
        <v>0.80761620491290298</v>
      </c>
      <c r="H1146" s="50">
        <v>83.741648106904194</v>
      </c>
      <c r="I1146" s="76" t="str">
        <f t="shared" si="34"/>
        <v>No</v>
      </c>
      <c r="J1146" s="49" t="str">
        <f t="shared" si="35"/>
        <v>Yes</v>
      </c>
      <c r="K1146" s="47">
        <v>0.23862850552057099</v>
      </c>
      <c r="L1146" s="50">
        <v>42.813220599538802</v>
      </c>
      <c r="M1146" s="47">
        <v>0.231720404211579</v>
      </c>
      <c r="N1146" s="50">
        <v>29.621380846325199</v>
      </c>
    </row>
    <row r="1147" spans="1:14" x14ac:dyDescent="0.2">
      <c r="A1147" s="147" t="s">
        <v>2572</v>
      </c>
      <c r="B1147" s="44" t="s">
        <v>2573</v>
      </c>
      <c r="C1147" s="45">
        <v>75</v>
      </c>
      <c r="D1147" s="46" t="s">
        <v>332</v>
      </c>
      <c r="E1147" s="47">
        <v>0.76508537484731398</v>
      </c>
      <c r="F1147" s="48">
        <v>76.479631053036101</v>
      </c>
      <c r="G1147" s="47">
        <v>0.77920155682695302</v>
      </c>
      <c r="H1147" s="50">
        <v>75.649591685226397</v>
      </c>
      <c r="I1147" s="76" t="str">
        <f t="shared" si="34"/>
        <v>No</v>
      </c>
      <c r="J1147" s="49" t="str">
        <f t="shared" si="35"/>
        <v>Yes</v>
      </c>
      <c r="K1147" s="47">
        <v>0.165483295895891</v>
      </c>
      <c r="L1147" s="50">
        <v>16.525749423520399</v>
      </c>
      <c r="M1147" s="47">
        <v>0.169469169405711</v>
      </c>
      <c r="N1147" s="50">
        <v>12.3236822568671</v>
      </c>
    </row>
    <row r="1148" spans="1:14" x14ac:dyDescent="0.2">
      <c r="A1148" s="147" t="s">
        <v>2574</v>
      </c>
      <c r="B1148" s="44" t="s">
        <v>2575</v>
      </c>
      <c r="C1148" s="45">
        <v>75</v>
      </c>
      <c r="D1148" s="46" t="s">
        <v>332</v>
      </c>
      <c r="E1148" s="47">
        <v>0.81943948724466498</v>
      </c>
      <c r="F1148" s="48">
        <v>89.700230591852403</v>
      </c>
      <c r="G1148" s="47">
        <v>0.83705892587926101</v>
      </c>
      <c r="H1148" s="50">
        <v>90.274684484038602</v>
      </c>
      <c r="I1148" s="76" t="str">
        <f t="shared" si="34"/>
        <v>No</v>
      </c>
      <c r="J1148" s="49" t="str">
        <f t="shared" si="35"/>
        <v>Yes</v>
      </c>
      <c r="K1148" s="47">
        <v>0.142904581578469</v>
      </c>
      <c r="L1148" s="50">
        <v>8.5318985395849296</v>
      </c>
      <c r="M1148" s="47">
        <v>0.139334558918292</v>
      </c>
      <c r="N1148" s="50">
        <v>6.3845582776540502</v>
      </c>
    </row>
    <row r="1149" spans="1:14" x14ac:dyDescent="0.2">
      <c r="A1149" s="147" t="s">
        <v>2576</v>
      </c>
      <c r="B1149" s="44" t="s">
        <v>2577</v>
      </c>
      <c r="C1149" s="45">
        <v>75</v>
      </c>
      <c r="D1149" s="46" t="s">
        <v>332</v>
      </c>
      <c r="E1149" s="47">
        <v>0.77027772533203198</v>
      </c>
      <c r="F1149" s="48">
        <v>77.325134511913902</v>
      </c>
      <c r="G1149" s="47">
        <v>0.781649440666083</v>
      </c>
      <c r="H1149" s="50">
        <v>76.169265033407598</v>
      </c>
      <c r="I1149" s="76" t="str">
        <f t="shared" si="34"/>
        <v>No</v>
      </c>
      <c r="J1149" s="49" t="str">
        <f t="shared" si="35"/>
        <v>Yes</v>
      </c>
      <c r="K1149" s="47">
        <v>0.154499039139192</v>
      </c>
      <c r="L1149" s="50">
        <v>12.7594158339739</v>
      </c>
      <c r="M1149" s="47">
        <v>0.15093962018860901</v>
      </c>
      <c r="N1149" s="50">
        <v>8.4632516703786198</v>
      </c>
    </row>
    <row r="1150" spans="1:14" x14ac:dyDescent="0.2">
      <c r="A1150" s="147" t="s">
        <v>2578</v>
      </c>
      <c r="B1150" s="44" t="s">
        <v>2579</v>
      </c>
      <c r="C1150" s="45">
        <v>75</v>
      </c>
      <c r="D1150" s="46" t="s">
        <v>332</v>
      </c>
      <c r="E1150" s="47">
        <v>0.78304303973225597</v>
      </c>
      <c r="F1150" s="48">
        <v>80.707148347425104</v>
      </c>
      <c r="G1150" s="47">
        <v>0.796971500776532</v>
      </c>
      <c r="H1150" s="50">
        <v>80.326651818856703</v>
      </c>
      <c r="I1150" s="76" t="str">
        <f t="shared" si="34"/>
        <v>No</v>
      </c>
      <c r="J1150" s="49" t="str">
        <f t="shared" si="35"/>
        <v>Yes</v>
      </c>
      <c r="K1150" s="47">
        <v>0.170287575128035</v>
      </c>
      <c r="L1150" s="50">
        <v>18.447348193697199</v>
      </c>
      <c r="M1150" s="47">
        <v>0.16759484485241</v>
      </c>
      <c r="N1150" s="50">
        <v>11.804008908686001</v>
      </c>
    </row>
    <row r="1151" spans="1:14" x14ac:dyDescent="0.2">
      <c r="A1151" s="57" t="s">
        <v>2580</v>
      </c>
      <c r="B1151" s="44" t="s">
        <v>2581</v>
      </c>
      <c r="C1151" s="45">
        <v>75</v>
      </c>
      <c r="D1151" s="46" t="s">
        <v>332</v>
      </c>
      <c r="E1151" s="47">
        <v>0.75044028281790498</v>
      </c>
      <c r="F1151" s="48">
        <v>72.636433512682601</v>
      </c>
      <c r="G1151" s="47">
        <v>0.76046754839127595</v>
      </c>
      <c r="H1151" s="50">
        <v>72.160356347438693</v>
      </c>
      <c r="I1151" s="76" t="str">
        <f t="shared" si="34"/>
        <v>No</v>
      </c>
      <c r="J1151" s="49" t="str">
        <f t="shared" si="35"/>
        <v>No</v>
      </c>
      <c r="K1151" s="47">
        <v>0.15951463876176999</v>
      </c>
      <c r="L1151" s="50">
        <v>14.6810146041507</v>
      </c>
      <c r="M1151" s="47">
        <v>0.15687052844184099</v>
      </c>
      <c r="N1151" s="50">
        <v>9.6510764662212303</v>
      </c>
    </row>
    <row r="1152" spans="1:14" x14ac:dyDescent="0.2">
      <c r="A1152" s="57" t="s">
        <v>2582</v>
      </c>
      <c r="B1152" s="44" t="s">
        <v>2583</v>
      </c>
      <c r="C1152" s="45">
        <v>75</v>
      </c>
      <c r="D1152" s="46" t="s">
        <v>332</v>
      </c>
      <c r="E1152" s="47">
        <v>0.725242217913874</v>
      </c>
      <c r="F1152" s="48">
        <v>66.179861644888504</v>
      </c>
      <c r="G1152" s="47">
        <v>0.73526482661139902</v>
      </c>
      <c r="H1152" s="50">
        <v>66.146993318485499</v>
      </c>
      <c r="I1152" s="76" t="str">
        <f t="shared" si="34"/>
        <v>No</v>
      </c>
      <c r="J1152" s="49" t="str">
        <f t="shared" si="35"/>
        <v>No</v>
      </c>
      <c r="K1152" s="47">
        <v>0.111406865185216</v>
      </c>
      <c r="L1152" s="50">
        <v>2.3827824750192201</v>
      </c>
      <c r="M1152" s="47">
        <v>0.11141404129320601</v>
      </c>
      <c r="N1152" s="50">
        <v>3.5634743875278398</v>
      </c>
    </row>
    <row r="1153" spans="1:14" x14ac:dyDescent="0.2">
      <c r="A1153" s="57" t="s">
        <v>2584</v>
      </c>
      <c r="B1153" s="44" t="s">
        <v>2584</v>
      </c>
      <c r="C1153" s="45">
        <v>75</v>
      </c>
      <c r="D1153" s="46" t="s">
        <v>332</v>
      </c>
      <c r="E1153" s="47">
        <v>0.71100608456886905</v>
      </c>
      <c r="F1153" s="48">
        <v>63.259031514219799</v>
      </c>
      <c r="G1153" s="47">
        <v>0.72757078351764903</v>
      </c>
      <c r="H1153" s="50">
        <v>64.365256124721597</v>
      </c>
      <c r="I1153" s="76" t="str">
        <f t="shared" si="34"/>
        <v>No</v>
      </c>
      <c r="J1153" s="49" t="str">
        <f t="shared" si="35"/>
        <v>No</v>
      </c>
      <c r="K1153" s="47">
        <v>0.14263458625056399</v>
      </c>
      <c r="L1153" s="50">
        <v>8.4550345887778597</v>
      </c>
      <c r="M1153" s="47">
        <v>0.14055212025424599</v>
      </c>
      <c r="N1153" s="50">
        <v>6.8299925760950302</v>
      </c>
    </row>
    <row r="1154" spans="1:14" x14ac:dyDescent="0.2">
      <c r="A1154" s="147" t="s">
        <v>2585</v>
      </c>
      <c r="B1154" s="44" t="s">
        <v>2586</v>
      </c>
      <c r="C1154" s="45">
        <v>75</v>
      </c>
      <c r="D1154" s="46" t="s">
        <v>332</v>
      </c>
      <c r="E1154" s="47">
        <v>0.78887474023909598</v>
      </c>
      <c r="F1154" s="48">
        <v>82.705611068408899</v>
      </c>
      <c r="G1154" s="47">
        <v>0.80436704388320301</v>
      </c>
      <c r="H1154" s="50">
        <v>82.702301410541907</v>
      </c>
      <c r="I1154" s="76" t="str">
        <f t="shared" si="34"/>
        <v>No</v>
      </c>
      <c r="J1154" s="49" t="str">
        <f t="shared" si="35"/>
        <v>Yes</v>
      </c>
      <c r="K1154" s="47">
        <v>0.14928608144099501</v>
      </c>
      <c r="L1154" s="50">
        <v>10.991544965411199</v>
      </c>
      <c r="M1154" s="47">
        <v>0.146078604900477</v>
      </c>
      <c r="N1154" s="50">
        <v>8.0178173719376407</v>
      </c>
    </row>
    <row r="1155" spans="1:14" x14ac:dyDescent="0.2">
      <c r="A1155" s="147" t="s">
        <v>2587</v>
      </c>
      <c r="B1155" s="44" t="s">
        <v>2588</v>
      </c>
      <c r="C1155" s="45">
        <v>75</v>
      </c>
      <c r="D1155" s="46" t="s">
        <v>332</v>
      </c>
      <c r="E1155" s="47">
        <v>0.79868740326631404</v>
      </c>
      <c r="F1155" s="48">
        <v>85.395849346656405</v>
      </c>
      <c r="G1155" s="47">
        <v>0.81361716441925303</v>
      </c>
      <c r="H1155" s="50">
        <v>85.226429101707495</v>
      </c>
      <c r="I1155" s="76" t="str">
        <f t="shared" si="34"/>
        <v>No</v>
      </c>
      <c r="J1155" s="49" t="str">
        <f t="shared" si="35"/>
        <v>Yes</v>
      </c>
      <c r="K1155" s="47">
        <v>0.181758845682334</v>
      </c>
      <c r="L1155" s="50">
        <v>21.52190622598</v>
      </c>
      <c r="M1155" s="47">
        <v>0.17986281851455899</v>
      </c>
      <c r="N1155" s="50">
        <v>14.2538975501114</v>
      </c>
    </row>
    <row r="1156" spans="1:14" x14ac:dyDescent="0.2">
      <c r="A1156" s="147" t="s">
        <v>2589</v>
      </c>
      <c r="B1156" s="44" t="s">
        <v>2590</v>
      </c>
      <c r="C1156" s="45">
        <v>75</v>
      </c>
      <c r="D1156" s="46" t="s">
        <v>332</v>
      </c>
      <c r="E1156" s="47">
        <v>0.79224518737428595</v>
      </c>
      <c r="F1156" s="48">
        <v>83.474250576479605</v>
      </c>
      <c r="G1156" s="47">
        <v>0.80682185241584303</v>
      </c>
      <c r="H1156" s="50">
        <v>83.518930957683807</v>
      </c>
      <c r="I1156" s="76" t="str">
        <f t="shared" si="34"/>
        <v>No</v>
      </c>
      <c r="J1156" s="49" t="str">
        <f t="shared" si="35"/>
        <v>Yes</v>
      </c>
      <c r="K1156" s="47">
        <v>0.15932903341264701</v>
      </c>
      <c r="L1156" s="50">
        <v>14.6041506533436</v>
      </c>
      <c r="M1156" s="47">
        <v>0.15649960986341199</v>
      </c>
      <c r="N1156" s="50">
        <v>9.5025983667409104</v>
      </c>
    </row>
    <row r="1157" spans="1:14" x14ac:dyDescent="0.2">
      <c r="A1157" s="57" t="s">
        <v>2591</v>
      </c>
      <c r="B1157" s="44" t="s">
        <v>2592</v>
      </c>
      <c r="C1157" s="45">
        <v>75</v>
      </c>
      <c r="D1157" s="46" t="s">
        <v>332</v>
      </c>
      <c r="E1157" s="47">
        <v>0.43054911002774698</v>
      </c>
      <c r="F1157" s="48">
        <v>7.6863950807071504</v>
      </c>
      <c r="G1157" s="47">
        <v>0.43301956107200501</v>
      </c>
      <c r="H1157" s="50">
        <v>6.1618411284335597</v>
      </c>
      <c r="I1157" s="76" t="str">
        <f t="shared" si="34"/>
        <v>No</v>
      </c>
      <c r="J1157" s="49" t="str">
        <f t="shared" si="35"/>
        <v>No</v>
      </c>
      <c r="K1157" s="47">
        <v>0.28937230463699998</v>
      </c>
      <c r="L1157" s="50">
        <v>65.795541890853201</v>
      </c>
      <c r="M1157" s="47">
        <v>0.32973218163946599</v>
      </c>
      <c r="N1157" s="50">
        <v>73.496659242761694</v>
      </c>
    </row>
    <row r="1158" spans="1:14" x14ac:dyDescent="0.2">
      <c r="A1158" s="57" t="s">
        <v>2593</v>
      </c>
      <c r="B1158" s="44" t="s">
        <v>2594</v>
      </c>
      <c r="C1158" s="45">
        <v>75</v>
      </c>
      <c r="D1158" s="46" t="s">
        <v>332</v>
      </c>
      <c r="E1158" s="47">
        <v>0.62668168348860198</v>
      </c>
      <c r="F1158" s="48">
        <v>41.967717140661001</v>
      </c>
      <c r="G1158" s="47">
        <v>0.63588263208199503</v>
      </c>
      <c r="H1158" s="50">
        <v>39.2724573125464</v>
      </c>
      <c r="I1158" s="76" t="str">
        <f t="shared" si="34"/>
        <v>No</v>
      </c>
      <c r="J1158" s="49" t="str">
        <f t="shared" si="35"/>
        <v>No</v>
      </c>
      <c r="K1158" s="47">
        <v>0.17427153630741199</v>
      </c>
      <c r="L1158" s="50">
        <v>19.907763259031501</v>
      </c>
      <c r="M1158" s="47">
        <v>0.184419270641239</v>
      </c>
      <c r="N1158" s="50">
        <v>15.738678544914601</v>
      </c>
    </row>
    <row r="1159" spans="1:14" x14ac:dyDescent="0.2">
      <c r="A1159" s="147" t="s">
        <v>2595</v>
      </c>
      <c r="B1159" s="44" t="s">
        <v>2596</v>
      </c>
      <c r="C1159" s="45">
        <v>75</v>
      </c>
      <c r="D1159" s="46" t="s">
        <v>332</v>
      </c>
      <c r="E1159" s="47">
        <v>0.77668061363116103</v>
      </c>
      <c r="F1159" s="48">
        <v>79.246733282090702</v>
      </c>
      <c r="G1159" s="47">
        <v>0.78890948209095801</v>
      </c>
      <c r="H1159" s="50">
        <v>78.322197475872301</v>
      </c>
      <c r="I1159" s="76" t="str">
        <f t="shared" ref="I1159:I1222" si="36">IF(AND(F1159&gt;=90,H1159&gt;=90),"Yes","No")</f>
        <v>No</v>
      </c>
      <c r="J1159" s="49" t="str">
        <f t="shared" ref="J1159:J1222" si="37">IF(AND(F1159&gt;=75,H1159&gt;=75),"Yes","No")</f>
        <v>Yes</v>
      </c>
      <c r="K1159" s="47">
        <v>0.171345389351161</v>
      </c>
      <c r="L1159" s="50">
        <v>19.215987701767901</v>
      </c>
      <c r="M1159" s="47">
        <v>0.169223883577683</v>
      </c>
      <c r="N1159" s="50">
        <v>12.1752041573868</v>
      </c>
    </row>
    <row r="1160" spans="1:14" x14ac:dyDescent="0.2">
      <c r="A1160" s="147" t="s">
        <v>2597</v>
      </c>
      <c r="B1160" s="44" t="s">
        <v>2598</v>
      </c>
      <c r="C1160" s="45">
        <v>75</v>
      </c>
      <c r="D1160" s="46" t="s">
        <v>332</v>
      </c>
      <c r="E1160" s="47">
        <v>0.78281886033172299</v>
      </c>
      <c r="F1160" s="48">
        <v>80.630284396617995</v>
      </c>
      <c r="G1160" s="47">
        <v>0.79392315925604795</v>
      </c>
      <c r="H1160" s="50">
        <v>79.510022271714902</v>
      </c>
      <c r="I1160" s="76" t="str">
        <f t="shared" si="36"/>
        <v>No</v>
      </c>
      <c r="J1160" s="49" t="str">
        <f t="shared" si="37"/>
        <v>Yes</v>
      </c>
      <c r="K1160" s="47">
        <v>0.13980395407295201</v>
      </c>
      <c r="L1160" s="50">
        <v>7.6863950807071504</v>
      </c>
      <c r="M1160" s="47">
        <v>0.13753492007976401</v>
      </c>
      <c r="N1160" s="50">
        <v>6.1618411284335597</v>
      </c>
    </row>
    <row r="1161" spans="1:14" x14ac:dyDescent="0.2">
      <c r="A1161" s="147" t="s">
        <v>2599</v>
      </c>
      <c r="B1161" s="44" t="s">
        <v>2600</v>
      </c>
      <c r="C1161" s="45">
        <v>75</v>
      </c>
      <c r="D1161" s="46" t="s">
        <v>332</v>
      </c>
      <c r="E1161" s="47">
        <v>0.78398981815200897</v>
      </c>
      <c r="F1161" s="48">
        <v>81.168332052267502</v>
      </c>
      <c r="G1161" s="47">
        <v>0.796514084497563</v>
      </c>
      <c r="H1161" s="50">
        <v>80.178173719376403</v>
      </c>
      <c r="I1161" s="76" t="str">
        <f t="shared" si="36"/>
        <v>No</v>
      </c>
      <c r="J1161" s="49" t="str">
        <f t="shared" si="37"/>
        <v>Yes</v>
      </c>
      <c r="K1161" s="47">
        <v>0.185128915355459</v>
      </c>
      <c r="L1161" s="50">
        <v>22.7517294388932</v>
      </c>
      <c r="M1161" s="47">
        <v>0.18391954825395501</v>
      </c>
      <c r="N1161" s="50">
        <v>15.5159613956941</v>
      </c>
    </row>
    <row r="1162" spans="1:14" x14ac:dyDescent="0.2">
      <c r="A1162" s="57" t="s">
        <v>2601</v>
      </c>
      <c r="B1162" s="44" t="s">
        <v>2602</v>
      </c>
      <c r="C1162" s="45">
        <v>75</v>
      </c>
      <c r="D1162" s="46" t="s">
        <v>332</v>
      </c>
      <c r="E1162" s="47">
        <v>0.63959405000320702</v>
      </c>
      <c r="F1162" s="48">
        <v>44.965411222136801</v>
      </c>
      <c r="G1162" s="47">
        <v>0.64605993149055496</v>
      </c>
      <c r="H1162" s="50">
        <v>41.945063103192297</v>
      </c>
      <c r="I1162" s="76" t="str">
        <f t="shared" si="36"/>
        <v>No</v>
      </c>
      <c r="J1162" s="49" t="str">
        <f t="shared" si="37"/>
        <v>No</v>
      </c>
      <c r="K1162" s="47">
        <v>0.276679448114453</v>
      </c>
      <c r="L1162" s="50">
        <v>60.338201383551102</v>
      </c>
      <c r="M1162" s="47">
        <v>0.28745616327627299</v>
      </c>
      <c r="N1162" s="50">
        <v>53.080920564216797</v>
      </c>
    </row>
    <row r="1163" spans="1:14" x14ac:dyDescent="0.2">
      <c r="A1163" s="57" t="s">
        <v>2603</v>
      </c>
      <c r="B1163" s="44" t="s">
        <v>2604</v>
      </c>
      <c r="C1163" s="45">
        <v>75</v>
      </c>
      <c r="D1163" s="46" t="s">
        <v>332</v>
      </c>
      <c r="E1163" s="47">
        <v>0.70532426400919701</v>
      </c>
      <c r="F1163" s="48">
        <v>61.875480399692499</v>
      </c>
      <c r="G1163" s="47">
        <v>0.71716627161820101</v>
      </c>
      <c r="H1163" s="50">
        <v>61.3956941351151</v>
      </c>
      <c r="I1163" s="76" t="str">
        <f t="shared" si="36"/>
        <v>No</v>
      </c>
      <c r="J1163" s="49" t="str">
        <f t="shared" si="37"/>
        <v>No</v>
      </c>
      <c r="K1163" s="47">
        <v>0.25716466573351998</v>
      </c>
      <c r="L1163" s="50">
        <v>50.653343581860099</v>
      </c>
      <c r="M1163" s="47">
        <v>0.26251573580876397</v>
      </c>
      <c r="N1163" s="50">
        <v>41.573867854491503</v>
      </c>
    </row>
    <row r="1164" spans="1:14" x14ac:dyDescent="0.2">
      <c r="A1164" s="147" t="s">
        <v>2605</v>
      </c>
      <c r="B1164" s="44" t="s">
        <v>2606</v>
      </c>
      <c r="C1164" s="45">
        <v>75</v>
      </c>
      <c r="D1164" s="46" t="s">
        <v>332</v>
      </c>
      <c r="E1164" s="47">
        <v>0.81105417947881697</v>
      </c>
      <c r="F1164" s="48">
        <v>88.393543428132205</v>
      </c>
      <c r="G1164" s="47">
        <v>0.81607849488609796</v>
      </c>
      <c r="H1164" s="50">
        <v>85.746102449888596</v>
      </c>
      <c r="I1164" s="76" t="str">
        <f t="shared" si="36"/>
        <v>No</v>
      </c>
      <c r="J1164" s="49" t="str">
        <f t="shared" si="37"/>
        <v>Yes</v>
      </c>
      <c r="K1164" s="47">
        <v>0.14473658581017099</v>
      </c>
      <c r="L1164" s="50">
        <v>9.1468101460415099</v>
      </c>
      <c r="M1164" s="47">
        <v>0.14198071826123701</v>
      </c>
      <c r="N1164" s="50">
        <v>7.2011878247958396</v>
      </c>
    </row>
    <row r="1165" spans="1:14" x14ac:dyDescent="0.2">
      <c r="A1165" s="57" t="s">
        <v>2607</v>
      </c>
      <c r="B1165" s="44" t="s">
        <v>2608</v>
      </c>
      <c r="C1165" s="45">
        <v>75</v>
      </c>
      <c r="D1165" s="46" t="s">
        <v>332</v>
      </c>
      <c r="E1165" s="47">
        <v>0.56765624881003096</v>
      </c>
      <c r="F1165" s="48">
        <v>28.977709454265899</v>
      </c>
      <c r="G1165" s="47">
        <v>0.58389901041138803</v>
      </c>
      <c r="H1165" s="50">
        <v>26.874536005939099</v>
      </c>
      <c r="I1165" s="76" t="str">
        <f t="shared" si="36"/>
        <v>No</v>
      </c>
      <c r="J1165" s="49" t="str">
        <f t="shared" si="37"/>
        <v>No</v>
      </c>
      <c r="K1165" s="47">
        <v>0.205020605659998</v>
      </c>
      <c r="L1165" s="50">
        <v>29.362029208301301</v>
      </c>
      <c r="M1165" s="47">
        <v>0.22948239221873901</v>
      </c>
      <c r="N1165" s="50">
        <v>28.730512249443201</v>
      </c>
    </row>
    <row r="1166" spans="1:14" x14ac:dyDescent="0.2">
      <c r="A1166" s="57" t="s">
        <v>2609</v>
      </c>
      <c r="B1166" s="44" t="s">
        <v>2610</v>
      </c>
      <c r="C1166" s="45">
        <v>75</v>
      </c>
      <c r="D1166" s="46" t="s">
        <v>332</v>
      </c>
      <c r="E1166" s="47">
        <v>0.64136670882206703</v>
      </c>
      <c r="F1166" s="48">
        <v>45.503458877786301</v>
      </c>
      <c r="G1166" s="47">
        <v>0.65761416367747205</v>
      </c>
      <c r="H1166" s="50">
        <v>45.211581291759501</v>
      </c>
      <c r="I1166" s="76" t="str">
        <f t="shared" si="36"/>
        <v>No</v>
      </c>
      <c r="J1166" s="49" t="str">
        <f t="shared" si="37"/>
        <v>No</v>
      </c>
      <c r="K1166" s="47">
        <v>0.24013656057701199</v>
      </c>
      <c r="L1166" s="50">
        <v>43.2744043043812</v>
      </c>
      <c r="M1166" s="47">
        <v>0.24388599998879701</v>
      </c>
      <c r="N1166" s="50">
        <v>34.743875278396402</v>
      </c>
    </row>
    <row r="1167" spans="1:14" x14ac:dyDescent="0.2">
      <c r="A1167" s="147" t="s">
        <v>2611</v>
      </c>
      <c r="B1167" s="44" t="s">
        <v>2612</v>
      </c>
      <c r="C1167" s="45">
        <v>75</v>
      </c>
      <c r="D1167" s="46" t="s">
        <v>332</v>
      </c>
      <c r="E1167" s="47">
        <v>0.79005917950223004</v>
      </c>
      <c r="F1167" s="48">
        <v>83.013066871637207</v>
      </c>
      <c r="G1167" s="47">
        <v>0.80761585779210998</v>
      </c>
      <c r="H1167" s="50">
        <v>83.667409057164093</v>
      </c>
      <c r="I1167" s="76" t="str">
        <f t="shared" si="36"/>
        <v>No</v>
      </c>
      <c r="J1167" s="49" t="str">
        <f t="shared" si="37"/>
        <v>Yes</v>
      </c>
      <c r="K1167" s="47">
        <v>0.16800367556860299</v>
      </c>
      <c r="L1167" s="50">
        <v>17.832436587240601</v>
      </c>
      <c r="M1167" s="47">
        <v>0.16588570522556401</v>
      </c>
      <c r="N1167" s="50">
        <v>11.507052709725301</v>
      </c>
    </row>
    <row r="1168" spans="1:14" x14ac:dyDescent="0.2">
      <c r="A1168" s="57" t="s">
        <v>2613</v>
      </c>
      <c r="B1168" s="44" t="s">
        <v>2614</v>
      </c>
      <c r="C1168" s="45">
        <v>65</v>
      </c>
      <c r="D1168" s="46" t="s">
        <v>332</v>
      </c>
      <c r="E1168" s="47">
        <v>0.88663999931621096</v>
      </c>
      <c r="F1168" s="48">
        <v>97.079169869331295</v>
      </c>
      <c r="G1168" s="47">
        <v>0.832682136633209</v>
      </c>
      <c r="H1168" s="50">
        <v>70.132377275234404</v>
      </c>
      <c r="I1168" s="76" t="str">
        <f t="shared" si="36"/>
        <v>No</v>
      </c>
      <c r="J1168" s="49" t="str">
        <f t="shared" si="37"/>
        <v>No</v>
      </c>
      <c r="K1168" s="47">
        <v>0.21017549251798001</v>
      </c>
      <c r="L1168" s="50">
        <v>31.591083781706399</v>
      </c>
      <c r="M1168" s="47">
        <v>0.23601682480695099</v>
      </c>
      <c r="N1168" s="50">
        <v>47.324875896304498</v>
      </c>
    </row>
    <row r="1169" spans="1:14" x14ac:dyDescent="0.2">
      <c r="A1169" s="57" t="s">
        <v>2615</v>
      </c>
      <c r="B1169" s="44" t="s">
        <v>2616</v>
      </c>
      <c r="C1169" s="45">
        <v>65</v>
      </c>
      <c r="D1169" s="46" t="s">
        <v>332</v>
      </c>
      <c r="E1169" s="47">
        <v>0.89673198698040502</v>
      </c>
      <c r="F1169" s="48">
        <v>98.001537279016105</v>
      </c>
      <c r="G1169" s="47">
        <v>0.82269469346745205</v>
      </c>
      <c r="H1169" s="50">
        <v>66.354109211252094</v>
      </c>
      <c r="I1169" s="76" t="str">
        <f t="shared" si="36"/>
        <v>No</v>
      </c>
      <c r="J1169" s="49" t="str">
        <f t="shared" si="37"/>
        <v>No</v>
      </c>
      <c r="K1169" s="47">
        <v>0.16876365584606501</v>
      </c>
      <c r="L1169" s="50">
        <v>18.139892390468901</v>
      </c>
      <c r="M1169" s="47">
        <v>0.21800267023097999</v>
      </c>
      <c r="N1169" s="50">
        <v>44.153337010479902</v>
      </c>
    </row>
    <row r="1170" spans="1:14" x14ac:dyDescent="0.2">
      <c r="A1170" s="57" t="s">
        <v>2617</v>
      </c>
      <c r="B1170" s="44" t="s">
        <v>2618</v>
      </c>
      <c r="C1170" s="45">
        <v>65</v>
      </c>
      <c r="D1170" s="46" t="s">
        <v>332</v>
      </c>
      <c r="E1170" s="47">
        <v>0.87774223532703599</v>
      </c>
      <c r="F1170" s="48">
        <v>96.310530361260604</v>
      </c>
      <c r="G1170" s="47">
        <v>0.83170594787641094</v>
      </c>
      <c r="H1170" s="50">
        <v>69.801434087148394</v>
      </c>
      <c r="I1170" s="76" t="str">
        <f t="shared" si="36"/>
        <v>No</v>
      </c>
      <c r="J1170" s="49" t="str">
        <f t="shared" si="37"/>
        <v>No</v>
      </c>
      <c r="K1170" s="47">
        <v>0.28430973104389601</v>
      </c>
      <c r="L1170" s="50">
        <v>63.0284396617986</v>
      </c>
      <c r="M1170" s="47">
        <v>0.341064512591642</v>
      </c>
      <c r="N1170" s="50">
        <v>83.259790402647596</v>
      </c>
    </row>
    <row r="1171" spans="1:14" x14ac:dyDescent="0.2">
      <c r="A1171" s="147" t="s">
        <v>2619</v>
      </c>
      <c r="B1171" s="44" t="s">
        <v>2620</v>
      </c>
      <c r="C1171" s="45">
        <v>65</v>
      </c>
      <c r="D1171" s="46" t="s">
        <v>332</v>
      </c>
      <c r="E1171" s="47">
        <v>0.91834602370247598</v>
      </c>
      <c r="F1171" s="48">
        <v>99.077632590315105</v>
      </c>
      <c r="G1171" s="47">
        <v>0.86040656934698201</v>
      </c>
      <c r="H1171" s="50">
        <v>80.364037506894604</v>
      </c>
      <c r="I1171" s="76" t="str">
        <f t="shared" si="36"/>
        <v>No</v>
      </c>
      <c r="J1171" s="49" t="str">
        <f t="shared" si="37"/>
        <v>Yes</v>
      </c>
      <c r="K1171" s="47">
        <v>9.7224791428566396E-2</v>
      </c>
      <c r="L1171" s="50">
        <v>1.0760953112989999</v>
      </c>
      <c r="M1171" s="47">
        <v>0.11207868918894399</v>
      </c>
      <c r="N1171" s="50">
        <v>6.5637065637065604</v>
      </c>
    </row>
    <row r="1172" spans="1:14" x14ac:dyDescent="0.2">
      <c r="A1172" s="147" t="s">
        <v>2621</v>
      </c>
      <c r="B1172" s="44" t="s">
        <v>2622</v>
      </c>
      <c r="C1172" s="45">
        <v>75</v>
      </c>
      <c r="D1172" s="46" t="s">
        <v>332</v>
      </c>
      <c r="E1172" s="47">
        <v>0.86003497704453202</v>
      </c>
      <c r="F1172" s="48">
        <v>95.388162951575694</v>
      </c>
      <c r="G1172" s="47">
        <v>0.89296004680615304</v>
      </c>
      <c r="H1172" s="50">
        <v>97.624350408314797</v>
      </c>
      <c r="I1172" s="76" t="str">
        <f t="shared" si="36"/>
        <v>Yes</v>
      </c>
      <c r="J1172" s="49" t="str">
        <f t="shared" si="37"/>
        <v>Yes</v>
      </c>
      <c r="K1172" s="47">
        <v>0.10059660356007299</v>
      </c>
      <c r="L1172" s="50">
        <v>1.2298232129131399</v>
      </c>
      <c r="M1172" s="47">
        <v>9.8471909062613799E-2</v>
      </c>
      <c r="N1172" s="50">
        <v>2.4498886414253902</v>
      </c>
    </row>
    <row r="1173" spans="1:14" x14ac:dyDescent="0.2">
      <c r="A1173" s="147" t="s">
        <v>2623</v>
      </c>
      <c r="B1173" s="44" t="s">
        <v>2624</v>
      </c>
      <c r="C1173" s="45">
        <v>75</v>
      </c>
      <c r="D1173" s="46" t="s">
        <v>332</v>
      </c>
      <c r="E1173" s="47">
        <v>0.85158365078500997</v>
      </c>
      <c r="F1173" s="48">
        <v>94.465795541890898</v>
      </c>
      <c r="G1173" s="47">
        <v>0.88178564572137497</v>
      </c>
      <c r="H1173" s="50">
        <v>96.881959910913096</v>
      </c>
      <c r="I1173" s="76" t="str">
        <f t="shared" si="36"/>
        <v>Yes</v>
      </c>
      <c r="J1173" s="49" t="str">
        <f t="shared" si="37"/>
        <v>Yes</v>
      </c>
      <c r="K1173" s="47">
        <v>0.142228570471371</v>
      </c>
      <c r="L1173" s="50">
        <v>8.30130668716372</v>
      </c>
      <c r="M1173" s="47">
        <v>0.142625321623708</v>
      </c>
      <c r="N1173" s="50">
        <v>7.2754268745360102</v>
      </c>
    </row>
    <row r="1174" spans="1:14" x14ac:dyDescent="0.2">
      <c r="A1174" s="57" t="s">
        <v>2625</v>
      </c>
      <c r="B1174" s="44" t="s">
        <v>2626</v>
      </c>
      <c r="C1174" s="45">
        <v>75</v>
      </c>
      <c r="D1174" s="46" t="s">
        <v>332</v>
      </c>
      <c r="E1174" s="47">
        <v>0.72906141294466498</v>
      </c>
      <c r="F1174" s="48">
        <v>67.332820906994598</v>
      </c>
      <c r="G1174" s="47">
        <v>0.74412004556102795</v>
      </c>
      <c r="H1174" s="50">
        <v>68.225686711210102</v>
      </c>
      <c r="I1174" s="76" t="str">
        <f t="shared" si="36"/>
        <v>No</v>
      </c>
      <c r="J1174" s="49" t="str">
        <f t="shared" si="37"/>
        <v>No</v>
      </c>
      <c r="K1174" s="47">
        <v>0.14906088593873501</v>
      </c>
      <c r="L1174" s="50">
        <v>10.9146810146042</v>
      </c>
      <c r="M1174" s="47">
        <v>0.13919250696668301</v>
      </c>
      <c r="N1174" s="50">
        <v>6.3103192279138796</v>
      </c>
    </row>
    <row r="1175" spans="1:14" x14ac:dyDescent="0.2">
      <c r="A1175" s="57" t="s">
        <v>2627</v>
      </c>
      <c r="B1175" s="44" t="s">
        <v>2628</v>
      </c>
      <c r="C1175" s="45">
        <v>75</v>
      </c>
      <c r="D1175" s="46" t="s">
        <v>332</v>
      </c>
      <c r="E1175" s="47">
        <v>0.72445500904061699</v>
      </c>
      <c r="F1175" s="48">
        <v>66.0261337432744</v>
      </c>
      <c r="G1175" s="47">
        <v>0.73398332375984099</v>
      </c>
      <c r="H1175" s="50">
        <v>65.850037119524899</v>
      </c>
      <c r="I1175" s="76" t="str">
        <f t="shared" si="36"/>
        <v>No</v>
      </c>
      <c r="J1175" s="49" t="str">
        <f t="shared" si="37"/>
        <v>No</v>
      </c>
      <c r="K1175" s="47">
        <v>0.27016557873073199</v>
      </c>
      <c r="L1175" s="50">
        <v>56.110684089162199</v>
      </c>
      <c r="M1175" s="47">
        <v>0.273392520621632</v>
      </c>
      <c r="N1175" s="50">
        <v>45.953971789161102</v>
      </c>
    </row>
    <row r="1176" spans="1:14" x14ac:dyDescent="0.2">
      <c r="A1176" s="57" t="s">
        <v>2629</v>
      </c>
      <c r="B1176" s="44" t="s">
        <v>2630</v>
      </c>
      <c r="C1176" s="45">
        <v>75</v>
      </c>
      <c r="D1176" s="46" t="s">
        <v>332</v>
      </c>
      <c r="E1176" s="47">
        <v>0.478101459169537</v>
      </c>
      <c r="F1176" s="48">
        <v>13.2974634896234</v>
      </c>
      <c r="G1176" s="47">
        <v>0.48491466029779601</v>
      </c>
      <c r="H1176" s="50">
        <v>11.358574610245</v>
      </c>
      <c r="I1176" s="76" t="str">
        <f t="shared" si="36"/>
        <v>No</v>
      </c>
      <c r="J1176" s="49" t="str">
        <f t="shared" si="37"/>
        <v>No</v>
      </c>
      <c r="K1176" s="47">
        <v>0.30449659215500802</v>
      </c>
      <c r="L1176" s="50">
        <v>71.560338201383601</v>
      </c>
      <c r="M1176" s="47">
        <v>0.32115740633051199</v>
      </c>
      <c r="N1176" s="50">
        <v>70.007423904974004</v>
      </c>
    </row>
    <row r="1177" spans="1:14" x14ac:dyDescent="0.2">
      <c r="A1177" s="57" t="s">
        <v>2631</v>
      </c>
      <c r="B1177" s="44" t="s">
        <v>2632</v>
      </c>
      <c r="C1177" s="45">
        <v>65</v>
      </c>
      <c r="D1177" s="46" t="s">
        <v>332</v>
      </c>
      <c r="E1177" s="47">
        <v>0.85499391034521399</v>
      </c>
      <c r="F1177" s="48">
        <v>94.926979246733296</v>
      </c>
      <c r="G1177" s="47">
        <v>0.79506431682655399</v>
      </c>
      <c r="H1177" s="50">
        <v>58.383894098179802</v>
      </c>
      <c r="I1177" s="76" t="str">
        <f t="shared" si="36"/>
        <v>No</v>
      </c>
      <c r="J1177" s="49" t="str">
        <f t="shared" si="37"/>
        <v>No</v>
      </c>
      <c r="K1177" s="47">
        <v>0.238032077999935</v>
      </c>
      <c r="L1177" s="50">
        <v>42.505764796310501</v>
      </c>
      <c r="M1177" s="47">
        <v>0.27579997683677998</v>
      </c>
      <c r="N1177" s="50">
        <v>59.542195256481001</v>
      </c>
    </row>
    <row r="1178" spans="1:14" x14ac:dyDescent="0.2">
      <c r="A1178" s="57" t="s">
        <v>2633</v>
      </c>
      <c r="B1178" s="44" t="s">
        <v>2634</v>
      </c>
      <c r="C1178" s="45">
        <v>65</v>
      </c>
      <c r="D1178" s="46" t="s">
        <v>332</v>
      </c>
      <c r="E1178" s="47">
        <v>0.87404637259909301</v>
      </c>
      <c r="F1178" s="48">
        <v>96.1568024596464</v>
      </c>
      <c r="G1178" s="47">
        <v>0.82714710020441695</v>
      </c>
      <c r="H1178" s="50">
        <v>67.926089354660803</v>
      </c>
      <c r="I1178" s="76" t="str">
        <f t="shared" si="36"/>
        <v>No</v>
      </c>
      <c r="J1178" s="49" t="str">
        <f t="shared" si="37"/>
        <v>No</v>
      </c>
      <c r="K1178" s="47">
        <v>0.21044000076375199</v>
      </c>
      <c r="L1178" s="50">
        <v>31.744811683320499</v>
      </c>
      <c r="M1178" s="47">
        <v>0.24503972275330599</v>
      </c>
      <c r="N1178" s="50">
        <v>49.282956425813602</v>
      </c>
    </row>
    <row r="1179" spans="1:14" x14ac:dyDescent="0.2">
      <c r="A1179" s="57" t="s">
        <v>2635</v>
      </c>
      <c r="B1179" s="44" t="s">
        <v>2636</v>
      </c>
      <c r="C1179" s="45">
        <v>65</v>
      </c>
      <c r="D1179" s="46" t="s">
        <v>332</v>
      </c>
      <c r="E1179" s="47">
        <v>0.88773736524583902</v>
      </c>
      <c r="F1179" s="48">
        <v>97.386625672559603</v>
      </c>
      <c r="G1179" s="47">
        <v>0.83570948248353805</v>
      </c>
      <c r="H1179" s="50">
        <v>71.235521235521205</v>
      </c>
      <c r="I1179" s="76" t="str">
        <f t="shared" si="36"/>
        <v>No</v>
      </c>
      <c r="J1179" s="49" t="str">
        <f t="shared" si="37"/>
        <v>No</v>
      </c>
      <c r="K1179" s="47">
        <v>0.219085918295266</v>
      </c>
      <c r="L1179" s="50">
        <v>35.434281322060002</v>
      </c>
      <c r="M1179" s="47">
        <v>0.262621002228559</v>
      </c>
      <c r="N1179" s="50">
        <v>54.743519029233298</v>
      </c>
    </row>
    <row r="1180" spans="1:14" x14ac:dyDescent="0.2">
      <c r="A1180" s="147" t="s">
        <v>2637</v>
      </c>
      <c r="B1180" s="44" t="s">
        <v>2638</v>
      </c>
      <c r="C1180" s="45">
        <v>75</v>
      </c>
      <c r="D1180" s="46" t="s">
        <v>332</v>
      </c>
      <c r="E1180" s="47">
        <v>0.87312625185038495</v>
      </c>
      <c r="F1180" s="48">
        <v>96.003074558032296</v>
      </c>
      <c r="G1180" s="47">
        <v>0.90480819958858405</v>
      </c>
      <c r="H1180" s="50">
        <v>98.886414253897499</v>
      </c>
      <c r="I1180" s="76" t="str">
        <f t="shared" si="36"/>
        <v>Yes</v>
      </c>
      <c r="J1180" s="49" t="str">
        <f t="shared" si="37"/>
        <v>Yes</v>
      </c>
      <c r="K1180" s="47">
        <v>0.10048969783813599</v>
      </c>
      <c r="L1180" s="50">
        <v>1.15295926210607</v>
      </c>
      <c r="M1180" s="47">
        <v>9.8930732290967494E-2</v>
      </c>
      <c r="N1180" s="50">
        <v>2.5241276911655501</v>
      </c>
    </row>
    <row r="1181" spans="1:14" x14ac:dyDescent="0.2">
      <c r="A1181" s="57" t="s">
        <v>2639</v>
      </c>
      <c r="B1181" s="44" t="s">
        <v>2640</v>
      </c>
      <c r="C1181" s="45">
        <v>75</v>
      </c>
      <c r="D1181" s="46" t="s">
        <v>332</v>
      </c>
      <c r="E1181" s="47">
        <v>0.754699293334265</v>
      </c>
      <c r="F1181" s="48">
        <v>74.173712528823998</v>
      </c>
      <c r="G1181" s="47">
        <v>0.78007242695269596</v>
      </c>
      <c r="H1181" s="50">
        <v>75.798069784706797</v>
      </c>
      <c r="I1181" s="76" t="str">
        <f t="shared" si="36"/>
        <v>No</v>
      </c>
      <c r="J1181" s="49" t="str">
        <f t="shared" si="37"/>
        <v>No</v>
      </c>
      <c r="K1181" s="47">
        <v>0.225384307172809</v>
      </c>
      <c r="L1181" s="50">
        <v>37.432744043043797</v>
      </c>
      <c r="M1181" s="47">
        <v>0.20943599769097801</v>
      </c>
      <c r="N1181" s="50">
        <v>22.1232368225687</v>
      </c>
    </row>
    <row r="1182" spans="1:14" x14ac:dyDescent="0.2">
      <c r="A1182" s="57" t="s">
        <v>2641</v>
      </c>
      <c r="B1182" s="44" t="s">
        <v>2642</v>
      </c>
      <c r="C1182" s="45">
        <v>65</v>
      </c>
      <c r="D1182" s="46" t="s">
        <v>332</v>
      </c>
      <c r="E1182" s="47">
        <v>0.86294214064497099</v>
      </c>
      <c r="F1182" s="48">
        <v>95.618754803996893</v>
      </c>
      <c r="G1182" s="47">
        <v>0.80570733955899498</v>
      </c>
      <c r="H1182" s="50">
        <v>61.3623827909542</v>
      </c>
      <c r="I1182" s="76" t="str">
        <f t="shared" si="36"/>
        <v>No</v>
      </c>
      <c r="J1182" s="49" t="str">
        <f t="shared" si="37"/>
        <v>No</v>
      </c>
      <c r="K1182" s="47">
        <v>0.23163804395715301</v>
      </c>
      <c r="L1182" s="50">
        <v>39.584934665641804</v>
      </c>
      <c r="M1182" s="47">
        <v>0.26618882867839899</v>
      </c>
      <c r="N1182" s="50">
        <v>55.791505791505799</v>
      </c>
    </row>
    <row r="1183" spans="1:14" x14ac:dyDescent="0.2">
      <c r="A1183" s="57" t="s">
        <v>2643</v>
      </c>
      <c r="B1183" s="44" t="s">
        <v>2644</v>
      </c>
      <c r="C1183" s="45">
        <v>65</v>
      </c>
      <c r="D1183" s="46" t="s">
        <v>332</v>
      </c>
      <c r="E1183" s="47">
        <v>0.84039051468284398</v>
      </c>
      <c r="F1183" s="48">
        <v>92.851652574942307</v>
      </c>
      <c r="G1183" s="47">
        <v>0.77508378116311205</v>
      </c>
      <c r="H1183" s="50">
        <v>52.785438499724201</v>
      </c>
      <c r="I1183" s="76" t="str">
        <f t="shared" si="36"/>
        <v>No</v>
      </c>
      <c r="J1183" s="49" t="str">
        <f t="shared" si="37"/>
        <v>No</v>
      </c>
      <c r="K1183" s="47">
        <v>0.194444444444444</v>
      </c>
      <c r="L1183" s="50">
        <v>25.0576479631053</v>
      </c>
      <c r="M1183" s="47">
        <v>0.225538258388435</v>
      </c>
      <c r="N1183" s="50">
        <v>45.504688361831199</v>
      </c>
    </row>
    <row r="1184" spans="1:14" x14ac:dyDescent="0.2">
      <c r="A1184" s="147" t="s">
        <v>2645</v>
      </c>
      <c r="B1184" s="44" t="s">
        <v>2646</v>
      </c>
      <c r="C1184" s="45">
        <v>75</v>
      </c>
      <c r="D1184" s="46" t="s">
        <v>332</v>
      </c>
      <c r="E1184" s="47">
        <v>0.84946523215398795</v>
      </c>
      <c r="F1184" s="48">
        <v>94.312067640276695</v>
      </c>
      <c r="G1184" s="47">
        <v>0.87955953048430302</v>
      </c>
      <c r="H1184" s="50">
        <v>96.659242761692695</v>
      </c>
      <c r="I1184" s="76" t="str">
        <f t="shared" si="36"/>
        <v>Yes</v>
      </c>
      <c r="J1184" s="49" t="str">
        <f t="shared" si="37"/>
        <v>Yes</v>
      </c>
      <c r="K1184" s="47">
        <v>0.166885794125188</v>
      </c>
      <c r="L1184" s="50">
        <v>17.140661029976901</v>
      </c>
      <c r="M1184" s="47">
        <v>0.162698351700657</v>
      </c>
      <c r="N1184" s="50">
        <v>10.8389012620638</v>
      </c>
    </row>
    <row r="1185" spans="1:14" x14ac:dyDescent="0.2">
      <c r="A1185" s="57" t="s">
        <v>2647</v>
      </c>
      <c r="B1185" s="44" t="s">
        <v>2648</v>
      </c>
      <c r="C1185" s="45">
        <v>75</v>
      </c>
      <c r="D1185" s="46" t="s">
        <v>332</v>
      </c>
      <c r="E1185" s="47">
        <v>0.59330151190670999</v>
      </c>
      <c r="F1185" s="48">
        <v>33.743274404304401</v>
      </c>
      <c r="G1185" s="47">
        <v>0.61047166126186803</v>
      </c>
      <c r="H1185" s="50">
        <v>33.3333333333333</v>
      </c>
      <c r="I1185" s="76" t="str">
        <f t="shared" si="36"/>
        <v>No</v>
      </c>
      <c r="J1185" s="49" t="str">
        <f t="shared" si="37"/>
        <v>No</v>
      </c>
      <c r="K1185" s="47">
        <v>0.18116762175558301</v>
      </c>
      <c r="L1185" s="50">
        <v>21.3681783243659</v>
      </c>
      <c r="M1185" s="47">
        <v>0.14736370365030901</v>
      </c>
      <c r="N1185" s="50">
        <v>8.1662954714179694</v>
      </c>
    </row>
    <row r="1186" spans="1:14" x14ac:dyDescent="0.2">
      <c r="A1186" s="147" t="s">
        <v>2649</v>
      </c>
      <c r="B1186" s="44" t="s">
        <v>2650</v>
      </c>
      <c r="C1186" s="45">
        <v>75</v>
      </c>
      <c r="D1186" s="46" t="s">
        <v>332</v>
      </c>
      <c r="E1186" s="47">
        <v>0.80460868576682198</v>
      </c>
      <c r="F1186" s="48">
        <v>86.933128362797802</v>
      </c>
      <c r="G1186" s="47">
        <v>0.83124776565351</v>
      </c>
      <c r="H1186" s="50">
        <v>89.086859688196</v>
      </c>
      <c r="I1186" s="76" t="str">
        <f t="shared" si="36"/>
        <v>No</v>
      </c>
      <c r="J1186" s="49" t="str">
        <f t="shared" si="37"/>
        <v>Yes</v>
      </c>
      <c r="K1186" s="47">
        <v>0.163902791727044</v>
      </c>
      <c r="L1186" s="50">
        <v>15.7571099154497</v>
      </c>
      <c r="M1186" s="47">
        <v>0.16608943512909399</v>
      </c>
      <c r="N1186" s="50">
        <v>11.5812917594655</v>
      </c>
    </row>
    <row r="1187" spans="1:14" x14ac:dyDescent="0.2">
      <c r="A1187" s="57" t="s">
        <v>2651</v>
      </c>
      <c r="B1187" s="44" t="s">
        <v>2652</v>
      </c>
      <c r="C1187" s="45">
        <v>75</v>
      </c>
      <c r="D1187" s="46" t="s">
        <v>332</v>
      </c>
      <c r="E1187" s="47">
        <v>0.51036184056031997</v>
      </c>
      <c r="F1187" s="48">
        <v>17.5249807840123</v>
      </c>
      <c r="G1187" s="47">
        <v>0.5240850765135</v>
      </c>
      <c r="H1187" s="50">
        <v>16.5553080920564</v>
      </c>
      <c r="I1187" s="76" t="str">
        <f t="shared" si="36"/>
        <v>No</v>
      </c>
      <c r="J1187" s="49" t="str">
        <f t="shared" si="37"/>
        <v>No</v>
      </c>
      <c r="K1187" s="47">
        <v>0.25931843133497801</v>
      </c>
      <c r="L1187" s="50">
        <v>51.729438893159099</v>
      </c>
      <c r="M1187" s="47">
        <v>0.28107921363733501</v>
      </c>
      <c r="N1187" s="50">
        <v>49.8886414253898</v>
      </c>
    </row>
    <row r="1188" spans="1:14" x14ac:dyDescent="0.2">
      <c r="A1188" s="147" t="s">
        <v>2653</v>
      </c>
      <c r="B1188" s="44" t="s">
        <v>2654</v>
      </c>
      <c r="C1188" s="45">
        <v>75</v>
      </c>
      <c r="D1188" s="46" t="s">
        <v>332</v>
      </c>
      <c r="E1188" s="47">
        <v>0.819848150089036</v>
      </c>
      <c r="F1188" s="48">
        <v>89.777094542659498</v>
      </c>
      <c r="G1188" s="47">
        <v>0.81860911556372695</v>
      </c>
      <c r="H1188" s="50">
        <v>86.414253897550097</v>
      </c>
      <c r="I1188" s="76" t="str">
        <f t="shared" si="36"/>
        <v>No</v>
      </c>
      <c r="J1188" s="49" t="str">
        <f t="shared" si="37"/>
        <v>Yes</v>
      </c>
      <c r="K1188" s="47">
        <v>0.116883132752748</v>
      </c>
      <c r="L1188" s="50">
        <v>2.7671022290545699</v>
      </c>
      <c r="M1188" s="47">
        <v>0.113277019417138</v>
      </c>
      <c r="N1188" s="50">
        <v>3.7119524870081699</v>
      </c>
    </row>
    <row r="1189" spans="1:14" x14ac:dyDescent="0.2">
      <c r="A1189" s="147" t="s">
        <v>2655</v>
      </c>
      <c r="B1189" s="44" t="s">
        <v>2656</v>
      </c>
      <c r="C1189" s="45">
        <v>65</v>
      </c>
      <c r="D1189" s="46" t="s">
        <v>332</v>
      </c>
      <c r="E1189" s="47">
        <v>0.92493132226391395</v>
      </c>
      <c r="F1189" s="48">
        <v>99.692544196771706</v>
      </c>
      <c r="G1189" s="47">
        <v>0.85955804788023604</v>
      </c>
      <c r="H1189" s="50">
        <v>79.977937120794294</v>
      </c>
      <c r="I1189" s="76" t="str">
        <f t="shared" si="36"/>
        <v>No</v>
      </c>
      <c r="J1189" s="49" t="str">
        <f t="shared" si="37"/>
        <v>Yes</v>
      </c>
      <c r="K1189" s="47">
        <v>0.165185994188219</v>
      </c>
      <c r="L1189" s="50">
        <v>16.372021521906198</v>
      </c>
      <c r="M1189" s="47">
        <v>0.19024987264434801</v>
      </c>
      <c r="N1189" s="50">
        <v>39.161610590182001</v>
      </c>
    </row>
    <row r="1190" spans="1:14" x14ac:dyDescent="0.2">
      <c r="A1190" s="147" t="s">
        <v>2657</v>
      </c>
      <c r="B1190" s="44" t="s">
        <v>2658</v>
      </c>
      <c r="C1190" s="45">
        <v>65</v>
      </c>
      <c r="D1190" s="46" t="s">
        <v>332</v>
      </c>
      <c r="E1190" s="47">
        <v>0.77534532779903698</v>
      </c>
      <c r="F1190" s="48">
        <v>78.785549577248304</v>
      </c>
      <c r="G1190" s="47">
        <v>0.86179829517144302</v>
      </c>
      <c r="H1190" s="50">
        <v>80.998345284059596</v>
      </c>
      <c r="I1190" s="76" t="str">
        <f t="shared" si="36"/>
        <v>No</v>
      </c>
      <c r="J1190" s="49" t="str">
        <f t="shared" si="37"/>
        <v>Yes</v>
      </c>
      <c r="K1190" s="47">
        <v>0.149673404512083</v>
      </c>
      <c r="L1190" s="50">
        <v>11.2221368178324</v>
      </c>
      <c r="M1190" s="47">
        <v>0.172012173023015</v>
      </c>
      <c r="N1190" s="50">
        <v>34.776613348041899</v>
      </c>
    </row>
    <row r="1191" spans="1:14" x14ac:dyDescent="0.2">
      <c r="A1191" s="147" t="s">
        <v>2659</v>
      </c>
      <c r="B1191" s="44" t="s">
        <v>2660</v>
      </c>
      <c r="C1191" s="45">
        <v>65</v>
      </c>
      <c r="D1191" s="46" t="s">
        <v>332</v>
      </c>
      <c r="E1191" s="47">
        <v>0.78048087761990204</v>
      </c>
      <c r="F1191" s="48">
        <v>80.322828593389701</v>
      </c>
      <c r="G1191" s="47">
        <v>0.86864181040488397</v>
      </c>
      <c r="H1191" s="50">
        <v>83.535576392719193</v>
      </c>
      <c r="I1191" s="76" t="str">
        <f t="shared" si="36"/>
        <v>No</v>
      </c>
      <c r="J1191" s="49" t="str">
        <f t="shared" si="37"/>
        <v>Yes</v>
      </c>
      <c r="K1191" s="47">
        <v>0.22955672075794201</v>
      </c>
      <c r="L1191" s="50">
        <v>38.662567255957001</v>
      </c>
      <c r="M1191" s="47">
        <v>0.26511521312425201</v>
      </c>
      <c r="N1191" s="50">
        <v>55.460562603419802</v>
      </c>
    </row>
    <row r="1192" spans="1:14" x14ac:dyDescent="0.2">
      <c r="A1192" s="57" t="s">
        <v>2661</v>
      </c>
      <c r="B1192" s="44" t="s">
        <v>2662</v>
      </c>
      <c r="C1192" s="45">
        <v>65</v>
      </c>
      <c r="D1192" s="46" t="s">
        <v>332</v>
      </c>
      <c r="E1192" s="47">
        <v>0.68849467566681599</v>
      </c>
      <c r="F1192" s="48">
        <v>57.2636433512683</v>
      </c>
      <c r="G1192" s="47">
        <v>0.74879908746452795</v>
      </c>
      <c r="H1192" s="50">
        <v>45.504688361831199</v>
      </c>
      <c r="I1192" s="76" t="str">
        <f t="shared" si="36"/>
        <v>No</v>
      </c>
      <c r="J1192" s="49" t="str">
        <f t="shared" si="37"/>
        <v>No</v>
      </c>
      <c r="K1192" s="47">
        <v>0.23333598774009201</v>
      </c>
      <c r="L1192" s="50">
        <v>40.661029976940803</v>
      </c>
      <c r="M1192" s="47">
        <v>0.31692446141383601</v>
      </c>
      <c r="N1192" s="50">
        <v>75.317153888582496</v>
      </c>
    </row>
    <row r="1193" spans="1:14" x14ac:dyDescent="0.2">
      <c r="A1193" s="57" t="s">
        <v>2663</v>
      </c>
      <c r="B1193" s="44" t="s">
        <v>2664</v>
      </c>
      <c r="C1193" s="45">
        <v>65</v>
      </c>
      <c r="D1193" s="46" t="s">
        <v>332</v>
      </c>
      <c r="E1193" s="47">
        <v>0.70159695832486202</v>
      </c>
      <c r="F1193" s="48">
        <v>60.568793235972301</v>
      </c>
      <c r="G1193" s="47">
        <v>0.75948652749861301</v>
      </c>
      <c r="H1193" s="50">
        <v>48.097076668505203</v>
      </c>
      <c r="I1193" s="76" t="str">
        <f t="shared" si="36"/>
        <v>No</v>
      </c>
      <c r="J1193" s="49" t="str">
        <f t="shared" si="37"/>
        <v>No</v>
      </c>
      <c r="K1193" s="47">
        <v>0.250685764280353</v>
      </c>
      <c r="L1193" s="50">
        <v>48.039969254419702</v>
      </c>
      <c r="M1193" s="47">
        <v>0.33438340624498902</v>
      </c>
      <c r="N1193" s="50">
        <v>81.274131274131307</v>
      </c>
    </row>
    <row r="1194" spans="1:14" x14ac:dyDescent="0.2">
      <c r="A1194" s="57" t="s">
        <v>2665</v>
      </c>
      <c r="B1194" s="44" t="s">
        <v>2666</v>
      </c>
      <c r="C1194" s="45">
        <v>65</v>
      </c>
      <c r="D1194" s="46" t="s">
        <v>332</v>
      </c>
      <c r="E1194" s="47">
        <v>0.82983979394785901</v>
      </c>
      <c r="F1194" s="48">
        <v>91.852421214450402</v>
      </c>
      <c r="G1194" s="47">
        <v>0.75909543558179804</v>
      </c>
      <c r="H1194" s="50">
        <v>48.041919470490903</v>
      </c>
      <c r="I1194" s="76" t="str">
        <f t="shared" si="36"/>
        <v>No</v>
      </c>
      <c r="J1194" s="49" t="str">
        <f t="shared" si="37"/>
        <v>No</v>
      </c>
      <c r="K1194" s="47">
        <v>0.18470374749765101</v>
      </c>
      <c r="L1194" s="50">
        <v>22.674865488086098</v>
      </c>
      <c r="M1194" s="47">
        <v>0.23249846209674499</v>
      </c>
      <c r="N1194" s="50">
        <v>46.5802537231109</v>
      </c>
    </row>
    <row r="1195" spans="1:14" x14ac:dyDescent="0.2">
      <c r="A1195" s="57" t="s">
        <v>2667</v>
      </c>
      <c r="B1195" s="44" t="s">
        <v>2668</v>
      </c>
      <c r="C1195" s="45">
        <v>65</v>
      </c>
      <c r="D1195" s="46" t="s">
        <v>332</v>
      </c>
      <c r="E1195" s="47">
        <v>0.82408405666824602</v>
      </c>
      <c r="F1195" s="48">
        <v>90.853189853958497</v>
      </c>
      <c r="G1195" s="47">
        <v>0.74047276876187595</v>
      </c>
      <c r="H1195" s="50">
        <v>43.574186431329302</v>
      </c>
      <c r="I1195" s="76" t="str">
        <f t="shared" si="36"/>
        <v>No</v>
      </c>
      <c r="J1195" s="49" t="str">
        <f t="shared" si="37"/>
        <v>No</v>
      </c>
      <c r="K1195" s="47">
        <v>0.19514205979313501</v>
      </c>
      <c r="L1195" s="50">
        <v>25.288239815526499</v>
      </c>
      <c r="M1195" s="47">
        <v>0.24233890827937399</v>
      </c>
      <c r="N1195" s="50">
        <v>48.538334252619997</v>
      </c>
    </row>
    <row r="1196" spans="1:14" x14ac:dyDescent="0.2">
      <c r="A1196" s="57" t="s">
        <v>2669</v>
      </c>
      <c r="B1196" s="44" t="s">
        <v>2670</v>
      </c>
      <c r="C1196" s="45">
        <v>65</v>
      </c>
      <c r="D1196" s="46" t="s">
        <v>332</v>
      </c>
      <c r="E1196" s="47">
        <v>0.68341013619228297</v>
      </c>
      <c r="F1196" s="48">
        <v>56.033820138355097</v>
      </c>
      <c r="G1196" s="47">
        <v>0.74243742307752303</v>
      </c>
      <c r="H1196" s="50">
        <v>43.960286817429697</v>
      </c>
      <c r="I1196" s="76" t="str">
        <f t="shared" si="36"/>
        <v>No</v>
      </c>
      <c r="J1196" s="49" t="str">
        <f t="shared" si="37"/>
        <v>No</v>
      </c>
      <c r="K1196" s="47">
        <v>0.184509934570038</v>
      </c>
      <c r="L1196" s="50">
        <v>22.598001537279</v>
      </c>
      <c r="M1196" s="47">
        <v>0.220888599376489</v>
      </c>
      <c r="N1196" s="50">
        <v>44.732487589630502</v>
      </c>
    </row>
    <row r="1197" spans="1:14" x14ac:dyDescent="0.2">
      <c r="A1197" s="57" t="s">
        <v>2671</v>
      </c>
      <c r="B1197" s="44" t="s">
        <v>2672</v>
      </c>
      <c r="C1197" s="45">
        <v>65</v>
      </c>
      <c r="D1197" s="46" t="s">
        <v>332</v>
      </c>
      <c r="E1197" s="47">
        <v>0.89258827352640302</v>
      </c>
      <c r="F1197" s="48">
        <v>97.694081475787897</v>
      </c>
      <c r="G1197" s="47">
        <v>0.81587415496051297</v>
      </c>
      <c r="H1197" s="50">
        <v>64.506343077771604</v>
      </c>
      <c r="I1197" s="76" t="str">
        <f t="shared" si="36"/>
        <v>No</v>
      </c>
      <c r="J1197" s="49" t="str">
        <f t="shared" si="37"/>
        <v>No</v>
      </c>
      <c r="K1197" s="47">
        <v>0.23419781792500699</v>
      </c>
      <c r="L1197" s="50">
        <v>40.968485780169097</v>
      </c>
      <c r="M1197" s="47">
        <v>0.280459126795713</v>
      </c>
      <c r="N1197" s="50">
        <v>61.3623827909542</v>
      </c>
    </row>
    <row r="1198" spans="1:14" x14ac:dyDescent="0.2">
      <c r="A1198" s="57" t="s">
        <v>2673</v>
      </c>
      <c r="B1198" s="44" t="s">
        <v>2674</v>
      </c>
      <c r="C1198" s="45">
        <v>65</v>
      </c>
      <c r="D1198" s="46" t="s">
        <v>332</v>
      </c>
      <c r="E1198" s="47">
        <v>0.69102375494902801</v>
      </c>
      <c r="F1198" s="48">
        <v>57.724827056110698</v>
      </c>
      <c r="G1198" s="47">
        <v>0.747971893180152</v>
      </c>
      <c r="H1198" s="50">
        <v>45.173745173745203</v>
      </c>
      <c r="I1198" s="76" t="str">
        <f t="shared" si="36"/>
        <v>No</v>
      </c>
      <c r="J1198" s="49" t="str">
        <f t="shared" si="37"/>
        <v>No</v>
      </c>
      <c r="K1198" s="47">
        <v>0.15586569667771699</v>
      </c>
      <c r="L1198" s="50">
        <v>13.1437355880092</v>
      </c>
      <c r="M1198" s="47">
        <v>0.19282864059698701</v>
      </c>
      <c r="N1198" s="50">
        <v>39.520132377275203</v>
      </c>
    </row>
    <row r="1199" spans="1:14" x14ac:dyDescent="0.2">
      <c r="A1199" s="57" t="s">
        <v>2675</v>
      </c>
      <c r="B1199" s="44" t="s">
        <v>2676</v>
      </c>
      <c r="C1199" s="45">
        <v>65</v>
      </c>
      <c r="D1199" s="46" t="s">
        <v>332</v>
      </c>
      <c r="E1199" s="47">
        <v>0.88863739183756196</v>
      </c>
      <c r="F1199" s="48">
        <v>97.463489623366598</v>
      </c>
      <c r="G1199" s="47">
        <v>0.80757603878336104</v>
      </c>
      <c r="H1199" s="50">
        <v>61.996690568119099</v>
      </c>
      <c r="I1199" s="76" t="str">
        <f t="shared" si="36"/>
        <v>No</v>
      </c>
      <c r="J1199" s="49" t="str">
        <f t="shared" si="37"/>
        <v>No</v>
      </c>
      <c r="K1199" s="47">
        <v>0.17414910561308</v>
      </c>
      <c r="L1199" s="50">
        <v>19.830899308224399</v>
      </c>
      <c r="M1199" s="47">
        <v>0.19997152405633101</v>
      </c>
      <c r="N1199" s="50">
        <v>40.981798124655299</v>
      </c>
    </row>
    <row r="1200" spans="1:14" x14ac:dyDescent="0.2">
      <c r="A1200" s="57" t="s">
        <v>2677</v>
      </c>
      <c r="B1200" s="44" t="s">
        <v>2678</v>
      </c>
      <c r="C1200" s="45">
        <v>65</v>
      </c>
      <c r="D1200" s="46" t="s">
        <v>332</v>
      </c>
      <c r="E1200" s="47">
        <v>0.90607645643142898</v>
      </c>
      <c r="F1200" s="48">
        <v>98.616448885472707</v>
      </c>
      <c r="G1200" s="47">
        <v>0.83467824624989695</v>
      </c>
      <c r="H1200" s="50">
        <v>70.876999448427995</v>
      </c>
      <c r="I1200" s="76" t="str">
        <f t="shared" si="36"/>
        <v>No</v>
      </c>
      <c r="J1200" s="49" t="str">
        <f t="shared" si="37"/>
        <v>No</v>
      </c>
      <c r="K1200" s="47">
        <v>0.16889455750479301</v>
      </c>
      <c r="L1200" s="50">
        <v>18.2167563412759</v>
      </c>
      <c r="M1200" s="47">
        <v>0.195356208962112</v>
      </c>
      <c r="N1200" s="50">
        <v>40.126861555433003</v>
      </c>
    </row>
    <row r="1201" spans="1:14" x14ac:dyDescent="0.2">
      <c r="A1201" s="57" t="s">
        <v>2679</v>
      </c>
      <c r="B1201" s="44" t="s">
        <v>2680</v>
      </c>
      <c r="C1201" s="45">
        <v>65</v>
      </c>
      <c r="D1201" s="46" t="s">
        <v>332</v>
      </c>
      <c r="E1201" s="47">
        <v>0.75351643211258201</v>
      </c>
      <c r="F1201" s="48">
        <v>73.558800922367396</v>
      </c>
      <c r="G1201" s="47">
        <v>0.83184176200972004</v>
      </c>
      <c r="H1201" s="50">
        <v>69.911748483177007</v>
      </c>
      <c r="I1201" s="76" t="str">
        <f t="shared" si="36"/>
        <v>No</v>
      </c>
      <c r="J1201" s="49" t="str">
        <f t="shared" si="37"/>
        <v>No</v>
      </c>
      <c r="K1201" s="47">
        <v>0.210825128158871</v>
      </c>
      <c r="L1201" s="50">
        <v>31.821675634127601</v>
      </c>
      <c r="M1201" s="47">
        <v>0.241489920038753</v>
      </c>
      <c r="N1201" s="50">
        <v>48.3177054605626</v>
      </c>
    </row>
    <row r="1202" spans="1:14" x14ac:dyDescent="0.2">
      <c r="A1202" s="147" t="s">
        <v>2681</v>
      </c>
      <c r="B1202" s="44" t="s">
        <v>2682</v>
      </c>
      <c r="C1202" s="45">
        <v>65</v>
      </c>
      <c r="D1202" s="46" t="s">
        <v>332</v>
      </c>
      <c r="E1202" s="47">
        <v>0.93497076053464301</v>
      </c>
      <c r="F1202" s="48">
        <v>99.923136049192905</v>
      </c>
      <c r="G1202" s="47">
        <v>0.859907021136046</v>
      </c>
      <c r="H1202" s="50">
        <v>80.115830115830093</v>
      </c>
      <c r="I1202" s="76" t="str">
        <f t="shared" si="36"/>
        <v>No</v>
      </c>
      <c r="J1202" s="49" t="str">
        <f t="shared" si="37"/>
        <v>Yes</v>
      </c>
      <c r="K1202" s="47">
        <v>0.22562931991710899</v>
      </c>
      <c r="L1202" s="50">
        <v>37.509607993850899</v>
      </c>
      <c r="M1202" s="47">
        <v>0.254377777096152</v>
      </c>
      <c r="N1202" s="50">
        <v>51.875344732487598</v>
      </c>
    </row>
    <row r="1203" spans="1:14" x14ac:dyDescent="0.2">
      <c r="A1203" s="57" t="s">
        <v>2683</v>
      </c>
      <c r="B1203" s="44" t="s">
        <v>2684</v>
      </c>
      <c r="C1203" s="45">
        <v>65</v>
      </c>
      <c r="D1203" s="46" t="s">
        <v>332</v>
      </c>
      <c r="E1203" s="47">
        <v>0.89070763658780805</v>
      </c>
      <c r="F1203" s="48">
        <v>97.540353574173693</v>
      </c>
      <c r="G1203" s="47">
        <v>0.81180524957637801</v>
      </c>
      <c r="H1203" s="50">
        <v>63.182570325427498</v>
      </c>
      <c r="I1203" s="76" t="str">
        <f t="shared" si="36"/>
        <v>No</v>
      </c>
      <c r="J1203" s="49" t="str">
        <f t="shared" si="37"/>
        <v>No</v>
      </c>
      <c r="K1203" s="47">
        <v>0.250059017591717</v>
      </c>
      <c r="L1203" s="50">
        <v>47.732513451191402</v>
      </c>
      <c r="M1203" s="47">
        <v>0.29282950497107701</v>
      </c>
      <c r="N1203" s="50">
        <v>65.747380033094302</v>
      </c>
    </row>
    <row r="1204" spans="1:14" x14ac:dyDescent="0.2">
      <c r="A1204" s="57" t="s">
        <v>2685</v>
      </c>
      <c r="B1204" s="44" t="s">
        <v>2686</v>
      </c>
      <c r="C1204" s="45">
        <v>65</v>
      </c>
      <c r="D1204" s="46" t="s">
        <v>332</v>
      </c>
      <c r="E1204" s="47">
        <v>0.82117715119408996</v>
      </c>
      <c r="F1204" s="48">
        <v>90.1614142966949</v>
      </c>
      <c r="G1204" s="47">
        <v>0.77167916190142605</v>
      </c>
      <c r="H1204" s="50">
        <v>51.6822945394374</v>
      </c>
      <c r="I1204" s="76" t="str">
        <f t="shared" si="36"/>
        <v>No</v>
      </c>
      <c r="J1204" s="49" t="str">
        <f t="shared" si="37"/>
        <v>No</v>
      </c>
      <c r="K1204" s="47">
        <v>0.22479073431636701</v>
      </c>
      <c r="L1204" s="50">
        <v>37.2790161414297</v>
      </c>
      <c r="M1204" s="47">
        <v>0.248825250935759</v>
      </c>
      <c r="N1204" s="50">
        <v>50.193050193050198</v>
      </c>
    </row>
    <row r="1205" spans="1:14" x14ac:dyDescent="0.2">
      <c r="A1205" s="57" t="s">
        <v>2687</v>
      </c>
      <c r="B1205" s="44" t="s">
        <v>2688</v>
      </c>
      <c r="C1205" s="45">
        <v>65</v>
      </c>
      <c r="D1205" s="46" t="s">
        <v>332</v>
      </c>
      <c r="E1205" s="47">
        <v>0.81283708356177498</v>
      </c>
      <c r="F1205" s="48">
        <v>88.777863182167593</v>
      </c>
      <c r="G1205" s="47">
        <v>0.73130856731372895</v>
      </c>
      <c r="H1205" s="50">
        <v>41.036955322669598</v>
      </c>
      <c r="I1205" s="76" t="str">
        <f t="shared" si="36"/>
        <v>No</v>
      </c>
      <c r="J1205" s="49" t="str">
        <f t="shared" si="37"/>
        <v>No</v>
      </c>
      <c r="K1205" s="47">
        <v>0.19193083347168399</v>
      </c>
      <c r="L1205" s="50">
        <v>24.289008455034601</v>
      </c>
      <c r="M1205" s="47">
        <v>0.21279990590891701</v>
      </c>
      <c r="N1205" s="50">
        <v>42.801985659128498</v>
      </c>
    </row>
    <row r="1206" spans="1:14" x14ac:dyDescent="0.2">
      <c r="A1206" s="57" t="s">
        <v>2689</v>
      </c>
      <c r="B1206" s="44" t="s">
        <v>2690</v>
      </c>
      <c r="C1206" s="45">
        <v>65</v>
      </c>
      <c r="D1206" s="46" t="s">
        <v>332</v>
      </c>
      <c r="E1206" s="47">
        <v>0.80405377335480799</v>
      </c>
      <c r="F1206" s="48">
        <v>86.702536510376603</v>
      </c>
      <c r="G1206" s="47">
        <v>0.69021831131651501</v>
      </c>
      <c r="H1206" s="50">
        <v>32.460011031439599</v>
      </c>
      <c r="I1206" s="76" t="str">
        <f t="shared" si="36"/>
        <v>No</v>
      </c>
      <c r="J1206" s="49" t="str">
        <f t="shared" si="37"/>
        <v>No</v>
      </c>
      <c r="K1206" s="47">
        <v>0.26824431903512702</v>
      </c>
      <c r="L1206" s="50">
        <v>55.034588777863199</v>
      </c>
      <c r="M1206" s="47">
        <v>0.38795423199292101</v>
      </c>
      <c r="N1206" s="50">
        <v>91.616105901820205</v>
      </c>
    </row>
    <row r="1207" spans="1:14" x14ac:dyDescent="0.2">
      <c r="A1207" s="57" t="s">
        <v>2691</v>
      </c>
      <c r="B1207" s="44" t="s">
        <v>2692</v>
      </c>
      <c r="C1207" s="45">
        <v>65</v>
      </c>
      <c r="D1207" s="46" t="s">
        <v>332</v>
      </c>
      <c r="E1207" s="47">
        <v>0.80747878191042499</v>
      </c>
      <c r="F1207" s="48">
        <v>87.3943120676403</v>
      </c>
      <c r="G1207" s="47">
        <v>0.70475002654942398</v>
      </c>
      <c r="H1207" s="50">
        <v>35.410921125206798</v>
      </c>
      <c r="I1207" s="76" t="str">
        <f t="shared" si="36"/>
        <v>No</v>
      </c>
      <c r="J1207" s="49" t="str">
        <f t="shared" si="37"/>
        <v>No</v>
      </c>
      <c r="K1207" s="47">
        <v>0.23616802812379301</v>
      </c>
      <c r="L1207" s="50">
        <v>41.737125288239803</v>
      </c>
      <c r="M1207" s="47">
        <v>0.33584749336305803</v>
      </c>
      <c r="N1207" s="50">
        <v>81.770546056260301</v>
      </c>
    </row>
    <row r="1208" spans="1:14" x14ac:dyDescent="0.2">
      <c r="A1208" s="57" t="s">
        <v>2693</v>
      </c>
      <c r="B1208" s="44" t="s">
        <v>2694</v>
      </c>
      <c r="C1208" s="45">
        <v>65</v>
      </c>
      <c r="D1208" s="46" t="s">
        <v>332</v>
      </c>
      <c r="E1208" s="47">
        <v>0.85551592756903905</v>
      </c>
      <c r="F1208" s="48">
        <v>95.003843197540306</v>
      </c>
      <c r="G1208" s="47">
        <v>0.79725206793010095</v>
      </c>
      <c r="H1208" s="50">
        <v>59.0733590733591</v>
      </c>
      <c r="I1208" s="76" t="str">
        <f t="shared" si="36"/>
        <v>No</v>
      </c>
      <c r="J1208" s="49" t="str">
        <f t="shared" si="37"/>
        <v>No</v>
      </c>
      <c r="K1208" s="47">
        <v>0.27177788579270601</v>
      </c>
      <c r="L1208" s="50">
        <v>56.879323597232897</v>
      </c>
      <c r="M1208" s="47">
        <v>0.31406844457135502</v>
      </c>
      <c r="N1208" s="50">
        <v>74.351902923331494</v>
      </c>
    </row>
    <row r="1209" spans="1:14" x14ac:dyDescent="0.2">
      <c r="A1209" s="57" t="s">
        <v>2695</v>
      </c>
      <c r="B1209" s="44" t="s">
        <v>2696</v>
      </c>
      <c r="C1209" s="45">
        <v>65</v>
      </c>
      <c r="D1209" s="46" t="s">
        <v>332</v>
      </c>
      <c r="E1209" s="47">
        <v>0.84055426254007104</v>
      </c>
      <c r="F1209" s="48">
        <v>92.928516525749401</v>
      </c>
      <c r="G1209" s="47">
        <v>0.76466120616233701</v>
      </c>
      <c r="H1209" s="50">
        <v>49.779371207942603</v>
      </c>
      <c r="I1209" s="76" t="str">
        <f t="shared" si="36"/>
        <v>No</v>
      </c>
      <c r="J1209" s="49" t="str">
        <f t="shared" si="37"/>
        <v>No</v>
      </c>
      <c r="K1209" s="47">
        <v>0.26667251255491797</v>
      </c>
      <c r="L1209" s="50">
        <v>54.650269023827803</v>
      </c>
      <c r="M1209" s="47">
        <v>0.29166630645305103</v>
      </c>
      <c r="N1209" s="50">
        <v>65.223386651958094</v>
      </c>
    </row>
    <row r="1210" spans="1:14" x14ac:dyDescent="0.2">
      <c r="A1210" s="57" t="s">
        <v>2697</v>
      </c>
      <c r="B1210" s="44" t="s">
        <v>2698</v>
      </c>
      <c r="C1210" s="45">
        <v>65</v>
      </c>
      <c r="D1210" s="46" t="s">
        <v>332</v>
      </c>
      <c r="E1210" s="47">
        <v>0.82877243273351198</v>
      </c>
      <c r="F1210" s="48">
        <v>91.544965411222094</v>
      </c>
      <c r="G1210" s="47">
        <v>0.76162434229823495</v>
      </c>
      <c r="H1210" s="50">
        <v>48.648648648648702</v>
      </c>
      <c r="I1210" s="76" t="str">
        <f t="shared" si="36"/>
        <v>No</v>
      </c>
      <c r="J1210" s="49" t="str">
        <f t="shared" si="37"/>
        <v>No</v>
      </c>
      <c r="K1210" s="47">
        <v>0.29752762715569803</v>
      </c>
      <c r="L1210" s="50">
        <v>68.639508070714797</v>
      </c>
      <c r="M1210" s="47">
        <v>0.32777470160350303</v>
      </c>
      <c r="N1210" s="50">
        <v>79.067843353557606</v>
      </c>
    </row>
    <row r="1211" spans="1:14" x14ac:dyDescent="0.2">
      <c r="A1211" s="57" t="s">
        <v>2699</v>
      </c>
      <c r="B1211" s="44" t="s">
        <v>2700</v>
      </c>
      <c r="C1211" s="45">
        <v>65</v>
      </c>
      <c r="D1211" s="46" t="s">
        <v>332</v>
      </c>
      <c r="E1211" s="47">
        <v>0.82135859609699002</v>
      </c>
      <c r="F1211" s="48">
        <v>90.238278247501896</v>
      </c>
      <c r="G1211" s="47">
        <v>0.75386045516586497</v>
      </c>
      <c r="H1211" s="50">
        <v>46.911196911196903</v>
      </c>
      <c r="I1211" s="76" t="str">
        <f t="shared" si="36"/>
        <v>No</v>
      </c>
      <c r="J1211" s="49" t="str">
        <f t="shared" si="37"/>
        <v>No</v>
      </c>
      <c r="K1211" s="47">
        <v>0.30405077929992202</v>
      </c>
      <c r="L1211" s="50">
        <v>71.406610299769397</v>
      </c>
      <c r="M1211" s="47">
        <v>0.33885589983763797</v>
      </c>
      <c r="N1211" s="50">
        <v>82.542746828461105</v>
      </c>
    </row>
    <row r="1212" spans="1:14" x14ac:dyDescent="0.2">
      <c r="A1212" s="57" t="s">
        <v>2701</v>
      </c>
      <c r="B1212" s="44" t="s">
        <v>2702</v>
      </c>
      <c r="C1212" s="45">
        <v>65</v>
      </c>
      <c r="D1212" s="46" t="s">
        <v>332</v>
      </c>
      <c r="E1212" s="47">
        <v>0.77683068163231905</v>
      </c>
      <c r="F1212" s="48">
        <v>79.323597232897797</v>
      </c>
      <c r="G1212" s="47">
        <v>0.69810051068025702</v>
      </c>
      <c r="H1212" s="50">
        <v>34.004412575841101</v>
      </c>
      <c r="I1212" s="76" t="str">
        <f t="shared" si="36"/>
        <v>No</v>
      </c>
      <c r="J1212" s="49" t="str">
        <f t="shared" si="37"/>
        <v>No</v>
      </c>
      <c r="K1212" s="47">
        <v>0.274087583966309</v>
      </c>
      <c r="L1212" s="50">
        <v>59.1852421214451</v>
      </c>
      <c r="M1212" s="47">
        <v>0.31314088514500699</v>
      </c>
      <c r="N1212" s="50">
        <v>73.8554881412024</v>
      </c>
    </row>
    <row r="1213" spans="1:14" x14ac:dyDescent="0.2">
      <c r="A1213" s="57" t="s">
        <v>2703</v>
      </c>
      <c r="B1213" s="44" t="s">
        <v>2704</v>
      </c>
      <c r="C1213" s="45">
        <v>75</v>
      </c>
      <c r="D1213" s="46" t="s">
        <v>332</v>
      </c>
      <c r="E1213" s="47">
        <v>0.68334909951409095</v>
      </c>
      <c r="F1213" s="48">
        <v>55.956956187548002</v>
      </c>
      <c r="G1213" s="47">
        <v>0.70614706316879905</v>
      </c>
      <c r="H1213" s="50">
        <v>58.648849294728997</v>
      </c>
      <c r="I1213" s="76" t="str">
        <f t="shared" si="36"/>
        <v>No</v>
      </c>
      <c r="J1213" s="49" t="str">
        <f t="shared" si="37"/>
        <v>No</v>
      </c>
      <c r="K1213" s="47">
        <v>0.30374076143747503</v>
      </c>
      <c r="L1213" s="50">
        <v>71.176018447348198</v>
      </c>
      <c r="M1213" s="47">
        <v>0.32106892525418901</v>
      </c>
      <c r="N1213" s="50">
        <v>69.784706755753504</v>
      </c>
    </row>
    <row r="1214" spans="1:14" x14ac:dyDescent="0.2">
      <c r="A1214" s="57" t="s">
        <v>2705</v>
      </c>
      <c r="B1214" s="44" t="s">
        <v>2706</v>
      </c>
      <c r="C1214" s="45">
        <v>65</v>
      </c>
      <c r="D1214" s="46" t="s">
        <v>332</v>
      </c>
      <c r="E1214" s="47">
        <v>0.90630584679342596</v>
      </c>
      <c r="F1214" s="48">
        <v>98.693312836279802</v>
      </c>
      <c r="G1214" s="47">
        <v>0.83317119236392101</v>
      </c>
      <c r="H1214" s="50">
        <v>70.325427468284602</v>
      </c>
      <c r="I1214" s="76" t="str">
        <f t="shared" si="36"/>
        <v>No</v>
      </c>
      <c r="J1214" s="49" t="str">
        <f t="shared" si="37"/>
        <v>No</v>
      </c>
      <c r="K1214" s="47">
        <v>0.255421221231941</v>
      </c>
      <c r="L1214" s="50">
        <v>49.961568024596502</v>
      </c>
      <c r="M1214" s="47">
        <v>0.28381457536242599</v>
      </c>
      <c r="N1214" s="50">
        <v>62.410369553226701</v>
      </c>
    </row>
    <row r="1215" spans="1:14" x14ac:dyDescent="0.2">
      <c r="A1215" s="147" t="s">
        <v>2707</v>
      </c>
      <c r="B1215" s="44" t="s">
        <v>2708</v>
      </c>
      <c r="C1215" s="45">
        <v>65</v>
      </c>
      <c r="D1215" s="46" t="s">
        <v>332</v>
      </c>
      <c r="E1215" s="47">
        <v>0.77427646051684895</v>
      </c>
      <c r="F1215" s="48">
        <v>78.401229823212901</v>
      </c>
      <c r="G1215" s="47">
        <v>0.85931134188931702</v>
      </c>
      <c r="H1215" s="50">
        <v>79.950358521787095</v>
      </c>
      <c r="I1215" s="76" t="str">
        <f t="shared" si="36"/>
        <v>No</v>
      </c>
      <c r="J1215" s="49" t="str">
        <f t="shared" si="37"/>
        <v>Yes</v>
      </c>
      <c r="K1215" s="47">
        <v>0.259398571252622</v>
      </c>
      <c r="L1215" s="50">
        <v>51.806302843966201</v>
      </c>
      <c r="M1215" s="47">
        <v>0.28473612643502599</v>
      </c>
      <c r="N1215" s="50">
        <v>62.713734142305597</v>
      </c>
    </row>
    <row r="1216" spans="1:14" x14ac:dyDescent="0.2">
      <c r="A1216" s="57" t="s">
        <v>2709</v>
      </c>
      <c r="B1216" s="44" t="s">
        <v>2710</v>
      </c>
      <c r="C1216" s="45">
        <v>65</v>
      </c>
      <c r="D1216" s="46" t="s">
        <v>332</v>
      </c>
      <c r="E1216" s="47">
        <v>0.89923653868453302</v>
      </c>
      <c r="F1216" s="48">
        <v>98.232129131437304</v>
      </c>
      <c r="G1216" s="47">
        <v>0.82724391181211199</v>
      </c>
      <c r="H1216" s="50">
        <v>67.953667953667903</v>
      </c>
      <c r="I1216" s="76" t="str">
        <f t="shared" si="36"/>
        <v>No</v>
      </c>
      <c r="J1216" s="49" t="str">
        <f t="shared" si="37"/>
        <v>No</v>
      </c>
      <c r="K1216" s="47">
        <v>0.27596092828470098</v>
      </c>
      <c r="L1216" s="50">
        <v>60.184473481936998</v>
      </c>
      <c r="M1216" s="47">
        <v>0.30476173614165702</v>
      </c>
      <c r="N1216" s="50">
        <v>70.4357418643133</v>
      </c>
    </row>
    <row r="1217" spans="1:14" x14ac:dyDescent="0.2">
      <c r="A1217" s="57" t="s">
        <v>2711</v>
      </c>
      <c r="B1217" s="44" t="s">
        <v>2712</v>
      </c>
      <c r="C1217" s="45">
        <v>65</v>
      </c>
      <c r="D1217" s="46" t="s">
        <v>332</v>
      </c>
      <c r="E1217" s="47">
        <v>0.83956553097098496</v>
      </c>
      <c r="F1217" s="48">
        <v>92.697924673328203</v>
      </c>
      <c r="G1217" s="47">
        <v>0.75390427197420995</v>
      </c>
      <c r="H1217" s="50">
        <v>46.938775510204103</v>
      </c>
      <c r="I1217" s="76" t="str">
        <f t="shared" si="36"/>
        <v>No</v>
      </c>
      <c r="J1217" s="49" t="str">
        <f t="shared" si="37"/>
        <v>No</v>
      </c>
      <c r="K1217" s="47">
        <v>0.27351652531777598</v>
      </c>
      <c r="L1217" s="50">
        <v>58.724058416602603</v>
      </c>
      <c r="M1217" s="47">
        <v>0.31387337828988199</v>
      </c>
      <c r="N1217" s="50">
        <v>74.241588527302795</v>
      </c>
    </row>
    <row r="1218" spans="1:14" x14ac:dyDescent="0.2">
      <c r="A1218" s="57" t="s">
        <v>2713</v>
      </c>
      <c r="B1218" s="44" t="s">
        <v>2714</v>
      </c>
      <c r="C1218" s="45">
        <v>65</v>
      </c>
      <c r="D1218" s="46" t="s">
        <v>332</v>
      </c>
      <c r="E1218" s="47">
        <v>0.866591684897832</v>
      </c>
      <c r="F1218" s="48">
        <v>95.695618754804002</v>
      </c>
      <c r="G1218" s="47">
        <v>0.79412229881712504</v>
      </c>
      <c r="H1218" s="50">
        <v>58.108108108108098</v>
      </c>
      <c r="I1218" s="76" t="str">
        <f t="shared" si="36"/>
        <v>No</v>
      </c>
      <c r="J1218" s="49" t="str">
        <f t="shared" si="37"/>
        <v>No</v>
      </c>
      <c r="K1218" s="47">
        <v>0.274039163559545</v>
      </c>
      <c r="L1218" s="50">
        <v>59.031514219830903</v>
      </c>
      <c r="M1218" s="47">
        <v>0.303802446794874</v>
      </c>
      <c r="N1218" s="50">
        <v>70.077220077220105</v>
      </c>
    </row>
    <row r="1219" spans="1:14" x14ac:dyDescent="0.2">
      <c r="A1219" s="147" t="s">
        <v>2715</v>
      </c>
      <c r="B1219" s="44" t="s">
        <v>2716</v>
      </c>
      <c r="C1219" s="45">
        <v>65</v>
      </c>
      <c r="D1219" s="46" t="s">
        <v>332</v>
      </c>
      <c r="E1219" s="47">
        <v>0.91978690021741405</v>
      </c>
      <c r="F1219" s="48">
        <v>99.461952344350493</v>
      </c>
      <c r="G1219" s="47">
        <v>0.85774442429743503</v>
      </c>
      <c r="H1219" s="50">
        <v>79.178157749586305</v>
      </c>
      <c r="I1219" s="76" t="str">
        <f t="shared" si="36"/>
        <v>No</v>
      </c>
      <c r="J1219" s="49" t="str">
        <f t="shared" si="37"/>
        <v>Yes</v>
      </c>
      <c r="K1219" s="47">
        <v>0.27225302302343302</v>
      </c>
      <c r="L1219" s="50">
        <v>57.2636433512683</v>
      </c>
      <c r="M1219" s="47">
        <v>0.30432002192542001</v>
      </c>
      <c r="N1219" s="50">
        <v>70.215113072255903</v>
      </c>
    </row>
    <row r="1220" spans="1:14" x14ac:dyDescent="0.2">
      <c r="A1220" s="57" t="s">
        <v>2717</v>
      </c>
      <c r="B1220" s="44" t="s">
        <v>2718</v>
      </c>
      <c r="C1220" s="45">
        <v>65</v>
      </c>
      <c r="D1220" s="46" t="s">
        <v>332</v>
      </c>
      <c r="E1220" s="47">
        <v>0.87881609059556698</v>
      </c>
      <c r="F1220" s="48">
        <v>96.387394312067599</v>
      </c>
      <c r="G1220" s="47">
        <v>0.80577539032248002</v>
      </c>
      <c r="H1220" s="50">
        <v>61.445118587975699</v>
      </c>
      <c r="I1220" s="76" t="str">
        <f t="shared" si="36"/>
        <v>No</v>
      </c>
      <c r="J1220" s="49" t="str">
        <f t="shared" si="37"/>
        <v>No</v>
      </c>
      <c r="K1220" s="47">
        <v>0.267171350722961</v>
      </c>
      <c r="L1220" s="50">
        <v>54.803996925442</v>
      </c>
      <c r="M1220" s="47">
        <v>0.301495308756004</v>
      </c>
      <c r="N1220" s="50">
        <v>69.084390512961903</v>
      </c>
    </row>
    <row r="1221" spans="1:14" x14ac:dyDescent="0.2">
      <c r="A1221" s="57" t="s">
        <v>2719</v>
      </c>
      <c r="B1221" s="44" t="s">
        <v>2720</v>
      </c>
      <c r="C1221" s="45">
        <v>65</v>
      </c>
      <c r="D1221" s="46" t="s">
        <v>332</v>
      </c>
      <c r="E1221" s="47">
        <v>0.75641618406403099</v>
      </c>
      <c r="F1221" s="48">
        <v>74.558032282859301</v>
      </c>
      <c r="G1221" s="47">
        <v>0.84251230948438305</v>
      </c>
      <c r="H1221" s="50">
        <v>73.8554881412024</v>
      </c>
      <c r="I1221" s="76" t="str">
        <f t="shared" si="36"/>
        <v>No</v>
      </c>
      <c r="J1221" s="49" t="str">
        <f t="shared" si="37"/>
        <v>No</v>
      </c>
      <c r="K1221" s="47">
        <v>0.27451282984160602</v>
      </c>
      <c r="L1221" s="50">
        <v>59.262106072252102</v>
      </c>
      <c r="M1221" s="47">
        <v>0.30363733435324097</v>
      </c>
      <c r="N1221" s="50">
        <v>70.049641478212905</v>
      </c>
    </row>
    <row r="1222" spans="1:14" x14ac:dyDescent="0.2">
      <c r="A1222" s="57" t="s">
        <v>2721</v>
      </c>
      <c r="B1222" s="44" t="s">
        <v>2722</v>
      </c>
      <c r="C1222" s="45">
        <v>65</v>
      </c>
      <c r="D1222" s="46" t="s">
        <v>332</v>
      </c>
      <c r="E1222" s="47">
        <v>0.730764273915954</v>
      </c>
      <c r="F1222" s="48">
        <v>67.640276710222906</v>
      </c>
      <c r="G1222" s="47">
        <v>0.81553347548318</v>
      </c>
      <c r="H1222" s="50">
        <v>64.285714285714306</v>
      </c>
      <c r="I1222" s="76" t="str">
        <f t="shared" si="36"/>
        <v>No</v>
      </c>
      <c r="J1222" s="49" t="str">
        <f t="shared" si="37"/>
        <v>No</v>
      </c>
      <c r="K1222" s="47">
        <v>0.30157278719276798</v>
      </c>
      <c r="L1222" s="50">
        <v>70.099923136049199</v>
      </c>
      <c r="M1222" s="47">
        <v>0.33511938287714699</v>
      </c>
      <c r="N1222" s="50">
        <v>81.522338665195804</v>
      </c>
    </row>
    <row r="1223" spans="1:14" x14ac:dyDescent="0.2">
      <c r="A1223" s="57" t="s">
        <v>2723</v>
      </c>
      <c r="B1223" s="44" t="s">
        <v>2724</v>
      </c>
      <c r="C1223" s="45">
        <v>65</v>
      </c>
      <c r="D1223" s="46" t="s">
        <v>332</v>
      </c>
      <c r="E1223" s="47">
        <v>0.752069541287402</v>
      </c>
      <c r="F1223" s="48">
        <v>73.251345119139103</v>
      </c>
      <c r="G1223" s="47">
        <v>0.84012018185724602</v>
      </c>
      <c r="H1223" s="50">
        <v>72.669608383894101</v>
      </c>
      <c r="I1223" s="76" t="str">
        <f t="shared" ref="I1223:I1286" si="38">IF(AND(F1223&gt;=90,H1223&gt;=90),"Yes","No")</f>
        <v>No</v>
      </c>
      <c r="J1223" s="49" t="str">
        <f t="shared" ref="J1223:J1286" si="39">IF(AND(F1223&gt;=75,H1223&gt;=75),"Yes","No")</f>
        <v>No</v>
      </c>
      <c r="K1223" s="47">
        <v>0.29094712327919697</v>
      </c>
      <c r="L1223" s="50">
        <v>66.487317448116798</v>
      </c>
      <c r="M1223" s="47">
        <v>0.32200296058507</v>
      </c>
      <c r="N1223" s="50">
        <v>77.385548814120199</v>
      </c>
    </row>
    <row r="1224" spans="1:14" x14ac:dyDescent="0.2">
      <c r="A1224" s="148" t="s">
        <v>2725</v>
      </c>
      <c r="B1224" s="44" t="s">
        <v>2726</v>
      </c>
      <c r="C1224" s="45">
        <v>65</v>
      </c>
      <c r="D1224" s="46" t="s">
        <v>332</v>
      </c>
      <c r="E1224" s="47">
        <v>0.93995995274214805</v>
      </c>
      <c r="F1224" s="48">
        <v>100</v>
      </c>
      <c r="G1224" s="47">
        <v>0.872909407357913</v>
      </c>
      <c r="H1224" s="50">
        <v>85.107556536128001</v>
      </c>
      <c r="I1224" s="76" t="str">
        <f t="shared" si="38"/>
        <v>No</v>
      </c>
      <c r="J1224" s="49" t="str">
        <f t="shared" si="39"/>
        <v>Yes</v>
      </c>
      <c r="K1224" s="47">
        <v>0.30061529887101701</v>
      </c>
      <c r="L1224" s="50">
        <v>69.869331283628</v>
      </c>
      <c r="M1224" s="47">
        <v>0.33576408724336598</v>
      </c>
      <c r="N1224" s="50">
        <v>81.687810259238802</v>
      </c>
    </row>
    <row r="1225" spans="1:14" x14ac:dyDescent="0.2">
      <c r="A1225" s="57" t="s">
        <v>2727</v>
      </c>
      <c r="B1225" s="44" t="s">
        <v>2728</v>
      </c>
      <c r="C1225" s="45">
        <v>65</v>
      </c>
      <c r="D1225" s="46" t="s">
        <v>332</v>
      </c>
      <c r="E1225" s="47">
        <v>0.73572936316606696</v>
      </c>
      <c r="F1225" s="48">
        <v>69.100691775557294</v>
      </c>
      <c r="G1225" s="47">
        <v>0.81077213279564797</v>
      </c>
      <c r="H1225" s="50">
        <v>62.796469939327103</v>
      </c>
      <c r="I1225" s="76" t="str">
        <f t="shared" si="38"/>
        <v>No</v>
      </c>
      <c r="J1225" s="49" t="str">
        <f t="shared" si="39"/>
        <v>No</v>
      </c>
      <c r="K1225" s="47">
        <v>0.304425456629351</v>
      </c>
      <c r="L1225" s="50">
        <v>71.483474250576506</v>
      </c>
      <c r="M1225" s="47">
        <v>0.34618290456677903</v>
      </c>
      <c r="N1225" s="50">
        <v>84.473248758963095</v>
      </c>
    </row>
    <row r="1226" spans="1:14" x14ac:dyDescent="0.2">
      <c r="A1226" s="57" t="s">
        <v>2729</v>
      </c>
      <c r="B1226" s="44" t="s">
        <v>2730</v>
      </c>
      <c r="C1226" s="45">
        <v>65</v>
      </c>
      <c r="D1226" s="46" t="s">
        <v>332</v>
      </c>
      <c r="E1226" s="47">
        <v>0.73583580377096902</v>
      </c>
      <c r="F1226" s="48">
        <v>69.177555726364304</v>
      </c>
      <c r="G1226" s="47">
        <v>0.67139149129797804</v>
      </c>
      <c r="H1226" s="50">
        <v>28.792057363485899</v>
      </c>
      <c r="I1226" s="76" t="str">
        <f t="shared" si="38"/>
        <v>No</v>
      </c>
      <c r="J1226" s="49" t="str">
        <f t="shared" si="39"/>
        <v>No</v>
      </c>
      <c r="K1226" s="47">
        <v>0.38847009773688601</v>
      </c>
      <c r="L1226" s="50">
        <v>93.927747886241306</v>
      </c>
      <c r="M1226" s="47">
        <v>0.42366942586433898</v>
      </c>
      <c r="N1226" s="50">
        <v>95.863210148924395</v>
      </c>
    </row>
    <row r="1227" spans="1:14" x14ac:dyDescent="0.2">
      <c r="A1227" s="57" t="s">
        <v>2731</v>
      </c>
      <c r="B1227" s="44" t="s">
        <v>2732</v>
      </c>
      <c r="C1227" s="45">
        <v>65</v>
      </c>
      <c r="D1227" s="46" t="s">
        <v>332</v>
      </c>
      <c r="E1227" s="47">
        <v>0.63965306914557996</v>
      </c>
      <c r="F1227" s="48">
        <v>45.042275172943903</v>
      </c>
      <c r="G1227" s="47">
        <v>0.68978471559825405</v>
      </c>
      <c r="H1227" s="50">
        <v>32.3772752344181</v>
      </c>
      <c r="I1227" s="76" t="str">
        <f t="shared" si="38"/>
        <v>No</v>
      </c>
      <c r="J1227" s="49" t="str">
        <f t="shared" si="39"/>
        <v>No</v>
      </c>
      <c r="K1227" s="47">
        <v>0.38133126586937199</v>
      </c>
      <c r="L1227" s="50">
        <v>92.851652574942307</v>
      </c>
      <c r="M1227" s="47">
        <v>0.41625991162734999</v>
      </c>
      <c r="N1227" s="50">
        <v>95.173745173745203</v>
      </c>
    </row>
    <row r="1228" spans="1:14" x14ac:dyDescent="0.2">
      <c r="A1228" s="57" t="s">
        <v>2733</v>
      </c>
      <c r="B1228" s="44" t="s">
        <v>2734</v>
      </c>
      <c r="C1228" s="45">
        <v>65</v>
      </c>
      <c r="D1228" s="46" t="s">
        <v>332</v>
      </c>
      <c r="E1228" s="47">
        <v>0.68641322663286997</v>
      </c>
      <c r="F1228" s="48">
        <v>56.495003843197502</v>
      </c>
      <c r="G1228" s="47">
        <v>0.751339017596375</v>
      </c>
      <c r="H1228" s="50">
        <v>46.359624931053503</v>
      </c>
      <c r="I1228" s="76" t="str">
        <f t="shared" si="38"/>
        <v>No</v>
      </c>
      <c r="J1228" s="49" t="str">
        <f t="shared" si="39"/>
        <v>No</v>
      </c>
      <c r="K1228" s="47">
        <v>0.34664160222933199</v>
      </c>
      <c r="L1228" s="50">
        <v>86.010760953113007</v>
      </c>
      <c r="M1228" s="47">
        <v>0.41456938821397099</v>
      </c>
      <c r="N1228" s="50">
        <v>94.953116381687806</v>
      </c>
    </row>
    <row r="1229" spans="1:14" x14ac:dyDescent="0.2">
      <c r="A1229" s="57" t="s">
        <v>2735</v>
      </c>
      <c r="B1229" s="44" t="s">
        <v>2736</v>
      </c>
      <c r="C1229" s="45">
        <v>65</v>
      </c>
      <c r="D1229" s="46" t="s">
        <v>332</v>
      </c>
      <c r="E1229" s="47">
        <v>0.75267929171814896</v>
      </c>
      <c r="F1229" s="48">
        <v>73.328209069946197</v>
      </c>
      <c r="G1229" s="47">
        <v>0.68230073792079804</v>
      </c>
      <c r="H1229" s="50">
        <v>30.805295091009398</v>
      </c>
      <c r="I1229" s="76" t="str">
        <f t="shared" si="38"/>
        <v>No</v>
      </c>
      <c r="J1229" s="49" t="str">
        <f t="shared" si="39"/>
        <v>No</v>
      </c>
      <c r="K1229" s="47">
        <v>0.434746606562537</v>
      </c>
      <c r="L1229" s="50">
        <v>97.924673328209096</v>
      </c>
      <c r="M1229" s="47">
        <v>0.47151707862720099</v>
      </c>
      <c r="N1229" s="50">
        <v>97.931605074462198</v>
      </c>
    </row>
    <row r="1230" spans="1:14" x14ac:dyDescent="0.2">
      <c r="A1230" s="57" t="s">
        <v>2737</v>
      </c>
      <c r="B1230" s="44" t="s">
        <v>2738</v>
      </c>
      <c r="C1230" s="45">
        <v>65</v>
      </c>
      <c r="D1230" s="46" t="s">
        <v>332</v>
      </c>
      <c r="E1230" s="47">
        <v>0.69983522638421003</v>
      </c>
      <c r="F1230" s="48">
        <v>60.261337432744</v>
      </c>
      <c r="G1230" s="47">
        <v>0.582833907719988</v>
      </c>
      <c r="H1230" s="50">
        <v>13.4031991174848</v>
      </c>
      <c r="I1230" s="76" t="str">
        <f t="shared" si="38"/>
        <v>No</v>
      </c>
      <c r="J1230" s="49" t="str">
        <f t="shared" si="39"/>
        <v>No</v>
      </c>
      <c r="K1230" s="47">
        <v>0.432799095896931</v>
      </c>
      <c r="L1230" s="50">
        <v>97.770945426594906</v>
      </c>
      <c r="M1230" s="47">
        <v>0.63196420305229295</v>
      </c>
      <c r="N1230" s="50">
        <v>99.862107004964102</v>
      </c>
    </row>
    <row r="1231" spans="1:14" x14ac:dyDescent="0.2">
      <c r="A1231" s="57" t="s">
        <v>2739</v>
      </c>
      <c r="B1231" s="44" t="s">
        <v>2740</v>
      </c>
      <c r="C1231" s="45">
        <v>65</v>
      </c>
      <c r="D1231" s="46" t="s">
        <v>332</v>
      </c>
      <c r="E1231" s="47">
        <v>0.59559081205787001</v>
      </c>
      <c r="F1231" s="48">
        <v>34.588777863182202</v>
      </c>
      <c r="G1231" s="47">
        <v>0.59119664017750995</v>
      </c>
      <c r="H1231" s="50">
        <v>14.396028681742999</v>
      </c>
      <c r="I1231" s="76" t="str">
        <f t="shared" si="38"/>
        <v>No</v>
      </c>
      <c r="J1231" s="49" t="str">
        <f t="shared" si="39"/>
        <v>No</v>
      </c>
      <c r="K1231" s="47">
        <v>0.44603567828308299</v>
      </c>
      <c r="L1231" s="50">
        <v>98.616448885472707</v>
      </c>
      <c r="M1231" s="47">
        <v>0.570161443122293</v>
      </c>
      <c r="N1231" s="50">
        <v>99.310535024820695</v>
      </c>
    </row>
    <row r="1232" spans="1:14" x14ac:dyDescent="0.2">
      <c r="A1232" s="57" t="s">
        <v>2741</v>
      </c>
      <c r="B1232" s="44" t="s">
        <v>2742</v>
      </c>
      <c r="C1232" s="45">
        <v>65</v>
      </c>
      <c r="D1232" s="46" t="s">
        <v>332</v>
      </c>
      <c r="E1232" s="47">
        <v>0.76040474574237804</v>
      </c>
      <c r="F1232" s="48">
        <v>75.557263643351305</v>
      </c>
      <c r="G1232" s="47">
        <v>0.67164773750712503</v>
      </c>
      <c r="H1232" s="50">
        <v>28.819635962493098</v>
      </c>
      <c r="I1232" s="76" t="str">
        <f t="shared" si="38"/>
        <v>No</v>
      </c>
      <c r="J1232" s="49" t="str">
        <f t="shared" si="39"/>
        <v>No</v>
      </c>
      <c r="K1232" s="47">
        <v>0.21890929824865901</v>
      </c>
      <c r="L1232" s="50">
        <v>35.280553420445798</v>
      </c>
      <c r="M1232" s="47">
        <v>0.251694500940361</v>
      </c>
      <c r="N1232" s="50">
        <v>51.296194153336998</v>
      </c>
    </row>
    <row r="1233" spans="1:14" x14ac:dyDescent="0.2">
      <c r="A1233" s="57" t="s">
        <v>2743</v>
      </c>
      <c r="B1233" s="44" t="s">
        <v>2744</v>
      </c>
      <c r="C1233" s="45">
        <v>65</v>
      </c>
      <c r="D1233" s="46" t="s">
        <v>332</v>
      </c>
      <c r="E1233" s="47">
        <v>0.79119278272165705</v>
      </c>
      <c r="F1233" s="48">
        <v>83.243658724058406</v>
      </c>
      <c r="G1233" s="47">
        <v>0.71600353443223697</v>
      </c>
      <c r="H1233" s="50">
        <v>37.534473248758999</v>
      </c>
      <c r="I1233" s="76" t="str">
        <f t="shared" si="38"/>
        <v>No</v>
      </c>
      <c r="J1233" s="49" t="str">
        <f t="shared" si="39"/>
        <v>No</v>
      </c>
      <c r="K1233" s="47">
        <v>0.24568703963591099</v>
      </c>
      <c r="L1233" s="50">
        <v>45.887778631821703</v>
      </c>
      <c r="M1233" s="47">
        <v>0.282009913400106</v>
      </c>
      <c r="N1233" s="50">
        <v>61.831218974076101</v>
      </c>
    </row>
    <row r="1234" spans="1:14" x14ac:dyDescent="0.2">
      <c r="A1234" s="57" t="s">
        <v>2745</v>
      </c>
      <c r="B1234" s="44" t="s">
        <v>2746</v>
      </c>
      <c r="C1234" s="45">
        <v>75</v>
      </c>
      <c r="D1234" s="46" t="s">
        <v>332</v>
      </c>
      <c r="E1234" s="47">
        <v>0.62233117153843198</v>
      </c>
      <c r="F1234" s="48">
        <v>40.891621829362002</v>
      </c>
      <c r="G1234" s="47">
        <v>0.63656091594921604</v>
      </c>
      <c r="H1234" s="50">
        <v>39.569413511507101</v>
      </c>
      <c r="I1234" s="76" t="str">
        <f t="shared" si="38"/>
        <v>No</v>
      </c>
      <c r="J1234" s="49" t="str">
        <f t="shared" si="39"/>
        <v>No</v>
      </c>
      <c r="K1234" s="47">
        <v>0.154780894282252</v>
      </c>
      <c r="L1234" s="50">
        <v>12.836279784780899</v>
      </c>
      <c r="M1234" s="47">
        <v>0.13762190211244399</v>
      </c>
      <c r="N1234" s="50">
        <v>6.2360801781737196</v>
      </c>
    </row>
    <row r="1235" spans="1:14" x14ac:dyDescent="0.2">
      <c r="A1235" s="57" t="s">
        <v>2747</v>
      </c>
      <c r="B1235" s="44" t="s">
        <v>2748</v>
      </c>
      <c r="C1235" s="45">
        <v>75</v>
      </c>
      <c r="D1235" s="46" t="s">
        <v>332</v>
      </c>
      <c r="E1235" s="47">
        <v>0.67717147932118404</v>
      </c>
      <c r="F1235" s="48">
        <v>54.880860876249002</v>
      </c>
      <c r="G1235" s="47">
        <v>0.69248381717070695</v>
      </c>
      <c r="H1235" s="50">
        <v>55.456570155902</v>
      </c>
      <c r="I1235" s="76" t="str">
        <f t="shared" si="38"/>
        <v>No</v>
      </c>
      <c r="J1235" s="49" t="str">
        <f t="shared" si="39"/>
        <v>No</v>
      </c>
      <c r="K1235" s="47">
        <v>0.24784671957448501</v>
      </c>
      <c r="L1235" s="50">
        <v>47.1176018447348</v>
      </c>
      <c r="M1235" s="47">
        <v>0.25298252740528299</v>
      </c>
      <c r="N1235" s="50">
        <v>38.233110616184099</v>
      </c>
    </row>
    <row r="1236" spans="1:14" x14ac:dyDescent="0.2">
      <c r="A1236" s="57" t="s">
        <v>2749</v>
      </c>
      <c r="B1236" s="44" t="s">
        <v>2750</v>
      </c>
      <c r="C1236" s="45">
        <v>75</v>
      </c>
      <c r="D1236" s="46" t="s">
        <v>332</v>
      </c>
      <c r="E1236" s="47">
        <v>0.63062018820911303</v>
      </c>
      <c r="F1236" s="48">
        <v>42.966948501152999</v>
      </c>
      <c r="G1236" s="47">
        <v>0.64474822382284303</v>
      </c>
      <c r="H1236" s="50">
        <v>41.648106904231597</v>
      </c>
      <c r="I1236" s="76" t="str">
        <f t="shared" si="38"/>
        <v>No</v>
      </c>
      <c r="J1236" s="49" t="str">
        <f t="shared" si="39"/>
        <v>No</v>
      </c>
      <c r="K1236" s="47">
        <v>0.30009170212659297</v>
      </c>
      <c r="L1236" s="50">
        <v>69.408147578785503</v>
      </c>
      <c r="M1236" s="47">
        <v>0.30749515208745598</v>
      </c>
      <c r="N1236" s="50">
        <v>62.954714179658502</v>
      </c>
    </row>
    <row r="1237" spans="1:14" x14ac:dyDescent="0.2">
      <c r="A1237" s="57" t="s">
        <v>2751</v>
      </c>
      <c r="B1237" s="44" t="s">
        <v>2752</v>
      </c>
      <c r="C1237" s="45">
        <v>75</v>
      </c>
      <c r="D1237" s="46" t="s">
        <v>332</v>
      </c>
      <c r="E1237" s="47">
        <v>0.753977660175572</v>
      </c>
      <c r="F1237" s="48">
        <v>73.866256725595704</v>
      </c>
      <c r="G1237" s="47">
        <v>0.77361247139467504</v>
      </c>
      <c r="H1237" s="50">
        <v>74.907201187824796</v>
      </c>
      <c r="I1237" s="76" t="str">
        <f t="shared" si="38"/>
        <v>No</v>
      </c>
      <c r="J1237" s="49" t="str">
        <f t="shared" si="39"/>
        <v>No</v>
      </c>
      <c r="K1237" s="47">
        <v>0.22652348032396399</v>
      </c>
      <c r="L1237" s="50">
        <v>38.124519600307501</v>
      </c>
      <c r="M1237" s="47">
        <v>0.23116044095684599</v>
      </c>
      <c r="N1237" s="50">
        <v>29.175946547884202</v>
      </c>
    </row>
    <row r="1238" spans="1:14" x14ac:dyDescent="0.2">
      <c r="A1238" s="57" t="s">
        <v>2753</v>
      </c>
      <c r="B1238" s="44" t="s">
        <v>2754</v>
      </c>
      <c r="C1238" s="45">
        <v>75</v>
      </c>
      <c r="D1238" s="46" t="s">
        <v>332</v>
      </c>
      <c r="E1238" s="47">
        <v>0.60636453052202</v>
      </c>
      <c r="F1238" s="48">
        <v>37.202152190622598</v>
      </c>
      <c r="G1238" s="47">
        <v>0.61192534271741605</v>
      </c>
      <c r="H1238" s="50">
        <v>33.5560504825538</v>
      </c>
      <c r="I1238" s="76" t="str">
        <f t="shared" si="38"/>
        <v>No</v>
      </c>
      <c r="J1238" s="49" t="str">
        <f t="shared" si="39"/>
        <v>No</v>
      </c>
      <c r="K1238" s="47">
        <v>0.258205986418375</v>
      </c>
      <c r="L1238" s="50">
        <v>51.114527286702497</v>
      </c>
      <c r="M1238" s="47">
        <v>0.272257092761096</v>
      </c>
      <c r="N1238" s="50">
        <v>45.657015590200402</v>
      </c>
    </row>
    <row r="1239" spans="1:14" x14ac:dyDescent="0.2">
      <c r="A1239" s="57" t="s">
        <v>2755</v>
      </c>
      <c r="B1239" s="44" t="s">
        <v>2756</v>
      </c>
      <c r="C1239" s="45">
        <v>75</v>
      </c>
      <c r="D1239" s="46" t="s">
        <v>332</v>
      </c>
      <c r="E1239" s="47">
        <v>0.54860331824356501</v>
      </c>
      <c r="F1239" s="48">
        <v>25.288239815526499</v>
      </c>
      <c r="G1239" s="47">
        <v>0.554381249297763</v>
      </c>
      <c r="H1239" s="50">
        <v>22.4201930215293</v>
      </c>
      <c r="I1239" s="76" t="str">
        <f t="shared" si="38"/>
        <v>No</v>
      </c>
      <c r="J1239" s="49" t="str">
        <f t="shared" si="39"/>
        <v>No</v>
      </c>
      <c r="K1239" s="47">
        <v>0.34527432220274601</v>
      </c>
      <c r="L1239" s="50">
        <v>85.395849346656405</v>
      </c>
      <c r="M1239" s="47">
        <v>0.35266824657805101</v>
      </c>
      <c r="N1239" s="50">
        <v>80.475129918337004</v>
      </c>
    </row>
    <row r="1240" spans="1:14" x14ac:dyDescent="0.2">
      <c r="A1240" s="57" t="s">
        <v>2757</v>
      </c>
      <c r="B1240" s="44" t="s">
        <v>2758</v>
      </c>
      <c r="C1240" s="45">
        <v>75</v>
      </c>
      <c r="D1240" s="46" t="s">
        <v>332</v>
      </c>
      <c r="E1240" s="47">
        <v>0.72185407519764999</v>
      </c>
      <c r="F1240" s="48">
        <v>65.488086087624893</v>
      </c>
      <c r="G1240" s="47">
        <v>0.71070599801296097</v>
      </c>
      <c r="H1240" s="50">
        <v>59.391239792130698</v>
      </c>
      <c r="I1240" s="76" t="str">
        <f t="shared" si="38"/>
        <v>No</v>
      </c>
      <c r="J1240" s="49" t="str">
        <f t="shared" si="39"/>
        <v>No</v>
      </c>
      <c r="K1240" s="47">
        <v>0.334633317286751</v>
      </c>
      <c r="L1240" s="50">
        <v>82.244427363566501</v>
      </c>
      <c r="M1240" s="47">
        <v>0.35186088619789602</v>
      </c>
      <c r="N1240" s="50">
        <v>80.252412769116603</v>
      </c>
    </row>
    <row r="1241" spans="1:14" x14ac:dyDescent="0.2">
      <c r="A1241" s="57" t="s">
        <v>2759</v>
      </c>
      <c r="B1241" s="44" t="s">
        <v>2760</v>
      </c>
      <c r="C1241" s="45">
        <v>75</v>
      </c>
      <c r="D1241" s="46" t="s">
        <v>332</v>
      </c>
      <c r="E1241" s="47">
        <v>0.66676028228031903</v>
      </c>
      <c r="F1241" s="48">
        <v>51.806302843966201</v>
      </c>
      <c r="G1241" s="47">
        <v>0.66669572660827103</v>
      </c>
      <c r="H1241" s="50">
        <v>48.255382331106198</v>
      </c>
      <c r="I1241" s="76" t="str">
        <f t="shared" si="38"/>
        <v>No</v>
      </c>
      <c r="J1241" s="49" t="str">
        <f t="shared" si="39"/>
        <v>No</v>
      </c>
      <c r="K1241" s="47">
        <v>0.10312238133004201</v>
      </c>
      <c r="L1241" s="50">
        <v>1.3835511145272901</v>
      </c>
      <c r="M1241" s="47">
        <v>9.7563056394379802E-2</v>
      </c>
      <c r="N1241" s="50">
        <v>2.3756495916852298</v>
      </c>
    </row>
    <row r="1242" spans="1:14" x14ac:dyDescent="0.2">
      <c r="A1242" s="57" t="s">
        <v>2761</v>
      </c>
      <c r="B1242" s="44" t="s">
        <v>2762</v>
      </c>
      <c r="C1242" s="45">
        <v>75</v>
      </c>
      <c r="D1242" s="46" t="s">
        <v>332</v>
      </c>
      <c r="E1242" s="47">
        <v>0.55109080983568803</v>
      </c>
      <c r="F1242" s="48">
        <v>25.7494235203689</v>
      </c>
      <c r="G1242" s="47">
        <v>0.56142786797737598</v>
      </c>
      <c r="H1242" s="50">
        <v>23.459539717891602</v>
      </c>
      <c r="I1242" s="76" t="str">
        <f t="shared" si="38"/>
        <v>No</v>
      </c>
      <c r="J1242" s="49" t="str">
        <f t="shared" si="39"/>
        <v>No</v>
      </c>
      <c r="K1242" s="47">
        <v>0.353290123054671</v>
      </c>
      <c r="L1242" s="50">
        <v>87.932359723289807</v>
      </c>
      <c r="M1242" s="47">
        <v>0.38244740952877099</v>
      </c>
      <c r="N1242" s="50">
        <v>88.270230141054199</v>
      </c>
    </row>
    <row r="1243" spans="1:14" x14ac:dyDescent="0.2">
      <c r="A1243" s="57" t="s">
        <v>2763</v>
      </c>
      <c r="B1243" s="44" t="s">
        <v>2764</v>
      </c>
      <c r="C1243" s="45">
        <v>75</v>
      </c>
      <c r="D1243" s="46" t="s">
        <v>332</v>
      </c>
      <c r="E1243" s="47">
        <v>0.72937822425938903</v>
      </c>
      <c r="F1243" s="48">
        <v>67.409684857801693</v>
      </c>
      <c r="G1243" s="47">
        <v>0.74788374954915104</v>
      </c>
      <c r="H1243" s="50">
        <v>69.265033407572403</v>
      </c>
      <c r="I1243" s="76" t="str">
        <f t="shared" si="38"/>
        <v>No</v>
      </c>
      <c r="J1243" s="49" t="str">
        <f t="shared" si="39"/>
        <v>No</v>
      </c>
      <c r="K1243" s="47">
        <v>0.30882051792353099</v>
      </c>
      <c r="L1243" s="50">
        <v>73.405073020753306</v>
      </c>
      <c r="M1243" s="47">
        <v>0.32842063709206998</v>
      </c>
      <c r="N1243" s="50">
        <v>73.051224944320694</v>
      </c>
    </row>
    <row r="1244" spans="1:14" x14ac:dyDescent="0.2">
      <c r="A1244" s="57" t="s">
        <v>2765</v>
      </c>
      <c r="B1244" s="44" t="s">
        <v>2766</v>
      </c>
      <c r="C1244" s="45">
        <v>75</v>
      </c>
      <c r="D1244" s="46" t="s">
        <v>332</v>
      </c>
      <c r="E1244" s="47">
        <v>0.61540074808666101</v>
      </c>
      <c r="F1244" s="48">
        <v>39.2006149116065</v>
      </c>
      <c r="G1244" s="47">
        <v>0.62449573033522099</v>
      </c>
      <c r="H1244" s="50">
        <v>36.154417223459497</v>
      </c>
      <c r="I1244" s="76" t="str">
        <f t="shared" si="38"/>
        <v>No</v>
      </c>
      <c r="J1244" s="49" t="str">
        <f t="shared" si="39"/>
        <v>No</v>
      </c>
      <c r="K1244" s="47">
        <v>0.336159315626748</v>
      </c>
      <c r="L1244" s="50">
        <v>82.705611068408899</v>
      </c>
      <c r="M1244" s="47">
        <v>0.34616560726627998</v>
      </c>
      <c r="N1244" s="50">
        <v>78.693392724573101</v>
      </c>
    </row>
    <row r="1245" spans="1:14" x14ac:dyDescent="0.2">
      <c r="A1245" s="57" t="s">
        <v>2767</v>
      </c>
      <c r="B1245" s="44" t="s">
        <v>2768</v>
      </c>
      <c r="C1245" s="45">
        <v>75</v>
      </c>
      <c r="D1245" s="46" t="s">
        <v>332</v>
      </c>
      <c r="E1245" s="47">
        <v>0.34606932999852602</v>
      </c>
      <c r="F1245" s="48">
        <v>3.2282859338969998</v>
      </c>
      <c r="G1245" s="47">
        <v>0.35181287913668902</v>
      </c>
      <c r="H1245" s="50">
        <v>2.5983667409057198</v>
      </c>
      <c r="I1245" s="76" t="str">
        <f t="shared" si="38"/>
        <v>No</v>
      </c>
      <c r="J1245" s="49" t="str">
        <f t="shared" si="39"/>
        <v>No</v>
      </c>
      <c r="K1245" s="47">
        <v>0.375448129236227</v>
      </c>
      <c r="L1245" s="50">
        <v>92.236740968485805</v>
      </c>
      <c r="M1245" s="47">
        <v>0.42530178328577101</v>
      </c>
      <c r="N1245" s="50">
        <v>95.174461766889394</v>
      </c>
    </row>
    <row r="1246" spans="1:14" x14ac:dyDescent="0.2">
      <c r="A1246" s="57" t="s">
        <v>2769</v>
      </c>
      <c r="B1246" s="44" t="s">
        <v>2770</v>
      </c>
      <c r="C1246" s="45">
        <v>75</v>
      </c>
      <c r="D1246" s="46" t="s">
        <v>332</v>
      </c>
      <c r="E1246" s="47">
        <v>0.45692601998369597</v>
      </c>
      <c r="F1246" s="48">
        <v>10.453497309761699</v>
      </c>
      <c r="G1246" s="47">
        <v>0.46219670106282401</v>
      </c>
      <c r="H1246" s="50">
        <v>8.9829250185597598</v>
      </c>
      <c r="I1246" s="76" t="str">
        <f t="shared" si="38"/>
        <v>No</v>
      </c>
      <c r="J1246" s="49" t="str">
        <f t="shared" si="39"/>
        <v>No</v>
      </c>
      <c r="K1246" s="47">
        <v>0.33445003915351101</v>
      </c>
      <c r="L1246" s="50">
        <v>82.167563412759407</v>
      </c>
      <c r="M1246" s="47">
        <v>0.35284290792793599</v>
      </c>
      <c r="N1246" s="50">
        <v>80.623608017817403</v>
      </c>
    </row>
    <row r="1247" spans="1:14" x14ac:dyDescent="0.2">
      <c r="A1247" s="57" t="s">
        <v>2771</v>
      </c>
      <c r="B1247" s="44" t="s">
        <v>2772</v>
      </c>
      <c r="C1247" s="45">
        <v>75</v>
      </c>
      <c r="D1247" s="46" t="s">
        <v>332</v>
      </c>
      <c r="E1247" s="47">
        <v>0.69740709725914396</v>
      </c>
      <c r="F1247" s="48">
        <v>59.492697924673301</v>
      </c>
      <c r="G1247" s="47">
        <v>0.717536819114442</v>
      </c>
      <c r="H1247" s="50">
        <v>61.6184112843356</v>
      </c>
      <c r="I1247" s="76" t="str">
        <f t="shared" si="38"/>
        <v>No</v>
      </c>
      <c r="J1247" s="49" t="str">
        <f t="shared" si="39"/>
        <v>No</v>
      </c>
      <c r="K1247" s="47">
        <v>0.15914757443691799</v>
      </c>
      <c r="L1247" s="50">
        <v>14.4504227517294</v>
      </c>
      <c r="M1247" s="47">
        <v>0.157109915481075</v>
      </c>
      <c r="N1247" s="50">
        <v>9.7253155159613893</v>
      </c>
    </row>
    <row r="1248" spans="1:14" x14ac:dyDescent="0.2">
      <c r="A1248" s="57" t="s">
        <v>2773</v>
      </c>
      <c r="B1248" s="44" t="s">
        <v>2774</v>
      </c>
      <c r="C1248" s="45">
        <v>65</v>
      </c>
      <c r="D1248" s="46" t="s">
        <v>332</v>
      </c>
      <c r="E1248" s="47">
        <v>0.87360958858682303</v>
      </c>
      <c r="F1248" s="48">
        <v>96.079938508839405</v>
      </c>
      <c r="G1248" s="47">
        <v>0.77074650285526902</v>
      </c>
      <c r="H1248" s="50">
        <v>51.378929950358497</v>
      </c>
      <c r="I1248" s="76" t="str">
        <f t="shared" si="38"/>
        <v>No</v>
      </c>
      <c r="J1248" s="49" t="str">
        <f t="shared" si="39"/>
        <v>No</v>
      </c>
      <c r="K1248" s="47">
        <v>0.36270338195428597</v>
      </c>
      <c r="L1248" s="50">
        <v>90.545734050730204</v>
      </c>
      <c r="M1248" s="47">
        <v>0.40173709306022298</v>
      </c>
      <c r="N1248" s="50">
        <v>93.491450634307796</v>
      </c>
    </row>
    <row r="1249" spans="1:14" x14ac:dyDescent="0.2">
      <c r="A1249" s="57" t="s">
        <v>2775</v>
      </c>
      <c r="B1249" s="44" t="s">
        <v>2776</v>
      </c>
      <c r="C1249" s="45">
        <v>65</v>
      </c>
      <c r="D1249" s="46" t="s">
        <v>332</v>
      </c>
      <c r="E1249" s="47">
        <v>0.68482151756135201</v>
      </c>
      <c r="F1249" s="48">
        <v>56.1875480399693</v>
      </c>
      <c r="G1249" s="47">
        <v>0.67129644233888297</v>
      </c>
      <c r="H1249" s="50">
        <v>28.764478764478799</v>
      </c>
      <c r="I1249" s="76" t="str">
        <f t="shared" si="38"/>
        <v>No</v>
      </c>
      <c r="J1249" s="49" t="str">
        <f t="shared" si="39"/>
        <v>No</v>
      </c>
      <c r="K1249" s="47">
        <v>0.41762794049500102</v>
      </c>
      <c r="L1249" s="50">
        <v>96.387394312067599</v>
      </c>
      <c r="M1249" s="47">
        <v>0.435313917351206</v>
      </c>
      <c r="N1249" s="50">
        <v>96.690568119139598</v>
      </c>
    </row>
    <row r="1250" spans="1:14" x14ac:dyDescent="0.2">
      <c r="A1250" s="57" t="s">
        <v>2777</v>
      </c>
      <c r="B1250" s="44" t="s">
        <v>2778</v>
      </c>
      <c r="C1250" s="45">
        <v>65</v>
      </c>
      <c r="D1250" s="46" t="s">
        <v>332</v>
      </c>
      <c r="E1250" s="47">
        <v>0.69420217821796404</v>
      </c>
      <c r="F1250" s="48">
        <v>58.8777863182167</v>
      </c>
      <c r="G1250" s="47">
        <v>0.75133194262944503</v>
      </c>
      <c r="H1250" s="50">
        <v>46.304467733039203</v>
      </c>
      <c r="I1250" s="76" t="str">
        <f t="shared" si="38"/>
        <v>No</v>
      </c>
      <c r="J1250" s="49" t="str">
        <f t="shared" si="39"/>
        <v>No</v>
      </c>
      <c r="K1250" s="47">
        <v>0.34997710677254201</v>
      </c>
      <c r="L1250" s="50">
        <v>87.086856264412006</v>
      </c>
      <c r="M1250" s="47">
        <v>0.39229910072213903</v>
      </c>
      <c r="N1250" s="50">
        <v>92.222835079977898</v>
      </c>
    </row>
    <row r="1251" spans="1:14" x14ac:dyDescent="0.2">
      <c r="A1251" s="57" t="s">
        <v>2779</v>
      </c>
      <c r="B1251" s="44" t="s">
        <v>2780</v>
      </c>
      <c r="C1251" s="45">
        <v>65</v>
      </c>
      <c r="D1251" s="46" t="s">
        <v>332</v>
      </c>
      <c r="E1251" s="47">
        <v>0.82925220019311296</v>
      </c>
      <c r="F1251" s="48">
        <v>91.775557263643293</v>
      </c>
      <c r="G1251" s="47">
        <v>0.70950885088843996</v>
      </c>
      <c r="H1251" s="50">
        <v>36.403750689464999</v>
      </c>
      <c r="I1251" s="76" t="str">
        <f t="shared" si="38"/>
        <v>No</v>
      </c>
      <c r="J1251" s="49" t="str">
        <f t="shared" si="39"/>
        <v>No</v>
      </c>
      <c r="K1251" s="47">
        <v>0.37349539893389</v>
      </c>
      <c r="L1251" s="50">
        <v>91.929285165257497</v>
      </c>
      <c r="M1251" s="47">
        <v>0.42682584115879102</v>
      </c>
      <c r="N1251" s="50">
        <v>96.111417539989006</v>
      </c>
    </row>
    <row r="1252" spans="1:14" x14ac:dyDescent="0.2">
      <c r="A1252" s="57" t="s">
        <v>2781</v>
      </c>
      <c r="B1252" s="44" t="s">
        <v>2782</v>
      </c>
      <c r="C1252" s="45">
        <v>65</v>
      </c>
      <c r="D1252" s="46" t="s">
        <v>332</v>
      </c>
      <c r="E1252" s="47">
        <v>0.82155103495021597</v>
      </c>
      <c r="F1252" s="48">
        <v>90.315142198309005</v>
      </c>
      <c r="G1252" s="47">
        <v>0.74017439496262305</v>
      </c>
      <c r="H1252" s="50">
        <v>43.463872035300597</v>
      </c>
      <c r="I1252" s="76" t="str">
        <f t="shared" si="38"/>
        <v>No</v>
      </c>
      <c r="J1252" s="49" t="str">
        <f t="shared" si="39"/>
        <v>No</v>
      </c>
      <c r="K1252" s="47">
        <v>0.35509653565695698</v>
      </c>
      <c r="L1252" s="50">
        <v>88.547271329746394</v>
      </c>
      <c r="M1252" s="47">
        <v>0.404304696335891</v>
      </c>
      <c r="N1252" s="50">
        <v>94.043022614451203</v>
      </c>
    </row>
    <row r="1253" spans="1:14" x14ac:dyDescent="0.2">
      <c r="A1253" s="57" t="s">
        <v>2783</v>
      </c>
      <c r="B1253" s="44" t="s">
        <v>2784</v>
      </c>
      <c r="C1253" s="45">
        <v>65</v>
      </c>
      <c r="D1253" s="46" t="s">
        <v>332</v>
      </c>
      <c r="E1253" s="47">
        <v>0.70344177082705295</v>
      </c>
      <c r="F1253" s="48">
        <v>61.260568793235997</v>
      </c>
      <c r="G1253" s="47">
        <v>0.69549770400987598</v>
      </c>
      <c r="H1253" s="50">
        <v>33.370104798676202</v>
      </c>
      <c r="I1253" s="76" t="str">
        <f t="shared" si="38"/>
        <v>No</v>
      </c>
      <c r="J1253" s="49" t="str">
        <f t="shared" si="39"/>
        <v>No</v>
      </c>
      <c r="K1253" s="47">
        <v>0.35320689710444497</v>
      </c>
      <c r="L1253" s="50">
        <v>87.778631821675603</v>
      </c>
      <c r="M1253" s="47">
        <v>0.40288537720119499</v>
      </c>
      <c r="N1253" s="50">
        <v>93.794815223386607</v>
      </c>
    </row>
    <row r="1254" spans="1:14" x14ac:dyDescent="0.2">
      <c r="A1254" s="57" t="s">
        <v>2785</v>
      </c>
      <c r="B1254" s="44" t="s">
        <v>2786</v>
      </c>
      <c r="C1254" s="45">
        <v>65</v>
      </c>
      <c r="D1254" s="46" t="s">
        <v>332</v>
      </c>
      <c r="E1254" s="47">
        <v>0.57085491374864406</v>
      </c>
      <c r="F1254" s="48">
        <v>29.515757109915398</v>
      </c>
      <c r="G1254" s="47">
        <v>0.539648079061954</v>
      </c>
      <c r="H1254" s="50">
        <v>8.0805295091009395</v>
      </c>
      <c r="I1254" s="76" t="str">
        <f t="shared" si="38"/>
        <v>No</v>
      </c>
      <c r="J1254" s="49" t="str">
        <f t="shared" si="39"/>
        <v>No</v>
      </c>
      <c r="K1254" s="47">
        <v>0.42389387527150701</v>
      </c>
      <c r="L1254" s="50">
        <v>97.156033820138404</v>
      </c>
      <c r="M1254" s="47">
        <v>0.59164712575187495</v>
      </c>
      <c r="N1254" s="50">
        <v>99.558742415885305</v>
      </c>
    </row>
    <row r="1255" spans="1:14" x14ac:dyDescent="0.2">
      <c r="A1255" s="57" t="s">
        <v>2787</v>
      </c>
      <c r="B1255" s="44" t="s">
        <v>2788</v>
      </c>
      <c r="C1255" s="45">
        <v>75</v>
      </c>
      <c r="D1255" s="46" t="s">
        <v>332</v>
      </c>
      <c r="E1255" s="47">
        <v>0.40961428606932798</v>
      </c>
      <c r="F1255" s="48">
        <v>6.3797079169869297</v>
      </c>
      <c r="G1255" s="47">
        <v>0.412754987149337</v>
      </c>
      <c r="H1255" s="50">
        <v>4.8997772828507804</v>
      </c>
      <c r="I1255" s="76" t="str">
        <f t="shared" si="38"/>
        <v>No</v>
      </c>
      <c r="J1255" s="49" t="str">
        <f t="shared" si="39"/>
        <v>No</v>
      </c>
      <c r="K1255" s="47">
        <v>0.35705970343675397</v>
      </c>
      <c r="L1255" s="50">
        <v>88.854727132974602</v>
      </c>
      <c r="M1255" s="47">
        <v>0.353457044104517</v>
      </c>
      <c r="N1255" s="50">
        <v>80.846325167037904</v>
      </c>
    </row>
    <row r="1256" spans="1:14" x14ac:dyDescent="0.2">
      <c r="A1256" s="57" t="s">
        <v>2789</v>
      </c>
      <c r="B1256" s="44" t="s">
        <v>2790</v>
      </c>
      <c r="C1256" s="45">
        <v>75</v>
      </c>
      <c r="D1256" s="46" t="s">
        <v>332</v>
      </c>
      <c r="E1256" s="47">
        <v>0.54067740076496296</v>
      </c>
      <c r="F1256" s="48">
        <v>22.828593389700199</v>
      </c>
      <c r="G1256" s="47">
        <v>0.54881291052092396</v>
      </c>
      <c r="H1256" s="50">
        <v>20.861172976985898</v>
      </c>
      <c r="I1256" s="76" t="str">
        <f t="shared" si="38"/>
        <v>No</v>
      </c>
      <c r="J1256" s="49" t="str">
        <f t="shared" si="39"/>
        <v>No</v>
      </c>
      <c r="K1256" s="47">
        <v>0.271208454948897</v>
      </c>
      <c r="L1256" s="50">
        <v>56.571867794004604</v>
      </c>
      <c r="M1256" s="47">
        <v>0.26009483213268503</v>
      </c>
      <c r="N1256" s="50">
        <v>40.682999257609502</v>
      </c>
    </row>
    <row r="1257" spans="1:14" x14ac:dyDescent="0.2">
      <c r="A1257" s="57" t="s">
        <v>2791</v>
      </c>
      <c r="B1257" s="44" t="s">
        <v>2792</v>
      </c>
      <c r="C1257" s="45">
        <v>65</v>
      </c>
      <c r="D1257" s="46" t="s">
        <v>332</v>
      </c>
      <c r="E1257" s="47">
        <v>0.90670093664755103</v>
      </c>
      <c r="F1257" s="48">
        <v>98.770176787086896</v>
      </c>
      <c r="G1257" s="47">
        <v>0.84120297151594603</v>
      </c>
      <c r="H1257" s="50">
        <v>73.248758963044693</v>
      </c>
      <c r="I1257" s="76" t="str">
        <f t="shared" si="38"/>
        <v>No</v>
      </c>
      <c r="J1257" s="49" t="str">
        <f t="shared" si="39"/>
        <v>No</v>
      </c>
      <c r="K1257" s="47">
        <v>0.16687276828348699</v>
      </c>
      <c r="L1257" s="50">
        <v>17.063797079169898</v>
      </c>
      <c r="M1257" s="47">
        <v>0.19200674176327701</v>
      </c>
      <c r="N1257" s="50">
        <v>39.409817981246597</v>
      </c>
    </row>
    <row r="1258" spans="1:14" x14ac:dyDescent="0.2">
      <c r="A1258" s="147" t="s">
        <v>2793</v>
      </c>
      <c r="B1258" s="44" t="s">
        <v>2794</v>
      </c>
      <c r="C1258" s="45">
        <v>65</v>
      </c>
      <c r="D1258" s="46" t="s">
        <v>332</v>
      </c>
      <c r="E1258" s="47">
        <v>0.91837511422252405</v>
      </c>
      <c r="F1258" s="48">
        <v>99.154496541122199</v>
      </c>
      <c r="G1258" s="47">
        <v>0.86614920334166901</v>
      </c>
      <c r="H1258" s="50">
        <v>82.818532818532802</v>
      </c>
      <c r="I1258" s="76" t="str">
        <f t="shared" si="38"/>
        <v>No</v>
      </c>
      <c r="J1258" s="49" t="str">
        <f t="shared" si="39"/>
        <v>Yes</v>
      </c>
      <c r="K1258" s="47">
        <v>0.15230384332456101</v>
      </c>
      <c r="L1258" s="50">
        <v>11.9907763259032</v>
      </c>
      <c r="M1258" s="47">
        <v>0.176573647970685</v>
      </c>
      <c r="N1258" s="50">
        <v>35.990071704357398</v>
      </c>
    </row>
    <row r="1259" spans="1:14" x14ac:dyDescent="0.2">
      <c r="A1259" s="57" t="s">
        <v>2795</v>
      </c>
      <c r="B1259" s="44" t="s">
        <v>2796</v>
      </c>
      <c r="C1259" s="45">
        <v>65</v>
      </c>
      <c r="D1259" s="46" t="s">
        <v>332</v>
      </c>
      <c r="E1259" s="47">
        <v>0.89767939507927796</v>
      </c>
      <c r="F1259" s="48">
        <v>98.0784012298232</v>
      </c>
      <c r="G1259" s="47">
        <v>0.82138993886187395</v>
      </c>
      <c r="H1259" s="50">
        <v>65.995587424158899</v>
      </c>
      <c r="I1259" s="76" t="str">
        <f t="shared" si="38"/>
        <v>No</v>
      </c>
      <c r="J1259" s="49" t="str">
        <f t="shared" si="39"/>
        <v>No</v>
      </c>
      <c r="K1259" s="47">
        <v>0.14138244567866801</v>
      </c>
      <c r="L1259" s="50">
        <v>8.0707148347425104</v>
      </c>
      <c r="M1259" s="47">
        <v>0.165526580855794</v>
      </c>
      <c r="N1259" s="50">
        <v>32.901268615554301</v>
      </c>
    </row>
    <row r="1260" spans="1:14" x14ac:dyDescent="0.2">
      <c r="A1260" s="57" t="s">
        <v>2797</v>
      </c>
      <c r="B1260" s="44" t="s">
        <v>2798</v>
      </c>
      <c r="C1260" s="45">
        <v>65</v>
      </c>
      <c r="D1260" s="46" t="s">
        <v>332</v>
      </c>
      <c r="E1260" s="47">
        <v>0.75784535229987904</v>
      </c>
      <c r="F1260" s="48">
        <v>74.7886241352806</v>
      </c>
      <c r="G1260" s="47">
        <v>0.84785972742902804</v>
      </c>
      <c r="H1260" s="50">
        <v>75.675675675675706</v>
      </c>
      <c r="I1260" s="76" t="str">
        <f t="shared" si="38"/>
        <v>No</v>
      </c>
      <c r="J1260" s="49" t="str">
        <f t="shared" si="39"/>
        <v>No</v>
      </c>
      <c r="K1260" s="47">
        <v>0.136290246635279</v>
      </c>
      <c r="L1260" s="50">
        <v>6.9177555726364304</v>
      </c>
      <c r="M1260" s="47">
        <v>0.160069285420637</v>
      </c>
      <c r="N1260" s="50">
        <v>31.053502482073899</v>
      </c>
    </row>
    <row r="1261" spans="1:14" x14ac:dyDescent="0.2">
      <c r="A1261" s="57" t="s">
        <v>2799</v>
      </c>
      <c r="B1261" s="44" t="s">
        <v>2800</v>
      </c>
      <c r="C1261" s="45">
        <v>65</v>
      </c>
      <c r="D1261" s="46" t="s">
        <v>332</v>
      </c>
      <c r="E1261" s="47">
        <v>0.83707744857975996</v>
      </c>
      <c r="F1261" s="48">
        <v>92.467332820907004</v>
      </c>
      <c r="G1261" s="47">
        <v>0.77332879669504195</v>
      </c>
      <c r="H1261" s="50">
        <v>52.178709321566501</v>
      </c>
      <c r="I1261" s="76" t="str">
        <f t="shared" si="38"/>
        <v>No</v>
      </c>
      <c r="J1261" s="49" t="str">
        <f t="shared" si="39"/>
        <v>No</v>
      </c>
      <c r="K1261" s="47">
        <v>0.13662166344273599</v>
      </c>
      <c r="L1261" s="50">
        <v>7.0714834742505799</v>
      </c>
      <c r="M1261" s="47">
        <v>0.159229206136283</v>
      </c>
      <c r="N1261" s="50">
        <v>30.750137892994999</v>
      </c>
    </row>
    <row r="1262" spans="1:14" x14ac:dyDescent="0.2">
      <c r="A1262" s="57" t="s">
        <v>2801</v>
      </c>
      <c r="B1262" s="44" t="s">
        <v>2802</v>
      </c>
      <c r="C1262" s="45">
        <v>65</v>
      </c>
      <c r="D1262" s="46" t="s">
        <v>332</v>
      </c>
      <c r="E1262" s="47">
        <v>0.69687488997953395</v>
      </c>
      <c r="F1262" s="48">
        <v>59.262106072252102</v>
      </c>
      <c r="G1262" s="47">
        <v>0.76290933973773101</v>
      </c>
      <c r="H1262" s="50">
        <v>49.145063430777697</v>
      </c>
      <c r="I1262" s="76" t="str">
        <f t="shared" si="38"/>
        <v>No</v>
      </c>
      <c r="J1262" s="49" t="str">
        <f t="shared" si="39"/>
        <v>No</v>
      </c>
      <c r="K1262" s="47">
        <v>0.15537802527546901</v>
      </c>
      <c r="L1262" s="50">
        <v>12.913143735587999</v>
      </c>
      <c r="M1262" s="47">
        <v>0.18947761036028801</v>
      </c>
      <c r="N1262" s="50">
        <v>38.968560397131803</v>
      </c>
    </row>
    <row r="1263" spans="1:14" x14ac:dyDescent="0.2">
      <c r="A1263" s="57" t="s">
        <v>2803</v>
      </c>
      <c r="B1263" s="44" t="s">
        <v>2804</v>
      </c>
      <c r="C1263" s="45">
        <v>65</v>
      </c>
      <c r="D1263" s="46" t="s">
        <v>332</v>
      </c>
      <c r="E1263" s="47">
        <v>0.76636882154603703</v>
      </c>
      <c r="F1263" s="48">
        <v>76.7102229054573</v>
      </c>
      <c r="G1263" s="47">
        <v>0.68853394208007301</v>
      </c>
      <c r="H1263" s="50">
        <v>31.991174848317701</v>
      </c>
      <c r="I1263" s="76" t="str">
        <f t="shared" si="38"/>
        <v>No</v>
      </c>
      <c r="J1263" s="49" t="str">
        <f t="shared" si="39"/>
        <v>No</v>
      </c>
      <c r="K1263" s="47">
        <v>0.152064622107214</v>
      </c>
      <c r="L1263" s="50">
        <v>11.9139123750961</v>
      </c>
      <c r="M1263" s="47">
        <v>0.17517535485037899</v>
      </c>
      <c r="N1263" s="50">
        <v>35.548814120242703</v>
      </c>
    </row>
    <row r="1264" spans="1:14" x14ac:dyDescent="0.2">
      <c r="A1264" s="57" t="s">
        <v>421</v>
      </c>
      <c r="B1264" s="44" t="s">
        <v>2805</v>
      </c>
      <c r="C1264" s="45">
        <v>65</v>
      </c>
      <c r="D1264" s="46" t="s">
        <v>332</v>
      </c>
      <c r="E1264" s="47">
        <v>0.79776502270371397</v>
      </c>
      <c r="F1264" s="48">
        <v>85.165257494235206</v>
      </c>
      <c r="G1264" s="47">
        <v>0.72090162370472599</v>
      </c>
      <c r="H1264" s="50">
        <v>38.775510204081598</v>
      </c>
      <c r="I1264" s="76" t="str">
        <f t="shared" si="38"/>
        <v>No</v>
      </c>
      <c r="J1264" s="49" t="str">
        <f t="shared" si="39"/>
        <v>No</v>
      </c>
      <c r="K1264" s="47">
        <v>0.146284797121536</v>
      </c>
      <c r="L1264" s="50">
        <v>9.8385857033051494</v>
      </c>
      <c r="M1264" s="47">
        <v>0.174867373267624</v>
      </c>
      <c r="N1264" s="50">
        <v>35.466078323221197</v>
      </c>
    </row>
    <row r="1265" spans="1:14" x14ac:dyDescent="0.2">
      <c r="A1265" s="57" t="s">
        <v>2806</v>
      </c>
      <c r="B1265" s="44" t="s">
        <v>2807</v>
      </c>
      <c r="C1265" s="45">
        <v>65</v>
      </c>
      <c r="D1265" s="46" t="s">
        <v>332</v>
      </c>
      <c r="E1265" s="47">
        <v>0.816225263163181</v>
      </c>
      <c r="F1265" s="48">
        <v>89.239046887010005</v>
      </c>
      <c r="G1265" s="47">
        <v>0.74974453644764805</v>
      </c>
      <c r="H1265" s="50">
        <v>45.863210148924402</v>
      </c>
      <c r="I1265" s="76" t="str">
        <f t="shared" si="38"/>
        <v>No</v>
      </c>
      <c r="J1265" s="49" t="str">
        <f t="shared" si="39"/>
        <v>No</v>
      </c>
      <c r="K1265" s="47">
        <v>0.13366287312910499</v>
      </c>
      <c r="L1265" s="50">
        <v>6.22598001537279</v>
      </c>
      <c r="M1265" s="47">
        <v>0.15733334209361899</v>
      </c>
      <c r="N1265" s="50">
        <v>29.867622724765599</v>
      </c>
    </row>
    <row r="1266" spans="1:14" x14ac:dyDescent="0.2">
      <c r="A1266" s="57" t="s">
        <v>2808</v>
      </c>
      <c r="B1266" s="44" t="s">
        <v>2809</v>
      </c>
      <c r="C1266" s="45">
        <v>65</v>
      </c>
      <c r="D1266" s="46" t="s">
        <v>332</v>
      </c>
      <c r="E1266" s="47">
        <v>0.89197134311625503</v>
      </c>
      <c r="F1266" s="48">
        <v>97.617217524980802</v>
      </c>
      <c r="G1266" s="47">
        <v>0.83005615334792404</v>
      </c>
      <c r="H1266" s="50">
        <v>68.974076116933304</v>
      </c>
      <c r="I1266" s="76" t="str">
        <f t="shared" si="38"/>
        <v>No</v>
      </c>
      <c r="J1266" s="49" t="str">
        <f t="shared" si="39"/>
        <v>No</v>
      </c>
      <c r="K1266" s="47">
        <v>0.14224559464400799</v>
      </c>
      <c r="L1266" s="50">
        <v>8.3781706379707899</v>
      </c>
      <c r="M1266" s="47">
        <v>0.16497427269887099</v>
      </c>
      <c r="N1266" s="50">
        <v>32.763375620518502</v>
      </c>
    </row>
    <row r="1267" spans="1:14" x14ac:dyDescent="0.2">
      <c r="A1267" s="57" t="s">
        <v>2810</v>
      </c>
      <c r="B1267" s="44" t="s">
        <v>2811</v>
      </c>
      <c r="C1267" s="45">
        <v>65</v>
      </c>
      <c r="D1267" s="46" t="s">
        <v>332</v>
      </c>
      <c r="E1267" s="47">
        <v>0.76066114789322803</v>
      </c>
      <c r="F1267" s="48">
        <v>75.634127594158301</v>
      </c>
      <c r="G1267" s="47">
        <v>0.84601785843411603</v>
      </c>
      <c r="H1267" s="50">
        <v>74.9862107004964</v>
      </c>
      <c r="I1267" s="76" t="str">
        <f t="shared" si="38"/>
        <v>No</v>
      </c>
      <c r="J1267" s="49" t="str">
        <f t="shared" si="39"/>
        <v>No</v>
      </c>
      <c r="K1267" s="47">
        <v>0.12771599230317701</v>
      </c>
      <c r="L1267" s="50">
        <v>4.8424289008455004</v>
      </c>
      <c r="M1267" s="47">
        <v>0.147564871818645</v>
      </c>
      <c r="N1267" s="50">
        <v>24.9862107004964</v>
      </c>
    </row>
    <row r="1268" spans="1:14" x14ac:dyDescent="0.2">
      <c r="A1268" s="147" t="s">
        <v>2812</v>
      </c>
      <c r="B1268" s="44" t="s">
        <v>2813</v>
      </c>
      <c r="C1268" s="45">
        <v>65</v>
      </c>
      <c r="D1268" s="46" t="s">
        <v>332</v>
      </c>
      <c r="E1268" s="47">
        <v>0.92203142119609605</v>
      </c>
      <c r="F1268" s="48">
        <v>99.538816295157602</v>
      </c>
      <c r="G1268" s="47">
        <v>0.859778206498508</v>
      </c>
      <c r="H1268" s="50">
        <v>80.060672917815793</v>
      </c>
      <c r="I1268" s="76" t="str">
        <f t="shared" si="38"/>
        <v>No</v>
      </c>
      <c r="J1268" s="49" t="str">
        <f t="shared" si="39"/>
        <v>Yes</v>
      </c>
      <c r="K1268" s="47">
        <v>0.14524122408958501</v>
      </c>
      <c r="L1268" s="50">
        <v>9.4542659492697894</v>
      </c>
      <c r="M1268" s="47">
        <v>0.18524814617730601</v>
      </c>
      <c r="N1268" s="50">
        <v>38.251516822945398</v>
      </c>
    </row>
    <row r="1269" spans="1:14" x14ac:dyDescent="0.2">
      <c r="A1269" s="57" t="s">
        <v>2814</v>
      </c>
      <c r="B1269" s="44" t="s">
        <v>2815</v>
      </c>
      <c r="C1269" s="45">
        <v>65</v>
      </c>
      <c r="D1269" s="46" t="s">
        <v>332</v>
      </c>
      <c r="E1269" s="47">
        <v>0.845478101768942</v>
      </c>
      <c r="F1269" s="48">
        <v>93.697156033820093</v>
      </c>
      <c r="G1269" s="47">
        <v>0.73142681582277702</v>
      </c>
      <c r="H1269" s="50">
        <v>41.064533921676798</v>
      </c>
      <c r="I1269" s="76" t="str">
        <f t="shared" si="38"/>
        <v>No</v>
      </c>
      <c r="J1269" s="49" t="str">
        <f t="shared" si="39"/>
        <v>No</v>
      </c>
      <c r="K1269" s="47">
        <v>0.189479544976287</v>
      </c>
      <c r="L1269" s="50">
        <v>23.674096848577999</v>
      </c>
      <c r="M1269" s="47">
        <v>0.244418663497944</v>
      </c>
      <c r="N1269" s="50">
        <v>49.172642029784903</v>
      </c>
    </row>
    <row r="1270" spans="1:14" x14ac:dyDescent="0.2">
      <c r="A1270" s="147" t="s">
        <v>2816</v>
      </c>
      <c r="B1270" s="44" t="s">
        <v>2817</v>
      </c>
      <c r="C1270" s="45">
        <v>65</v>
      </c>
      <c r="D1270" s="46" t="s">
        <v>332</v>
      </c>
      <c r="E1270" s="47">
        <v>0.91848965671026395</v>
      </c>
      <c r="F1270" s="48">
        <v>99.231360491929294</v>
      </c>
      <c r="G1270" s="47">
        <v>0.85273476749478105</v>
      </c>
      <c r="H1270" s="50">
        <v>77.578599007170396</v>
      </c>
      <c r="I1270" s="76" t="str">
        <f t="shared" si="38"/>
        <v>No</v>
      </c>
      <c r="J1270" s="49" t="str">
        <f t="shared" si="39"/>
        <v>Yes</v>
      </c>
      <c r="K1270" s="47">
        <v>0.16017624764831701</v>
      </c>
      <c r="L1270" s="50">
        <v>14.911606456571899</v>
      </c>
      <c r="M1270" s="47">
        <v>0.196588395307013</v>
      </c>
      <c r="N1270" s="50">
        <v>40.402647545504699</v>
      </c>
    </row>
    <row r="1271" spans="1:14" x14ac:dyDescent="0.2">
      <c r="A1271" s="57" t="s">
        <v>2818</v>
      </c>
      <c r="B1271" s="44" t="s">
        <v>2819</v>
      </c>
      <c r="C1271" s="45">
        <v>65</v>
      </c>
      <c r="D1271" s="46" t="s">
        <v>332</v>
      </c>
      <c r="E1271" s="47">
        <v>0.89874778716737602</v>
      </c>
      <c r="F1271" s="48">
        <v>98.155265180630295</v>
      </c>
      <c r="G1271" s="47">
        <v>0.82601066768596898</v>
      </c>
      <c r="H1271" s="50">
        <v>67.539988968560394</v>
      </c>
      <c r="I1271" s="76" t="str">
        <f t="shared" si="38"/>
        <v>No</v>
      </c>
      <c r="J1271" s="49" t="str">
        <f t="shared" si="39"/>
        <v>No</v>
      </c>
      <c r="K1271" s="47">
        <v>0.14163572356427701</v>
      </c>
      <c r="L1271" s="50">
        <v>8.1475787855495803</v>
      </c>
      <c r="M1271" s="47">
        <v>0.16144633753600399</v>
      </c>
      <c r="N1271" s="50">
        <v>31.660231660231702</v>
      </c>
    </row>
    <row r="1272" spans="1:14" x14ac:dyDescent="0.2">
      <c r="A1272" s="147" t="s">
        <v>2820</v>
      </c>
      <c r="B1272" s="44" t="s">
        <v>2821</v>
      </c>
      <c r="C1272" s="45">
        <v>65</v>
      </c>
      <c r="D1272" s="46" t="s">
        <v>332</v>
      </c>
      <c r="E1272" s="47">
        <v>0.91229860689317799</v>
      </c>
      <c r="F1272" s="48">
        <v>98.923904688701001</v>
      </c>
      <c r="G1272" s="47">
        <v>0.84773641540932998</v>
      </c>
      <c r="H1272" s="50">
        <v>75.620518477661307</v>
      </c>
      <c r="I1272" s="76" t="str">
        <f t="shared" si="38"/>
        <v>No</v>
      </c>
      <c r="J1272" s="49" t="str">
        <f t="shared" si="39"/>
        <v>Yes</v>
      </c>
      <c r="K1272" s="47">
        <v>0.14129766568608501</v>
      </c>
      <c r="L1272" s="50">
        <v>7.9938508839354299</v>
      </c>
      <c r="M1272" s="47">
        <v>0.17806085855734799</v>
      </c>
      <c r="N1272" s="50">
        <v>36.431329288472099</v>
      </c>
    </row>
    <row r="1273" spans="1:14" x14ac:dyDescent="0.2">
      <c r="A1273" s="57" t="s">
        <v>2822</v>
      </c>
      <c r="B1273" s="44" t="s">
        <v>2823</v>
      </c>
      <c r="C1273" s="45">
        <v>65</v>
      </c>
      <c r="D1273" s="46" t="s">
        <v>332</v>
      </c>
      <c r="E1273" s="47">
        <v>0.75828095793752204</v>
      </c>
      <c r="F1273" s="48">
        <v>75.019215987701799</v>
      </c>
      <c r="G1273" s="47">
        <v>0.83190445940785696</v>
      </c>
      <c r="H1273" s="50">
        <v>69.939327082184207</v>
      </c>
      <c r="I1273" s="76" t="str">
        <f t="shared" si="38"/>
        <v>No</v>
      </c>
      <c r="J1273" s="49" t="str">
        <f t="shared" si="39"/>
        <v>No</v>
      </c>
      <c r="K1273" s="47">
        <v>0.14409246218254201</v>
      </c>
      <c r="L1273" s="50">
        <v>8.9162182936202896</v>
      </c>
      <c r="M1273" s="47">
        <v>0.18447748840353301</v>
      </c>
      <c r="N1273" s="50">
        <v>38.0584666298952</v>
      </c>
    </row>
    <row r="1274" spans="1:14" x14ac:dyDescent="0.2">
      <c r="A1274" s="147" t="s">
        <v>2824</v>
      </c>
      <c r="B1274" s="44" t="s">
        <v>2825</v>
      </c>
      <c r="C1274" s="45">
        <v>65</v>
      </c>
      <c r="D1274" s="46" t="s">
        <v>332</v>
      </c>
      <c r="E1274" s="47">
        <v>0.78824432642406805</v>
      </c>
      <c r="F1274" s="48">
        <v>82.551883166794795</v>
      </c>
      <c r="G1274" s="47">
        <v>0.88026722463685303</v>
      </c>
      <c r="H1274" s="50">
        <v>87.534473248758999</v>
      </c>
      <c r="I1274" s="76" t="str">
        <f t="shared" si="38"/>
        <v>No</v>
      </c>
      <c r="J1274" s="49" t="str">
        <f t="shared" si="39"/>
        <v>Yes</v>
      </c>
      <c r="K1274" s="47">
        <v>0.12503677119100801</v>
      </c>
      <c r="L1274" s="50">
        <v>4.2275172943889299</v>
      </c>
      <c r="M1274" s="47">
        <v>0.15044290567851601</v>
      </c>
      <c r="N1274" s="50">
        <v>26.7236624379482</v>
      </c>
    </row>
    <row r="1275" spans="1:14" x14ac:dyDescent="0.2">
      <c r="A1275" s="57" t="s">
        <v>2826</v>
      </c>
      <c r="B1275" s="44" t="s">
        <v>2827</v>
      </c>
      <c r="C1275" s="45">
        <v>65</v>
      </c>
      <c r="D1275" s="46" t="s">
        <v>332</v>
      </c>
      <c r="E1275" s="47">
        <v>0.86895046291597</v>
      </c>
      <c r="F1275" s="48">
        <v>95.849346656418106</v>
      </c>
      <c r="G1275" s="47">
        <v>0.79229593580241597</v>
      </c>
      <c r="H1275" s="50">
        <v>57.694429123000603</v>
      </c>
      <c r="I1275" s="76" t="str">
        <f t="shared" si="38"/>
        <v>No</v>
      </c>
      <c r="J1275" s="49" t="str">
        <f t="shared" si="39"/>
        <v>No</v>
      </c>
      <c r="K1275" s="47">
        <v>0.12628603262574001</v>
      </c>
      <c r="L1275" s="50">
        <v>4.53497309761722</v>
      </c>
      <c r="M1275" s="47">
        <v>0.15086251006205301</v>
      </c>
      <c r="N1275" s="50">
        <v>26.889134031991201</v>
      </c>
    </row>
    <row r="1276" spans="1:14" x14ac:dyDescent="0.2">
      <c r="A1276" s="57" t="s">
        <v>2828</v>
      </c>
      <c r="B1276" s="44" t="s">
        <v>2829</v>
      </c>
      <c r="C1276" s="45">
        <v>65</v>
      </c>
      <c r="D1276" s="46" t="s">
        <v>332</v>
      </c>
      <c r="E1276" s="47">
        <v>0.76071381869754695</v>
      </c>
      <c r="F1276" s="48">
        <v>75.710991544965395</v>
      </c>
      <c r="G1276" s="47">
        <v>0.83165707215519102</v>
      </c>
      <c r="H1276" s="50">
        <v>69.746276889133995</v>
      </c>
      <c r="I1276" s="76" t="str">
        <f t="shared" si="38"/>
        <v>No</v>
      </c>
      <c r="J1276" s="49" t="str">
        <f t="shared" si="39"/>
        <v>No</v>
      </c>
      <c r="K1276" s="47">
        <v>0.12374708146135099</v>
      </c>
      <c r="L1276" s="50">
        <v>3.9969254419677198</v>
      </c>
      <c r="M1276" s="47">
        <v>0.14110716398961101</v>
      </c>
      <c r="N1276" s="50">
        <v>21.070049641478199</v>
      </c>
    </row>
    <row r="1277" spans="1:14" x14ac:dyDescent="0.2">
      <c r="A1277" s="57" t="s">
        <v>2830</v>
      </c>
      <c r="B1277" s="44" t="s">
        <v>2831</v>
      </c>
      <c r="C1277" s="45">
        <v>65</v>
      </c>
      <c r="D1277" s="46" t="s">
        <v>332</v>
      </c>
      <c r="E1277" s="47">
        <v>0.83459015914847501</v>
      </c>
      <c r="F1277" s="48">
        <v>92.3136049192928</v>
      </c>
      <c r="G1277" s="47">
        <v>0.74935585936858895</v>
      </c>
      <c r="H1277" s="50">
        <v>45.752895752895803</v>
      </c>
      <c r="I1277" s="76" t="str">
        <f t="shared" si="38"/>
        <v>No</v>
      </c>
      <c r="J1277" s="49" t="str">
        <f t="shared" si="39"/>
        <v>No</v>
      </c>
      <c r="K1277" s="47">
        <v>0.13468178722128599</v>
      </c>
      <c r="L1277" s="50">
        <v>6.61029976940815</v>
      </c>
      <c r="M1277" s="47">
        <v>0.15786039929134499</v>
      </c>
      <c r="N1277" s="50">
        <v>30.060672917815801</v>
      </c>
    </row>
    <row r="1278" spans="1:14" x14ac:dyDescent="0.2">
      <c r="A1278" s="147" t="s">
        <v>2832</v>
      </c>
      <c r="B1278" s="44" t="s">
        <v>2833</v>
      </c>
      <c r="C1278" s="45">
        <v>65</v>
      </c>
      <c r="D1278" s="46" t="s">
        <v>332</v>
      </c>
      <c r="E1278" s="47">
        <v>0.77403641576514204</v>
      </c>
      <c r="F1278" s="48">
        <v>78.324365872405806</v>
      </c>
      <c r="G1278" s="47">
        <v>0.85641149743744105</v>
      </c>
      <c r="H1278" s="50">
        <v>78.764478764478795</v>
      </c>
      <c r="I1278" s="76" t="str">
        <f t="shared" si="38"/>
        <v>No</v>
      </c>
      <c r="J1278" s="49" t="str">
        <f t="shared" si="39"/>
        <v>Yes</v>
      </c>
      <c r="K1278" s="47">
        <v>0.12775533005463999</v>
      </c>
      <c r="L1278" s="50">
        <v>4.9961568024596499</v>
      </c>
      <c r="M1278" s="47">
        <v>0.14970128929247101</v>
      </c>
      <c r="N1278" s="50">
        <v>26.282404853833398</v>
      </c>
    </row>
    <row r="1279" spans="1:14" x14ac:dyDescent="0.2">
      <c r="A1279" s="57" t="s">
        <v>2834</v>
      </c>
      <c r="B1279" s="44" t="s">
        <v>2835</v>
      </c>
      <c r="C1279" s="45">
        <v>65</v>
      </c>
      <c r="D1279" s="46" t="s">
        <v>332</v>
      </c>
      <c r="E1279" s="47">
        <v>0.75156827782152502</v>
      </c>
      <c r="F1279" s="48">
        <v>72.943889315910795</v>
      </c>
      <c r="G1279" s="47">
        <v>0.66666477633809396</v>
      </c>
      <c r="H1279" s="50">
        <v>27.8819635962493</v>
      </c>
      <c r="I1279" s="76" t="str">
        <f t="shared" si="38"/>
        <v>No</v>
      </c>
      <c r="J1279" s="49" t="str">
        <f t="shared" si="39"/>
        <v>No</v>
      </c>
      <c r="K1279" s="47">
        <v>0.146443818077651</v>
      </c>
      <c r="L1279" s="50">
        <v>9.9923136049192909</v>
      </c>
      <c r="M1279" s="47">
        <v>0.18364130534730499</v>
      </c>
      <c r="N1279" s="50">
        <v>37.755102040816297</v>
      </c>
    </row>
    <row r="1280" spans="1:14" x14ac:dyDescent="0.2">
      <c r="A1280" s="57" t="s">
        <v>2836</v>
      </c>
      <c r="B1280" s="44" t="s">
        <v>2837</v>
      </c>
      <c r="C1280" s="45">
        <v>65</v>
      </c>
      <c r="D1280" s="46" t="s">
        <v>332</v>
      </c>
      <c r="E1280" s="47">
        <v>0.69397186344498396</v>
      </c>
      <c r="F1280" s="48">
        <v>58.724058416602603</v>
      </c>
      <c r="G1280" s="47">
        <v>0.61455279289534304</v>
      </c>
      <c r="H1280" s="50">
        <v>18.532818532818499</v>
      </c>
      <c r="I1280" s="76" t="str">
        <f t="shared" si="38"/>
        <v>No</v>
      </c>
      <c r="J1280" s="49" t="str">
        <f t="shared" si="39"/>
        <v>No</v>
      </c>
      <c r="K1280" s="47">
        <v>0.13837769992191201</v>
      </c>
      <c r="L1280" s="50">
        <v>7.3020753266717904</v>
      </c>
      <c r="M1280" s="47">
        <v>0.16990780822954801</v>
      </c>
      <c r="N1280" s="50">
        <v>34.280198565912798</v>
      </c>
    </row>
    <row r="1281" spans="1:14" x14ac:dyDescent="0.2">
      <c r="A1281" s="57" t="s">
        <v>2838</v>
      </c>
      <c r="B1281" s="44" t="s">
        <v>2839</v>
      </c>
      <c r="C1281" s="45">
        <v>65</v>
      </c>
      <c r="D1281" s="46" t="s">
        <v>332</v>
      </c>
      <c r="E1281" s="47">
        <v>0.59038645454007699</v>
      </c>
      <c r="F1281" s="48">
        <v>33.205226748654901</v>
      </c>
      <c r="G1281" s="47">
        <v>0.63160346783659105</v>
      </c>
      <c r="H1281" s="50">
        <v>20.904578047435201</v>
      </c>
      <c r="I1281" s="76" t="str">
        <f t="shared" si="38"/>
        <v>No</v>
      </c>
      <c r="J1281" s="49" t="str">
        <f t="shared" si="39"/>
        <v>No</v>
      </c>
      <c r="K1281" s="47">
        <v>0.17575882780772301</v>
      </c>
      <c r="L1281" s="50">
        <v>20.061491160645701</v>
      </c>
      <c r="M1281" s="47">
        <v>0.23011170060422001</v>
      </c>
      <c r="N1281" s="50">
        <v>46.221731936017697</v>
      </c>
    </row>
    <row r="1282" spans="1:14" x14ac:dyDescent="0.2">
      <c r="A1282" s="57" t="s">
        <v>2840</v>
      </c>
      <c r="B1282" s="44" t="s">
        <v>2841</v>
      </c>
      <c r="C1282" s="45">
        <v>65</v>
      </c>
      <c r="D1282" s="46" t="s">
        <v>332</v>
      </c>
      <c r="E1282" s="47">
        <v>0.61318119530871795</v>
      </c>
      <c r="F1282" s="48">
        <v>38.662567255957001</v>
      </c>
      <c r="G1282" s="47">
        <v>0.65213210528967502</v>
      </c>
      <c r="H1282" s="50">
        <v>24.931053502482101</v>
      </c>
      <c r="I1282" s="76" t="str">
        <f t="shared" si="38"/>
        <v>No</v>
      </c>
      <c r="J1282" s="49" t="str">
        <f t="shared" si="39"/>
        <v>No</v>
      </c>
      <c r="K1282" s="47">
        <v>0.21923548228319201</v>
      </c>
      <c r="L1282" s="50">
        <v>35.511145272866997</v>
      </c>
      <c r="M1282" s="47">
        <v>0.22988834749366899</v>
      </c>
      <c r="N1282" s="50">
        <v>46.138996138996099</v>
      </c>
    </row>
    <row r="1283" spans="1:14" x14ac:dyDescent="0.2">
      <c r="A1283" s="57" t="s">
        <v>2842</v>
      </c>
      <c r="B1283" s="44" t="s">
        <v>2843</v>
      </c>
      <c r="C1283" s="45">
        <v>65</v>
      </c>
      <c r="D1283" s="46" t="s">
        <v>332</v>
      </c>
      <c r="E1283" s="47">
        <v>0.66163500572326295</v>
      </c>
      <c r="F1283" s="48">
        <v>50.576479631052997</v>
      </c>
      <c r="G1283" s="47">
        <v>0.69024929896047904</v>
      </c>
      <c r="H1283" s="50">
        <v>32.487589630446799</v>
      </c>
      <c r="I1283" s="76" t="str">
        <f t="shared" si="38"/>
        <v>No</v>
      </c>
      <c r="J1283" s="49" t="str">
        <f t="shared" si="39"/>
        <v>No</v>
      </c>
      <c r="K1283" s="47">
        <v>0.15757449743952301</v>
      </c>
      <c r="L1283" s="50">
        <v>13.6817832436587</v>
      </c>
      <c r="M1283" s="47">
        <v>0.181648392807226</v>
      </c>
      <c r="N1283" s="50">
        <v>37.286265857694403</v>
      </c>
    </row>
    <row r="1284" spans="1:14" x14ac:dyDescent="0.2">
      <c r="A1284" s="57" t="s">
        <v>2844</v>
      </c>
      <c r="B1284" s="44" t="s">
        <v>2845</v>
      </c>
      <c r="C1284" s="45">
        <v>65</v>
      </c>
      <c r="D1284" s="46" t="s">
        <v>332</v>
      </c>
      <c r="E1284" s="47">
        <v>0.78384603084956295</v>
      </c>
      <c r="F1284" s="48">
        <v>81.091468101460407</v>
      </c>
      <c r="G1284" s="47">
        <v>0.70990906683170296</v>
      </c>
      <c r="H1284" s="50">
        <v>36.514065085493698</v>
      </c>
      <c r="I1284" s="76" t="str">
        <f t="shared" si="38"/>
        <v>No</v>
      </c>
      <c r="J1284" s="49" t="str">
        <f t="shared" si="39"/>
        <v>No</v>
      </c>
      <c r="K1284" s="47">
        <v>0.142087799819861</v>
      </c>
      <c r="L1284" s="50">
        <v>8.2244427363566501</v>
      </c>
      <c r="M1284" s="47">
        <v>0.16157095692566101</v>
      </c>
      <c r="N1284" s="50">
        <v>31.715388858246001</v>
      </c>
    </row>
    <row r="1285" spans="1:14" x14ac:dyDescent="0.2">
      <c r="A1285" s="57" t="s">
        <v>2846</v>
      </c>
      <c r="B1285" s="44" t="s">
        <v>2847</v>
      </c>
      <c r="C1285" s="45">
        <v>65</v>
      </c>
      <c r="D1285" s="46" t="s">
        <v>332</v>
      </c>
      <c r="E1285" s="47">
        <v>0.89670965882599196</v>
      </c>
      <c r="F1285" s="48">
        <v>97.924673328209096</v>
      </c>
      <c r="G1285" s="47">
        <v>0.79976592861271101</v>
      </c>
      <c r="H1285" s="50">
        <v>59.6525096525097</v>
      </c>
      <c r="I1285" s="76" t="str">
        <f t="shared" si="38"/>
        <v>No</v>
      </c>
      <c r="J1285" s="49" t="str">
        <f t="shared" si="39"/>
        <v>No</v>
      </c>
      <c r="K1285" s="47">
        <v>0.153383406891764</v>
      </c>
      <c r="L1285" s="50">
        <v>12.298232129131399</v>
      </c>
      <c r="M1285" s="47">
        <v>0.17757422269442599</v>
      </c>
      <c r="N1285" s="50">
        <v>36.3210148924435</v>
      </c>
    </row>
    <row r="1286" spans="1:14" x14ac:dyDescent="0.2">
      <c r="A1286" s="57" t="s">
        <v>2848</v>
      </c>
      <c r="B1286" s="44" t="s">
        <v>2849</v>
      </c>
      <c r="C1286" s="45">
        <v>65</v>
      </c>
      <c r="D1286" s="46" t="s">
        <v>332</v>
      </c>
      <c r="E1286" s="47">
        <v>0.84314719851338404</v>
      </c>
      <c r="F1286" s="48">
        <v>93.543428132206003</v>
      </c>
      <c r="G1286" s="47">
        <v>0.75435008466877995</v>
      </c>
      <c r="H1286" s="50">
        <v>46.993932708218402</v>
      </c>
      <c r="I1286" s="76" t="str">
        <f t="shared" si="38"/>
        <v>No</v>
      </c>
      <c r="J1286" s="49" t="str">
        <f t="shared" si="39"/>
        <v>No</v>
      </c>
      <c r="K1286" s="47">
        <v>0.15014292518157701</v>
      </c>
      <c r="L1286" s="50">
        <v>11.3758647194466</v>
      </c>
      <c r="M1286" s="47">
        <v>0.173408023370686</v>
      </c>
      <c r="N1286" s="50">
        <v>35.2178709321567</v>
      </c>
    </row>
    <row r="1287" spans="1:14" x14ac:dyDescent="0.2">
      <c r="A1287" s="57" t="s">
        <v>2850</v>
      </c>
      <c r="B1287" s="44" t="s">
        <v>2851</v>
      </c>
      <c r="C1287" s="45">
        <v>65</v>
      </c>
      <c r="D1287" s="46" t="s">
        <v>332</v>
      </c>
      <c r="E1287" s="47">
        <v>0.82079113731908104</v>
      </c>
      <c r="F1287" s="48">
        <v>90.007686395080697</v>
      </c>
      <c r="G1287" s="47">
        <v>0.74908942201168804</v>
      </c>
      <c r="H1287" s="50">
        <v>45.615002757859898</v>
      </c>
      <c r="I1287" s="76" t="str">
        <f t="shared" ref="I1287:I1306" si="40">IF(AND(F1287&gt;=90,H1287&gt;=90),"Yes","No")</f>
        <v>No</v>
      </c>
      <c r="J1287" s="49" t="str">
        <f t="shared" ref="J1287:J1306" si="41">IF(AND(F1287&gt;=75,H1287&gt;=75),"Yes","No")</f>
        <v>No</v>
      </c>
      <c r="K1287" s="47">
        <v>0.132830091003907</v>
      </c>
      <c r="L1287" s="50">
        <v>5.9953881629515804</v>
      </c>
      <c r="M1287" s="47">
        <v>0.155789290161057</v>
      </c>
      <c r="N1287" s="50">
        <v>29.2608935466078</v>
      </c>
    </row>
    <row r="1288" spans="1:14" x14ac:dyDescent="0.2">
      <c r="A1288" s="57" t="s">
        <v>2852</v>
      </c>
      <c r="B1288" s="44" t="s">
        <v>2853</v>
      </c>
      <c r="C1288" s="45">
        <v>65</v>
      </c>
      <c r="D1288" s="46" t="s">
        <v>332</v>
      </c>
      <c r="E1288" s="47">
        <v>0.85185902745423703</v>
      </c>
      <c r="F1288" s="48">
        <v>94.542659492697894</v>
      </c>
      <c r="G1288" s="47">
        <v>0.77617422311990403</v>
      </c>
      <c r="H1288" s="50">
        <v>53.116381687810303</v>
      </c>
      <c r="I1288" s="76" t="str">
        <f t="shared" si="40"/>
        <v>No</v>
      </c>
      <c r="J1288" s="49" t="str">
        <f t="shared" si="41"/>
        <v>No</v>
      </c>
      <c r="K1288" s="47">
        <v>0.12401269725031799</v>
      </c>
      <c r="L1288" s="50">
        <v>4.0737893927747901</v>
      </c>
      <c r="M1288" s="47">
        <v>0.14703600892792501</v>
      </c>
      <c r="N1288" s="50">
        <v>24.627688913403201</v>
      </c>
    </row>
    <row r="1289" spans="1:14" x14ac:dyDescent="0.2">
      <c r="A1289" s="57" t="s">
        <v>2854</v>
      </c>
      <c r="B1289" s="44" t="s">
        <v>2855</v>
      </c>
      <c r="C1289" s="45">
        <v>65</v>
      </c>
      <c r="D1289" s="46" t="s">
        <v>332</v>
      </c>
      <c r="E1289" s="47">
        <v>0.84085647435867295</v>
      </c>
      <c r="F1289" s="48">
        <v>93.005380476556496</v>
      </c>
      <c r="G1289" s="47">
        <v>0.76444358710147498</v>
      </c>
      <c r="H1289" s="50">
        <v>49.669056811913997</v>
      </c>
      <c r="I1289" s="76" t="str">
        <f t="shared" si="40"/>
        <v>No</v>
      </c>
      <c r="J1289" s="49" t="str">
        <f t="shared" si="41"/>
        <v>No</v>
      </c>
      <c r="K1289" s="47">
        <v>0.132573139593883</v>
      </c>
      <c r="L1289" s="50">
        <v>5.9185242121444999</v>
      </c>
      <c r="M1289" s="47">
        <v>0.15362490124668399</v>
      </c>
      <c r="N1289" s="50">
        <v>28.461114175399899</v>
      </c>
    </row>
    <row r="1290" spans="1:14" x14ac:dyDescent="0.2">
      <c r="A1290" s="147" t="s">
        <v>2856</v>
      </c>
      <c r="B1290" s="44" t="s">
        <v>2857</v>
      </c>
      <c r="C1290" s="45">
        <v>75</v>
      </c>
      <c r="D1290" s="46" t="s">
        <v>332</v>
      </c>
      <c r="E1290" s="47">
        <v>0.86170027822718698</v>
      </c>
      <c r="F1290" s="48">
        <v>95.541890853189898</v>
      </c>
      <c r="G1290" s="47">
        <v>0.89971510004285304</v>
      </c>
      <c r="H1290" s="50">
        <v>98.218262806236098</v>
      </c>
      <c r="I1290" s="76" t="str">
        <f t="shared" si="40"/>
        <v>Yes</v>
      </c>
      <c r="J1290" s="49" t="str">
        <f t="shared" si="41"/>
        <v>Yes</v>
      </c>
      <c r="K1290" s="47">
        <v>0.16744165638984801</v>
      </c>
      <c r="L1290" s="50">
        <v>17.755572636433499</v>
      </c>
      <c r="M1290" s="47">
        <v>0.193427911482803</v>
      </c>
      <c r="N1290" s="50">
        <v>17.743132887899002</v>
      </c>
    </row>
    <row r="1291" spans="1:14" x14ac:dyDescent="0.2">
      <c r="A1291" s="147" t="s">
        <v>2858</v>
      </c>
      <c r="B1291" s="44" t="s">
        <v>2859</v>
      </c>
      <c r="C1291" s="45">
        <v>75</v>
      </c>
      <c r="D1291" s="46" t="s">
        <v>332</v>
      </c>
      <c r="E1291" s="47">
        <v>0.88366562395492299</v>
      </c>
      <c r="F1291" s="48">
        <v>96.925441967717106</v>
      </c>
      <c r="G1291" s="47">
        <v>0.91888221354317401</v>
      </c>
      <c r="H1291" s="50">
        <v>99.183370452858199</v>
      </c>
      <c r="I1291" s="76" t="str">
        <f t="shared" si="40"/>
        <v>Yes</v>
      </c>
      <c r="J1291" s="49" t="str">
        <f t="shared" si="41"/>
        <v>Yes</v>
      </c>
      <c r="K1291" s="47">
        <v>0.117549175711163</v>
      </c>
      <c r="L1291" s="50">
        <v>2.8439661798616398</v>
      </c>
      <c r="M1291" s="47">
        <v>0.11387205017115801</v>
      </c>
      <c r="N1291" s="50">
        <v>3.8604305864884898</v>
      </c>
    </row>
    <row r="1292" spans="1:14" x14ac:dyDescent="0.2">
      <c r="A1292" s="57" t="s">
        <v>2860</v>
      </c>
      <c r="B1292" s="44" t="s">
        <v>2861</v>
      </c>
      <c r="C1292" s="45">
        <v>65</v>
      </c>
      <c r="D1292" s="46" t="s">
        <v>332</v>
      </c>
      <c r="E1292" s="47">
        <v>0.879896011065607</v>
      </c>
      <c r="F1292" s="48">
        <v>96.617986164488897</v>
      </c>
      <c r="G1292" s="47">
        <v>0.81398733640641197</v>
      </c>
      <c r="H1292" s="50">
        <v>63.844456701599597</v>
      </c>
      <c r="I1292" s="76" t="str">
        <f t="shared" si="40"/>
        <v>No</v>
      </c>
      <c r="J1292" s="49" t="str">
        <f t="shared" si="41"/>
        <v>No</v>
      </c>
      <c r="K1292" s="47">
        <v>0.163072073378906</v>
      </c>
      <c r="L1292" s="50">
        <v>15.6033820138355</v>
      </c>
      <c r="M1292" s="47">
        <v>0.18862834013992699</v>
      </c>
      <c r="N1292" s="50">
        <v>38.858246001103097</v>
      </c>
    </row>
    <row r="1293" spans="1:14" x14ac:dyDescent="0.2">
      <c r="A1293" s="57" t="s">
        <v>2862</v>
      </c>
      <c r="B1293" s="44" t="s">
        <v>2863</v>
      </c>
      <c r="C1293" s="45">
        <v>65</v>
      </c>
      <c r="D1293" s="46" t="s">
        <v>332</v>
      </c>
      <c r="E1293" s="47">
        <v>0.878977907816055</v>
      </c>
      <c r="F1293" s="48">
        <v>96.464258262874694</v>
      </c>
      <c r="G1293" s="47">
        <v>0.82142044115864299</v>
      </c>
      <c r="H1293" s="50">
        <v>66.023166023165999</v>
      </c>
      <c r="I1293" s="76" t="str">
        <f t="shared" si="40"/>
        <v>No</v>
      </c>
      <c r="J1293" s="49" t="str">
        <f t="shared" si="41"/>
        <v>No</v>
      </c>
      <c r="K1293" s="47">
        <v>0.16251983555871899</v>
      </c>
      <c r="L1293" s="50">
        <v>15.5265180630284</v>
      </c>
      <c r="M1293" s="47">
        <v>0.18449967740270901</v>
      </c>
      <c r="N1293" s="50">
        <v>38.0860452289024</v>
      </c>
    </row>
    <row r="1294" spans="1:14" x14ac:dyDescent="0.2">
      <c r="A1294" s="147" t="s">
        <v>2677</v>
      </c>
      <c r="B1294" s="44" t="s">
        <v>2864</v>
      </c>
      <c r="C1294" s="45">
        <v>75</v>
      </c>
      <c r="D1294" s="46" t="s">
        <v>332</v>
      </c>
      <c r="E1294" s="47">
        <v>0.80830713296247003</v>
      </c>
      <c r="F1294" s="48">
        <v>87.548039969254404</v>
      </c>
      <c r="G1294" s="47">
        <v>0.831708247746347</v>
      </c>
      <c r="H1294" s="50">
        <v>89.3095768374165</v>
      </c>
      <c r="I1294" s="76" t="str">
        <f t="shared" si="40"/>
        <v>No</v>
      </c>
      <c r="J1294" s="49" t="str">
        <f t="shared" si="41"/>
        <v>Yes</v>
      </c>
      <c r="K1294" s="47">
        <v>0.13629289799212799</v>
      </c>
      <c r="L1294" s="50">
        <v>6.9946195234435002</v>
      </c>
      <c r="M1294" s="47">
        <v>0.13168926100796199</v>
      </c>
      <c r="N1294" s="50">
        <v>5.56792873051225</v>
      </c>
    </row>
    <row r="1295" spans="1:14" x14ac:dyDescent="0.2">
      <c r="A1295" s="147" t="s">
        <v>2865</v>
      </c>
      <c r="B1295" s="44" t="s">
        <v>2866</v>
      </c>
      <c r="C1295" s="45">
        <v>75</v>
      </c>
      <c r="D1295" s="46" t="s">
        <v>332</v>
      </c>
      <c r="E1295" s="47">
        <v>0.81075006031536601</v>
      </c>
      <c r="F1295" s="48">
        <v>88.2398155265181</v>
      </c>
      <c r="G1295" s="47">
        <v>0.83064935313128396</v>
      </c>
      <c r="H1295" s="50">
        <v>89.0126206384558</v>
      </c>
      <c r="I1295" s="76" t="str">
        <f t="shared" si="40"/>
        <v>No</v>
      </c>
      <c r="J1295" s="49" t="str">
        <f t="shared" si="41"/>
        <v>Yes</v>
      </c>
      <c r="K1295" s="47">
        <v>0.157833055431464</v>
      </c>
      <c r="L1295" s="50">
        <v>13.7586471944658</v>
      </c>
      <c r="M1295" s="47">
        <v>0.169050900709144</v>
      </c>
      <c r="N1295" s="50">
        <v>12.026726057906499</v>
      </c>
    </row>
    <row r="1296" spans="1:14" x14ac:dyDescent="0.2">
      <c r="A1296" s="147" t="s">
        <v>2867</v>
      </c>
      <c r="B1296" s="44" t="s">
        <v>2868</v>
      </c>
      <c r="C1296" s="45">
        <v>75</v>
      </c>
      <c r="D1296" s="46" t="s">
        <v>332</v>
      </c>
      <c r="E1296" s="47">
        <v>0.85229870181110401</v>
      </c>
      <c r="F1296" s="48">
        <v>94.619523443505003</v>
      </c>
      <c r="G1296" s="47">
        <v>0.87642603307162203</v>
      </c>
      <c r="H1296" s="50">
        <v>96.585003711952496</v>
      </c>
      <c r="I1296" s="76" t="str">
        <f t="shared" si="40"/>
        <v>Yes</v>
      </c>
      <c r="J1296" s="49" t="str">
        <f t="shared" si="41"/>
        <v>Yes</v>
      </c>
      <c r="K1296" s="47">
        <v>0.11118520837944</v>
      </c>
      <c r="L1296" s="50">
        <v>2.3059185242121401</v>
      </c>
      <c r="M1296" s="47">
        <v>0.10945795131238201</v>
      </c>
      <c r="N1296" s="50">
        <v>3.4149962880475102</v>
      </c>
    </row>
    <row r="1297" spans="1:14" x14ac:dyDescent="0.2">
      <c r="A1297" s="147" t="s">
        <v>2869</v>
      </c>
      <c r="B1297" s="44" t="s">
        <v>2870</v>
      </c>
      <c r="C1297" s="45">
        <v>75</v>
      </c>
      <c r="D1297" s="46" t="s">
        <v>332</v>
      </c>
      <c r="E1297" s="47">
        <v>0.84598465698032099</v>
      </c>
      <c r="F1297" s="48">
        <v>93.850883935434297</v>
      </c>
      <c r="G1297" s="47">
        <v>0.86861663996384297</v>
      </c>
      <c r="H1297" s="50">
        <v>96.139569413511495</v>
      </c>
      <c r="I1297" s="76" t="str">
        <f t="shared" si="40"/>
        <v>Yes</v>
      </c>
      <c r="J1297" s="49" t="str">
        <f t="shared" si="41"/>
        <v>Yes</v>
      </c>
      <c r="K1297" s="47">
        <v>0.128384503422598</v>
      </c>
      <c r="L1297" s="50">
        <v>5.1498847040737896</v>
      </c>
      <c r="M1297" s="47">
        <v>0.125093757057198</v>
      </c>
      <c r="N1297" s="50">
        <v>4.7512991833704499</v>
      </c>
    </row>
    <row r="1298" spans="1:14" x14ac:dyDescent="0.2">
      <c r="A1298" s="57" t="s">
        <v>2871</v>
      </c>
      <c r="B1298" s="44" t="s">
        <v>2872</v>
      </c>
      <c r="C1298" s="45">
        <v>65</v>
      </c>
      <c r="D1298" s="46" t="s">
        <v>332</v>
      </c>
      <c r="E1298" s="47">
        <v>0.62594499524505798</v>
      </c>
      <c r="F1298" s="48">
        <v>41.737125288239803</v>
      </c>
      <c r="G1298" s="47">
        <v>0.64240488837959997</v>
      </c>
      <c r="H1298" s="50">
        <v>22.972972972973</v>
      </c>
      <c r="I1298" s="76" t="str">
        <f t="shared" si="40"/>
        <v>No</v>
      </c>
      <c r="J1298" s="49" t="str">
        <f t="shared" si="41"/>
        <v>No</v>
      </c>
      <c r="K1298" s="47">
        <v>0.32733611812687202</v>
      </c>
      <c r="L1298" s="50">
        <v>79.938508839354299</v>
      </c>
      <c r="M1298" s="47">
        <v>0.38531718841661899</v>
      </c>
      <c r="N1298" s="50">
        <v>90.981798124655299</v>
      </c>
    </row>
    <row r="1299" spans="1:14" x14ac:dyDescent="0.2">
      <c r="A1299" s="57" t="s">
        <v>2873</v>
      </c>
      <c r="B1299" s="44" t="s">
        <v>2874</v>
      </c>
      <c r="C1299" s="45">
        <v>65</v>
      </c>
      <c r="D1299" s="46" t="s">
        <v>332</v>
      </c>
      <c r="E1299" s="47">
        <v>0.738546803072478</v>
      </c>
      <c r="F1299" s="48">
        <v>70.099923136049199</v>
      </c>
      <c r="G1299" s="47">
        <v>0.79297442017612396</v>
      </c>
      <c r="H1299" s="50">
        <v>57.887479316050801</v>
      </c>
      <c r="I1299" s="76" t="str">
        <f t="shared" si="40"/>
        <v>No</v>
      </c>
      <c r="J1299" s="49" t="str">
        <f t="shared" si="41"/>
        <v>No</v>
      </c>
      <c r="K1299" s="47">
        <v>0.33054896138360002</v>
      </c>
      <c r="L1299" s="50">
        <v>80.5534204458109</v>
      </c>
      <c r="M1299" s="47">
        <v>0.399126122815113</v>
      </c>
      <c r="N1299" s="50">
        <v>93.050193050193101</v>
      </c>
    </row>
    <row r="1300" spans="1:14" x14ac:dyDescent="0.2">
      <c r="A1300" s="57" t="s">
        <v>2875</v>
      </c>
      <c r="B1300" s="44" t="s">
        <v>2876</v>
      </c>
      <c r="C1300" s="45">
        <v>65</v>
      </c>
      <c r="D1300" s="46" t="s">
        <v>332</v>
      </c>
      <c r="E1300" s="47">
        <v>0.74594571865523995</v>
      </c>
      <c r="F1300" s="48">
        <v>71.7909300538048</v>
      </c>
      <c r="G1300" s="47">
        <v>0.80622731394766001</v>
      </c>
      <c r="H1300" s="50">
        <v>61.665747380033103</v>
      </c>
      <c r="I1300" s="76" t="str">
        <f t="shared" si="40"/>
        <v>No</v>
      </c>
      <c r="J1300" s="49" t="str">
        <f t="shared" si="41"/>
        <v>No</v>
      </c>
      <c r="K1300" s="47">
        <v>0.38445983892940699</v>
      </c>
      <c r="L1300" s="50">
        <v>93.543428132206003</v>
      </c>
      <c r="M1300" s="47">
        <v>0.45875339257346998</v>
      </c>
      <c r="N1300" s="50">
        <v>97.435190292333104</v>
      </c>
    </row>
    <row r="1301" spans="1:14" x14ac:dyDescent="0.2">
      <c r="A1301" s="57" t="s">
        <v>2877</v>
      </c>
      <c r="B1301" s="44" t="s">
        <v>2878</v>
      </c>
      <c r="C1301" s="45">
        <v>65</v>
      </c>
      <c r="D1301" s="46" t="s">
        <v>332</v>
      </c>
      <c r="E1301" s="47">
        <v>0.79569022520689303</v>
      </c>
      <c r="F1301" s="48">
        <v>84.550345887778604</v>
      </c>
      <c r="G1301" s="47">
        <v>0.700039650772177</v>
      </c>
      <c r="H1301" s="50">
        <v>34.362934362934404</v>
      </c>
      <c r="I1301" s="76" t="str">
        <f t="shared" si="40"/>
        <v>No</v>
      </c>
      <c r="J1301" s="49" t="str">
        <f t="shared" si="41"/>
        <v>No</v>
      </c>
      <c r="K1301" s="47">
        <v>0.39386196848066002</v>
      </c>
      <c r="L1301" s="50">
        <v>94.2352036894696</v>
      </c>
      <c r="M1301" s="47">
        <v>0.42625894108380602</v>
      </c>
      <c r="N1301" s="50">
        <v>96.083838940981806</v>
      </c>
    </row>
    <row r="1302" spans="1:14" x14ac:dyDescent="0.2">
      <c r="A1302" s="57" t="s">
        <v>2879</v>
      </c>
      <c r="B1302" s="44" t="s">
        <v>2880</v>
      </c>
      <c r="C1302" s="45">
        <v>65</v>
      </c>
      <c r="D1302" s="46" t="s">
        <v>332</v>
      </c>
      <c r="E1302" s="47">
        <v>0.56760074805725502</v>
      </c>
      <c r="F1302" s="48">
        <v>28.9008455034589</v>
      </c>
      <c r="G1302" s="47">
        <v>0.55756998630850596</v>
      </c>
      <c r="H1302" s="50">
        <v>10.0661886376172</v>
      </c>
      <c r="I1302" s="76" t="str">
        <f t="shared" si="40"/>
        <v>No</v>
      </c>
      <c r="J1302" s="49" t="str">
        <f t="shared" si="41"/>
        <v>No</v>
      </c>
      <c r="K1302" s="47">
        <v>0.42151297204566102</v>
      </c>
      <c r="L1302" s="50">
        <v>96.925441967717106</v>
      </c>
      <c r="M1302" s="47">
        <v>0.44967805252793902</v>
      </c>
      <c r="N1302" s="50">
        <v>97.214561500275806</v>
      </c>
    </row>
    <row r="1303" spans="1:14" x14ac:dyDescent="0.2">
      <c r="A1303" s="57" t="s">
        <v>2881</v>
      </c>
      <c r="B1303" s="44" t="s">
        <v>2882</v>
      </c>
      <c r="C1303" s="45">
        <v>65</v>
      </c>
      <c r="D1303" s="46" t="s">
        <v>332</v>
      </c>
      <c r="E1303" s="47">
        <v>0.66793103024973099</v>
      </c>
      <c r="F1303" s="48">
        <v>52.3443504996157</v>
      </c>
      <c r="G1303" s="47">
        <v>0.71772879433398196</v>
      </c>
      <c r="H1303" s="50">
        <v>37.837837837837803</v>
      </c>
      <c r="I1303" s="76" t="str">
        <f t="shared" si="40"/>
        <v>No</v>
      </c>
      <c r="J1303" s="49" t="str">
        <f t="shared" si="41"/>
        <v>No</v>
      </c>
      <c r="K1303" s="47">
        <v>0.349404011938172</v>
      </c>
      <c r="L1303" s="50">
        <v>86.702536510376603</v>
      </c>
      <c r="M1303" s="47">
        <v>0.39929499849291</v>
      </c>
      <c r="N1303" s="50">
        <v>93.105350248207401</v>
      </c>
    </row>
    <row r="1304" spans="1:14" x14ac:dyDescent="0.2">
      <c r="A1304" s="57" t="s">
        <v>2883</v>
      </c>
      <c r="B1304" s="44" t="s">
        <v>2884</v>
      </c>
      <c r="C1304" s="45">
        <v>65</v>
      </c>
      <c r="D1304" s="46" t="s">
        <v>332</v>
      </c>
      <c r="E1304" s="47">
        <v>0.71783529987607797</v>
      </c>
      <c r="F1304" s="48">
        <v>64.258262874711804</v>
      </c>
      <c r="G1304" s="47">
        <v>0.80590816338006899</v>
      </c>
      <c r="H1304" s="50">
        <v>61.527854384997198</v>
      </c>
      <c r="I1304" s="76" t="str">
        <f t="shared" si="40"/>
        <v>No</v>
      </c>
      <c r="J1304" s="49" t="str">
        <f t="shared" si="41"/>
        <v>No</v>
      </c>
      <c r="K1304" s="47">
        <v>0.35910800949505201</v>
      </c>
      <c r="L1304" s="50">
        <v>89.3159108378171</v>
      </c>
      <c r="M1304" s="47">
        <v>0.407979266608544</v>
      </c>
      <c r="N1304" s="50">
        <v>94.373965802537199</v>
      </c>
    </row>
    <row r="1305" spans="1:14" x14ac:dyDescent="0.2">
      <c r="A1305" s="57" t="s">
        <v>2885</v>
      </c>
      <c r="B1305" s="44" t="s">
        <v>2886</v>
      </c>
      <c r="C1305" s="45">
        <v>65</v>
      </c>
      <c r="D1305" s="46" t="s">
        <v>332</v>
      </c>
      <c r="E1305" s="47">
        <v>0.712431579140546</v>
      </c>
      <c r="F1305" s="48">
        <v>63.5664873174481</v>
      </c>
      <c r="G1305" s="47">
        <v>0.75816973369678298</v>
      </c>
      <c r="H1305" s="50">
        <v>47.848869277440699</v>
      </c>
      <c r="I1305" s="76" t="str">
        <f t="shared" si="40"/>
        <v>No</v>
      </c>
      <c r="J1305" s="49" t="str">
        <f t="shared" si="41"/>
        <v>No</v>
      </c>
      <c r="K1305" s="47">
        <v>0.377284682898963</v>
      </c>
      <c r="L1305" s="50">
        <v>92.544196771714098</v>
      </c>
      <c r="M1305" s="47">
        <v>0.44271934397416701</v>
      </c>
      <c r="N1305" s="50">
        <v>97.021511307225595</v>
      </c>
    </row>
    <row r="1306" spans="1:14" x14ac:dyDescent="0.2">
      <c r="A1306" s="57" t="s">
        <v>2887</v>
      </c>
      <c r="B1306" s="44" t="s">
        <v>2888</v>
      </c>
      <c r="C1306" s="45">
        <v>75</v>
      </c>
      <c r="D1306" s="46" t="s">
        <v>332</v>
      </c>
      <c r="E1306" s="47">
        <v>0.61454791761568694</v>
      </c>
      <c r="F1306" s="48">
        <v>39.046887009992297</v>
      </c>
      <c r="G1306" s="47">
        <v>0.63588725504168198</v>
      </c>
      <c r="H1306" s="50">
        <v>39.3466963622866</v>
      </c>
      <c r="I1306" s="76" t="str">
        <f t="shared" si="40"/>
        <v>No</v>
      </c>
      <c r="J1306" s="49" t="str">
        <f t="shared" si="41"/>
        <v>No</v>
      </c>
      <c r="K1306" s="47">
        <v>0.482127950254015</v>
      </c>
      <c r="L1306" s="50">
        <v>99.308224442736403</v>
      </c>
      <c r="M1306" s="47">
        <v>0.47226962593348298</v>
      </c>
      <c r="N1306" s="50">
        <v>98.589458054936898</v>
      </c>
    </row>
    <row r="1307" spans="1:14" x14ac:dyDescent="0.2">
      <c r="A1307" s="58"/>
      <c r="B1307" s="61"/>
      <c r="E1307" s="63"/>
      <c r="F1307" s="64"/>
      <c r="G1307" s="63"/>
      <c r="H1307" s="64"/>
      <c r="I1307" s="65"/>
      <c r="J1307" s="65"/>
      <c r="K1307" s="63"/>
      <c r="L1307" s="64"/>
      <c r="M1307" s="63"/>
      <c r="N1307" s="64"/>
    </row>
    <row r="1308" spans="1:14" x14ac:dyDescent="0.2">
      <c r="A1308" s="58"/>
      <c r="B1308" s="61"/>
      <c r="E1308" s="63"/>
      <c r="F1308" s="64"/>
      <c r="G1308" s="63"/>
      <c r="H1308" s="64"/>
      <c r="I1308" s="65"/>
      <c r="J1308" s="65"/>
      <c r="K1308" s="63"/>
      <c r="L1308" s="64"/>
      <c r="M1308" s="63"/>
      <c r="N1308" s="64"/>
    </row>
    <row r="1309" spans="1:14" x14ac:dyDescent="0.2">
      <c r="A1309" s="58"/>
      <c r="B1309" s="61"/>
      <c r="E1309" s="63"/>
      <c r="F1309" s="64"/>
      <c r="G1309" s="63"/>
      <c r="H1309" s="64"/>
      <c r="I1309" s="65"/>
      <c r="J1309" s="65"/>
      <c r="K1309" s="63"/>
      <c r="L1309" s="64"/>
      <c r="M1309" s="63"/>
      <c r="N1309" s="64"/>
    </row>
    <row r="1310" spans="1:14" x14ac:dyDescent="0.2">
      <c r="A1310" s="58"/>
      <c r="B1310" s="61"/>
      <c r="E1310" s="63"/>
      <c r="F1310" s="64"/>
      <c r="G1310" s="63"/>
      <c r="H1310" s="64"/>
      <c r="I1310" s="65"/>
      <c r="J1310" s="65"/>
      <c r="K1310" s="63"/>
      <c r="L1310" s="64"/>
      <c r="M1310" s="63"/>
      <c r="N1310" s="64"/>
    </row>
    <row r="1311" spans="1:14" x14ac:dyDescent="0.2">
      <c r="A1311" s="58"/>
      <c r="B1311" s="61"/>
      <c r="E1311" s="63"/>
      <c r="F1311" s="64"/>
      <c r="G1311" s="63"/>
      <c r="H1311" s="64"/>
      <c r="I1311" s="65"/>
      <c r="J1311" s="65"/>
      <c r="K1311" s="63"/>
      <c r="L1311" s="64"/>
      <c r="M1311" s="63"/>
      <c r="N1311" s="64"/>
    </row>
    <row r="1312" spans="1:14" x14ac:dyDescent="0.2">
      <c r="A1312" s="58"/>
      <c r="B1312" s="61"/>
      <c r="E1312" s="63"/>
      <c r="F1312" s="64"/>
      <c r="G1312" s="63"/>
      <c r="H1312" s="64"/>
      <c r="I1312" s="65"/>
      <c r="J1312" s="65"/>
      <c r="K1312" s="63"/>
      <c r="L1312" s="64"/>
      <c r="M1312" s="63"/>
      <c r="N1312" s="64"/>
    </row>
    <row r="1313" spans="1:14" x14ac:dyDescent="0.2">
      <c r="A1313" s="58"/>
      <c r="B1313" s="61"/>
      <c r="E1313" s="63"/>
      <c r="F1313" s="64"/>
      <c r="G1313" s="63"/>
      <c r="H1313" s="64"/>
      <c r="I1313" s="65"/>
      <c r="J1313" s="65"/>
      <c r="K1313" s="63"/>
      <c r="L1313" s="64"/>
      <c r="M1313" s="63"/>
      <c r="N1313" s="64"/>
    </row>
    <row r="1314" spans="1:14" x14ac:dyDescent="0.2">
      <c r="A1314" s="58"/>
      <c r="B1314" s="61"/>
      <c r="E1314" s="63"/>
      <c r="F1314" s="64"/>
      <c r="G1314" s="63"/>
      <c r="H1314" s="64"/>
      <c r="I1314" s="65"/>
      <c r="J1314" s="65"/>
      <c r="K1314" s="63"/>
      <c r="L1314" s="64"/>
      <c r="M1314" s="63"/>
      <c r="N1314" s="64"/>
    </row>
    <row r="1315" spans="1:14" x14ac:dyDescent="0.2">
      <c r="A1315" s="58"/>
      <c r="B1315" s="61"/>
      <c r="E1315" s="63"/>
      <c r="F1315" s="64"/>
      <c r="G1315" s="63"/>
      <c r="H1315" s="64"/>
      <c r="I1315" s="65"/>
      <c r="J1315" s="65"/>
      <c r="K1315" s="63"/>
      <c r="L1315" s="64"/>
      <c r="M1315" s="63"/>
      <c r="N1315" s="64"/>
    </row>
    <row r="1316" spans="1:14" x14ac:dyDescent="0.2">
      <c r="A1316" s="58"/>
      <c r="B1316" s="61"/>
      <c r="E1316" s="63"/>
      <c r="F1316" s="64"/>
      <c r="G1316" s="63"/>
      <c r="H1316" s="64"/>
      <c r="I1316" s="65"/>
      <c r="J1316" s="65"/>
      <c r="K1316" s="63"/>
      <c r="L1316" s="64"/>
      <c r="M1316" s="63"/>
      <c r="N1316" s="64"/>
    </row>
    <row r="1317" spans="1:14" x14ac:dyDescent="0.2">
      <c r="A1317" s="58"/>
      <c r="B1317" s="61"/>
      <c r="E1317" s="63"/>
      <c r="F1317" s="64"/>
      <c r="G1317" s="63"/>
      <c r="H1317" s="64"/>
      <c r="I1317" s="65"/>
      <c r="J1317" s="65"/>
      <c r="K1317" s="63"/>
      <c r="L1317" s="64"/>
      <c r="M1317" s="63"/>
      <c r="N1317" s="64"/>
    </row>
    <row r="1318" spans="1:14" x14ac:dyDescent="0.2">
      <c r="A1318" s="58"/>
      <c r="B1318" s="61"/>
      <c r="E1318" s="63"/>
      <c r="F1318" s="64"/>
      <c r="G1318" s="63"/>
      <c r="H1318" s="64"/>
      <c r="I1318" s="65"/>
      <c r="J1318" s="65"/>
      <c r="K1318" s="63"/>
      <c r="L1318" s="64"/>
      <c r="M1318" s="63"/>
      <c r="N1318" s="64"/>
    </row>
    <row r="1319" spans="1:14" x14ac:dyDescent="0.2">
      <c r="A1319" s="58"/>
      <c r="B1319" s="61"/>
      <c r="E1319" s="63"/>
      <c r="F1319" s="64"/>
      <c r="G1319" s="63"/>
      <c r="H1319" s="64"/>
      <c r="I1319" s="65"/>
      <c r="J1319" s="65"/>
      <c r="K1319" s="63"/>
      <c r="L1319" s="64"/>
      <c r="M1319" s="63"/>
      <c r="N1319" s="64"/>
    </row>
    <row r="1320" spans="1:14" x14ac:dyDescent="0.2">
      <c r="A1320" s="58"/>
      <c r="B1320" s="61"/>
      <c r="E1320" s="63"/>
      <c r="F1320" s="64"/>
      <c r="G1320" s="63"/>
      <c r="H1320" s="64"/>
      <c r="I1320" s="65"/>
      <c r="J1320" s="65"/>
      <c r="K1320" s="63"/>
      <c r="L1320" s="64"/>
      <c r="M1320" s="63"/>
      <c r="N1320" s="64"/>
    </row>
    <row r="1321" spans="1:14" x14ac:dyDescent="0.2">
      <c r="A1321" s="58"/>
      <c r="B1321" s="61"/>
      <c r="E1321" s="63"/>
      <c r="F1321" s="64"/>
      <c r="G1321" s="63"/>
      <c r="H1321" s="64"/>
      <c r="I1321" s="65"/>
      <c r="J1321" s="65"/>
      <c r="K1321" s="63"/>
      <c r="L1321" s="64"/>
      <c r="M1321" s="63"/>
      <c r="N1321" s="64"/>
    </row>
    <row r="1322" spans="1:14" x14ac:dyDescent="0.2">
      <c r="A1322" s="58"/>
      <c r="B1322" s="61"/>
      <c r="E1322" s="63"/>
      <c r="F1322" s="64"/>
      <c r="G1322" s="63"/>
      <c r="H1322" s="64"/>
      <c r="I1322" s="65"/>
      <c r="J1322" s="65"/>
      <c r="K1322" s="63"/>
      <c r="L1322" s="64"/>
      <c r="M1322" s="63"/>
      <c r="N1322" s="64"/>
    </row>
    <row r="1323" spans="1:14" x14ac:dyDescent="0.2">
      <c r="A1323" s="58"/>
      <c r="B1323" s="61"/>
      <c r="E1323" s="63"/>
      <c r="F1323" s="64"/>
      <c r="G1323" s="63"/>
      <c r="H1323" s="64"/>
      <c r="I1323" s="65"/>
      <c r="J1323" s="65"/>
      <c r="K1323" s="63"/>
      <c r="L1323" s="64"/>
      <c r="M1323" s="63"/>
      <c r="N1323" s="64"/>
    </row>
    <row r="1324" spans="1:14" x14ac:dyDescent="0.2">
      <c r="A1324" s="58"/>
      <c r="B1324" s="61"/>
      <c r="E1324" s="63"/>
      <c r="F1324" s="64"/>
      <c r="G1324" s="63"/>
      <c r="H1324" s="64"/>
      <c r="I1324" s="65"/>
      <c r="J1324" s="65"/>
      <c r="K1324" s="63"/>
      <c r="L1324" s="64"/>
      <c r="M1324" s="63"/>
      <c r="N1324" s="64"/>
    </row>
    <row r="1325" spans="1:14" x14ac:dyDescent="0.2">
      <c r="A1325" s="58"/>
      <c r="B1325" s="61"/>
      <c r="E1325" s="63"/>
      <c r="F1325" s="64"/>
      <c r="G1325" s="63"/>
      <c r="H1325" s="64"/>
      <c r="I1325" s="65"/>
      <c r="J1325" s="65"/>
      <c r="K1325" s="63"/>
      <c r="L1325" s="64"/>
      <c r="M1325" s="63"/>
      <c r="N1325" s="64"/>
    </row>
    <row r="1326" spans="1:14" x14ac:dyDescent="0.2">
      <c r="A1326" s="58"/>
      <c r="B1326" s="61"/>
      <c r="E1326" s="63"/>
      <c r="F1326" s="64"/>
      <c r="G1326" s="63"/>
      <c r="H1326" s="64"/>
      <c r="I1326" s="65"/>
      <c r="J1326" s="65"/>
      <c r="K1326" s="63"/>
      <c r="L1326" s="64"/>
      <c r="M1326" s="63"/>
      <c r="N1326" s="64"/>
    </row>
    <row r="1327" spans="1:14" x14ac:dyDescent="0.2">
      <c r="A1327" s="58"/>
      <c r="B1327" s="61"/>
      <c r="E1327" s="63"/>
      <c r="F1327" s="64"/>
      <c r="G1327" s="63"/>
      <c r="H1327" s="64"/>
      <c r="I1327" s="65"/>
      <c r="J1327" s="65"/>
      <c r="K1327" s="63"/>
      <c r="L1327" s="64"/>
      <c r="M1327" s="63"/>
      <c r="N1327" s="64"/>
    </row>
    <row r="1328" spans="1:14" x14ac:dyDescent="0.2">
      <c r="A1328" s="58"/>
      <c r="B1328" s="61"/>
      <c r="E1328" s="63"/>
      <c r="F1328" s="64"/>
      <c r="G1328" s="63"/>
      <c r="H1328" s="64"/>
      <c r="I1328" s="65"/>
      <c r="J1328" s="65"/>
      <c r="K1328" s="63"/>
      <c r="L1328" s="64"/>
      <c r="M1328" s="63"/>
      <c r="N1328" s="64"/>
    </row>
    <row r="1329" spans="1:14" x14ac:dyDescent="0.2">
      <c r="A1329" s="58"/>
      <c r="B1329" s="61"/>
      <c r="E1329" s="63"/>
      <c r="F1329" s="64"/>
      <c r="G1329" s="63"/>
      <c r="H1329" s="64"/>
      <c r="I1329" s="65"/>
      <c r="J1329" s="65"/>
      <c r="K1329" s="63"/>
      <c r="L1329" s="64"/>
      <c r="M1329" s="63"/>
      <c r="N1329" s="64"/>
    </row>
    <row r="1330" spans="1:14" x14ac:dyDescent="0.2">
      <c r="A1330" s="58"/>
      <c r="B1330" s="61"/>
      <c r="E1330" s="63"/>
      <c r="F1330" s="64"/>
      <c r="G1330" s="63"/>
      <c r="H1330" s="64"/>
      <c r="I1330" s="65"/>
      <c r="J1330" s="65"/>
      <c r="K1330" s="63"/>
      <c r="L1330" s="64"/>
      <c r="M1330" s="63"/>
      <c r="N1330" s="64"/>
    </row>
    <row r="1331" spans="1:14" x14ac:dyDescent="0.2">
      <c r="A1331" s="58"/>
      <c r="B1331" s="61"/>
      <c r="E1331" s="63"/>
      <c r="F1331" s="64"/>
      <c r="G1331" s="63"/>
      <c r="H1331" s="64"/>
      <c r="I1331" s="65"/>
      <c r="J1331" s="65"/>
      <c r="K1331" s="63"/>
      <c r="L1331" s="64"/>
      <c r="M1331" s="63"/>
      <c r="N1331" s="64"/>
    </row>
    <row r="1332" spans="1:14" x14ac:dyDescent="0.2">
      <c r="A1332" s="58"/>
      <c r="B1332" s="61"/>
      <c r="E1332" s="63"/>
      <c r="F1332" s="64"/>
      <c r="G1332" s="63"/>
      <c r="H1332" s="64"/>
      <c r="I1332" s="65"/>
      <c r="J1332" s="65"/>
      <c r="K1332" s="63"/>
      <c r="L1332" s="64"/>
      <c r="M1332" s="63"/>
      <c r="N1332" s="64"/>
    </row>
    <row r="1333" spans="1:14" x14ac:dyDescent="0.2">
      <c r="A1333" s="58"/>
      <c r="B1333" s="61"/>
      <c r="E1333" s="63"/>
      <c r="F1333" s="64"/>
      <c r="G1333" s="63"/>
      <c r="H1333" s="64"/>
      <c r="I1333" s="65"/>
      <c r="J1333" s="65"/>
      <c r="K1333" s="63"/>
      <c r="L1333" s="64"/>
      <c r="M1333" s="63"/>
      <c r="N1333" s="64"/>
    </row>
    <row r="1334" spans="1:14" x14ac:dyDescent="0.2">
      <c r="A1334" s="58"/>
      <c r="B1334" s="61"/>
      <c r="E1334" s="63"/>
      <c r="F1334" s="64"/>
      <c r="G1334" s="63"/>
      <c r="H1334" s="64"/>
      <c r="I1334" s="65"/>
      <c r="J1334" s="65"/>
      <c r="K1334" s="63"/>
      <c r="L1334" s="64"/>
      <c r="M1334" s="63"/>
      <c r="N1334" s="64"/>
    </row>
    <row r="1335" spans="1:14" x14ac:dyDescent="0.2">
      <c r="A1335" s="58"/>
      <c r="B1335" s="61"/>
      <c r="E1335" s="63"/>
      <c r="F1335" s="64"/>
      <c r="G1335" s="63"/>
      <c r="H1335" s="64"/>
      <c r="I1335" s="65"/>
      <c r="J1335" s="65"/>
      <c r="K1335" s="63"/>
      <c r="L1335" s="64"/>
      <c r="M1335" s="63"/>
      <c r="N1335" s="64"/>
    </row>
    <row r="1336" spans="1:14" x14ac:dyDescent="0.2">
      <c r="A1336" s="58"/>
      <c r="B1336" s="61"/>
      <c r="E1336" s="63"/>
      <c r="F1336" s="64"/>
      <c r="G1336" s="63"/>
      <c r="H1336" s="64"/>
      <c r="I1336" s="65"/>
      <c r="J1336" s="65"/>
      <c r="K1336" s="63"/>
      <c r="L1336" s="64"/>
      <c r="M1336" s="63"/>
      <c r="N1336" s="64"/>
    </row>
    <row r="1337" spans="1:14" x14ac:dyDescent="0.2">
      <c r="A1337" s="58"/>
      <c r="B1337" s="61"/>
      <c r="E1337" s="63"/>
      <c r="F1337" s="64"/>
      <c r="G1337" s="63"/>
      <c r="H1337" s="64"/>
      <c r="I1337" s="65"/>
      <c r="J1337" s="65"/>
      <c r="K1337" s="63"/>
      <c r="L1337" s="64"/>
      <c r="M1337" s="63"/>
      <c r="N1337" s="64"/>
    </row>
    <row r="1338" spans="1:14" x14ac:dyDescent="0.2">
      <c r="A1338" s="58"/>
      <c r="B1338" s="61"/>
      <c r="E1338" s="63"/>
      <c r="F1338" s="64"/>
      <c r="G1338" s="63"/>
      <c r="H1338" s="64"/>
      <c r="I1338" s="65"/>
      <c r="J1338" s="65"/>
      <c r="K1338" s="63"/>
      <c r="L1338" s="64"/>
      <c r="M1338" s="63"/>
      <c r="N1338" s="64"/>
    </row>
    <row r="1339" spans="1:14" x14ac:dyDescent="0.2">
      <c r="A1339" s="58"/>
      <c r="B1339" s="61"/>
      <c r="E1339" s="63"/>
      <c r="F1339" s="64"/>
      <c r="G1339" s="63"/>
      <c r="H1339" s="64"/>
      <c r="I1339" s="65"/>
      <c r="J1339" s="65"/>
      <c r="K1339" s="63"/>
      <c r="L1339" s="64"/>
      <c r="M1339" s="63"/>
      <c r="N1339" s="64"/>
    </row>
    <row r="1340" spans="1:14" x14ac:dyDescent="0.2">
      <c r="A1340" s="58"/>
      <c r="B1340" s="61"/>
      <c r="E1340" s="63"/>
      <c r="F1340" s="64"/>
      <c r="G1340" s="63"/>
      <c r="H1340" s="64"/>
      <c r="I1340" s="65"/>
      <c r="J1340" s="65"/>
      <c r="K1340" s="63"/>
      <c r="L1340" s="64"/>
      <c r="M1340" s="63"/>
      <c r="N1340" s="64"/>
    </row>
    <row r="1341" spans="1:14" x14ac:dyDescent="0.2">
      <c r="A1341" s="58"/>
      <c r="B1341" s="61"/>
      <c r="E1341" s="63"/>
      <c r="F1341" s="64"/>
      <c r="G1341" s="63"/>
      <c r="H1341" s="64"/>
      <c r="I1341" s="65"/>
      <c r="J1341" s="65"/>
      <c r="K1341" s="63"/>
      <c r="L1341" s="64"/>
      <c r="M1341" s="63"/>
      <c r="N1341" s="64"/>
    </row>
    <row r="1342" spans="1:14" x14ac:dyDescent="0.2">
      <c r="A1342" s="58"/>
      <c r="B1342" s="61"/>
      <c r="E1342" s="63"/>
      <c r="F1342" s="64"/>
      <c r="G1342" s="63"/>
      <c r="H1342" s="64"/>
      <c r="I1342" s="65"/>
      <c r="J1342" s="65"/>
      <c r="K1342" s="63"/>
      <c r="L1342" s="64"/>
      <c r="M1342" s="63"/>
      <c r="N1342" s="64"/>
    </row>
    <row r="1343" spans="1:14" x14ac:dyDescent="0.2">
      <c r="A1343" s="58"/>
      <c r="B1343" s="61"/>
      <c r="E1343" s="63"/>
      <c r="F1343" s="64"/>
      <c r="G1343" s="63"/>
      <c r="H1343" s="64"/>
      <c r="I1343" s="65"/>
      <c r="J1343" s="65"/>
      <c r="K1343" s="63"/>
      <c r="L1343" s="64"/>
      <c r="M1343" s="63"/>
      <c r="N1343" s="64"/>
    </row>
    <row r="1344" spans="1:14" x14ac:dyDescent="0.2">
      <c r="A1344" s="58"/>
      <c r="B1344" s="61"/>
      <c r="E1344" s="63"/>
      <c r="F1344" s="64"/>
      <c r="G1344" s="63"/>
      <c r="H1344" s="64"/>
      <c r="I1344" s="65"/>
      <c r="J1344" s="65"/>
      <c r="K1344" s="63"/>
      <c r="L1344" s="64"/>
      <c r="M1344" s="63"/>
      <c r="N1344" s="64"/>
    </row>
    <row r="1345" spans="1:14" x14ac:dyDescent="0.2">
      <c r="A1345" s="58"/>
      <c r="B1345" s="61"/>
      <c r="E1345" s="63"/>
      <c r="F1345" s="64"/>
      <c r="G1345" s="63"/>
      <c r="H1345" s="64"/>
      <c r="I1345" s="65"/>
      <c r="J1345" s="65"/>
      <c r="K1345" s="63"/>
      <c r="L1345" s="64"/>
      <c r="M1345" s="63"/>
      <c r="N1345" s="64"/>
    </row>
    <row r="1346" spans="1:14" x14ac:dyDescent="0.2">
      <c r="A1346" s="58"/>
      <c r="B1346" s="61"/>
      <c r="E1346" s="63"/>
      <c r="F1346" s="64"/>
      <c r="G1346" s="63"/>
      <c r="H1346" s="64"/>
      <c r="I1346" s="65"/>
      <c r="J1346" s="65"/>
      <c r="K1346" s="63"/>
      <c r="L1346" s="64"/>
      <c r="M1346" s="63"/>
      <c r="N1346" s="64"/>
    </row>
    <row r="1347" spans="1:14" x14ac:dyDescent="0.2">
      <c r="A1347" s="58"/>
      <c r="B1347" s="61"/>
      <c r="E1347" s="63"/>
      <c r="F1347" s="64"/>
      <c r="G1347" s="63"/>
      <c r="H1347" s="64"/>
      <c r="I1347" s="65"/>
      <c r="J1347" s="65"/>
      <c r="K1347" s="63"/>
      <c r="L1347" s="64"/>
      <c r="M1347" s="63"/>
      <c r="N1347" s="64"/>
    </row>
    <row r="1348" spans="1:14" x14ac:dyDescent="0.2">
      <c r="A1348" s="58"/>
      <c r="B1348" s="61"/>
      <c r="E1348" s="63"/>
      <c r="F1348" s="64"/>
      <c r="G1348" s="63"/>
      <c r="H1348" s="64"/>
      <c r="I1348" s="65"/>
      <c r="J1348" s="65"/>
      <c r="K1348" s="63"/>
      <c r="L1348" s="64"/>
      <c r="M1348" s="63"/>
      <c r="N1348" s="64"/>
    </row>
    <row r="1349" spans="1:14" x14ac:dyDescent="0.2">
      <c r="A1349" s="58"/>
      <c r="B1349" s="61"/>
      <c r="E1349" s="63"/>
      <c r="F1349" s="64"/>
      <c r="G1349" s="63"/>
      <c r="H1349" s="64"/>
      <c r="I1349" s="65"/>
      <c r="J1349" s="65"/>
      <c r="K1349" s="63"/>
      <c r="L1349" s="64"/>
      <c r="M1349" s="63"/>
      <c r="N1349" s="64"/>
    </row>
    <row r="1350" spans="1:14" x14ac:dyDescent="0.2">
      <c r="A1350" s="58"/>
      <c r="B1350" s="61"/>
      <c r="E1350" s="63"/>
      <c r="F1350" s="64"/>
      <c r="G1350" s="63"/>
      <c r="H1350" s="64"/>
      <c r="I1350" s="65"/>
      <c r="J1350" s="65"/>
      <c r="K1350" s="63"/>
      <c r="L1350" s="64"/>
      <c r="M1350" s="63"/>
      <c r="N1350" s="64"/>
    </row>
    <row r="1351" spans="1:14" x14ac:dyDescent="0.2">
      <c r="A1351" s="58"/>
      <c r="B1351" s="61"/>
      <c r="E1351" s="63"/>
      <c r="F1351" s="64"/>
      <c r="G1351" s="63"/>
      <c r="H1351" s="64"/>
      <c r="I1351" s="65"/>
      <c r="J1351" s="65"/>
      <c r="K1351" s="63"/>
      <c r="L1351" s="64"/>
      <c r="M1351" s="63"/>
      <c r="N1351" s="64"/>
    </row>
    <row r="1352" spans="1:14" x14ac:dyDescent="0.2">
      <c r="A1352" s="58"/>
      <c r="B1352" s="61"/>
      <c r="E1352" s="63"/>
      <c r="F1352" s="64"/>
      <c r="G1352" s="63"/>
      <c r="H1352" s="64"/>
      <c r="I1352" s="65"/>
      <c r="J1352" s="65"/>
      <c r="K1352" s="63"/>
      <c r="L1352" s="64"/>
      <c r="M1352" s="63"/>
      <c r="N1352" s="64"/>
    </row>
    <row r="1353" spans="1:14" x14ac:dyDescent="0.2">
      <c r="A1353" s="58"/>
      <c r="B1353" s="61"/>
      <c r="E1353" s="63"/>
      <c r="F1353" s="64"/>
      <c r="G1353" s="63"/>
      <c r="H1353" s="64"/>
      <c r="I1353" s="65"/>
      <c r="J1353" s="65"/>
      <c r="K1353" s="63"/>
      <c r="L1353" s="64"/>
      <c r="M1353" s="63"/>
      <c r="N1353" s="64"/>
    </row>
    <row r="1354" spans="1:14" x14ac:dyDescent="0.2">
      <c r="A1354" s="58"/>
      <c r="B1354" s="61"/>
      <c r="E1354" s="63"/>
      <c r="F1354" s="64"/>
      <c r="G1354" s="63"/>
      <c r="H1354" s="64"/>
      <c r="I1354" s="65"/>
      <c r="J1354" s="65"/>
      <c r="K1354" s="63"/>
      <c r="L1354" s="64"/>
      <c r="M1354" s="63"/>
      <c r="N1354" s="64"/>
    </row>
    <row r="1355" spans="1:14" x14ac:dyDescent="0.2">
      <c r="A1355" s="58"/>
      <c r="B1355" s="61"/>
      <c r="E1355" s="63"/>
      <c r="F1355" s="64"/>
      <c r="G1355" s="63"/>
      <c r="H1355" s="64"/>
      <c r="I1355" s="65"/>
      <c r="J1355" s="65"/>
      <c r="K1355" s="63"/>
      <c r="L1355" s="64"/>
      <c r="M1355" s="63"/>
      <c r="N1355" s="64"/>
    </row>
    <row r="1356" spans="1:14" x14ac:dyDescent="0.2">
      <c r="A1356" s="58"/>
      <c r="B1356" s="61"/>
      <c r="E1356" s="63"/>
      <c r="F1356" s="64"/>
      <c r="G1356" s="63"/>
      <c r="H1356" s="64"/>
      <c r="I1356" s="65"/>
      <c r="J1356" s="65"/>
      <c r="K1356" s="63"/>
      <c r="L1356" s="64"/>
      <c r="M1356" s="63"/>
      <c r="N1356" s="64"/>
    </row>
    <row r="1357" spans="1:14" x14ac:dyDescent="0.2">
      <c r="A1357" s="58"/>
      <c r="B1357" s="61"/>
      <c r="E1357" s="63"/>
      <c r="F1357" s="64"/>
      <c r="G1357" s="63"/>
      <c r="H1357" s="64"/>
      <c r="I1357" s="65"/>
      <c r="J1357" s="65"/>
      <c r="K1357" s="63"/>
      <c r="L1357" s="64"/>
      <c r="M1357" s="63"/>
      <c r="N1357" s="64"/>
    </row>
    <row r="1358" spans="1:14" x14ac:dyDescent="0.2">
      <c r="A1358" s="58"/>
      <c r="B1358" s="61"/>
      <c r="E1358" s="63"/>
      <c r="F1358" s="64"/>
      <c r="G1358" s="63"/>
      <c r="H1358" s="64"/>
      <c r="I1358" s="65"/>
      <c r="J1358" s="65"/>
      <c r="K1358" s="63"/>
      <c r="L1358" s="64"/>
      <c r="M1358" s="63"/>
      <c r="N1358" s="64"/>
    </row>
    <row r="1359" spans="1:14" x14ac:dyDescent="0.2">
      <c r="A1359" s="58"/>
      <c r="B1359" s="61"/>
      <c r="E1359" s="63"/>
      <c r="F1359" s="64"/>
      <c r="G1359" s="63"/>
      <c r="H1359" s="64"/>
      <c r="I1359" s="65"/>
      <c r="J1359" s="65"/>
      <c r="K1359" s="63"/>
      <c r="L1359" s="64"/>
      <c r="M1359" s="63"/>
      <c r="N1359" s="64"/>
    </row>
    <row r="1360" spans="1:14" x14ac:dyDescent="0.2">
      <c r="A1360" s="58"/>
      <c r="B1360" s="61"/>
      <c r="E1360" s="63"/>
      <c r="F1360" s="64"/>
      <c r="G1360" s="63"/>
      <c r="H1360" s="64"/>
      <c r="I1360" s="65"/>
      <c r="J1360" s="65"/>
      <c r="K1360" s="63"/>
      <c r="L1360" s="64"/>
      <c r="M1360" s="63"/>
      <c r="N1360" s="64"/>
    </row>
    <row r="1361" spans="1:14" x14ac:dyDescent="0.2">
      <c r="A1361" s="58"/>
      <c r="B1361" s="61"/>
      <c r="E1361" s="63"/>
      <c r="F1361" s="64"/>
      <c r="G1361" s="63"/>
      <c r="H1361" s="64"/>
      <c r="I1361" s="65"/>
      <c r="J1361" s="65"/>
      <c r="K1361" s="63"/>
      <c r="L1361" s="64"/>
      <c r="M1361" s="63"/>
      <c r="N1361" s="64"/>
    </row>
    <row r="1362" spans="1:14" x14ac:dyDescent="0.2">
      <c r="A1362" s="58"/>
      <c r="B1362" s="61"/>
      <c r="E1362" s="63"/>
      <c r="F1362" s="64"/>
      <c r="G1362" s="63"/>
      <c r="H1362" s="64"/>
      <c r="I1362" s="65"/>
      <c r="J1362" s="65"/>
      <c r="K1362" s="63"/>
      <c r="L1362" s="64"/>
      <c r="M1362" s="63"/>
      <c r="N1362" s="64"/>
    </row>
    <row r="1363" spans="1:14" x14ac:dyDescent="0.2">
      <c r="A1363" s="58"/>
      <c r="B1363" s="61"/>
      <c r="E1363" s="63"/>
      <c r="F1363" s="64"/>
      <c r="G1363" s="63"/>
      <c r="H1363" s="64"/>
      <c r="I1363" s="65"/>
      <c r="J1363" s="65"/>
      <c r="K1363" s="63"/>
      <c r="L1363" s="64"/>
      <c r="M1363" s="63"/>
      <c r="N1363" s="64"/>
    </row>
    <row r="1364" spans="1:14" x14ac:dyDescent="0.2">
      <c r="A1364" s="58"/>
      <c r="B1364" s="61"/>
      <c r="E1364" s="63"/>
      <c r="F1364" s="64"/>
      <c r="G1364" s="63"/>
      <c r="H1364" s="64"/>
      <c r="I1364" s="65"/>
      <c r="J1364" s="65"/>
      <c r="K1364" s="63"/>
      <c r="L1364" s="64"/>
      <c r="M1364" s="63"/>
      <c r="N1364" s="64"/>
    </row>
    <row r="1365" spans="1:14" x14ac:dyDescent="0.2">
      <c r="A1365" s="58"/>
      <c r="B1365" s="61"/>
      <c r="E1365" s="63"/>
      <c r="F1365" s="64"/>
      <c r="G1365" s="63"/>
      <c r="H1365" s="64"/>
      <c r="I1365" s="65"/>
      <c r="J1365" s="65"/>
      <c r="K1365" s="63"/>
      <c r="L1365" s="64"/>
      <c r="M1365" s="63"/>
      <c r="N1365" s="64"/>
    </row>
    <row r="1366" spans="1:14" x14ac:dyDescent="0.2">
      <c r="A1366" s="58"/>
      <c r="B1366" s="61"/>
      <c r="E1366" s="63"/>
      <c r="F1366" s="64"/>
      <c r="G1366" s="63"/>
      <c r="H1366" s="64"/>
      <c r="I1366" s="65"/>
      <c r="J1366" s="65"/>
      <c r="K1366" s="63"/>
      <c r="L1366" s="64"/>
      <c r="M1366" s="63"/>
      <c r="N1366" s="64"/>
    </row>
    <row r="1367" spans="1:14" x14ac:dyDescent="0.2">
      <c r="A1367" s="58"/>
      <c r="B1367" s="61"/>
      <c r="E1367" s="63"/>
      <c r="F1367" s="64"/>
      <c r="G1367" s="63"/>
      <c r="H1367" s="64"/>
      <c r="I1367" s="65"/>
      <c r="J1367" s="65"/>
      <c r="K1367" s="63"/>
      <c r="L1367" s="64"/>
      <c r="M1367" s="63"/>
      <c r="N1367" s="64"/>
    </row>
    <row r="1368" spans="1:14" x14ac:dyDescent="0.2">
      <c r="A1368" s="58"/>
      <c r="B1368" s="61"/>
      <c r="E1368" s="63"/>
      <c r="F1368" s="64"/>
      <c r="G1368" s="63"/>
      <c r="H1368" s="64"/>
      <c r="I1368" s="65"/>
      <c r="J1368" s="65"/>
      <c r="K1368" s="63"/>
      <c r="L1368" s="64"/>
      <c r="M1368" s="63"/>
      <c r="N1368" s="64"/>
    </row>
    <row r="1369" spans="1:14" x14ac:dyDescent="0.2">
      <c r="A1369" s="58"/>
      <c r="B1369" s="61"/>
      <c r="E1369" s="63"/>
      <c r="F1369" s="64"/>
      <c r="G1369" s="63"/>
      <c r="H1369" s="64"/>
      <c r="I1369" s="65"/>
      <c r="J1369" s="65"/>
      <c r="K1369" s="63"/>
      <c r="L1369" s="64"/>
      <c r="M1369" s="63"/>
      <c r="N1369" s="64"/>
    </row>
    <row r="1370" spans="1:14" x14ac:dyDescent="0.2">
      <c r="A1370" s="58"/>
      <c r="B1370" s="61"/>
      <c r="E1370" s="63"/>
      <c r="F1370" s="64"/>
      <c r="G1370" s="63"/>
      <c r="H1370" s="64"/>
      <c r="I1370" s="65"/>
      <c r="J1370" s="65"/>
      <c r="K1370" s="63"/>
      <c r="L1370" s="64"/>
      <c r="M1370" s="63"/>
      <c r="N1370" s="64"/>
    </row>
    <row r="1371" spans="1:14" x14ac:dyDescent="0.2">
      <c r="A1371" s="58"/>
      <c r="B1371" s="61"/>
      <c r="E1371" s="63"/>
      <c r="F1371" s="64"/>
      <c r="G1371" s="63"/>
      <c r="H1371" s="64"/>
      <c r="I1371" s="65"/>
      <c r="J1371" s="65"/>
      <c r="K1371" s="63"/>
      <c r="L1371" s="64"/>
      <c r="M1371" s="63"/>
      <c r="N1371" s="64"/>
    </row>
    <row r="1372" spans="1:14" x14ac:dyDescent="0.2">
      <c r="A1372" s="58"/>
      <c r="B1372" s="61"/>
      <c r="E1372" s="63"/>
      <c r="F1372" s="64"/>
      <c r="G1372" s="63"/>
      <c r="H1372" s="64"/>
      <c r="I1372" s="65"/>
      <c r="J1372" s="65"/>
      <c r="K1372" s="63"/>
      <c r="L1372" s="64"/>
      <c r="M1372" s="63"/>
      <c r="N1372" s="64"/>
    </row>
    <row r="1373" spans="1:14" x14ac:dyDescent="0.2">
      <c r="A1373" s="58"/>
      <c r="B1373" s="61"/>
      <c r="E1373" s="63"/>
      <c r="F1373" s="64"/>
      <c r="G1373" s="63"/>
      <c r="H1373" s="64"/>
      <c r="I1373" s="65"/>
      <c r="J1373" s="65"/>
      <c r="K1373" s="63"/>
      <c r="L1373" s="64"/>
      <c r="M1373" s="63"/>
      <c r="N1373" s="64"/>
    </row>
    <row r="1374" spans="1:14" x14ac:dyDescent="0.2">
      <c r="A1374" s="58"/>
      <c r="B1374" s="61"/>
      <c r="E1374" s="63"/>
      <c r="F1374" s="64"/>
      <c r="G1374" s="63"/>
      <c r="H1374" s="64"/>
      <c r="I1374" s="65"/>
      <c r="J1374" s="65"/>
      <c r="K1374" s="63"/>
      <c r="L1374" s="64"/>
      <c r="M1374" s="63"/>
      <c r="N1374" s="64"/>
    </row>
    <row r="1375" spans="1:14" x14ac:dyDescent="0.2">
      <c r="A1375" s="58"/>
      <c r="B1375" s="61"/>
      <c r="E1375" s="63"/>
      <c r="F1375" s="64"/>
      <c r="G1375" s="63"/>
      <c r="H1375" s="64"/>
      <c r="I1375" s="65"/>
      <c r="J1375" s="65"/>
      <c r="K1375" s="63"/>
      <c r="L1375" s="64"/>
      <c r="M1375" s="63"/>
      <c r="N1375" s="64"/>
    </row>
    <row r="1376" spans="1:14" x14ac:dyDescent="0.2">
      <c r="A1376" s="58"/>
      <c r="B1376" s="61"/>
      <c r="E1376" s="63"/>
      <c r="F1376" s="64"/>
      <c r="G1376" s="63"/>
      <c r="H1376" s="64"/>
      <c r="I1376" s="65"/>
      <c r="J1376" s="65"/>
      <c r="K1376" s="63"/>
      <c r="L1376" s="64"/>
      <c r="M1376" s="63"/>
      <c r="N1376" s="64"/>
    </row>
    <row r="1377" spans="1:14" x14ac:dyDescent="0.2">
      <c r="A1377" s="58"/>
      <c r="B1377" s="61"/>
      <c r="E1377" s="63"/>
      <c r="F1377" s="64"/>
      <c r="G1377" s="63"/>
      <c r="H1377" s="64"/>
      <c r="I1377" s="65"/>
      <c r="J1377" s="65"/>
      <c r="K1377" s="63"/>
      <c r="L1377" s="64"/>
      <c r="M1377" s="63"/>
      <c r="N1377" s="64"/>
    </row>
    <row r="1378" spans="1:14" x14ac:dyDescent="0.2">
      <c r="A1378" s="58"/>
      <c r="B1378" s="61"/>
      <c r="E1378" s="63"/>
      <c r="F1378" s="64"/>
      <c r="G1378" s="63"/>
      <c r="H1378" s="64"/>
      <c r="I1378" s="65"/>
      <c r="J1378" s="65"/>
      <c r="K1378" s="63"/>
      <c r="L1378" s="64"/>
      <c r="M1378" s="63"/>
      <c r="N1378" s="64"/>
    </row>
    <row r="1379" spans="1:14" x14ac:dyDescent="0.2">
      <c r="A1379" s="58"/>
      <c r="B1379" s="61"/>
      <c r="E1379" s="63"/>
      <c r="F1379" s="64"/>
      <c r="G1379" s="63"/>
      <c r="H1379" s="64"/>
      <c r="I1379" s="65"/>
      <c r="J1379" s="65"/>
      <c r="K1379" s="63"/>
      <c r="L1379" s="64"/>
      <c r="M1379" s="63"/>
      <c r="N1379" s="64"/>
    </row>
    <row r="1380" spans="1:14" x14ac:dyDescent="0.2">
      <c r="A1380" s="58"/>
      <c r="B1380" s="61"/>
      <c r="E1380" s="63"/>
      <c r="F1380" s="64"/>
      <c r="G1380" s="63"/>
      <c r="H1380" s="64"/>
      <c r="I1380" s="65"/>
      <c r="J1380" s="65"/>
      <c r="K1380" s="63"/>
      <c r="L1380" s="64"/>
      <c r="M1380" s="63"/>
      <c r="N1380" s="64"/>
    </row>
    <row r="1381" spans="1:14" x14ac:dyDescent="0.2">
      <c r="A1381" s="58"/>
      <c r="B1381" s="61"/>
      <c r="E1381" s="63"/>
      <c r="F1381" s="64"/>
      <c r="G1381" s="63"/>
      <c r="H1381" s="64"/>
      <c r="I1381" s="65"/>
      <c r="J1381" s="65"/>
      <c r="K1381" s="63"/>
      <c r="L1381" s="64"/>
      <c r="M1381" s="63"/>
      <c r="N1381" s="64"/>
    </row>
    <row r="1382" spans="1:14" x14ac:dyDescent="0.2">
      <c r="A1382" s="58"/>
      <c r="B1382" s="61"/>
      <c r="E1382" s="63"/>
      <c r="F1382" s="64"/>
      <c r="G1382" s="63"/>
      <c r="H1382" s="64"/>
      <c r="I1382" s="65"/>
      <c r="J1382" s="65"/>
      <c r="K1382" s="63"/>
      <c r="L1382" s="64"/>
      <c r="M1382" s="63"/>
      <c r="N1382" s="64"/>
    </row>
    <row r="1383" spans="1:14" x14ac:dyDescent="0.2">
      <c r="A1383" s="58"/>
      <c r="B1383" s="61"/>
      <c r="E1383" s="63"/>
      <c r="F1383" s="64"/>
      <c r="G1383" s="63"/>
      <c r="H1383" s="64"/>
      <c r="I1383" s="65"/>
      <c r="J1383" s="65"/>
      <c r="K1383" s="63"/>
      <c r="L1383" s="64"/>
      <c r="M1383" s="63"/>
      <c r="N1383" s="64"/>
    </row>
    <row r="1384" spans="1:14" x14ac:dyDescent="0.2">
      <c r="A1384" s="58"/>
      <c r="B1384" s="61"/>
      <c r="E1384" s="63"/>
      <c r="F1384" s="64"/>
      <c r="G1384" s="63"/>
      <c r="H1384" s="64"/>
      <c r="I1384" s="65"/>
      <c r="J1384" s="65"/>
      <c r="K1384" s="63"/>
      <c r="L1384" s="64"/>
      <c r="M1384" s="63"/>
      <c r="N1384" s="64"/>
    </row>
    <row r="1385" spans="1:14" x14ac:dyDescent="0.2">
      <c r="A1385" s="58"/>
      <c r="B1385" s="61"/>
      <c r="E1385" s="63"/>
      <c r="F1385" s="64"/>
      <c r="G1385" s="63"/>
      <c r="H1385" s="64"/>
      <c r="I1385" s="65"/>
      <c r="J1385" s="65"/>
      <c r="K1385" s="63"/>
      <c r="L1385" s="64"/>
      <c r="M1385" s="63"/>
      <c r="N1385" s="64"/>
    </row>
    <row r="1386" spans="1:14" x14ac:dyDescent="0.2">
      <c r="A1386" s="58"/>
      <c r="B1386" s="61"/>
      <c r="E1386" s="63"/>
      <c r="F1386" s="64"/>
      <c r="G1386" s="63"/>
      <c r="H1386" s="64"/>
      <c r="I1386" s="65"/>
      <c r="J1386" s="65"/>
      <c r="K1386" s="63"/>
      <c r="L1386" s="64"/>
      <c r="M1386" s="63"/>
      <c r="N1386" s="64"/>
    </row>
    <row r="1387" spans="1:14" x14ac:dyDescent="0.2">
      <c r="A1387" s="58"/>
      <c r="B1387" s="61"/>
      <c r="E1387" s="63"/>
      <c r="F1387" s="64"/>
      <c r="G1387" s="63"/>
      <c r="H1387" s="64"/>
      <c r="I1387" s="65"/>
      <c r="J1387" s="65"/>
      <c r="K1387" s="63"/>
      <c r="L1387" s="64"/>
      <c r="M1387" s="63"/>
      <c r="N1387" s="64"/>
    </row>
    <row r="1388" spans="1:14" x14ac:dyDescent="0.2">
      <c r="A1388" s="58"/>
      <c r="B1388" s="61"/>
      <c r="E1388" s="63"/>
      <c r="F1388" s="64"/>
      <c r="G1388" s="63"/>
      <c r="H1388" s="64"/>
      <c r="I1388" s="65"/>
      <c r="J1388" s="65"/>
      <c r="K1388" s="63"/>
      <c r="L1388" s="64"/>
      <c r="M1388" s="63"/>
      <c r="N1388" s="64"/>
    </row>
    <row r="1389" spans="1:14" x14ac:dyDescent="0.2">
      <c r="A1389" s="58"/>
      <c r="B1389" s="61"/>
      <c r="E1389" s="63"/>
      <c r="F1389" s="64"/>
      <c r="G1389" s="63"/>
      <c r="H1389" s="64"/>
      <c r="I1389" s="65"/>
      <c r="J1389" s="65"/>
      <c r="K1389" s="63"/>
      <c r="L1389" s="64"/>
      <c r="M1389" s="63"/>
      <c r="N1389" s="64"/>
    </row>
    <row r="1390" spans="1:14" x14ac:dyDescent="0.2">
      <c r="A1390" s="58"/>
      <c r="B1390" s="61"/>
      <c r="E1390" s="63"/>
      <c r="F1390" s="64"/>
      <c r="G1390" s="63"/>
      <c r="H1390" s="64"/>
      <c r="I1390" s="65"/>
      <c r="J1390" s="65"/>
      <c r="K1390" s="63"/>
      <c r="L1390" s="64"/>
      <c r="M1390" s="63"/>
      <c r="N1390" s="64"/>
    </row>
    <row r="1391" spans="1:14" x14ac:dyDescent="0.2">
      <c r="A1391" s="58"/>
      <c r="B1391" s="61"/>
      <c r="E1391" s="63"/>
      <c r="F1391" s="64"/>
      <c r="G1391" s="63"/>
      <c r="H1391" s="64"/>
      <c r="I1391" s="65"/>
      <c r="J1391" s="65"/>
      <c r="K1391" s="63"/>
      <c r="L1391" s="64"/>
      <c r="M1391" s="63"/>
      <c r="N1391" s="64"/>
    </row>
    <row r="1392" spans="1:14" x14ac:dyDescent="0.2">
      <c r="A1392" s="58"/>
      <c r="B1392" s="61"/>
      <c r="E1392" s="63"/>
      <c r="F1392" s="64"/>
      <c r="G1392" s="63"/>
      <c r="H1392" s="64"/>
      <c r="I1392" s="65"/>
      <c r="J1392" s="65"/>
      <c r="K1392" s="63"/>
      <c r="L1392" s="64"/>
      <c r="M1392" s="63"/>
      <c r="N1392" s="64"/>
    </row>
    <row r="1393" spans="1:14" x14ac:dyDescent="0.2">
      <c r="A1393" s="58"/>
      <c r="B1393" s="61"/>
      <c r="E1393" s="63"/>
      <c r="F1393" s="64"/>
      <c r="G1393" s="63"/>
      <c r="H1393" s="64"/>
      <c r="I1393" s="65"/>
      <c r="J1393" s="65"/>
      <c r="K1393" s="63"/>
      <c r="L1393" s="64"/>
      <c r="M1393" s="63"/>
      <c r="N1393" s="64"/>
    </row>
    <row r="1394" spans="1:14" x14ac:dyDescent="0.2">
      <c r="A1394" s="58"/>
      <c r="B1394" s="61"/>
      <c r="E1394" s="63"/>
      <c r="F1394" s="64"/>
      <c r="G1394" s="63"/>
      <c r="H1394" s="64"/>
      <c r="I1394" s="65"/>
      <c r="J1394" s="65"/>
      <c r="K1394" s="63"/>
      <c r="L1394" s="64"/>
      <c r="M1394" s="63"/>
      <c r="N1394" s="64"/>
    </row>
    <row r="1395" spans="1:14" x14ac:dyDescent="0.2">
      <c r="A1395" s="58"/>
      <c r="B1395" s="61"/>
      <c r="E1395" s="63"/>
      <c r="F1395" s="64"/>
      <c r="G1395" s="63"/>
      <c r="H1395" s="64"/>
      <c r="I1395" s="65"/>
      <c r="J1395" s="65"/>
      <c r="K1395" s="63"/>
      <c r="L1395" s="64"/>
      <c r="M1395" s="63"/>
      <c r="N1395" s="64"/>
    </row>
    <row r="1396" spans="1:14" x14ac:dyDescent="0.2">
      <c r="A1396" s="58"/>
      <c r="B1396" s="61"/>
      <c r="E1396" s="63"/>
      <c r="F1396" s="64"/>
      <c r="G1396" s="63"/>
      <c r="H1396" s="64"/>
      <c r="I1396" s="65"/>
      <c r="J1396" s="65"/>
      <c r="K1396" s="63"/>
      <c r="L1396" s="64"/>
      <c r="M1396" s="63"/>
      <c r="N1396" s="64"/>
    </row>
    <row r="1397" spans="1:14" x14ac:dyDescent="0.2">
      <c r="A1397" s="58"/>
      <c r="B1397" s="61"/>
      <c r="E1397" s="63"/>
      <c r="F1397" s="64"/>
      <c r="G1397" s="63"/>
      <c r="H1397" s="64"/>
      <c r="I1397" s="65"/>
      <c r="J1397" s="65"/>
      <c r="K1397" s="63"/>
      <c r="L1397" s="64"/>
      <c r="M1397" s="63"/>
      <c r="N1397" s="64"/>
    </row>
    <row r="1398" spans="1:14" x14ac:dyDescent="0.2">
      <c r="A1398" s="58"/>
      <c r="B1398" s="61"/>
      <c r="E1398" s="63"/>
      <c r="F1398" s="64"/>
      <c r="G1398" s="63"/>
      <c r="H1398" s="64"/>
      <c r="I1398" s="65"/>
      <c r="J1398" s="65"/>
      <c r="K1398" s="63"/>
      <c r="L1398" s="64"/>
      <c r="M1398" s="63"/>
      <c r="N1398" s="64"/>
    </row>
    <row r="1399" spans="1:14" x14ac:dyDescent="0.2">
      <c r="A1399" s="58"/>
      <c r="B1399" s="61"/>
      <c r="E1399" s="63"/>
      <c r="F1399" s="64"/>
      <c r="G1399" s="63"/>
      <c r="H1399" s="64"/>
      <c r="I1399" s="65"/>
      <c r="J1399" s="65"/>
      <c r="K1399" s="63"/>
      <c r="L1399" s="64"/>
      <c r="M1399" s="63"/>
      <c r="N1399" s="64"/>
    </row>
    <row r="1400" spans="1:14" x14ac:dyDescent="0.2">
      <c r="A1400" s="58"/>
      <c r="B1400" s="61"/>
      <c r="E1400" s="63"/>
      <c r="F1400" s="64"/>
      <c r="G1400" s="63"/>
      <c r="H1400" s="64"/>
      <c r="I1400" s="65"/>
      <c r="J1400" s="65"/>
      <c r="K1400" s="63"/>
      <c r="L1400" s="64"/>
      <c r="M1400" s="63"/>
      <c r="N1400" s="64"/>
    </row>
    <row r="1401" spans="1:14" x14ac:dyDescent="0.2">
      <c r="A1401" s="58"/>
      <c r="B1401" s="61"/>
      <c r="E1401" s="63"/>
      <c r="F1401" s="64"/>
      <c r="G1401" s="63"/>
      <c r="H1401" s="64"/>
      <c r="I1401" s="65"/>
      <c r="J1401" s="65"/>
      <c r="K1401" s="63"/>
      <c r="L1401" s="64"/>
      <c r="M1401" s="63"/>
      <c r="N1401" s="64"/>
    </row>
    <row r="1402" spans="1:14" x14ac:dyDescent="0.2">
      <c r="A1402" s="58"/>
      <c r="B1402" s="61"/>
      <c r="E1402" s="63"/>
      <c r="F1402" s="64"/>
      <c r="G1402" s="63"/>
      <c r="H1402" s="64"/>
      <c r="I1402" s="65"/>
      <c r="J1402" s="65"/>
      <c r="K1402" s="63"/>
      <c r="L1402" s="64"/>
      <c r="M1402" s="63"/>
      <c r="N1402" s="64"/>
    </row>
    <row r="1403" spans="1:14" x14ac:dyDescent="0.2">
      <c r="A1403" s="58"/>
      <c r="B1403" s="61"/>
      <c r="E1403" s="63"/>
      <c r="F1403" s="64"/>
      <c r="G1403" s="63"/>
      <c r="H1403" s="64"/>
      <c r="I1403" s="65"/>
      <c r="J1403" s="65"/>
      <c r="K1403" s="63"/>
      <c r="L1403" s="64"/>
      <c r="M1403" s="63"/>
      <c r="N1403" s="64"/>
    </row>
    <row r="1404" spans="1:14" x14ac:dyDescent="0.2">
      <c r="A1404" s="58"/>
      <c r="B1404" s="61"/>
      <c r="E1404" s="63"/>
      <c r="F1404" s="64"/>
      <c r="G1404" s="63"/>
      <c r="H1404" s="64"/>
      <c r="I1404" s="65"/>
      <c r="J1404" s="65"/>
      <c r="K1404" s="63"/>
      <c r="L1404" s="64"/>
      <c r="M1404" s="63"/>
      <c r="N1404" s="64"/>
    </row>
    <row r="1405" spans="1:14" x14ac:dyDescent="0.2">
      <c r="A1405" s="58"/>
      <c r="B1405" s="61"/>
      <c r="E1405" s="63"/>
      <c r="F1405" s="64"/>
      <c r="G1405" s="63"/>
      <c r="H1405" s="64"/>
      <c r="I1405" s="65"/>
      <c r="J1405" s="65"/>
      <c r="K1405" s="63"/>
      <c r="L1405" s="64"/>
      <c r="M1405" s="63"/>
      <c r="N1405" s="64"/>
    </row>
    <row r="1406" spans="1:14" x14ac:dyDescent="0.2">
      <c r="A1406" s="58"/>
      <c r="B1406" s="61"/>
      <c r="E1406" s="63"/>
      <c r="F1406" s="64"/>
      <c r="G1406" s="63"/>
      <c r="H1406" s="64"/>
      <c r="I1406" s="65"/>
      <c r="J1406" s="65"/>
      <c r="K1406" s="63"/>
      <c r="L1406" s="64"/>
      <c r="M1406" s="63"/>
      <c r="N1406" s="64"/>
    </row>
    <row r="1407" spans="1:14" x14ac:dyDescent="0.2">
      <c r="A1407" s="58"/>
      <c r="B1407" s="61"/>
      <c r="E1407" s="63"/>
      <c r="F1407" s="64"/>
      <c r="G1407" s="63"/>
      <c r="H1407" s="64"/>
      <c r="I1407" s="65"/>
      <c r="J1407" s="65"/>
      <c r="K1407" s="63"/>
      <c r="L1407" s="64"/>
      <c r="M1407" s="63"/>
      <c r="N1407" s="64"/>
    </row>
    <row r="1408" spans="1:14" x14ac:dyDescent="0.2">
      <c r="A1408" s="58"/>
      <c r="B1408" s="61"/>
      <c r="E1408" s="63"/>
      <c r="F1408" s="64"/>
      <c r="G1408" s="63"/>
      <c r="H1408" s="64"/>
      <c r="I1408" s="65"/>
      <c r="J1408" s="65"/>
      <c r="K1408" s="63"/>
      <c r="L1408" s="64"/>
      <c r="M1408" s="63"/>
      <c r="N1408" s="64"/>
    </row>
    <row r="1409" spans="1:14" x14ac:dyDescent="0.2">
      <c r="A1409" s="58"/>
      <c r="B1409" s="61"/>
      <c r="E1409" s="63"/>
      <c r="F1409" s="64"/>
      <c r="G1409" s="63"/>
      <c r="H1409" s="64"/>
      <c r="I1409" s="65"/>
      <c r="J1409" s="65"/>
      <c r="K1409" s="63"/>
      <c r="L1409" s="64"/>
      <c r="M1409" s="63"/>
      <c r="N1409" s="64"/>
    </row>
    <row r="1410" spans="1:14" x14ac:dyDescent="0.2">
      <c r="A1410" s="58"/>
      <c r="B1410" s="61"/>
      <c r="E1410" s="63"/>
      <c r="F1410" s="64"/>
      <c r="G1410" s="63"/>
      <c r="H1410" s="64"/>
      <c r="I1410" s="65"/>
      <c r="J1410" s="65"/>
      <c r="K1410" s="63"/>
      <c r="L1410" s="64"/>
      <c r="M1410" s="63"/>
      <c r="N1410" s="64"/>
    </row>
    <row r="1411" spans="1:14" x14ac:dyDescent="0.2">
      <c r="A1411" s="58"/>
      <c r="B1411" s="61"/>
      <c r="E1411" s="63"/>
      <c r="F1411" s="64"/>
      <c r="G1411" s="63"/>
      <c r="H1411" s="64"/>
      <c r="I1411" s="65"/>
      <c r="J1411" s="65"/>
      <c r="K1411" s="63"/>
      <c r="L1411" s="64"/>
      <c r="M1411" s="63"/>
      <c r="N1411" s="64"/>
    </row>
    <row r="1412" spans="1:14" x14ac:dyDescent="0.2">
      <c r="A1412" s="58"/>
      <c r="B1412" s="61"/>
      <c r="E1412" s="63"/>
      <c r="F1412" s="64"/>
      <c r="G1412" s="63"/>
      <c r="H1412" s="64"/>
      <c r="I1412" s="65"/>
      <c r="J1412" s="65"/>
      <c r="K1412" s="63"/>
      <c r="L1412" s="64"/>
      <c r="M1412" s="63"/>
      <c r="N1412" s="64"/>
    </row>
    <row r="1413" spans="1:14" x14ac:dyDescent="0.2">
      <c r="A1413" s="58"/>
      <c r="B1413" s="61"/>
      <c r="E1413" s="63"/>
      <c r="F1413" s="64"/>
      <c r="G1413" s="63"/>
      <c r="H1413" s="64"/>
      <c r="I1413" s="65"/>
      <c r="J1413" s="65"/>
      <c r="K1413" s="63"/>
      <c r="L1413" s="64"/>
      <c r="M1413" s="63"/>
      <c r="N1413" s="64"/>
    </row>
    <row r="1414" spans="1:14" x14ac:dyDescent="0.2">
      <c r="A1414" s="58"/>
      <c r="B1414" s="61"/>
      <c r="E1414" s="63"/>
      <c r="F1414" s="64"/>
      <c r="G1414" s="63"/>
      <c r="H1414" s="64"/>
      <c r="I1414" s="65"/>
      <c r="J1414" s="65"/>
      <c r="K1414" s="63"/>
      <c r="L1414" s="64"/>
      <c r="M1414" s="63"/>
      <c r="N1414" s="64"/>
    </row>
    <row r="1415" spans="1:14" x14ac:dyDescent="0.2">
      <c r="A1415" s="58"/>
      <c r="B1415" s="61"/>
      <c r="E1415" s="63"/>
      <c r="F1415" s="64"/>
      <c r="G1415" s="63"/>
      <c r="H1415" s="64"/>
      <c r="I1415" s="65"/>
      <c r="J1415" s="65"/>
      <c r="K1415" s="63"/>
      <c r="L1415" s="64"/>
      <c r="M1415" s="63"/>
      <c r="N1415" s="64"/>
    </row>
    <row r="1416" spans="1:14" x14ac:dyDescent="0.2">
      <c r="A1416" s="58"/>
      <c r="B1416" s="61"/>
      <c r="E1416" s="63"/>
      <c r="F1416" s="64"/>
      <c r="G1416" s="63"/>
      <c r="H1416" s="64"/>
      <c r="I1416" s="65"/>
      <c r="J1416" s="65"/>
      <c r="K1416" s="63"/>
      <c r="L1416" s="64"/>
      <c r="M1416" s="63"/>
      <c r="N1416" s="64"/>
    </row>
    <row r="1417" spans="1:14" x14ac:dyDescent="0.2">
      <c r="A1417" s="58"/>
      <c r="B1417" s="61"/>
      <c r="E1417" s="63"/>
      <c r="F1417" s="64"/>
      <c r="G1417" s="63"/>
      <c r="H1417" s="64"/>
      <c r="I1417" s="65"/>
      <c r="J1417" s="65"/>
      <c r="K1417" s="63"/>
      <c r="L1417" s="64"/>
      <c r="M1417" s="63"/>
      <c r="N1417" s="64"/>
    </row>
    <row r="1418" spans="1:14" x14ac:dyDescent="0.2">
      <c r="A1418" s="58"/>
      <c r="B1418" s="61"/>
      <c r="E1418" s="63"/>
      <c r="F1418" s="64"/>
      <c r="G1418" s="63"/>
      <c r="H1418" s="64"/>
      <c r="I1418" s="65"/>
      <c r="J1418" s="65"/>
      <c r="K1418" s="63"/>
      <c r="L1418" s="64"/>
      <c r="M1418" s="63"/>
      <c r="N1418" s="64"/>
    </row>
    <row r="1419" spans="1:14" x14ac:dyDescent="0.2">
      <c r="A1419" s="58"/>
      <c r="B1419" s="61"/>
      <c r="E1419" s="63"/>
      <c r="F1419" s="64"/>
      <c r="G1419" s="63"/>
      <c r="H1419" s="64"/>
      <c r="I1419" s="65"/>
      <c r="J1419" s="65"/>
      <c r="K1419" s="63"/>
      <c r="L1419" s="64"/>
      <c r="M1419" s="63"/>
      <c r="N1419" s="64"/>
    </row>
    <row r="1420" spans="1:14" x14ac:dyDescent="0.2">
      <c r="A1420" s="58"/>
      <c r="B1420" s="61"/>
      <c r="E1420" s="63"/>
      <c r="F1420" s="64"/>
      <c r="G1420" s="63"/>
      <c r="H1420" s="64"/>
      <c r="I1420" s="65"/>
      <c r="J1420" s="65"/>
      <c r="K1420" s="63"/>
      <c r="L1420" s="64"/>
      <c r="M1420" s="63"/>
      <c r="N1420" s="64"/>
    </row>
    <row r="1421" spans="1:14" x14ac:dyDescent="0.2">
      <c r="A1421" s="58"/>
      <c r="B1421" s="61"/>
      <c r="E1421" s="63"/>
      <c r="F1421" s="64"/>
      <c r="G1421" s="63"/>
      <c r="H1421" s="64"/>
      <c r="I1421" s="65"/>
      <c r="J1421" s="65"/>
      <c r="K1421" s="63"/>
      <c r="L1421" s="64"/>
      <c r="M1421" s="63"/>
      <c r="N1421" s="64"/>
    </row>
    <row r="1422" spans="1:14" x14ac:dyDescent="0.2">
      <c r="A1422" s="58"/>
      <c r="B1422" s="61"/>
      <c r="E1422" s="63"/>
      <c r="F1422" s="64"/>
      <c r="G1422" s="63"/>
      <c r="H1422" s="64"/>
      <c r="I1422" s="65"/>
      <c r="J1422" s="65"/>
      <c r="K1422" s="63"/>
      <c r="L1422" s="64"/>
      <c r="M1422" s="63"/>
      <c r="N1422" s="64"/>
    </row>
    <row r="1423" spans="1:14" x14ac:dyDescent="0.2">
      <c r="A1423" s="58"/>
      <c r="B1423" s="61"/>
      <c r="E1423" s="63"/>
      <c r="F1423" s="64"/>
      <c r="G1423" s="63"/>
      <c r="H1423" s="64"/>
      <c r="I1423" s="65"/>
      <c r="J1423" s="65"/>
      <c r="K1423" s="63"/>
      <c r="L1423" s="64"/>
      <c r="M1423" s="63"/>
      <c r="N1423" s="64"/>
    </row>
    <row r="1424" spans="1:14" x14ac:dyDescent="0.2">
      <c r="A1424" s="58"/>
      <c r="B1424" s="61"/>
      <c r="E1424" s="63"/>
      <c r="F1424" s="64"/>
      <c r="G1424" s="63"/>
      <c r="H1424" s="64"/>
      <c r="I1424" s="65"/>
      <c r="J1424" s="65"/>
      <c r="K1424" s="63"/>
      <c r="L1424" s="64"/>
      <c r="M1424" s="63"/>
      <c r="N1424" s="64"/>
    </row>
    <row r="1425" spans="1:14" x14ac:dyDescent="0.2">
      <c r="A1425" s="58"/>
      <c r="B1425" s="61"/>
      <c r="E1425" s="63"/>
      <c r="F1425" s="64"/>
      <c r="G1425" s="63"/>
      <c r="H1425" s="64"/>
      <c r="I1425" s="65"/>
      <c r="J1425" s="65"/>
      <c r="K1425" s="63"/>
      <c r="L1425" s="64"/>
      <c r="M1425" s="63"/>
      <c r="N1425" s="64"/>
    </row>
    <row r="1426" spans="1:14" x14ac:dyDescent="0.2">
      <c r="A1426" s="58"/>
      <c r="B1426" s="61"/>
      <c r="E1426" s="63"/>
      <c r="F1426" s="64"/>
      <c r="G1426" s="63"/>
      <c r="H1426" s="64"/>
      <c r="I1426" s="65"/>
      <c r="J1426" s="65"/>
      <c r="K1426" s="63"/>
      <c r="L1426" s="64"/>
      <c r="M1426" s="63"/>
      <c r="N1426" s="64"/>
    </row>
    <row r="1427" spans="1:14" x14ac:dyDescent="0.2">
      <c r="A1427" s="58"/>
      <c r="B1427" s="61"/>
      <c r="E1427" s="63"/>
      <c r="F1427" s="64"/>
      <c r="G1427" s="63"/>
      <c r="H1427" s="64"/>
      <c r="I1427" s="65"/>
      <c r="J1427" s="65"/>
      <c r="K1427" s="63"/>
      <c r="L1427" s="64"/>
      <c r="M1427" s="63"/>
      <c r="N1427" s="64"/>
    </row>
    <row r="1428" spans="1:14" x14ac:dyDescent="0.2">
      <c r="A1428" s="58"/>
      <c r="B1428" s="61"/>
      <c r="E1428" s="63"/>
      <c r="F1428" s="64"/>
      <c r="G1428" s="63"/>
      <c r="H1428" s="64"/>
      <c r="I1428" s="65"/>
      <c r="J1428" s="65"/>
      <c r="K1428" s="63"/>
      <c r="L1428" s="64"/>
      <c r="M1428" s="63"/>
      <c r="N1428" s="64"/>
    </row>
    <row r="1429" spans="1:14" x14ac:dyDescent="0.2">
      <c r="A1429" s="58"/>
      <c r="B1429" s="61"/>
      <c r="E1429" s="63"/>
      <c r="F1429" s="64"/>
      <c r="G1429" s="63"/>
      <c r="H1429" s="64"/>
      <c r="I1429" s="65"/>
      <c r="J1429" s="65"/>
      <c r="K1429" s="63"/>
      <c r="L1429" s="64"/>
      <c r="M1429" s="63"/>
      <c r="N1429" s="64"/>
    </row>
    <row r="1430" spans="1:14" x14ac:dyDescent="0.2">
      <c r="A1430" s="58"/>
      <c r="B1430" s="61"/>
      <c r="E1430" s="63"/>
      <c r="F1430" s="64"/>
      <c r="G1430" s="63"/>
      <c r="H1430" s="64"/>
      <c r="I1430" s="65"/>
      <c r="J1430" s="65"/>
      <c r="K1430" s="63"/>
      <c r="L1430" s="64"/>
      <c r="M1430" s="63"/>
      <c r="N1430" s="64"/>
    </row>
    <row r="1431" spans="1:14" x14ac:dyDescent="0.2">
      <c r="A1431" s="58"/>
      <c r="B1431" s="61"/>
      <c r="E1431" s="63"/>
      <c r="F1431" s="64"/>
      <c r="G1431" s="63"/>
      <c r="H1431" s="64"/>
      <c r="I1431" s="65"/>
      <c r="J1431" s="65"/>
      <c r="K1431" s="63"/>
      <c r="L1431" s="64"/>
      <c r="M1431" s="63"/>
      <c r="N1431" s="64"/>
    </row>
    <row r="1432" spans="1:14" x14ac:dyDescent="0.2">
      <c r="A1432" s="58"/>
      <c r="B1432" s="61"/>
      <c r="E1432" s="63"/>
      <c r="F1432" s="64"/>
      <c r="G1432" s="63"/>
      <c r="H1432" s="64"/>
      <c r="I1432" s="65"/>
      <c r="J1432" s="65"/>
      <c r="K1432" s="63"/>
      <c r="L1432" s="64"/>
      <c r="M1432" s="63"/>
      <c r="N1432" s="64"/>
    </row>
    <row r="1433" spans="1:14" x14ac:dyDescent="0.2">
      <c r="A1433" s="58"/>
      <c r="B1433" s="61"/>
      <c r="E1433" s="63"/>
      <c r="F1433" s="64"/>
      <c r="G1433" s="63"/>
      <c r="H1433" s="64"/>
      <c r="I1433" s="65"/>
      <c r="J1433" s="65"/>
      <c r="K1433" s="63"/>
      <c r="L1433" s="64"/>
      <c r="M1433" s="63"/>
      <c r="N1433" s="64"/>
    </row>
    <row r="1434" spans="1:14" x14ac:dyDescent="0.2">
      <c r="A1434" s="58"/>
      <c r="B1434" s="61"/>
      <c r="E1434" s="63"/>
      <c r="F1434" s="64"/>
      <c r="G1434" s="63"/>
      <c r="H1434" s="64"/>
      <c r="I1434" s="65"/>
      <c r="J1434" s="65"/>
      <c r="K1434" s="63"/>
      <c r="L1434" s="64"/>
      <c r="M1434" s="63"/>
      <c r="N1434" s="64"/>
    </row>
    <row r="1435" spans="1:14" x14ac:dyDescent="0.2">
      <c r="A1435" s="58"/>
      <c r="B1435" s="61"/>
      <c r="E1435" s="63"/>
      <c r="F1435" s="64"/>
      <c r="G1435" s="63"/>
      <c r="H1435" s="64"/>
      <c r="I1435" s="65"/>
      <c r="J1435" s="65"/>
      <c r="K1435" s="63"/>
      <c r="L1435" s="64"/>
      <c r="M1435" s="63"/>
      <c r="N1435" s="64"/>
    </row>
    <row r="1436" spans="1:14" x14ac:dyDescent="0.2">
      <c r="A1436" s="58"/>
      <c r="B1436" s="61"/>
      <c r="E1436" s="63"/>
      <c r="F1436" s="64"/>
      <c r="G1436" s="63"/>
      <c r="H1436" s="64"/>
      <c r="I1436" s="65"/>
      <c r="J1436" s="65"/>
      <c r="K1436" s="63"/>
      <c r="L1436" s="64"/>
      <c r="M1436" s="63"/>
      <c r="N1436" s="64"/>
    </row>
    <row r="1437" spans="1:14" x14ac:dyDescent="0.2">
      <c r="A1437" s="58"/>
      <c r="B1437" s="61"/>
      <c r="E1437" s="63"/>
      <c r="F1437" s="64"/>
      <c r="G1437" s="63"/>
      <c r="H1437" s="64"/>
      <c r="I1437" s="65"/>
      <c r="J1437" s="65"/>
      <c r="K1437" s="63"/>
      <c r="L1437" s="64"/>
      <c r="M1437" s="63"/>
      <c r="N1437" s="64"/>
    </row>
    <row r="1438" spans="1:14" x14ac:dyDescent="0.2">
      <c r="A1438" s="58"/>
      <c r="B1438" s="61"/>
      <c r="E1438" s="63"/>
      <c r="F1438" s="64"/>
      <c r="G1438" s="63"/>
      <c r="H1438" s="64"/>
      <c r="I1438" s="65"/>
      <c r="J1438" s="65"/>
      <c r="K1438" s="63"/>
      <c r="L1438" s="64"/>
      <c r="M1438" s="63"/>
      <c r="N1438" s="64"/>
    </row>
    <row r="1439" spans="1:14" x14ac:dyDescent="0.2">
      <c r="A1439" s="58"/>
      <c r="B1439" s="61"/>
      <c r="E1439" s="63"/>
      <c r="F1439" s="64"/>
      <c r="G1439" s="63"/>
      <c r="H1439" s="64"/>
      <c r="I1439" s="65"/>
      <c r="J1439" s="65"/>
      <c r="K1439" s="63"/>
      <c r="L1439" s="64"/>
      <c r="M1439" s="63"/>
      <c r="N1439" s="64"/>
    </row>
    <row r="1440" spans="1:14" x14ac:dyDescent="0.2">
      <c r="A1440" s="58"/>
      <c r="B1440" s="61"/>
      <c r="E1440" s="63"/>
      <c r="F1440" s="64"/>
      <c r="G1440" s="63"/>
      <c r="H1440" s="64"/>
      <c r="I1440" s="65"/>
      <c r="J1440" s="65"/>
      <c r="K1440" s="63"/>
      <c r="L1440" s="64"/>
      <c r="M1440" s="63"/>
      <c r="N1440" s="64"/>
    </row>
    <row r="1441" spans="1:14" x14ac:dyDescent="0.2">
      <c r="A1441" s="58"/>
      <c r="B1441" s="61"/>
      <c r="E1441" s="63"/>
      <c r="F1441" s="64"/>
      <c r="G1441" s="63"/>
      <c r="H1441" s="64"/>
      <c r="I1441" s="65"/>
      <c r="J1441" s="65"/>
      <c r="K1441" s="63"/>
      <c r="L1441" s="64"/>
      <c r="M1441" s="63"/>
      <c r="N1441" s="64"/>
    </row>
    <row r="1442" spans="1:14" x14ac:dyDescent="0.2">
      <c r="A1442" s="58"/>
      <c r="B1442" s="61"/>
      <c r="E1442" s="63"/>
      <c r="F1442" s="64"/>
      <c r="G1442" s="63"/>
      <c r="H1442" s="64"/>
      <c r="I1442" s="65"/>
      <c r="J1442" s="65"/>
      <c r="K1442" s="63"/>
      <c r="L1442" s="64"/>
      <c r="M1442" s="63"/>
      <c r="N1442" s="64"/>
    </row>
    <row r="1443" spans="1:14" x14ac:dyDescent="0.2">
      <c r="A1443" s="58"/>
      <c r="B1443" s="61"/>
      <c r="E1443" s="63"/>
      <c r="F1443" s="64"/>
      <c r="G1443" s="63"/>
      <c r="H1443" s="64"/>
      <c r="I1443" s="65"/>
      <c r="J1443" s="65"/>
      <c r="K1443" s="63"/>
      <c r="L1443" s="64"/>
      <c r="M1443" s="63"/>
      <c r="N1443" s="64"/>
    </row>
    <row r="1444" spans="1:14" x14ac:dyDescent="0.2">
      <c r="A1444" s="58"/>
      <c r="B1444" s="61"/>
      <c r="E1444" s="63"/>
      <c r="F1444" s="64"/>
      <c r="G1444" s="63"/>
      <c r="H1444" s="64"/>
      <c r="I1444" s="65"/>
      <c r="J1444" s="65"/>
      <c r="K1444" s="63"/>
      <c r="L1444" s="64"/>
      <c r="M1444" s="63"/>
      <c r="N1444" s="64"/>
    </row>
    <row r="1445" spans="1:14" x14ac:dyDescent="0.2">
      <c r="A1445" s="58"/>
      <c r="B1445" s="61"/>
      <c r="E1445" s="63"/>
      <c r="F1445" s="64"/>
      <c r="G1445" s="63"/>
      <c r="H1445" s="64"/>
      <c r="I1445" s="65"/>
      <c r="J1445" s="65"/>
      <c r="K1445" s="63"/>
      <c r="L1445" s="64"/>
      <c r="M1445" s="63"/>
      <c r="N1445" s="64"/>
    </row>
    <row r="1446" spans="1:14" x14ac:dyDescent="0.2">
      <c r="A1446" s="58"/>
      <c r="B1446" s="61"/>
      <c r="E1446" s="63"/>
      <c r="F1446" s="64"/>
      <c r="G1446" s="63"/>
      <c r="H1446" s="64"/>
      <c r="I1446" s="65"/>
      <c r="J1446" s="65"/>
      <c r="K1446" s="63"/>
      <c r="L1446" s="64"/>
      <c r="M1446" s="63"/>
      <c r="N1446" s="64"/>
    </row>
    <row r="1447" spans="1:14" x14ac:dyDescent="0.2">
      <c r="A1447" s="58"/>
      <c r="B1447" s="61"/>
      <c r="E1447" s="63"/>
      <c r="F1447" s="64"/>
      <c r="G1447" s="63"/>
      <c r="H1447" s="64"/>
      <c r="I1447" s="65"/>
      <c r="J1447" s="65"/>
      <c r="K1447" s="63"/>
      <c r="L1447" s="64"/>
      <c r="M1447" s="63"/>
      <c r="N1447" s="64"/>
    </row>
    <row r="1448" spans="1:14" x14ac:dyDescent="0.2">
      <c r="A1448" s="58"/>
      <c r="B1448" s="61"/>
      <c r="E1448" s="63"/>
      <c r="F1448" s="64"/>
      <c r="G1448" s="63"/>
      <c r="H1448" s="64"/>
      <c r="I1448" s="65"/>
      <c r="J1448" s="65"/>
      <c r="K1448" s="63"/>
      <c r="L1448" s="64"/>
      <c r="M1448" s="63"/>
      <c r="N1448" s="64"/>
    </row>
    <row r="1449" spans="1:14" x14ac:dyDescent="0.2">
      <c r="A1449" s="58"/>
      <c r="B1449" s="61"/>
      <c r="E1449" s="63"/>
      <c r="F1449" s="64"/>
      <c r="G1449" s="63"/>
      <c r="H1449" s="64"/>
      <c r="I1449" s="65"/>
      <c r="J1449" s="65"/>
      <c r="K1449" s="63"/>
      <c r="L1449" s="64"/>
      <c r="M1449" s="63"/>
      <c r="N1449" s="64"/>
    </row>
    <row r="1450" spans="1:14" x14ac:dyDescent="0.2">
      <c r="A1450" s="58"/>
      <c r="B1450" s="61"/>
      <c r="E1450" s="63"/>
      <c r="F1450" s="64"/>
      <c r="G1450" s="63"/>
      <c r="H1450" s="64"/>
      <c r="I1450" s="65"/>
      <c r="J1450" s="65"/>
      <c r="K1450" s="63"/>
      <c r="L1450" s="64"/>
      <c r="M1450" s="63"/>
      <c r="N1450" s="64"/>
    </row>
    <row r="1451" spans="1:14" x14ac:dyDescent="0.2">
      <c r="A1451" s="58"/>
      <c r="B1451" s="61"/>
      <c r="E1451" s="63"/>
      <c r="F1451" s="64"/>
      <c r="G1451" s="63"/>
      <c r="H1451" s="64"/>
      <c r="I1451" s="65"/>
      <c r="J1451" s="65"/>
      <c r="K1451" s="63"/>
      <c r="L1451" s="64"/>
      <c r="M1451" s="63"/>
      <c r="N1451" s="64"/>
    </row>
    <row r="1452" spans="1:14" x14ac:dyDescent="0.2">
      <c r="A1452" s="58"/>
      <c r="B1452" s="61"/>
      <c r="E1452" s="63"/>
      <c r="F1452" s="64"/>
      <c r="G1452" s="63"/>
      <c r="H1452" s="64"/>
      <c r="I1452" s="65"/>
      <c r="J1452" s="65"/>
      <c r="K1452" s="63"/>
      <c r="L1452" s="64"/>
      <c r="M1452" s="63"/>
      <c r="N1452" s="64"/>
    </row>
    <row r="1453" spans="1:14" x14ac:dyDescent="0.2">
      <c r="A1453" s="58"/>
      <c r="B1453" s="61"/>
      <c r="E1453" s="63"/>
      <c r="F1453" s="64"/>
      <c r="G1453" s="63"/>
      <c r="H1453" s="64"/>
      <c r="I1453" s="65"/>
      <c r="J1453" s="65"/>
      <c r="K1453" s="63"/>
      <c r="L1453" s="64"/>
      <c r="M1453" s="63"/>
      <c r="N1453" s="64"/>
    </row>
    <row r="1454" spans="1:14" x14ac:dyDescent="0.2">
      <c r="A1454" s="58"/>
      <c r="B1454" s="61"/>
      <c r="E1454" s="63"/>
      <c r="F1454" s="64"/>
      <c r="G1454" s="63"/>
      <c r="H1454" s="64"/>
      <c r="I1454" s="65"/>
      <c r="J1454" s="65"/>
      <c r="K1454" s="63"/>
      <c r="L1454" s="64"/>
      <c r="M1454" s="63"/>
      <c r="N1454" s="64"/>
    </row>
    <row r="1455" spans="1:14" x14ac:dyDescent="0.2">
      <c r="A1455" s="58"/>
      <c r="B1455" s="61"/>
      <c r="E1455" s="63"/>
      <c r="F1455" s="64"/>
      <c r="G1455" s="63"/>
      <c r="H1455" s="64"/>
      <c r="I1455" s="65"/>
      <c r="J1455" s="65"/>
      <c r="K1455" s="63"/>
      <c r="L1455" s="64"/>
      <c r="M1455" s="63"/>
      <c r="N1455" s="64"/>
    </row>
    <row r="1456" spans="1:14" x14ac:dyDescent="0.2">
      <c r="A1456" s="58"/>
      <c r="B1456" s="61"/>
      <c r="E1456" s="63"/>
      <c r="F1456" s="64"/>
      <c r="G1456" s="63"/>
      <c r="H1456" s="64"/>
      <c r="I1456" s="65"/>
      <c r="J1456" s="65"/>
      <c r="K1456" s="63"/>
      <c r="L1456" s="64"/>
      <c r="M1456" s="63"/>
      <c r="N1456" s="64"/>
    </row>
    <row r="1457" spans="1:14" x14ac:dyDescent="0.2">
      <c r="A1457" s="58"/>
      <c r="B1457" s="61"/>
      <c r="E1457" s="63"/>
      <c r="F1457" s="64"/>
      <c r="G1457" s="63"/>
      <c r="H1457" s="64"/>
      <c r="I1457" s="65"/>
      <c r="J1457" s="65"/>
      <c r="K1457" s="63"/>
      <c r="L1457" s="64"/>
      <c r="M1457" s="63"/>
      <c r="N1457" s="64"/>
    </row>
    <row r="1458" spans="1:14" x14ac:dyDescent="0.2">
      <c r="A1458" s="58"/>
      <c r="B1458" s="61"/>
      <c r="E1458" s="63"/>
      <c r="F1458" s="64"/>
      <c r="G1458" s="63"/>
      <c r="H1458" s="64"/>
      <c r="I1458" s="65"/>
      <c r="J1458" s="65"/>
      <c r="K1458" s="63"/>
      <c r="L1458" s="64"/>
      <c r="M1458" s="63"/>
      <c r="N1458" s="64"/>
    </row>
    <row r="1459" spans="1:14" x14ac:dyDescent="0.2">
      <c r="A1459" s="58"/>
      <c r="B1459" s="61"/>
      <c r="E1459" s="63"/>
      <c r="F1459" s="64"/>
      <c r="G1459" s="63"/>
      <c r="H1459" s="64"/>
      <c r="I1459" s="65"/>
      <c r="J1459" s="65"/>
      <c r="K1459" s="63"/>
      <c r="L1459" s="64"/>
      <c r="M1459" s="63"/>
      <c r="N1459" s="64"/>
    </row>
    <row r="1460" spans="1:14" x14ac:dyDescent="0.2">
      <c r="A1460" s="58"/>
      <c r="B1460" s="61"/>
      <c r="E1460" s="63"/>
      <c r="F1460" s="64"/>
      <c r="G1460" s="63"/>
      <c r="H1460" s="64"/>
      <c r="I1460" s="65"/>
      <c r="J1460" s="65"/>
      <c r="K1460" s="63"/>
      <c r="L1460" s="64"/>
      <c r="M1460" s="63"/>
      <c r="N1460" s="64"/>
    </row>
    <row r="1461" spans="1:14" x14ac:dyDescent="0.2">
      <c r="A1461" s="58"/>
      <c r="B1461" s="61"/>
      <c r="E1461" s="63"/>
      <c r="F1461" s="64"/>
      <c r="G1461" s="63"/>
      <c r="H1461" s="64"/>
      <c r="I1461" s="65"/>
      <c r="J1461" s="65"/>
      <c r="K1461" s="63"/>
      <c r="L1461" s="64"/>
      <c r="M1461" s="63"/>
      <c r="N1461" s="64"/>
    </row>
    <row r="1462" spans="1:14" x14ac:dyDescent="0.2">
      <c r="A1462" s="58"/>
      <c r="B1462" s="61"/>
      <c r="E1462" s="63"/>
      <c r="F1462" s="64"/>
      <c r="G1462" s="63"/>
      <c r="H1462" s="64"/>
      <c r="I1462" s="65"/>
      <c r="J1462" s="65"/>
      <c r="K1462" s="63"/>
      <c r="L1462" s="64"/>
      <c r="M1462" s="63"/>
      <c r="N1462" s="64"/>
    </row>
    <row r="1463" spans="1:14" x14ac:dyDescent="0.2">
      <c r="A1463" s="58"/>
      <c r="B1463" s="61"/>
      <c r="E1463" s="63"/>
      <c r="F1463" s="64"/>
      <c r="G1463" s="63"/>
      <c r="H1463" s="64"/>
      <c r="I1463" s="65"/>
      <c r="J1463" s="65"/>
      <c r="K1463" s="63"/>
      <c r="L1463" s="64"/>
      <c r="M1463" s="63"/>
      <c r="N1463" s="64"/>
    </row>
    <row r="1464" spans="1:14" x14ac:dyDescent="0.2">
      <c r="A1464" s="58"/>
      <c r="B1464" s="61"/>
      <c r="E1464" s="63"/>
      <c r="F1464" s="64"/>
      <c r="G1464" s="63"/>
      <c r="H1464" s="64"/>
      <c r="I1464" s="65"/>
      <c r="J1464" s="65"/>
      <c r="K1464" s="63"/>
      <c r="L1464" s="64"/>
      <c r="M1464" s="63"/>
      <c r="N1464" s="64"/>
    </row>
    <row r="1465" spans="1:14" x14ac:dyDescent="0.2">
      <c r="A1465" s="58"/>
      <c r="B1465" s="61"/>
      <c r="E1465" s="63"/>
      <c r="F1465" s="64"/>
      <c r="G1465" s="63"/>
      <c r="H1465" s="64"/>
      <c r="I1465" s="65"/>
      <c r="J1465" s="65"/>
      <c r="K1465" s="63"/>
      <c r="L1465" s="64"/>
      <c r="M1465" s="63"/>
      <c r="N1465" s="64"/>
    </row>
    <row r="1466" spans="1:14" x14ac:dyDescent="0.2">
      <c r="A1466" s="58"/>
      <c r="B1466" s="61"/>
      <c r="E1466" s="63"/>
      <c r="F1466" s="64"/>
      <c r="G1466" s="63"/>
      <c r="H1466" s="64"/>
      <c r="I1466" s="65"/>
      <c r="J1466" s="65"/>
      <c r="K1466" s="63"/>
      <c r="L1466" s="64"/>
      <c r="M1466" s="63"/>
      <c r="N1466" s="64"/>
    </row>
    <row r="1467" spans="1:14" x14ac:dyDescent="0.2">
      <c r="A1467" s="58"/>
      <c r="B1467" s="61"/>
      <c r="E1467" s="63"/>
      <c r="F1467" s="64"/>
      <c r="G1467" s="63"/>
      <c r="H1467" s="64"/>
      <c r="I1467" s="65"/>
      <c r="J1467" s="65"/>
      <c r="K1467" s="63"/>
      <c r="L1467" s="64"/>
      <c r="M1467" s="63"/>
      <c r="N1467" s="64"/>
    </row>
    <row r="1468" spans="1:14" x14ac:dyDescent="0.2">
      <c r="A1468" s="58"/>
      <c r="B1468" s="61"/>
      <c r="E1468" s="63"/>
      <c r="F1468" s="64"/>
      <c r="G1468" s="63"/>
      <c r="H1468" s="64"/>
      <c r="I1468" s="65"/>
      <c r="J1468" s="65"/>
      <c r="K1468" s="63"/>
      <c r="L1468" s="64"/>
      <c r="M1468" s="63"/>
      <c r="N1468" s="64"/>
    </row>
    <row r="1469" spans="1:14" x14ac:dyDescent="0.2">
      <c r="A1469" s="58"/>
      <c r="B1469" s="61"/>
      <c r="E1469" s="63"/>
      <c r="F1469" s="64"/>
      <c r="G1469" s="63"/>
      <c r="H1469" s="64"/>
      <c r="I1469" s="65"/>
      <c r="J1469" s="65"/>
      <c r="K1469" s="63"/>
      <c r="L1469" s="64"/>
      <c r="M1469" s="63"/>
      <c r="N1469" s="64"/>
    </row>
    <row r="1470" spans="1:14" x14ac:dyDescent="0.2">
      <c r="A1470" s="58"/>
      <c r="B1470" s="61"/>
      <c r="E1470" s="63"/>
      <c r="F1470" s="64"/>
      <c r="G1470" s="63"/>
      <c r="H1470" s="64"/>
      <c r="I1470" s="65"/>
      <c r="J1470" s="65"/>
      <c r="K1470" s="63"/>
      <c r="L1470" s="64"/>
      <c r="M1470" s="63"/>
      <c r="N1470" s="64"/>
    </row>
    <row r="1471" spans="1:14" x14ac:dyDescent="0.2">
      <c r="A1471" s="58"/>
      <c r="B1471" s="61"/>
      <c r="E1471" s="63"/>
      <c r="F1471" s="64"/>
      <c r="G1471" s="63"/>
      <c r="H1471" s="64"/>
      <c r="I1471" s="65"/>
      <c r="J1471" s="65"/>
      <c r="K1471" s="63"/>
      <c r="L1471" s="64"/>
      <c r="M1471" s="63"/>
      <c r="N1471" s="64"/>
    </row>
    <row r="1472" spans="1:14" x14ac:dyDescent="0.2">
      <c r="A1472" s="58"/>
      <c r="B1472" s="61"/>
      <c r="E1472" s="63"/>
      <c r="F1472" s="64"/>
      <c r="G1472" s="63"/>
      <c r="H1472" s="64"/>
      <c r="I1472" s="65"/>
      <c r="J1472" s="65"/>
      <c r="K1472" s="63"/>
      <c r="L1472" s="64"/>
      <c r="M1472" s="63"/>
      <c r="N1472" s="64"/>
    </row>
    <row r="1473" spans="1:14" x14ac:dyDescent="0.2">
      <c r="A1473" s="58"/>
      <c r="B1473" s="61"/>
      <c r="E1473" s="63"/>
      <c r="F1473" s="64"/>
      <c r="G1473" s="63"/>
      <c r="H1473" s="64"/>
      <c r="I1473" s="65"/>
      <c r="J1473" s="65"/>
      <c r="K1473" s="63"/>
      <c r="L1473" s="64"/>
      <c r="M1473" s="63"/>
      <c r="N1473" s="64"/>
    </row>
    <row r="1474" spans="1:14" x14ac:dyDescent="0.2">
      <c r="A1474" s="58"/>
      <c r="B1474" s="61"/>
      <c r="E1474" s="63"/>
      <c r="F1474" s="64"/>
      <c r="G1474" s="63"/>
      <c r="H1474" s="64"/>
      <c r="I1474" s="65"/>
      <c r="J1474" s="65"/>
      <c r="K1474" s="63"/>
      <c r="L1474" s="64"/>
      <c r="M1474" s="63"/>
      <c r="N1474" s="64"/>
    </row>
    <row r="1475" spans="1:14" x14ac:dyDescent="0.2">
      <c r="A1475" s="58"/>
      <c r="B1475" s="61"/>
      <c r="E1475" s="63"/>
      <c r="F1475" s="64"/>
      <c r="G1475" s="63"/>
      <c r="H1475" s="64"/>
      <c r="I1475" s="65"/>
      <c r="J1475" s="65"/>
      <c r="K1475" s="63"/>
      <c r="L1475" s="64"/>
      <c r="M1475" s="63"/>
      <c r="N1475" s="64"/>
    </row>
    <row r="1476" spans="1:14" x14ac:dyDescent="0.2">
      <c r="A1476" s="58"/>
      <c r="B1476" s="61"/>
      <c r="E1476" s="63"/>
      <c r="F1476" s="64"/>
      <c r="G1476" s="63"/>
      <c r="H1476" s="64"/>
      <c r="I1476" s="65"/>
      <c r="J1476" s="65"/>
      <c r="K1476" s="63"/>
      <c r="L1476" s="64"/>
      <c r="M1476" s="63"/>
      <c r="N1476" s="64"/>
    </row>
    <row r="1477" spans="1:14" x14ac:dyDescent="0.2">
      <c r="A1477" s="58"/>
      <c r="B1477" s="61"/>
      <c r="E1477" s="63"/>
      <c r="F1477" s="64"/>
      <c r="G1477" s="63"/>
      <c r="H1477" s="64"/>
      <c r="I1477" s="65"/>
      <c r="J1477" s="65"/>
      <c r="K1477" s="63"/>
      <c r="L1477" s="64"/>
      <c r="M1477" s="63"/>
      <c r="N1477" s="64"/>
    </row>
    <row r="1478" spans="1:14" x14ac:dyDescent="0.2">
      <c r="A1478" s="58"/>
      <c r="B1478" s="61"/>
      <c r="E1478" s="63"/>
      <c r="F1478" s="64"/>
      <c r="G1478" s="63"/>
      <c r="H1478" s="64"/>
      <c r="I1478" s="65"/>
      <c r="J1478" s="65"/>
      <c r="K1478" s="63"/>
      <c r="L1478" s="64"/>
      <c r="M1478" s="63"/>
      <c r="N1478" s="64"/>
    </row>
    <row r="1479" spans="1:14" x14ac:dyDescent="0.2">
      <c r="A1479" s="58"/>
      <c r="B1479" s="61"/>
      <c r="E1479" s="63"/>
      <c r="F1479" s="64"/>
      <c r="G1479" s="63"/>
      <c r="H1479" s="64"/>
      <c r="I1479" s="65"/>
      <c r="J1479" s="65"/>
      <c r="K1479" s="63"/>
      <c r="L1479" s="64"/>
      <c r="M1479" s="63"/>
      <c r="N1479" s="64"/>
    </row>
    <row r="1480" spans="1:14" x14ac:dyDescent="0.2">
      <c r="A1480" s="58"/>
      <c r="B1480" s="61"/>
      <c r="E1480" s="63"/>
      <c r="F1480" s="64"/>
      <c r="G1480" s="63"/>
      <c r="H1480" s="64"/>
      <c r="I1480" s="65"/>
      <c r="J1480" s="65"/>
      <c r="K1480" s="63"/>
      <c r="L1480" s="64"/>
      <c r="M1480" s="63"/>
      <c r="N1480" s="64"/>
    </row>
    <row r="1481" spans="1:14" x14ac:dyDescent="0.2">
      <c r="A1481" s="58"/>
      <c r="B1481" s="61"/>
      <c r="E1481" s="63"/>
      <c r="F1481" s="64"/>
      <c r="G1481" s="63"/>
      <c r="H1481" s="64"/>
      <c r="I1481" s="65"/>
      <c r="J1481" s="65"/>
      <c r="K1481" s="63"/>
      <c r="L1481" s="64"/>
      <c r="M1481" s="63"/>
      <c r="N1481" s="64"/>
    </row>
    <row r="1482" spans="1:14" x14ac:dyDescent="0.2">
      <c r="A1482" s="58"/>
      <c r="B1482" s="61"/>
      <c r="E1482" s="63"/>
      <c r="F1482" s="64"/>
      <c r="G1482" s="63"/>
      <c r="H1482" s="64"/>
      <c r="I1482" s="65"/>
      <c r="J1482" s="65"/>
      <c r="K1482" s="63"/>
      <c r="L1482" s="64"/>
      <c r="M1482" s="63"/>
      <c r="N1482" s="64"/>
    </row>
    <row r="1483" spans="1:14" x14ac:dyDescent="0.2">
      <c r="A1483" s="58"/>
      <c r="B1483" s="61"/>
      <c r="E1483" s="63"/>
      <c r="F1483" s="64"/>
      <c r="G1483" s="63"/>
      <c r="H1483" s="64"/>
      <c r="I1483" s="65"/>
      <c r="J1483" s="65"/>
      <c r="K1483" s="63"/>
      <c r="L1483" s="64"/>
      <c r="M1483" s="63"/>
      <c r="N1483" s="64"/>
    </row>
    <row r="1484" spans="1:14" x14ac:dyDescent="0.2">
      <c r="A1484" s="58"/>
      <c r="B1484" s="61"/>
      <c r="E1484" s="63"/>
      <c r="F1484" s="64"/>
      <c r="G1484" s="63"/>
      <c r="H1484" s="64"/>
      <c r="I1484" s="65"/>
      <c r="J1484" s="65"/>
      <c r="K1484" s="63"/>
      <c r="L1484" s="64"/>
      <c r="M1484" s="63"/>
      <c r="N1484" s="64"/>
    </row>
    <row r="1485" spans="1:14" x14ac:dyDescent="0.2">
      <c r="A1485" s="58"/>
      <c r="B1485" s="61"/>
      <c r="E1485" s="63"/>
      <c r="F1485" s="64"/>
      <c r="G1485" s="63"/>
      <c r="H1485" s="64"/>
      <c r="I1485" s="65"/>
      <c r="J1485" s="65"/>
      <c r="K1485" s="63"/>
      <c r="L1485" s="64"/>
      <c r="M1485" s="63"/>
      <c r="N1485" s="64"/>
    </row>
    <row r="1486" spans="1:14" x14ac:dyDescent="0.2">
      <c r="A1486" s="58"/>
      <c r="B1486" s="61"/>
      <c r="E1486" s="63"/>
      <c r="F1486" s="64"/>
      <c r="G1486" s="63"/>
      <c r="H1486" s="64"/>
      <c r="I1486" s="65"/>
      <c r="J1486" s="65"/>
      <c r="K1486" s="63"/>
      <c r="L1486" s="64"/>
      <c r="M1486" s="63"/>
      <c r="N1486" s="64"/>
    </row>
    <row r="1487" spans="1:14" x14ac:dyDescent="0.2">
      <c r="A1487" s="58"/>
      <c r="B1487" s="61"/>
      <c r="E1487" s="63"/>
      <c r="F1487" s="64"/>
      <c r="G1487" s="63"/>
      <c r="H1487" s="64"/>
      <c r="I1487" s="65"/>
      <c r="J1487" s="65"/>
      <c r="K1487" s="63"/>
      <c r="L1487" s="64"/>
      <c r="M1487" s="63"/>
      <c r="N1487" s="64"/>
    </row>
    <row r="1488" spans="1:14" x14ac:dyDescent="0.2">
      <c r="A1488" s="58"/>
      <c r="B1488" s="61"/>
      <c r="E1488" s="63"/>
      <c r="F1488" s="64"/>
      <c r="G1488" s="63"/>
      <c r="H1488" s="64"/>
      <c r="I1488" s="65"/>
      <c r="J1488" s="65"/>
      <c r="K1488" s="63"/>
      <c r="L1488" s="64"/>
      <c r="M1488" s="63"/>
      <c r="N1488" s="64"/>
    </row>
    <row r="1489" spans="1:14" x14ac:dyDescent="0.2">
      <c r="A1489" s="58"/>
      <c r="B1489" s="61"/>
      <c r="E1489" s="63"/>
      <c r="F1489" s="64"/>
      <c r="G1489" s="63"/>
      <c r="H1489" s="64"/>
      <c r="I1489" s="65"/>
      <c r="J1489" s="65"/>
      <c r="K1489" s="63"/>
      <c r="L1489" s="64"/>
      <c r="M1489" s="63"/>
      <c r="N1489" s="64"/>
    </row>
    <row r="1490" spans="1:14" x14ac:dyDescent="0.2">
      <c r="A1490" s="58"/>
      <c r="B1490" s="61"/>
      <c r="E1490" s="63"/>
      <c r="F1490" s="64"/>
      <c r="G1490" s="63"/>
      <c r="H1490" s="64"/>
      <c r="I1490" s="65"/>
      <c r="J1490" s="65"/>
      <c r="K1490" s="63"/>
      <c r="L1490" s="64"/>
      <c r="M1490" s="63"/>
      <c r="N1490" s="64"/>
    </row>
    <row r="1491" spans="1:14" x14ac:dyDescent="0.2">
      <c r="A1491" s="58"/>
      <c r="B1491" s="61"/>
      <c r="E1491" s="63"/>
      <c r="F1491" s="64"/>
      <c r="G1491" s="63"/>
      <c r="H1491" s="64"/>
      <c r="I1491" s="65"/>
      <c r="J1491" s="65"/>
      <c r="K1491" s="63"/>
      <c r="L1491" s="64"/>
      <c r="M1491" s="63"/>
      <c r="N1491" s="64"/>
    </row>
    <row r="1492" spans="1:14" x14ac:dyDescent="0.2">
      <c r="A1492" s="58"/>
      <c r="B1492" s="61"/>
      <c r="E1492" s="63"/>
      <c r="F1492" s="64"/>
      <c r="G1492" s="63"/>
      <c r="H1492" s="64"/>
      <c r="I1492" s="65"/>
      <c r="J1492" s="65"/>
      <c r="K1492" s="63"/>
      <c r="L1492" s="64"/>
      <c r="M1492" s="63"/>
      <c r="N1492" s="64"/>
    </row>
    <row r="1493" spans="1:14" x14ac:dyDescent="0.2">
      <c r="A1493" s="58"/>
      <c r="B1493" s="61"/>
      <c r="E1493" s="63"/>
      <c r="F1493" s="64"/>
      <c r="G1493" s="63"/>
      <c r="H1493" s="64"/>
      <c r="I1493" s="65"/>
      <c r="J1493" s="65"/>
      <c r="K1493" s="63"/>
      <c r="L1493" s="64"/>
      <c r="M1493" s="63"/>
      <c r="N1493" s="64"/>
    </row>
    <row r="1494" spans="1:14" x14ac:dyDescent="0.2">
      <c r="A1494" s="58"/>
      <c r="B1494" s="61"/>
      <c r="E1494" s="63"/>
      <c r="F1494" s="64"/>
      <c r="G1494" s="63"/>
      <c r="H1494" s="64"/>
      <c r="I1494" s="65"/>
      <c r="J1494" s="65"/>
      <c r="K1494" s="63"/>
      <c r="L1494" s="64"/>
      <c r="M1494" s="63"/>
      <c r="N1494" s="64"/>
    </row>
    <row r="1495" spans="1:14" x14ac:dyDescent="0.2">
      <c r="A1495" s="58"/>
      <c r="B1495" s="61"/>
      <c r="E1495" s="63"/>
      <c r="F1495" s="64"/>
      <c r="G1495" s="63"/>
      <c r="H1495" s="64"/>
      <c r="I1495" s="65"/>
      <c r="J1495" s="65"/>
      <c r="K1495" s="63"/>
      <c r="L1495" s="64"/>
      <c r="M1495" s="63"/>
      <c r="N1495" s="64"/>
    </row>
    <row r="1496" spans="1:14" x14ac:dyDescent="0.2">
      <c r="A1496" s="58"/>
      <c r="B1496" s="61"/>
      <c r="E1496" s="63"/>
      <c r="F1496" s="64"/>
      <c r="G1496" s="63"/>
      <c r="H1496" s="64"/>
      <c r="I1496" s="65"/>
      <c r="J1496" s="65"/>
      <c r="K1496" s="63"/>
      <c r="L1496" s="64"/>
      <c r="M1496" s="63"/>
      <c r="N1496" s="64"/>
    </row>
    <row r="1497" spans="1:14" x14ac:dyDescent="0.2">
      <c r="A1497" s="58"/>
      <c r="B1497" s="61"/>
      <c r="E1497" s="63"/>
      <c r="F1497" s="64"/>
      <c r="G1497" s="63"/>
      <c r="H1497" s="64"/>
      <c r="I1497" s="65"/>
      <c r="J1497" s="65"/>
      <c r="K1497" s="63"/>
      <c r="L1497" s="64"/>
      <c r="M1497" s="63"/>
      <c r="N1497" s="64"/>
    </row>
    <row r="1498" spans="1:14" x14ac:dyDescent="0.2">
      <c r="A1498" s="58"/>
      <c r="B1498" s="61"/>
      <c r="E1498" s="63"/>
      <c r="F1498" s="64"/>
      <c r="G1498" s="63"/>
      <c r="H1498" s="64"/>
      <c r="I1498" s="65"/>
      <c r="J1498" s="65"/>
      <c r="K1498" s="63"/>
      <c r="L1498" s="64"/>
      <c r="M1498" s="63"/>
      <c r="N1498" s="64"/>
    </row>
    <row r="1499" spans="1:14" x14ac:dyDescent="0.2">
      <c r="A1499" s="58"/>
      <c r="B1499" s="61"/>
      <c r="E1499" s="63"/>
      <c r="F1499" s="64"/>
      <c r="G1499" s="63"/>
      <c r="H1499" s="64"/>
      <c r="I1499" s="65"/>
      <c r="J1499" s="65"/>
      <c r="K1499" s="63"/>
      <c r="L1499" s="64"/>
      <c r="M1499" s="63"/>
      <c r="N1499" s="64"/>
    </row>
    <row r="1500" spans="1:14" x14ac:dyDescent="0.2">
      <c r="A1500" s="58"/>
      <c r="B1500" s="61"/>
      <c r="E1500" s="63"/>
      <c r="F1500" s="64"/>
      <c r="G1500" s="63"/>
      <c r="H1500" s="64"/>
      <c r="I1500" s="65"/>
      <c r="J1500" s="65"/>
      <c r="K1500" s="63"/>
      <c r="L1500" s="64"/>
      <c r="M1500" s="63"/>
      <c r="N1500" s="64"/>
    </row>
    <row r="1501" spans="1:14" x14ac:dyDescent="0.2">
      <c r="A1501" s="58"/>
      <c r="B1501" s="61"/>
      <c r="E1501" s="63"/>
      <c r="F1501" s="64"/>
      <c r="G1501" s="63"/>
      <c r="H1501" s="64"/>
      <c r="I1501" s="65"/>
      <c r="J1501" s="65"/>
      <c r="K1501" s="63"/>
      <c r="L1501" s="64"/>
      <c r="M1501" s="63"/>
      <c r="N1501" s="64"/>
    </row>
    <row r="1502" spans="1:14" x14ac:dyDescent="0.2">
      <c r="A1502" s="58"/>
      <c r="B1502" s="61"/>
      <c r="E1502" s="63"/>
      <c r="F1502" s="64"/>
      <c r="G1502" s="63"/>
      <c r="H1502" s="64"/>
      <c r="I1502" s="65"/>
      <c r="J1502" s="65"/>
      <c r="K1502" s="63"/>
      <c r="L1502" s="64"/>
      <c r="M1502" s="63"/>
      <c r="N1502" s="64"/>
    </row>
    <row r="1503" spans="1:14" x14ac:dyDescent="0.2">
      <c r="A1503" s="58"/>
      <c r="B1503" s="61"/>
      <c r="E1503" s="63"/>
      <c r="F1503" s="64"/>
      <c r="G1503" s="63"/>
      <c r="H1503" s="64"/>
      <c r="I1503" s="65"/>
      <c r="J1503" s="65"/>
      <c r="K1503" s="63"/>
      <c r="L1503" s="64"/>
      <c r="M1503" s="63"/>
      <c r="N1503" s="64"/>
    </row>
    <row r="1504" spans="1:14" x14ac:dyDescent="0.2">
      <c r="A1504" s="58"/>
      <c r="B1504" s="61"/>
      <c r="E1504" s="63"/>
      <c r="F1504" s="64"/>
      <c r="G1504" s="63"/>
      <c r="H1504" s="64"/>
      <c r="I1504" s="65"/>
      <c r="J1504" s="65"/>
      <c r="K1504" s="63"/>
      <c r="L1504" s="64"/>
      <c r="M1504" s="63"/>
      <c r="N1504" s="64"/>
    </row>
    <row r="1505" spans="1:14" x14ac:dyDescent="0.2">
      <c r="A1505" s="58"/>
      <c r="B1505" s="61"/>
      <c r="E1505" s="63"/>
      <c r="F1505" s="64"/>
      <c r="G1505" s="63"/>
      <c r="H1505" s="64"/>
      <c r="I1505" s="65"/>
      <c r="J1505" s="65"/>
      <c r="K1505" s="63"/>
      <c r="L1505" s="64"/>
      <c r="M1505" s="63"/>
      <c r="N1505" s="64"/>
    </row>
    <row r="1506" spans="1:14" x14ac:dyDescent="0.2">
      <c r="A1506" s="58"/>
      <c r="B1506" s="61"/>
      <c r="E1506" s="63"/>
      <c r="F1506" s="64"/>
      <c r="G1506" s="63"/>
      <c r="H1506" s="64"/>
      <c r="I1506" s="65"/>
      <c r="J1506" s="65"/>
      <c r="K1506" s="63"/>
      <c r="L1506" s="64"/>
      <c r="M1506" s="63"/>
      <c r="N1506" s="64"/>
    </row>
    <row r="1507" spans="1:14" x14ac:dyDescent="0.2">
      <c r="A1507" s="58"/>
      <c r="B1507" s="61"/>
      <c r="E1507" s="63"/>
      <c r="F1507" s="64"/>
      <c r="G1507" s="63"/>
      <c r="H1507" s="64"/>
      <c r="I1507" s="65"/>
      <c r="J1507" s="65"/>
      <c r="K1507" s="63"/>
      <c r="L1507" s="64"/>
      <c r="M1507" s="63"/>
      <c r="N1507" s="64"/>
    </row>
    <row r="1508" spans="1:14" x14ac:dyDescent="0.2">
      <c r="A1508" s="58"/>
      <c r="B1508" s="61"/>
      <c r="E1508" s="63"/>
      <c r="F1508" s="64"/>
      <c r="G1508" s="63"/>
      <c r="H1508" s="64"/>
      <c r="I1508" s="65"/>
      <c r="J1508" s="65"/>
      <c r="K1508" s="63"/>
      <c r="L1508" s="64"/>
      <c r="M1508" s="63"/>
      <c r="N1508" s="64"/>
    </row>
    <row r="1509" spans="1:14" x14ac:dyDescent="0.2">
      <c r="A1509" s="58"/>
      <c r="B1509" s="61"/>
      <c r="E1509" s="63"/>
      <c r="F1509" s="64"/>
      <c r="G1509" s="63"/>
      <c r="H1509" s="64"/>
      <c r="I1509" s="65"/>
      <c r="J1509" s="65"/>
      <c r="K1509" s="63"/>
      <c r="L1509" s="64"/>
      <c r="M1509" s="63"/>
      <c r="N1509" s="64"/>
    </row>
    <row r="1510" spans="1:14" x14ac:dyDescent="0.2">
      <c r="A1510" s="58"/>
      <c r="B1510" s="61"/>
      <c r="E1510" s="63"/>
      <c r="F1510" s="64"/>
      <c r="G1510" s="63"/>
      <c r="H1510" s="64"/>
      <c r="I1510" s="65"/>
      <c r="J1510" s="65"/>
      <c r="K1510" s="63"/>
      <c r="L1510" s="64"/>
      <c r="M1510" s="63"/>
      <c r="N1510" s="64"/>
    </row>
    <row r="1511" spans="1:14" x14ac:dyDescent="0.2">
      <c r="A1511" s="58"/>
      <c r="B1511" s="61"/>
      <c r="E1511" s="63"/>
      <c r="F1511" s="64"/>
      <c r="G1511" s="63"/>
      <c r="H1511" s="64"/>
      <c r="I1511" s="65"/>
      <c r="J1511" s="65"/>
      <c r="K1511" s="63"/>
      <c r="L1511" s="64"/>
      <c r="M1511" s="63"/>
      <c r="N1511" s="64"/>
    </row>
    <row r="1512" spans="1:14" x14ac:dyDescent="0.2">
      <c r="A1512" s="58"/>
      <c r="B1512" s="61"/>
      <c r="E1512" s="63"/>
      <c r="F1512" s="64"/>
      <c r="G1512" s="63"/>
      <c r="H1512" s="64"/>
      <c r="I1512" s="65"/>
      <c r="J1512" s="65"/>
      <c r="K1512" s="63"/>
      <c r="L1512" s="64"/>
      <c r="M1512" s="63"/>
      <c r="N1512" s="64"/>
    </row>
    <row r="1513" spans="1:14" x14ac:dyDescent="0.2">
      <c r="A1513" s="58"/>
      <c r="B1513" s="61"/>
      <c r="E1513" s="63"/>
      <c r="F1513" s="64"/>
      <c r="G1513" s="63"/>
      <c r="H1513" s="64"/>
      <c r="I1513" s="65"/>
      <c r="J1513" s="65"/>
      <c r="K1513" s="63"/>
      <c r="L1513" s="64"/>
      <c r="M1513" s="63"/>
      <c r="N1513" s="64"/>
    </row>
    <row r="1514" spans="1:14" x14ac:dyDescent="0.2">
      <c r="A1514" s="58"/>
      <c r="B1514" s="61"/>
      <c r="E1514" s="63"/>
      <c r="F1514" s="64"/>
      <c r="G1514" s="63"/>
      <c r="H1514" s="64"/>
      <c r="I1514" s="65"/>
      <c r="J1514" s="65"/>
      <c r="K1514" s="63"/>
      <c r="L1514" s="64"/>
      <c r="M1514" s="63"/>
      <c r="N1514" s="64"/>
    </row>
    <row r="1515" spans="1:14" x14ac:dyDescent="0.2">
      <c r="A1515" s="58"/>
      <c r="B1515" s="61"/>
      <c r="E1515" s="63"/>
      <c r="F1515" s="64"/>
      <c r="G1515" s="63"/>
      <c r="H1515" s="64"/>
      <c r="I1515" s="65"/>
      <c r="J1515" s="65"/>
      <c r="K1515" s="63"/>
      <c r="L1515" s="64"/>
      <c r="M1515" s="63"/>
      <c r="N1515" s="64"/>
    </row>
    <row r="1516" spans="1:14" x14ac:dyDescent="0.2">
      <c r="A1516" s="58"/>
      <c r="B1516" s="61"/>
      <c r="E1516" s="63"/>
      <c r="F1516" s="64"/>
      <c r="G1516" s="63"/>
      <c r="H1516" s="64"/>
      <c r="I1516" s="65"/>
      <c r="J1516" s="65"/>
      <c r="K1516" s="63"/>
      <c r="L1516" s="64"/>
      <c r="M1516" s="63"/>
      <c r="N1516" s="64"/>
    </row>
    <row r="1517" spans="1:14" x14ac:dyDescent="0.2">
      <c r="A1517" s="58"/>
      <c r="B1517" s="61"/>
      <c r="E1517" s="63"/>
      <c r="F1517" s="64"/>
      <c r="G1517" s="63"/>
      <c r="H1517" s="64"/>
      <c r="I1517" s="65"/>
      <c r="J1517" s="65"/>
      <c r="K1517" s="63"/>
      <c r="L1517" s="64"/>
      <c r="M1517" s="63"/>
      <c r="N1517" s="64"/>
    </row>
    <row r="1518" spans="1:14" x14ac:dyDescent="0.2">
      <c r="A1518" s="58"/>
      <c r="B1518" s="61"/>
      <c r="E1518" s="63"/>
      <c r="F1518" s="64"/>
      <c r="G1518" s="63"/>
      <c r="H1518" s="64"/>
      <c r="I1518" s="65"/>
      <c r="J1518" s="65"/>
      <c r="K1518" s="63"/>
      <c r="L1518" s="64"/>
      <c r="M1518" s="63"/>
      <c r="N1518" s="64"/>
    </row>
    <row r="1519" spans="1:14" x14ac:dyDescent="0.2">
      <c r="A1519" s="58"/>
      <c r="B1519" s="61"/>
      <c r="E1519" s="63"/>
      <c r="F1519" s="64"/>
      <c r="G1519" s="63"/>
      <c r="H1519" s="64"/>
      <c r="I1519" s="65"/>
      <c r="J1519" s="65"/>
      <c r="K1519" s="63"/>
      <c r="L1519" s="64"/>
      <c r="M1519" s="63"/>
      <c r="N1519" s="64"/>
    </row>
    <row r="1520" spans="1:14" x14ac:dyDescent="0.2">
      <c r="A1520" s="58"/>
      <c r="B1520" s="61"/>
      <c r="E1520" s="63"/>
      <c r="F1520" s="64"/>
      <c r="G1520" s="63"/>
      <c r="H1520" s="64"/>
      <c r="I1520" s="65"/>
      <c r="J1520" s="65"/>
      <c r="K1520" s="63"/>
      <c r="L1520" s="64"/>
      <c r="M1520" s="63"/>
      <c r="N1520" s="64"/>
    </row>
    <row r="1521" spans="1:14" x14ac:dyDescent="0.2">
      <c r="A1521" s="58"/>
      <c r="B1521" s="61"/>
      <c r="E1521" s="63"/>
      <c r="F1521" s="64"/>
      <c r="G1521" s="63"/>
      <c r="H1521" s="64"/>
      <c r="I1521" s="65"/>
      <c r="J1521" s="65"/>
      <c r="K1521" s="63"/>
      <c r="L1521" s="64"/>
      <c r="M1521" s="63"/>
      <c r="N1521" s="64"/>
    </row>
    <row r="1522" spans="1:14" x14ac:dyDescent="0.2">
      <c r="A1522" s="58"/>
      <c r="B1522" s="61"/>
      <c r="E1522" s="63"/>
      <c r="F1522" s="64"/>
      <c r="G1522" s="63"/>
      <c r="H1522" s="64"/>
      <c r="I1522" s="65"/>
      <c r="J1522" s="65"/>
      <c r="K1522" s="63"/>
      <c r="L1522" s="64"/>
      <c r="M1522" s="63"/>
      <c r="N1522" s="64"/>
    </row>
    <row r="1523" spans="1:14" x14ac:dyDescent="0.2">
      <c r="A1523" s="58"/>
      <c r="B1523" s="61"/>
      <c r="E1523" s="63"/>
      <c r="F1523" s="64"/>
      <c r="G1523" s="63"/>
      <c r="H1523" s="64"/>
      <c r="I1523" s="65"/>
      <c r="J1523" s="65"/>
      <c r="K1523" s="63"/>
      <c r="L1523" s="64"/>
      <c r="M1523" s="63"/>
      <c r="N1523" s="64"/>
    </row>
    <row r="1524" spans="1:14" x14ac:dyDescent="0.2">
      <c r="A1524" s="58"/>
      <c r="B1524" s="61"/>
      <c r="E1524" s="63"/>
      <c r="F1524" s="64"/>
      <c r="G1524" s="63"/>
      <c r="H1524" s="64"/>
      <c r="I1524" s="65"/>
      <c r="J1524" s="65"/>
      <c r="K1524" s="63"/>
      <c r="L1524" s="64"/>
      <c r="M1524" s="63"/>
      <c r="N1524" s="64"/>
    </row>
    <row r="1525" spans="1:14" x14ac:dyDescent="0.2">
      <c r="A1525" s="58"/>
      <c r="B1525" s="61"/>
      <c r="E1525" s="63"/>
      <c r="F1525" s="64"/>
      <c r="G1525" s="63"/>
      <c r="H1525" s="64"/>
      <c r="I1525" s="65"/>
      <c r="J1525" s="65"/>
      <c r="K1525" s="63"/>
      <c r="L1525" s="64"/>
      <c r="M1525" s="63"/>
      <c r="N1525" s="64"/>
    </row>
    <row r="1526" spans="1:14" x14ac:dyDescent="0.2">
      <c r="A1526" s="58"/>
      <c r="B1526" s="61"/>
      <c r="E1526" s="63"/>
      <c r="F1526" s="64"/>
      <c r="G1526" s="63"/>
      <c r="H1526" s="64"/>
      <c r="I1526" s="65"/>
      <c r="J1526" s="65"/>
      <c r="K1526" s="63"/>
      <c r="L1526" s="64"/>
      <c r="M1526" s="63"/>
      <c r="N1526" s="64"/>
    </row>
    <row r="1527" spans="1:14" x14ac:dyDescent="0.2">
      <c r="A1527" s="58"/>
      <c r="B1527" s="61"/>
      <c r="E1527" s="63"/>
      <c r="F1527" s="64"/>
      <c r="G1527" s="63"/>
      <c r="H1527" s="64"/>
      <c r="I1527" s="65"/>
      <c r="J1527" s="65"/>
      <c r="K1527" s="63"/>
      <c r="L1527" s="64"/>
      <c r="M1527" s="63"/>
      <c r="N1527" s="64"/>
    </row>
    <row r="1528" spans="1:14" x14ac:dyDescent="0.2">
      <c r="A1528" s="58"/>
      <c r="B1528" s="61"/>
      <c r="E1528" s="63"/>
      <c r="F1528" s="64"/>
      <c r="G1528" s="63"/>
      <c r="H1528" s="64"/>
      <c r="I1528" s="65"/>
      <c r="J1528" s="65"/>
      <c r="K1528" s="63"/>
      <c r="L1528" s="64"/>
      <c r="M1528" s="63"/>
      <c r="N1528" s="64"/>
    </row>
    <row r="1529" spans="1:14" x14ac:dyDescent="0.2">
      <c r="A1529" s="58"/>
      <c r="B1529" s="61"/>
      <c r="E1529" s="63"/>
      <c r="F1529" s="64"/>
      <c r="G1529" s="63"/>
      <c r="H1529" s="64"/>
      <c r="I1529" s="65"/>
      <c r="J1529" s="65"/>
      <c r="K1529" s="63"/>
      <c r="L1529" s="64"/>
      <c r="M1529" s="63"/>
      <c r="N1529" s="64"/>
    </row>
    <row r="1530" spans="1:14" x14ac:dyDescent="0.2">
      <c r="A1530" s="58"/>
      <c r="B1530" s="61"/>
      <c r="E1530" s="63"/>
      <c r="F1530" s="64"/>
      <c r="G1530" s="63"/>
      <c r="H1530" s="64"/>
      <c r="I1530" s="65"/>
      <c r="J1530" s="65"/>
      <c r="K1530" s="63"/>
      <c r="L1530" s="64"/>
      <c r="M1530" s="63"/>
      <c r="N1530" s="64"/>
    </row>
    <row r="1531" spans="1:14" x14ac:dyDescent="0.2">
      <c r="A1531" s="58"/>
      <c r="B1531" s="61"/>
      <c r="E1531" s="63"/>
      <c r="F1531" s="64"/>
      <c r="G1531" s="63"/>
      <c r="H1531" s="64"/>
      <c r="I1531" s="65"/>
      <c r="J1531" s="65"/>
      <c r="K1531" s="63"/>
      <c r="L1531" s="64"/>
      <c r="M1531" s="63"/>
      <c r="N1531" s="64"/>
    </row>
    <row r="1532" spans="1:14" x14ac:dyDescent="0.2">
      <c r="A1532" s="58"/>
      <c r="B1532" s="61"/>
      <c r="E1532" s="63"/>
      <c r="F1532" s="64"/>
      <c r="G1532" s="63"/>
      <c r="H1532" s="64"/>
      <c r="I1532" s="65"/>
      <c r="J1532" s="65"/>
      <c r="K1532" s="63"/>
      <c r="L1532" s="64"/>
      <c r="M1532" s="63"/>
      <c r="N1532" s="64"/>
    </row>
    <row r="1533" spans="1:14" x14ac:dyDescent="0.2">
      <c r="A1533" s="58"/>
      <c r="B1533" s="61"/>
      <c r="E1533" s="63"/>
      <c r="F1533" s="64"/>
      <c r="G1533" s="63"/>
      <c r="H1533" s="64"/>
      <c r="I1533" s="65"/>
      <c r="J1533" s="65"/>
      <c r="K1533" s="63"/>
      <c r="L1533" s="64"/>
      <c r="M1533" s="63"/>
      <c r="N1533" s="64"/>
    </row>
    <row r="1534" spans="1:14" x14ac:dyDescent="0.2">
      <c r="A1534" s="58"/>
      <c r="B1534" s="61"/>
      <c r="E1534" s="63"/>
      <c r="F1534" s="64"/>
      <c r="G1534" s="63"/>
      <c r="H1534" s="64"/>
      <c r="I1534" s="65"/>
      <c r="J1534" s="65"/>
      <c r="K1534" s="63"/>
      <c r="L1534" s="64"/>
      <c r="M1534" s="63"/>
      <c r="N1534" s="64"/>
    </row>
    <row r="1535" spans="1:14" x14ac:dyDescent="0.2">
      <c r="A1535" s="58"/>
      <c r="B1535" s="61"/>
      <c r="E1535" s="63"/>
      <c r="F1535" s="64"/>
      <c r="G1535" s="63"/>
      <c r="H1535" s="64"/>
      <c r="I1535" s="65"/>
      <c r="J1535" s="65"/>
      <c r="K1535" s="63"/>
      <c r="L1535" s="64"/>
      <c r="M1535" s="63"/>
      <c r="N1535" s="64"/>
    </row>
    <row r="1536" spans="1:14" x14ac:dyDescent="0.2">
      <c r="A1536" s="58"/>
      <c r="B1536" s="61"/>
      <c r="E1536" s="63"/>
      <c r="F1536" s="64"/>
      <c r="G1536" s="63"/>
      <c r="H1536" s="64"/>
      <c r="I1536" s="65"/>
      <c r="J1536" s="65"/>
      <c r="K1536" s="63"/>
      <c r="L1536" s="64"/>
      <c r="M1536" s="63"/>
      <c r="N1536" s="64"/>
    </row>
    <row r="1537" spans="1:14" x14ac:dyDescent="0.2">
      <c r="A1537" s="58"/>
      <c r="B1537" s="61"/>
      <c r="E1537" s="63"/>
      <c r="F1537" s="64"/>
      <c r="G1537" s="63"/>
      <c r="H1537" s="64"/>
      <c r="I1537" s="65"/>
      <c r="J1537" s="65"/>
      <c r="K1537" s="63"/>
      <c r="L1537" s="64"/>
      <c r="M1537" s="63"/>
      <c r="N1537" s="64"/>
    </row>
    <row r="1538" spans="1:14" x14ac:dyDescent="0.2">
      <c r="A1538" s="58"/>
      <c r="B1538" s="61"/>
      <c r="E1538" s="63"/>
      <c r="F1538" s="64"/>
      <c r="G1538" s="63"/>
      <c r="H1538" s="64"/>
      <c r="I1538" s="65"/>
      <c r="J1538" s="65"/>
      <c r="K1538" s="63"/>
      <c r="L1538" s="64"/>
      <c r="M1538" s="63"/>
      <c r="N1538" s="64"/>
    </row>
    <row r="1539" spans="1:14" x14ac:dyDescent="0.2">
      <c r="A1539" s="58"/>
      <c r="B1539" s="61"/>
      <c r="E1539" s="63"/>
      <c r="F1539" s="64"/>
      <c r="G1539" s="63"/>
      <c r="H1539" s="64"/>
      <c r="I1539" s="65"/>
      <c r="J1539" s="65"/>
      <c r="K1539" s="63"/>
      <c r="L1539" s="64"/>
      <c r="M1539" s="63"/>
      <c r="N1539" s="64"/>
    </row>
    <row r="1540" spans="1:14" x14ac:dyDescent="0.2">
      <c r="A1540" s="58"/>
      <c r="B1540" s="61"/>
      <c r="E1540" s="63"/>
      <c r="F1540" s="64"/>
      <c r="G1540" s="63"/>
      <c r="H1540" s="64"/>
      <c r="I1540" s="65"/>
      <c r="J1540" s="65"/>
      <c r="K1540" s="63"/>
      <c r="L1540" s="64"/>
      <c r="M1540" s="63"/>
      <c r="N1540" s="64"/>
    </row>
    <row r="1541" spans="1:14" x14ac:dyDescent="0.2">
      <c r="A1541" s="58"/>
      <c r="B1541" s="61"/>
      <c r="E1541" s="63"/>
      <c r="F1541" s="64"/>
      <c r="G1541" s="63"/>
      <c r="H1541" s="64"/>
      <c r="I1541" s="65"/>
      <c r="J1541" s="65"/>
      <c r="K1541" s="63"/>
      <c r="L1541" s="64"/>
      <c r="M1541" s="63"/>
      <c r="N1541" s="64"/>
    </row>
    <row r="1542" spans="1:14" x14ac:dyDescent="0.2">
      <c r="A1542" s="58"/>
      <c r="B1542" s="61"/>
      <c r="E1542" s="63"/>
      <c r="F1542" s="64"/>
      <c r="G1542" s="63"/>
      <c r="H1542" s="64"/>
      <c r="I1542" s="65"/>
      <c r="J1542" s="65"/>
      <c r="K1542" s="63"/>
      <c r="L1542" s="64"/>
      <c r="M1542" s="63"/>
      <c r="N1542" s="64"/>
    </row>
    <row r="1543" spans="1:14" x14ac:dyDescent="0.2">
      <c r="A1543" s="58"/>
      <c r="B1543" s="61"/>
      <c r="E1543" s="63"/>
      <c r="F1543" s="64"/>
      <c r="G1543" s="63"/>
      <c r="H1543" s="64"/>
      <c r="I1543" s="65"/>
      <c r="J1543" s="65"/>
      <c r="K1543" s="63"/>
      <c r="L1543" s="64"/>
      <c r="M1543" s="63"/>
      <c r="N1543" s="64"/>
    </row>
    <row r="1544" spans="1:14" x14ac:dyDescent="0.2">
      <c r="A1544" s="58"/>
      <c r="B1544" s="61"/>
      <c r="E1544" s="63"/>
      <c r="F1544" s="64"/>
      <c r="G1544" s="63"/>
      <c r="H1544" s="64"/>
      <c r="I1544" s="65"/>
      <c r="J1544" s="65"/>
      <c r="K1544" s="63"/>
      <c r="L1544" s="64"/>
      <c r="M1544" s="63"/>
      <c r="N1544" s="64"/>
    </row>
    <row r="1545" spans="1:14" x14ac:dyDescent="0.2">
      <c r="A1545" s="58"/>
      <c r="B1545" s="61"/>
      <c r="E1545" s="63"/>
      <c r="F1545" s="64"/>
      <c r="G1545" s="63"/>
      <c r="H1545" s="64"/>
      <c r="I1545" s="65"/>
      <c r="J1545" s="65"/>
      <c r="K1545" s="63"/>
      <c r="L1545" s="64"/>
      <c r="M1545" s="63"/>
      <c r="N1545" s="64"/>
    </row>
    <row r="1546" spans="1:14" x14ac:dyDescent="0.2">
      <c r="A1546" s="58"/>
      <c r="B1546" s="61"/>
      <c r="E1546" s="63"/>
      <c r="F1546" s="64"/>
      <c r="G1546" s="63"/>
      <c r="H1546" s="64"/>
      <c r="I1546" s="65"/>
      <c r="J1546" s="65"/>
      <c r="K1546" s="63"/>
      <c r="L1546" s="64"/>
      <c r="M1546" s="63"/>
      <c r="N1546" s="64"/>
    </row>
    <row r="1547" spans="1:14" x14ac:dyDescent="0.2">
      <c r="A1547" s="58"/>
      <c r="B1547" s="61"/>
      <c r="E1547" s="63"/>
      <c r="F1547" s="64"/>
      <c r="G1547" s="63"/>
      <c r="H1547" s="64"/>
      <c r="I1547" s="65"/>
      <c r="J1547" s="65"/>
      <c r="K1547" s="63"/>
      <c r="L1547" s="64"/>
      <c r="M1547" s="63"/>
      <c r="N1547" s="64"/>
    </row>
    <row r="1548" spans="1:14" x14ac:dyDescent="0.2">
      <c r="A1548" s="58"/>
      <c r="B1548" s="61"/>
      <c r="E1548" s="63"/>
      <c r="F1548" s="64"/>
      <c r="G1548" s="63"/>
      <c r="H1548" s="64"/>
      <c r="I1548" s="65"/>
      <c r="J1548" s="65"/>
      <c r="K1548" s="63"/>
      <c r="L1548" s="64"/>
      <c r="M1548" s="63"/>
      <c r="N1548" s="64"/>
    </row>
    <row r="1549" spans="1:14" x14ac:dyDescent="0.2">
      <c r="A1549" s="58"/>
      <c r="B1549" s="61"/>
      <c r="E1549" s="63"/>
      <c r="F1549" s="64"/>
      <c r="G1549" s="63"/>
      <c r="H1549" s="64"/>
      <c r="I1549" s="65"/>
      <c r="J1549" s="65"/>
      <c r="K1549" s="63"/>
      <c r="L1549" s="64"/>
      <c r="M1549" s="63"/>
      <c r="N1549" s="64"/>
    </row>
    <row r="1550" spans="1:14" x14ac:dyDescent="0.2">
      <c r="A1550" s="58"/>
      <c r="B1550" s="61"/>
      <c r="E1550" s="63"/>
      <c r="F1550" s="64"/>
      <c r="G1550" s="63"/>
      <c r="H1550" s="64"/>
      <c r="I1550" s="65"/>
      <c r="J1550" s="65"/>
      <c r="K1550" s="63"/>
      <c r="L1550" s="64"/>
      <c r="M1550" s="63"/>
      <c r="N1550" s="64"/>
    </row>
    <row r="1551" spans="1:14" x14ac:dyDescent="0.2">
      <c r="A1551" s="58"/>
      <c r="B1551" s="61"/>
      <c r="E1551" s="63"/>
      <c r="F1551" s="64"/>
      <c r="G1551" s="63"/>
      <c r="H1551" s="64"/>
      <c r="I1551" s="65"/>
      <c r="J1551" s="65"/>
      <c r="K1551" s="63"/>
      <c r="L1551" s="64"/>
      <c r="M1551" s="63"/>
      <c r="N1551" s="64"/>
    </row>
    <row r="1552" spans="1:14" x14ac:dyDescent="0.2">
      <c r="A1552" s="58"/>
      <c r="B1552" s="61"/>
      <c r="E1552" s="63"/>
      <c r="F1552" s="64"/>
      <c r="G1552" s="63"/>
      <c r="H1552" s="64"/>
      <c r="I1552" s="65"/>
      <c r="J1552" s="65"/>
      <c r="K1552" s="63"/>
      <c r="L1552" s="64"/>
      <c r="M1552" s="63"/>
      <c r="N1552" s="64"/>
    </row>
    <row r="1553" spans="1:14" x14ac:dyDescent="0.2">
      <c r="A1553" s="58"/>
      <c r="B1553" s="61"/>
      <c r="E1553" s="63"/>
      <c r="F1553" s="64"/>
      <c r="G1553" s="63"/>
      <c r="H1553" s="64"/>
      <c r="I1553" s="65"/>
      <c r="J1553" s="65"/>
      <c r="K1553" s="63"/>
      <c r="L1553" s="64"/>
      <c r="M1553" s="63"/>
      <c r="N1553" s="64"/>
    </row>
    <row r="1554" spans="1:14" x14ac:dyDescent="0.2">
      <c r="A1554" s="58"/>
      <c r="B1554" s="61"/>
      <c r="E1554" s="63"/>
      <c r="F1554" s="64"/>
      <c r="G1554" s="63"/>
      <c r="H1554" s="64"/>
      <c r="I1554" s="65"/>
      <c r="J1554" s="65"/>
      <c r="K1554" s="63"/>
      <c r="L1554" s="64"/>
      <c r="M1554" s="63"/>
      <c r="N1554" s="64"/>
    </row>
    <row r="1555" spans="1:14" x14ac:dyDescent="0.2">
      <c r="A1555" s="58"/>
      <c r="B1555" s="61"/>
      <c r="E1555" s="63"/>
      <c r="F1555" s="64"/>
      <c r="G1555" s="63"/>
      <c r="H1555" s="64"/>
      <c r="I1555" s="65"/>
      <c r="J1555" s="65"/>
      <c r="K1555" s="63"/>
      <c r="L1555" s="64"/>
      <c r="M1555" s="63"/>
      <c r="N1555" s="64"/>
    </row>
    <row r="1556" spans="1:14" x14ac:dyDescent="0.2">
      <c r="A1556" s="58"/>
      <c r="B1556" s="61"/>
      <c r="E1556" s="63"/>
      <c r="F1556" s="64"/>
      <c r="G1556" s="63"/>
      <c r="H1556" s="64"/>
      <c r="I1556" s="65"/>
      <c r="J1556" s="65"/>
      <c r="K1556" s="63"/>
      <c r="L1556" s="64"/>
      <c r="M1556" s="63"/>
      <c r="N1556" s="64"/>
    </row>
    <row r="1557" spans="1:14" x14ac:dyDescent="0.2">
      <c r="A1557" s="58"/>
      <c r="B1557" s="61"/>
      <c r="E1557" s="63"/>
      <c r="F1557" s="64"/>
      <c r="G1557" s="63"/>
      <c r="H1557" s="64"/>
      <c r="I1557" s="65"/>
      <c r="J1557" s="65"/>
      <c r="K1557" s="63"/>
      <c r="L1557" s="64"/>
      <c r="M1557" s="63"/>
      <c r="N1557" s="64"/>
    </row>
    <row r="1558" spans="1:14" x14ac:dyDescent="0.2">
      <c r="A1558" s="58"/>
      <c r="B1558" s="61"/>
      <c r="E1558" s="63"/>
      <c r="F1558" s="64"/>
      <c r="G1558" s="63"/>
      <c r="H1558" s="64"/>
      <c r="I1558" s="65"/>
      <c r="J1558" s="65"/>
      <c r="K1558" s="63"/>
      <c r="L1558" s="64"/>
      <c r="M1558" s="63"/>
      <c r="N1558" s="64"/>
    </row>
    <row r="1559" spans="1:14" x14ac:dyDescent="0.2">
      <c r="A1559" s="58"/>
      <c r="B1559" s="61"/>
      <c r="E1559" s="63"/>
      <c r="F1559" s="64"/>
      <c r="G1559" s="63"/>
      <c r="H1559" s="64"/>
      <c r="I1559" s="65"/>
      <c r="J1559" s="65"/>
      <c r="K1559" s="63"/>
      <c r="L1559" s="64"/>
      <c r="M1559" s="63"/>
      <c r="N1559" s="64"/>
    </row>
    <row r="1560" spans="1:14" x14ac:dyDescent="0.2">
      <c r="A1560" s="58"/>
      <c r="B1560" s="61"/>
      <c r="E1560" s="63"/>
      <c r="F1560" s="64"/>
      <c r="G1560" s="63"/>
      <c r="H1560" s="64"/>
      <c r="I1560" s="65"/>
      <c r="J1560" s="65"/>
      <c r="K1560" s="63"/>
      <c r="L1560" s="64"/>
      <c r="M1560" s="63"/>
      <c r="N1560" s="64"/>
    </row>
    <row r="1561" spans="1:14" x14ac:dyDescent="0.2">
      <c r="A1561" s="58"/>
      <c r="B1561" s="61"/>
      <c r="E1561" s="63"/>
      <c r="F1561" s="64"/>
      <c r="G1561" s="63"/>
      <c r="H1561" s="64"/>
      <c r="I1561" s="65"/>
      <c r="J1561" s="65"/>
      <c r="K1561" s="63"/>
      <c r="L1561" s="64"/>
      <c r="M1561" s="63"/>
      <c r="N1561" s="64"/>
    </row>
    <row r="1562" spans="1:14" x14ac:dyDescent="0.2">
      <c r="A1562" s="58"/>
      <c r="B1562" s="61"/>
      <c r="E1562" s="63"/>
      <c r="F1562" s="64"/>
      <c r="G1562" s="63"/>
      <c r="H1562" s="64"/>
      <c r="I1562" s="65"/>
      <c r="J1562" s="65"/>
      <c r="K1562" s="63"/>
      <c r="L1562" s="64"/>
      <c r="M1562" s="63"/>
      <c r="N1562" s="64"/>
    </row>
    <row r="1563" spans="1:14" x14ac:dyDescent="0.2">
      <c r="A1563" s="58"/>
      <c r="B1563" s="61"/>
      <c r="E1563" s="63"/>
      <c r="F1563" s="64"/>
      <c r="G1563" s="63"/>
      <c r="H1563" s="64"/>
      <c r="I1563" s="65"/>
      <c r="J1563" s="65"/>
      <c r="K1563" s="63"/>
      <c r="L1563" s="64"/>
      <c r="M1563" s="63"/>
      <c r="N1563" s="64"/>
    </row>
    <row r="1564" spans="1:14" x14ac:dyDescent="0.2">
      <c r="A1564" s="58"/>
      <c r="B1564" s="61"/>
      <c r="E1564" s="63"/>
      <c r="F1564" s="64"/>
      <c r="G1564" s="63"/>
      <c r="H1564" s="64"/>
      <c r="I1564" s="65"/>
      <c r="J1564" s="65"/>
      <c r="K1564" s="63"/>
      <c r="L1564" s="64"/>
      <c r="M1564" s="63"/>
      <c r="N1564" s="64"/>
    </row>
    <row r="1565" spans="1:14" x14ac:dyDescent="0.2">
      <c r="A1565" s="58"/>
      <c r="B1565" s="61"/>
      <c r="E1565" s="63"/>
      <c r="F1565" s="64"/>
      <c r="G1565" s="63"/>
      <c r="H1565" s="64"/>
      <c r="I1565" s="65"/>
      <c r="J1565" s="65"/>
      <c r="K1565" s="63"/>
      <c r="L1565" s="64"/>
      <c r="M1565" s="63"/>
      <c r="N1565" s="64"/>
    </row>
    <row r="1566" spans="1:14" x14ac:dyDescent="0.2">
      <c r="A1566" s="58"/>
      <c r="B1566" s="61"/>
      <c r="E1566" s="63"/>
      <c r="F1566" s="64"/>
      <c r="G1566" s="63"/>
      <c r="H1566" s="64"/>
      <c r="I1566" s="65"/>
      <c r="J1566" s="65"/>
      <c r="K1566" s="63"/>
      <c r="L1566" s="64"/>
      <c r="M1566" s="63"/>
      <c r="N1566" s="64"/>
    </row>
    <row r="1567" spans="1:14" x14ac:dyDescent="0.2">
      <c r="A1567" s="58"/>
      <c r="B1567" s="61"/>
      <c r="E1567" s="63"/>
      <c r="F1567" s="64"/>
      <c r="G1567" s="63"/>
      <c r="H1567" s="64"/>
      <c r="I1567" s="65"/>
      <c r="J1567" s="65"/>
      <c r="K1567" s="63"/>
      <c r="L1567" s="64"/>
      <c r="M1567" s="63"/>
      <c r="N1567" s="64"/>
    </row>
    <row r="1568" spans="1:14" x14ac:dyDescent="0.2">
      <c r="A1568" s="58"/>
      <c r="B1568" s="61"/>
      <c r="E1568" s="63"/>
      <c r="F1568" s="64"/>
      <c r="G1568" s="63"/>
      <c r="H1568" s="64"/>
      <c r="I1568" s="65"/>
      <c r="J1568" s="65"/>
      <c r="K1568" s="63"/>
      <c r="L1568" s="64"/>
      <c r="M1568" s="63"/>
      <c r="N1568" s="64"/>
    </row>
    <row r="1569" spans="1:14" x14ac:dyDescent="0.2">
      <c r="A1569" s="58"/>
      <c r="B1569" s="61"/>
      <c r="E1569" s="63"/>
      <c r="F1569" s="64"/>
      <c r="G1569" s="63"/>
      <c r="H1569" s="64"/>
      <c r="I1569" s="65"/>
      <c r="J1569" s="65"/>
      <c r="K1569" s="63"/>
      <c r="L1569" s="64"/>
      <c r="M1569" s="63"/>
      <c r="N1569" s="64"/>
    </row>
    <row r="1570" spans="1:14" x14ac:dyDescent="0.2">
      <c r="A1570" s="58"/>
      <c r="B1570" s="61"/>
      <c r="E1570" s="63"/>
      <c r="F1570" s="64"/>
      <c r="G1570" s="63"/>
      <c r="H1570" s="64"/>
      <c r="I1570" s="65"/>
      <c r="J1570" s="65"/>
      <c r="K1570" s="63"/>
      <c r="L1570" s="64"/>
      <c r="M1570" s="63"/>
      <c r="N1570" s="64"/>
    </row>
    <row r="1571" spans="1:14" x14ac:dyDescent="0.2">
      <c r="A1571" s="58"/>
      <c r="B1571" s="61"/>
      <c r="E1571" s="63"/>
      <c r="F1571" s="64"/>
      <c r="G1571" s="63"/>
      <c r="H1571" s="64"/>
      <c r="I1571" s="65"/>
      <c r="J1571" s="65"/>
      <c r="K1571" s="63"/>
      <c r="L1571" s="64"/>
      <c r="M1571" s="63"/>
      <c r="N1571" s="64"/>
    </row>
    <row r="1572" spans="1:14" x14ac:dyDescent="0.2">
      <c r="A1572" s="58"/>
      <c r="B1572" s="61"/>
      <c r="E1572" s="63"/>
      <c r="F1572" s="64"/>
      <c r="G1572" s="63"/>
      <c r="H1572" s="64"/>
      <c r="I1572" s="65"/>
      <c r="J1572" s="65"/>
      <c r="K1572" s="63"/>
      <c r="L1572" s="64"/>
      <c r="M1572" s="63"/>
      <c r="N1572" s="64"/>
    </row>
    <row r="1573" spans="1:14" x14ac:dyDescent="0.2">
      <c r="A1573" s="58"/>
      <c r="B1573" s="61"/>
      <c r="E1573" s="63"/>
      <c r="F1573" s="64"/>
      <c r="G1573" s="63"/>
      <c r="H1573" s="64"/>
      <c r="I1573" s="65"/>
      <c r="J1573" s="65"/>
      <c r="K1573" s="63"/>
      <c r="L1573" s="64"/>
      <c r="M1573" s="63"/>
      <c r="N1573" s="64"/>
    </row>
    <row r="1574" spans="1:14" x14ac:dyDescent="0.2">
      <c r="A1574" s="58"/>
      <c r="B1574" s="61"/>
      <c r="E1574" s="63"/>
      <c r="F1574" s="64"/>
      <c r="G1574" s="63"/>
      <c r="H1574" s="64"/>
      <c r="I1574" s="65"/>
      <c r="J1574" s="65"/>
      <c r="K1574" s="63"/>
      <c r="L1574" s="64"/>
      <c r="M1574" s="63"/>
      <c r="N1574" s="64"/>
    </row>
    <row r="1575" spans="1:14" x14ac:dyDescent="0.2">
      <c r="A1575" s="58"/>
      <c r="B1575" s="61"/>
      <c r="E1575" s="63"/>
      <c r="F1575" s="64"/>
      <c r="G1575" s="63"/>
      <c r="H1575" s="64"/>
      <c r="I1575" s="65"/>
      <c r="J1575" s="65"/>
      <c r="K1575" s="63"/>
      <c r="L1575" s="64"/>
      <c r="M1575" s="63"/>
      <c r="N1575" s="64"/>
    </row>
    <row r="1576" spans="1:14" x14ac:dyDescent="0.2">
      <c r="A1576" s="58"/>
      <c r="B1576" s="61"/>
      <c r="E1576" s="63"/>
      <c r="F1576" s="64"/>
      <c r="G1576" s="63"/>
      <c r="H1576" s="64"/>
      <c r="I1576" s="65"/>
      <c r="J1576" s="65"/>
      <c r="K1576" s="63"/>
      <c r="L1576" s="64"/>
      <c r="M1576" s="63"/>
      <c r="N1576" s="64"/>
    </row>
    <row r="1577" spans="1:14" x14ac:dyDescent="0.2">
      <c r="A1577" s="58"/>
      <c r="B1577" s="61"/>
      <c r="E1577" s="63"/>
      <c r="F1577" s="64"/>
      <c r="G1577" s="63"/>
      <c r="H1577" s="64"/>
      <c r="I1577" s="65"/>
      <c r="J1577" s="65"/>
      <c r="K1577" s="63"/>
      <c r="L1577" s="64"/>
      <c r="M1577" s="63"/>
      <c r="N1577" s="64"/>
    </row>
    <row r="1578" spans="1:14" x14ac:dyDescent="0.2">
      <c r="A1578" s="58"/>
      <c r="B1578" s="61"/>
      <c r="E1578" s="63"/>
      <c r="F1578" s="64"/>
      <c r="G1578" s="63"/>
      <c r="H1578" s="64"/>
      <c r="I1578" s="65"/>
      <c r="J1578" s="65"/>
      <c r="K1578" s="63"/>
      <c r="L1578" s="64"/>
      <c r="M1578" s="63"/>
      <c r="N1578" s="64"/>
    </row>
    <row r="1579" spans="1:14" x14ac:dyDescent="0.2">
      <c r="A1579" s="58"/>
      <c r="B1579" s="61"/>
      <c r="E1579" s="63"/>
      <c r="F1579" s="64"/>
      <c r="G1579" s="63"/>
      <c r="H1579" s="64"/>
      <c r="I1579" s="65"/>
      <c r="J1579" s="65"/>
      <c r="K1579" s="63"/>
      <c r="L1579" s="64"/>
      <c r="M1579" s="63"/>
      <c r="N1579" s="64"/>
    </row>
    <row r="1580" spans="1:14" x14ac:dyDescent="0.2">
      <c r="A1580" s="58"/>
      <c r="B1580" s="61"/>
      <c r="E1580" s="63"/>
      <c r="F1580" s="64"/>
      <c r="G1580" s="63"/>
      <c r="H1580" s="64"/>
      <c r="I1580" s="65"/>
      <c r="J1580" s="65"/>
      <c r="K1580" s="63"/>
      <c r="L1580" s="64"/>
      <c r="M1580" s="63"/>
      <c r="N1580" s="64"/>
    </row>
    <row r="1581" spans="1:14" x14ac:dyDescent="0.2">
      <c r="A1581" s="58"/>
      <c r="B1581" s="61"/>
      <c r="E1581" s="63"/>
      <c r="F1581" s="64"/>
      <c r="G1581" s="63"/>
      <c r="H1581" s="64"/>
      <c r="I1581" s="65"/>
      <c r="J1581" s="65"/>
      <c r="K1581" s="63"/>
      <c r="L1581" s="64"/>
      <c r="M1581" s="63"/>
      <c r="N1581" s="64"/>
    </row>
    <row r="1582" spans="1:14" x14ac:dyDescent="0.2">
      <c r="A1582" s="58"/>
      <c r="B1582" s="61"/>
      <c r="E1582" s="63"/>
      <c r="F1582" s="64"/>
      <c r="G1582" s="63"/>
      <c r="H1582" s="64"/>
      <c r="I1582" s="65"/>
      <c r="J1582" s="65"/>
      <c r="K1582" s="63"/>
      <c r="L1582" s="64"/>
      <c r="M1582" s="63"/>
      <c r="N1582" s="64"/>
    </row>
    <row r="1583" spans="1:14" x14ac:dyDescent="0.2">
      <c r="A1583" s="58"/>
      <c r="B1583" s="61"/>
      <c r="E1583" s="63"/>
      <c r="F1583" s="64"/>
      <c r="G1583" s="63"/>
      <c r="H1583" s="64"/>
      <c r="I1583" s="65"/>
      <c r="J1583" s="65"/>
      <c r="K1583" s="63"/>
      <c r="L1583" s="64"/>
      <c r="M1583" s="63"/>
      <c r="N1583" s="64"/>
    </row>
    <row r="1584" spans="1:14" x14ac:dyDescent="0.2">
      <c r="A1584" s="58"/>
      <c r="B1584" s="61"/>
      <c r="E1584" s="63"/>
      <c r="F1584" s="64"/>
      <c r="G1584" s="63"/>
      <c r="H1584" s="64"/>
      <c r="I1584" s="65"/>
      <c r="J1584" s="65"/>
      <c r="K1584" s="63"/>
      <c r="L1584" s="64"/>
      <c r="M1584" s="63"/>
      <c r="N1584" s="64"/>
    </row>
    <row r="1585" spans="1:14" x14ac:dyDescent="0.2">
      <c r="A1585" s="58"/>
      <c r="B1585" s="61"/>
      <c r="E1585" s="63"/>
      <c r="F1585" s="64"/>
      <c r="G1585" s="63"/>
      <c r="H1585" s="64"/>
      <c r="I1585" s="65"/>
      <c r="J1585" s="65"/>
      <c r="K1585" s="63"/>
      <c r="L1585" s="64"/>
      <c r="M1585" s="63"/>
      <c r="N1585" s="64"/>
    </row>
    <row r="1586" spans="1:14" x14ac:dyDescent="0.2">
      <c r="A1586" s="58"/>
      <c r="B1586" s="61"/>
      <c r="E1586" s="63"/>
      <c r="F1586" s="64"/>
      <c r="G1586" s="63"/>
      <c r="H1586" s="64"/>
      <c r="I1586" s="65"/>
      <c r="J1586" s="65"/>
      <c r="K1586" s="63"/>
      <c r="L1586" s="64"/>
      <c r="M1586" s="63"/>
      <c r="N1586" s="64"/>
    </row>
    <row r="1587" spans="1:14" x14ac:dyDescent="0.2">
      <c r="A1587" s="58"/>
      <c r="B1587" s="61"/>
      <c r="E1587" s="63"/>
      <c r="F1587" s="64"/>
      <c r="G1587" s="63"/>
      <c r="H1587" s="64"/>
      <c r="I1587" s="65"/>
      <c r="J1587" s="65"/>
      <c r="K1587" s="63"/>
      <c r="L1587" s="64"/>
      <c r="M1587" s="63"/>
      <c r="N1587" s="64"/>
    </row>
    <row r="1588" spans="1:14" x14ac:dyDescent="0.2">
      <c r="A1588" s="58"/>
      <c r="B1588" s="61"/>
      <c r="E1588" s="63"/>
      <c r="F1588" s="64"/>
      <c r="G1588" s="63"/>
      <c r="H1588" s="64"/>
      <c r="I1588" s="65"/>
      <c r="J1588" s="65"/>
      <c r="K1588" s="63"/>
      <c r="L1588" s="64"/>
      <c r="M1588" s="63"/>
      <c r="N1588" s="64"/>
    </row>
    <row r="1589" spans="1:14" x14ac:dyDescent="0.2">
      <c r="A1589" s="58"/>
      <c r="B1589" s="61"/>
      <c r="E1589" s="63"/>
      <c r="F1589" s="64"/>
      <c r="G1589" s="63"/>
      <c r="H1589" s="64"/>
      <c r="I1589" s="65"/>
      <c r="J1589" s="65"/>
      <c r="K1589" s="63"/>
      <c r="L1589" s="64"/>
      <c r="M1589" s="63"/>
      <c r="N1589" s="64"/>
    </row>
    <row r="1590" spans="1:14" x14ac:dyDescent="0.2">
      <c r="A1590" s="58"/>
      <c r="B1590" s="61"/>
      <c r="E1590" s="63"/>
      <c r="F1590" s="64"/>
      <c r="G1590" s="63"/>
      <c r="H1590" s="64"/>
      <c r="I1590" s="65"/>
      <c r="J1590" s="65"/>
      <c r="K1590" s="63"/>
      <c r="L1590" s="64"/>
      <c r="M1590" s="63"/>
      <c r="N1590" s="64"/>
    </row>
    <row r="1591" spans="1:14" x14ac:dyDescent="0.2">
      <c r="A1591" s="58"/>
      <c r="B1591" s="61"/>
      <c r="E1591" s="63"/>
      <c r="F1591" s="64"/>
      <c r="G1591" s="63"/>
      <c r="H1591" s="64"/>
      <c r="I1591" s="65"/>
      <c r="J1591" s="65"/>
      <c r="K1591" s="63"/>
      <c r="L1591" s="64"/>
      <c r="M1591" s="63"/>
      <c r="N1591" s="64"/>
    </row>
    <row r="1592" spans="1:14" x14ac:dyDescent="0.2">
      <c r="A1592" s="58"/>
      <c r="B1592" s="61"/>
      <c r="E1592" s="63"/>
      <c r="F1592" s="64"/>
      <c r="G1592" s="63"/>
      <c r="H1592" s="64"/>
      <c r="I1592" s="65"/>
      <c r="J1592" s="65"/>
      <c r="K1592" s="63"/>
      <c r="L1592" s="64"/>
      <c r="M1592" s="63"/>
      <c r="N1592" s="64"/>
    </row>
    <row r="1593" spans="1:14" x14ac:dyDescent="0.2">
      <c r="A1593" s="58"/>
      <c r="B1593" s="61"/>
      <c r="E1593" s="63"/>
      <c r="F1593" s="64"/>
      <c r="G1593" s="63"/>
      <c r="H1593" s="64"/>
      <c r="I1593" s="65"/>
      <c r="J1593" s="65"/>
      <c r="K1593" s="63"/>
      <c r="L1593" s="64"/>
      <c r="M1593" s="63"/>
      <c r="N1593" s="64"/>
    </row>
    <row r="1594" spans="1:14" x14ac:dyDescent="0.2">
      <c r="A1594" s="58"/>
      <c r="B1594" s="61"/>
      <c r="E1594" s="63"/>
      <c r="F1594" s="64"/>
      <c r="G1594" s="63"/>
      <c r="H1594" s="64"/>
      <c r="I1594" s="65"/>
      <c r="J1594" s="65"/>
      <c r="K1594" s="63"/>
      <c r="L1594" s="64"/>
      <c r="M1594" s="63"/>
      <c r="N1594" s="64"/>
    </row>
    <row r="1595" spans="1:14" x14ac:dyDescent="0.2">
      <c r="A1595" s="58"/>
      <c r="B1595" s="61"/>
      <c r="E1595" s="63"/>
      <c r="F1595" s="64"/>
      <c r="G1595" s="63"/>
      <c r="H1595" s="64"/>
      <c r="I1595" s="65"/>
      <c r="J1595" s="65"/>
      <c r="K1595" s="63"/>
      <c r="L1595" s="64"/>
      <c r="M1595" s="63"/>
      <c r="N1595" s="64"/>
    </row>
    <row r="1596" spans="1:14" x14ac:dyDescent="0.2">
      <c r="A1596" s="58"/>
      <c r="B1596" s="61"/>
      <c r="E1596" s="63"/>
      <c r="F1596" s="64"/>
      <c r="G1596" s="63"/>
      <c r="H1596" s="64"/>
      <c r="I1596" s="65"/>
      <c r="J1596" s="65"/>
      <c r="K1596" s="63"/>
      <c r="L1596" s="64"/>
      <c r="M1596" s="63"/>
      <c r="N1596" s="64"/>
    </row>
    <row r="1597" spans="1:14" x14ac:dyDescent="0.2">
      <c r="A1597" s="58"/>
      <c r="B1597" s="61"/>
      <c r="E1597" s="63"/>
      <c r="F1597" s="64"/>
      <c r="G1597" s="63"/>
      <c r="H1597" s="64"/>
      <c r="I1597" s="65"/>
      <c r="J1597" s="65"/>
      <c r="K1597" s="63"/>
      <c r="L1597" s="64"/>
      <c r="M1597" s="63"/>
      <c r="N1597" s="64"/>
    </row>
    <row r="1598" spans="1:14" x14ac:dyDescent="0.2">
      <c r="A1598" s="58"/>
      <c r="B1598" s="61"/>
      <c r="E1598" s="63"/>
      <c r="F1598" s="64"/>
      <c r="G1598" s="63"/>
      <c r="H1598" s="64"/>
      <c r="I1598" s="65"/>
      <c r="J1598" s="65"/>
      <c r="K1598" s="63"/>
      <c r="L1598" s="64"/>
      <c r="M1598" s="63"/>
      <c r="N1598" s="64"/>
    </row>
    <row r="1599" spans="1:14" x14ac:dyDescent="0.2">
      <c r="A1599" s="58"/>
      <c r="B1599" s="61"/>
      <c r="E1599" s="63"/>
      <c r="F1599" s="64"/>
      <c r="G1599" s="63"/>
      <c r="H1599" s="64"/>
      <c r="I1599" s="65"/>
      <c r="J1599" s="65"/>
      <c r="K1599" s="63"/>
      <c r="L1599" s="64"/>
      <c r="M1599" s="63"/>
      <c r="N1599" s="64"/>
    </row>
    <row r="1600" spans="1:14" x14ac:dyDescent="0.2">
      <c r="A1600" s="58"/>
      <c r="B1600" s="61"/>
      <c r="E1600" s="63"/>
      <c r="F1600" s="64"/>
      <c r="G1600" s="63"/>
      <c r="H1600" s="64"/>
      <c r="I1600" s="65"/>
      <c r="J1600" s="65"/>
      <c r="K1600" s="63"/>
      <c r="L1600" s="64"/>
      <c r="M1600" s="63"/>
      <c r="N1600" s="64"/>
    </row>
    <row r="1601" spans="1:14" x14ac:dyDescent="0.2">
      <c r="A1601" s="58"/>
      <c r="B1601" s="61"/>
      <c r="E1601" s="63"/>
      <c r="F1601" s="64"/>
      <c r="G1601" s="63"/>
      <c r="H1601" s="64"/>
      <c r="I1601" s="65"/>
      <c r="J1601" s="65"/>
      <c r="K1601" s="63"/>
      <c r="L1601" s="64"/>
      <c r="M1601" s="63"/>
      <c r="N1601" s="64"/>
    </row>
    <row r="1602" spans="1:14" x14ac:dyDescent="0.2">
      <c r="A1602" s="58"/>
      <c r="B1602" s="61"/>
      <c r="E1602" s="63"/>
      <c r="F1602" s="64"/>
      <c r="G1602" s="63"/>
      <c r="H1602" s="64"/>
      <c r="I1602" s="65"/>
      <c r="J1602" s="65"/>
      <c r="K1602" s="63"/>
      <c r="L1602" s="64"/>
      <c r="M1602" s="63"/>
      <c r="N1602" s="64"/>
    </row>
    <row r="1603" spans="1:14" x14ac:dyDescent="0.2">
      <c r="A1603" s="58"/>
      <c r="B1603" s="61"/>
      <c r="E1603" s="63"/>
      <c r="F1603" s="64"/>
      <c r="G1603" s="63"/>
      <c r="H1603" s="64"/>
      <c r="I1603" s="65"/>
      <c r="J1603" s="65"/>
      <c r="K1603" s="63"/>
      <c r="L1603" s="64"/>
      <c r="M1603" s="63"/>
      <c r="N1603" s="64"/>
    </row>
    <row r="1604" spans="1:14" x14ac:dyDescent="0.2">
      <c r="A1604" s="58"/>
      <c r="B1604" s="61"/>
      <c r="E1604" s="63"/>
      <c r="F1604" s="64"/>
      <c r="G1604" s="63"/>
      <c r="H1604" s="64"/>
      <c r="I1604" s="65"/>
      <c r="J1604" s="65"/>
      <c r="K1604" s="63"/>
      <c r="L1604" s="64"/>
      <c r="M1604" s="63"/>
      <c r="N1604" s="64"/>
    </row>
    <row r="1605" spans="1:14" x14ac:dyDescent="0.2">
      <c r="A1605" s="58"/>
      <c r="B1605" s="61"/>
      <c r="E1605" s="63"/>
      <c r="F1605" s="64"/>
      <c r="G1605" s="63"/>
      <c r="H1605" s="64"/>
      <c r="I1605" s="65"/>
      <c r="J1605" s="65"/>
      <c r="K1605" s="63"/>
      <c r="L1605" s="64"/>
      <c r="M1605" s="63"/>
      <c r="N1605" s="64"/>
    </row>
    <row r="1606" spans="1:14" x14ac:dyDescent="0.2">
      <c r="A1606" s="58"/>
      <c r="B1606" s="61"/>
      <c r="E1606" s="63"/>
      <c r="F1606" s="64"/>
      <c r="G1606" s="63"/>
      <c r="H1606" s="64"/>
      <c r="I1606" s="65"/>
      <c r="J1606" s="65"/>
      <c r="K1606" s="63"/>
      <c r="L1606" s="64"/>
      <c r="M1606" s="63"/>
      <c r="N1606" s="64"/>
    </row>
    <row r="1607" spans="1:14" x14ac:dyDescent="0.2">
      <c r="A1607" s="58"/>
      <c r="B1607" s="61"/>
      <c r="E1607" s="63"/>
      <c r="F1607" s="64"/>
      <c r="G1607" s="63"/>
      <c r="H1607" s="64"/>
      <c r="I1607" s="65"/>
      <c r="J1607" s="65"/>
      <c r="K1607" s="63"/>
      <c r="L1607" s="64"/>
      <c r="M1607" s="63"/>
      <c r="N1607" s="64"/>
    </row>
    <row r="1608" spans="1:14" x14ac:dyDescent="0.2">
      <c r="A1608" s="58"/>
      <c r="B1608" s="61"/>
      <c r="E1608" s="63"/>
      <c r="F1608" s="64"/>
      <c r="G1608" s="63"/>
      <c r="H1608" s="64"/>
      <c r="I1608" s="65"/>
      <c r="J1608" s="65"/>
      <c r="K1608" s="63"/>
      <c r="L1608" s="64"/>
      <c r="M1608" s="63"/>
      <c r="N1608" s="64"/>
    </row>
    <row r="1609" spans="1:14" x14ac:dyDescent="0.2">
      <c r="A1609" s="58"/>
      <c r="B1609" s="61"/>
      <c r="E1609" s="63"/>
      <c r="F1609" s="64"/>
      <c r="G1609" s="63"/>
      <c r="H1609" s="64"/>
      <c r="I1609" s="65"/>
      <c r="J1609" s="65"/>
      <c r="K1609" s="63"/>
      <c r="L1609" s="64"/>
      <c r="M1609" s="63"/>
      <c r="N1609" s="64"/>
    </row>
    <row r="1610" spans="1:14" x14ac:dyDescent="0.2">
      <c r="A1610" s="58"/>
      <c r="B1610" s="61"/>
      <c r="E1610" s="63"/>
      <c r="F1610" s="64"/>
      <c r="G1610" s="63"/>
      <c r="H1610" s="64"/>
      <c r="I1610" s="65"/>
      <c r="J1610" s="65"/>
      <c r="K1610" s="63"/>
      <c r="L1610" s="64"/>
      <c r="M1610" s="63"/>
      <c r="N1610" s="64"/>
    </row>
    <row r="1611" spans="1:14" x14ac:dyDescent="0.2">
      <c r="A1611" s="58"/>
      <c r="B1611" s="61"/>
      <c r="E1611" s="63"/>
      <c r="F1611" s="64"/>
      <c r="G1611" s="63"/>
      <c r="H1611" s="64"/>
      <c r="I1611" s="65"/>
      <c r="J1611" s="65"/>
      <c r="K1611" s="63"/>
      <c r="L1611" s="64"/>
      <c r="M1611" s="63"/>
      <c r="N1611" s="64"/>
    </row>
    <row r="1612" spans="1:14" x14ac:dyDescent="0.2">
      <c r="A1612" s="58"/>
      <c r="B1612" s="61"/>
      <c r="E1612" s="63"/>
      <c r="F1612" s="64"/>
      <c r="G1612" s="63"/>
      <c r="H1612" s="64"/>
      <c r="I1612" s="65"/>
      <c r="J1612" s="65"/>
      <c r="K1612" s="63"/>
      <c r="L1612" s="64"/>
      <c r="M1612" s="63"/>
      <c r="N1612" s="64"/>
    </row>
    <row r="1613" spans="1:14" x14ac:dyDescent="0.2">
      <c r="A1613" s="58"/>
      <c r="B1613" s="61"/>
      <c r="E1613" s="63"/>
      <c r="F1613" s="64"/>
      <c r="G1613" s="63"/>
      <c r="H1613" s="64"/>
      <c r="I1613" s="65"/>
      <c r="J1613" s="65"/>
      <c r="K1613" s="63"/>
      <c r="L1613" s="64"/>
      <c r="M1613" s="63"/>
      <c r="N1613" s="64"/>
    </row>
    <row r="1614" spans="1:14" x14ac:dyDescent="0.2">
      <c r="A1614" s="58"/>
      <c r="B1614" s="61"/>
      <c r="E1614" s="63"/>
      <c r="F1614" s="64"/>
      <c r="G1614" s="63"/>
      <c r="H1614" s="64"/>
      <c r="I1614" s="65"/>
      <c r="J1614" s="65"/>
      <c r="K1614" s="63"/>
      <c r="L1614" s="64"/>
      <c r="M1614" s="63"/>
      <c r="N1614" s="64"/>
    </row>
    <row r="1615" spans="1:14" x14ac:dyDescent="0.2">
      <c r="A1615" s="58"/>
      <c r="B1615" s="61"/>
      <c r="E1615" s="63"/>
      <c r="F1615" s="64"/>
      <c r="G1615" s="63"/>
      <c r="H1615" s="64"/>
      <c r="I1615" s="65"/>
      <c r="J1615" s="65"/>
      <c r="K1615" s="63"/>
      <c r="L1615" s="64"/>
      <c r="M1615" s="63"/>
      <c r="N1615" s="64"/>
    </row>
    <row r="1616" spans="1:14" x14ac:dyDescent="0.2">
      <c r="A1616" s="58"/>
      <c r="B1616" s="61"/>
      <c r="E1616" s="63"/>
      <c r="F1616" s="64"/>
      <c r="G1616" s="63"/>
      <c r="H1616" s="64"/>
      <c r="I1616" s="65"/>
      <c r="J1616" s="65"/>
      <c r="K1616" s="63"/>
      <c r="L1616" s="64"/>
      <c r="M1616" s="63"/>
      <c r="N1616" s="64"/>
    </row>
    <row r="1617" spans="1:14" x14ac:dyDescent="0.2">
      <c r="A1617" s="58"/>
      <c r="B1617" s="61"/>
      <c r="E1617" s="63"/>
      <c r="F1617" s="64"/>
      <c r="G1617" s="63"/>
      <c r="H1617" s="64"/>
      <c r="I1617" s="65"/>
      <c r="J1617" s="65"/>
      <c r="K1617" s="63"/>
      <c r="L1617" s="64"/>
      <c r="M1617" s="63"/>
      <c r="N1617" s="64"/>
    </row>
    <row r="1618" spans="1:14" x14ac:dyDescent="0.2">
      <c r="A1618" s="58"/>
      <c r="B1618" s="61"/>
      <c r="E1618" s="63"/>
      <c r="F1618" s="64"/>
      <c r="G1618" s="63"/>
      <c r="H1618" s="64"/>
      <c r="I1618" s="65"/>
      <c r="J1618" s="65"/>
      <c r="K1618" s="63"/>
      <c r="L1618" s="64"/>
      <c r="M1618" s="63"/>
      <c r="N1618" s="64"/>
    </row>
    <row r="1619" spans="1:14" x14ac:dyDescent="0.2">
      <c r="A1619" s="58"/>
      <c r="B1619" s="61"/>
      <c r="E1619" s="63"/>
      <c r="F1619" s="64"/>
      <c r="G1619" s="63"/>
      <c r="H1619" s="64"/>
      <c r="I1619" s="65"/>
      <c r="J1619" s="65"/>
      <c r="K1619" s="63"/>
      <c r="L1619" s="64"/>
      <c r="M1619" s="63"/>
      <c r="N1619" s="64"/>
    </row>
    <row r="1620" spans="1:14" x14ac:dyDescent="0.2">
      <c r="A1620" s="58"/>
      <c r="B1620" s="61"/>
      <c r="E1620" s="63"/>
      <c r="F1620" s="64"/>
      <c r="G1620" s="63"/>
      <c r="H1620" s="64"/>
      <c r="I1620" s="65"/>
      <c r="J1620" s="65"/>
      <c r="K1620" s="63"/>
      <c r="L1620" s="64"/>
      <c r="M1620" s="63"/>
      <c r="N1620" s="64"/>
    </row>
    <row r="1621" spans="1:14" x14ac:dyDescent="0.2">
      <c r="A1621" s="58"/>
      <c r="B1621" s="61"/>
      <c r="E1621" s="63"/>
      <c r="F1621" s="64"/>
      <c r="G1621" s="63"/>
      <c r="H1621" s="64"/>
      <c r="I1621" s="65"/>
      <c r="J1621" s="65"/>
      <c r="K1621" s="63"/>
      <c r="L1621" s="64"/>
      <c r="M1621" s="63"/>
      <c r="N1621" s="64"/>
    </row>
    <row r="1622" spans="1:14" x14ac:dyDescent="0.2">
      <c r="A1622" s="58"/>
      <c r="B1622" s="61"/>
      <c r="E1622" s="63"/>
      <c r="F1622" s="64"/>
      <c r="G1622" s="63"/>
      <c r="H1622" s="64"/>
      <c r="I1622" s="65"/>
      <c r="J1622" s="65"/>
      <c r="K1622" s="63"/>
      <c r="L1622" s="64"/>
      <c r="M1622" s="63"/>
      <c r="N1622" s="64"/>
    </row>
    <row r="1623" spans="1:14" x14ac:dyDescent="0.2">
      <c r="A1623" s="58"/>
      <c r="B1623" s="61"/>
      <c r="E1623" s="63"/>
      <c r="F1623" s="64"/>
      <c r="G1623" s="63"/>
      <c r="H1623" s="64"/>
      <c r="I1623" s="65"/>
      <c r="J1623" s="65"/>
      <c r="K1623" s="63"/>
      <c r="L1623" s="64"/>
      <c r="M1623" s="63"/>
      <c r="N1623" s="64"/>
    </row>
    <row r="1624" spans="1:14" x14ac:dyDescent="0.2">
      <c r="A1624" s="58"/>
      <c r="B1624" s="61"/>
      <c r="E1624" s="63"/>
      <c r="F1624" s="64"/>
      <c r="G1624" s="63"/>
      <c r="H1624" s="64"/>
      <c r="I1624" s="65"/>
      <c r="J1624" s="65"/>
      <c r="K1624" s="63"/>
      <c r="L1624" s="64"/>
      <c r="M1624" s="63"/>
      <c r="N1624" s="64"/>
    </row>
    <row r="1625" spans="1:14" x14ac:dyDescent="0.2">
      <c r="A1625" s="58"/>
      <c r="B1625" s="61"/>
      <c r="E1625" s="63"/>
      <c r="F1625" s="64"/>
      <c r="G1625" s="63"/>
      <c r="H1625" s="64"/>
      <c r="I1625" s="65"/>
      <c r="J1625" s="65"/>
      <c r="K1625" s="63"/>
      <c r="L1625" s="64"/>
      <c r="M1625" s="63"/>
      <c r="N1625" s="64"/>
    </row>
    <row r="1626" spans="1:14" x14ac:dyDescent="0.2">
      <c r="A1626" s="58"/>
      <c r="B1626" s="61"/>
      <c r="E1626" s="63"/>
      <c r="F1626" s="64"/>
      <c r="G1626" s="63"/>
      <c r="H1626" s="64"/>
      <c r="I1626" s="65"/>
      <c r="J1626" s="65"/>
      <c r="K1626" s="63"/>
      <c r="L1626" s="64"/>
      <c r="M1626" s="63"/>
      <c r="N1626" s="64"/>
    </row>
    <row r="1627" spans="1:14" x14ac:dyDescent="0.2">
      <c r="A1627" s="58"/>
      <c r="B1627" s="61"/>
      <c r="E1627" s="63"/>
      <c r="F1627" s="64"/>
      <c r="G1627" s="63"/>
      <c r="H1627" s="64"/>
      <c r="I1627" s="65"/>
      <c r="J1627" s="65"/>
      <c r="K1627" s="63"/>
      <c r="L1627" s="64"/>
      <c r="M1627" s="63"/>
      <c r="N1627" s="64"/>
    </row>
    <row r="1628" spans="1:14" x14ac:dyDescent="0.2">
      <c r="A1628" s="58"/>
      <c r="B1628" s="61"/>
      <c r="E1628" s="63"/>
      <c r="F1628" s="64"/>
      <c r="G1628" s="63"/>
      <c r="H1628" s="64"/>
      <c r="I1628" s="65"/>
      <c r="J1628" s="65"/>
      <c r="K1628" s="63"/>
      <c r="L1628" s="64"/>
      <c r="M1628" s="63"/>
      <c r="N1628" s="64"/>
    </row>
    <row r="1629" spans="1:14" x14ac:dyDescent="0.2">
      <c r="A1629" s="58"/>
      <c r="B1629" s="61"/>
      <c r="E1629" s="63"/>
      <c r="F1629" s="64"/>
      <c r="G1629" s="63"/>
      <c r="H1629" s="64"/>
      <c r="I1629" s="65"/>
      <c r="J1629" s="65"/>
      <c r="K1629" s="63"/>
      <c r="L1629" s="64"/>
      <c r="M1629" s="63"/>
      <c r="N1629" s="64"/>
    </row>
    <row r="1630" spans="1:14" x14ac:dyDescent="0.2">
      <c r="A1630" s="58"/>
      <c r="B1630" s="61"/>
      <c r="E1630" s="63"/>
      <c r="F1630" s="64"/>
      <c r="G1630" s="63"/>
      <c r="H1630" s="64"/>
      <c r="I1630" s="65"/>
      <c r="J1630" s="65"/>
      <c r="K1630" s="63"/>
      <c r="L1630" s="64"/>
      <c r="M1630" s="63"/>
      <c r="N1630" s="64"/>
    </row>
    <row r="1631" spans="1:14" x14ac:dyDescent="0.2">
      <c r="A1631" s="58"/>
      <c r="B1631" s="61"/>
      <c r="E1631" s="63"/>
      <c r="F1631" s="64"/>
      <c r="G1631" s="63"/>
      <c r="H1631" s="64"/>
      <c r="I1631" s="65"/>
      <c r="J1631" s="65"/>
      <c r="K1631" s="63"/>
      <c r="L1631" s="64"/>
      <c r="M1631" s="63"/>
      <c r="N1631" s="64"/>
    </row>
    <row r="1632" spans="1:14" x14ac:dyDescent="0.2">
      <c r="A1632" s="58"/>
      <c r="B1632" s="61"/>
      <c r="E1632" s="63"/>
      <c r="F1632" s="64"/>
      <c r="G1632" s="63"/>
      <c r="H1632" s="64"/>
      <c r="I1632" s="65"/>
      <c r="J1632" s="65"/>
      <c r="K1632" s="63"/>
      <c r="L1632" s="64"/>
      <c r="M1632" s="63"/>
      <c r="N1632" s="64"/>
    </row>
    <row r="1633" spans="1:14" x14ac:dyDescent="0.2">
      <c r="A1633" s="58"/>
      <c r="B1633" s="61"/>
      <c r="E1633" s="63"/>
      <c r="F1633" s="64"/>
      <c r="G1633" s="63"/>
      <c r="H1633" s="64"/>
      <c r="I1633" s="65"/>
      <c r="J1633" s="65"/>
      <c r="K1633" s="63"/>
      <c r="L1633" s="64"/>
      <c r="M1633" s="63"/>
      <c r="N1633" s="64"/>
    </row>
    <row r="1634" spans="1:14" x14ac:dyDescent="0.2">
      <c r="A1634" s="58"/>
      <c r="B1634" s="61"/>
      <c r="E1634" s="63"/>
      <c r="F1634" s="64"/>
      <c r="G1634" s="63"/>
      <c r="H1634" s="64"/>
      <c r="I1634" s="65"/>
      <c r="J1634" s="65"/>
      <c r="K1634" s="63"/>
      <c r="L1634" s="64"/>
      <c r="M1634" s="63"/>
      <c r="N1634" s="64"/>
    </row>
    <row r="1635" spans="1:14" x14ac:dyDescent="0.2">
      <c r="A1635" s="58"/>
      <c r="B1635" s="61"/>
      <c r="E1635" s="63"/>
      <c r="F1635" s="64"/>
      <c r="G1635" s="63"/>
      <c r="H1635" s="64"/>
      <c r="I1635" s="65"/>
      <c r="J1635" s="65"/>
      <c r="K1635" s="63"/>
      <c r="L1635" s="64"/>
      <c r="M1635" s="63"/>
      <c r="N1635" s="64"/>
    </row>
    <row r="1636" spans="1:14" x14ac:dyDescent="0.2">
      <c r="A1636" s="58"/>
      <c r="B1636" s="61"/>
      <c r="E1636" s="63"/>
      <c r="F1636" s="64"/>
      <c r="G1636" s="63"/>
      <c r="H1636" s="64"/>
      <c r="I1636" s="65"/>
      <c r="J1636" s="65"/>
      <c r="K1636" s="63"/>
      <c r="L1636" s="64"/>
      <c r="M1636" s="63"/>
      <c r="N1636" s="64"/>
    </row>
    <row r="1637" spans="1:14" x14ac:dyDescent="0.2">
      <c r="A1637" s="58"/>
      <c r="B1637" s="61"/>
      <c r="E1637" s="63"/>
      <c r="F1637" s="64"/>
      <c r="G1637" s="63"/>
      <c r="H1637" s="64"/>
      <c r="I1637" s="65"/>
      <c r="J1637" s="65"/>
      <c r="K1637" s="63"/>
      <c r="L1637" s="64"/>
      <c r="M1637" s="63"/>
      <c r="N1637" s="64"/>
    </row>
    <row r="1638" spans="1:14" x14ac:dyDescent="0.2">
      <c r="A1638" s="58"/>
      <c r="B1638" s="61"/>
      <c r="E1638" s="63"/>
      <c r="F1638" s="64"/>
      <c r="G1638" s="63"/>
      <c r="H1638" s="64"/>
      <c r="I1638" s="65"/>
      <c r="J1638" s="65"/>
      <c r="K1638" s="63"/>
      <c r="L1638" s="64"/>
      <c r="M1638" s="63"/>
      <c r="N1638" s="64"/>
    </row>
    <row r="1639" spans="1:14" x14ac:dyDescent="0.2">
      <c r="A1639" s="58"/>
      <c r="B1639" s="61"/>
      <c r="E1639" s="63"/>
      <c r="F1639" s="64"/>
      <c r="G1639" s="63"/>
      <c r="H1639" s="64"/>
      <c r="I1639" s="65"/>
      <c r="J1639" s="65"/>
      <c r="K1639" s="63"/>
      <c r="L1639" s="64"/>
      <c r="M1639" s="63"/>
      <c r="N1639" s="64"/>
    </row>
    <row r="1640" spans="1:14" x14ac:dyDescent="0.2">
      <c r="A1640" s="58"/>
      <c r="B1640" s="61"/>
      <c r="E1640" s="63"/>
      <c r="F1640" s="64"/>
      <c r="G1640" s="63"/>
      <c r="H1640" s="64"/>
      <c r="I1640" s="65"/>
      <c r="J1640" s="65"/>
      <c r="K1640" s="63"/>
      <c r="L1640" s="64"/>
      <c r="M1640" s="63"/>
      <c r="N1640" s="64"/>
    </row>
    <row r="1641" spans="1:14" x14ac:dyDescent="0.2">
      <c r="A1641" s="58"/>
      <c r="B1641" s="61"/>
      <c r="E1641" s="63"/>
      <c r="F1641" s="64"/>
      <c r="G1641" s="63"/>
      <c r="H1641" s="64"/>
      <c r="I1641" s="65"/>
      <c r="J1641" s="65"/>
      <c r="K1641" s="63"/>
      <c r="L1641" s="64"/>
      <c r="M1641" s="63"/>
      <c r="N1641" s="64"/>
    </row>
    <row r="1642" spans="1:14" x14ac:dyDescent="0.2">
      <c r="A1642" s="58"/>
      <c r="B1642" s="61"/>
      <c r="E1642" s="63"/>
      <c r="F1642" s="64"/>
      <c r="G1642" s="63"/>
      <c r="H1642" s="64"/>
      <c r="I1642" s="65"/>
      <c r="J1642" s="65"/>
      <c r="K1642" s="63"/>
      <c r="L1642" s="64"/>
      <c r="M1642" s="63"/>
      <c r="N1642" s="64"/>
    </row>
    <row r="1643" spans="1:14" x14ac:dyDescent="0.2">
      <c r="A1643" s="58"/>
      <c r="B1643" s="61"/>
      <c r="E1643" s="63"/>
      <c r="F1643" s="64"/>
      <c r="G1643" s="63"/>
      <c r="H1643" s="64"/>
      <c r="I1643" s="65"/>
      <c r="J1643" s="65"/>
      <c r="K1643" s="63"/>
      <c r="L1643" s="64"/>
      <c r="M1643" s="63"/>
      <c r="N1643" s="64"/>
    </row>
    <row r="1644" spans="1:14" x14ac:dyDescent="0.2">
      <c r="A1644" s="58"/>
      <c r="B1644" s="61"/>
      <c r="E1644" s="63"/>
      <c r="F1644" s="64"/>
      <c r="G1644" s="63"/>
      <c r="H1644" s="64"/>
      <c r="I1644" s="65"/>
      <c r="J1644" s="65"/>
      <c r="K1644" s="63"/>
      <c r="L1644" s="64"/>
      <c r="M1644" s="63"/>
      <c r="N1644" s="64"/>
    </row>
    <row r="1645" spans="1:14" x14ac:dyDescent="0.2">
      <c r="A1645" s="58"/>
      <c r="B1645" s="61"/>
      <c r="E1645" s="63"/>
      <c r="F1645" s="64"/>
      <c r="G1645" s="63"/>
      <c r="H1645" s="64"/>
      <c r="I1645" s="65"/>
      <c r="J1645" s="65"/>
      <c r="K1645" s="63"/>
      <c r="L1645" s="64"/>
      <c r="M1645" s="63"/>
      <c r="N1645" s="64"/>
    </row>
    <row r="1646" spans="1:14" x14ac:dyDescent="0.2">
      <c r="A1646" s="58"/>
      <c r="B1646" s="61"/>
      <c r="E1646" s="63"/>
      <c r="F1646" s="64"/>
      <c r="G1646" s="63"/>
      <c r="H1646" s="64"/>
      <c r="I1646" s="65"/>
      <c r="J1646" s="65"/>
      <c r="K1646" s="63"/>
      <c r="L1646" s="64"/>
      <c r="M1646" s="63"/>
      <c r="N1646" s="64"/>
    </row>
    <row r="1647" spans="1:14" x14ac:dyDescent="0.2">
      <c r="A1647" s="58"/>
      <c r="B1647" s="61"/>
      <c r="E1647" s="63"/>
      <c r="F1647" s="64"/>
      <c r="G1647" s="63"/>
      <c r="H1647" s="64"/>
      <c r="I1647" s="65"/>
      <c r="J1647" s="65"/>
      <c r="K1647" s="63"/>
      <c r="L1647" s="64"/>
      <c r="M1647" s="63"/>
      <c r="N1647" s="64"/>
    </row>
    <row r="1648" spans="1:14" x14ac:dyDescent="0.2">
      <c r="A1648" s="58"/>
      <c r="B1648" s="61"/>
      <c r="E1648" s="63"/>
      <c r="F1648" s="64"/>
      <c r="G1648" s="63"/>
      <c r="H1648" s="64"/>
      <c r="I1648" s="65"/>
      <c r="J1648" s="65"/>
      <c r="K1648" s="63"/>
      <c r="L1648" s="64"/>
      <c r="M1648" s="63"/>
      <c r="N1648" s="64"/>
    </row>
    <row r="1649" spans="1:14" x14ac:dyDescent="0.2">
      <c r="A1649" s="58"/>
      <c r="B1649" s="61"/>
      <c r="E1649" s="63"/>
      <c r="F1649" s="64"/>
      <c r="G1649" s="63"/>
      <c r="H1649" s="64"/>
      <c r="I1649" s="65"/>
      <c r="J1649" s="65"/>
      <c r="K1649" s="63"/>
      <c r="L1649" s="64"/>
      <c r="M1649" s="63"/>
      <c r="N1649" s="64"/>
    </row>
    <row r="1650" spans="1:14" x14ac:dyDescent="0.2">
      <c r="A1650" s="58"/>
      <c r="B1650" s="61"/>
      <c r="E1650" s="63"/>
      <c r="F1650" s="64"/>
      <c r="G1650" s="63"/>
      <c r="H1650" s="64"/>
      <c r="I1650" s="65"/>
      <c r="J1650" s="65"/>
      <c r="K1650" s="63"/>
      <c r="L1650" s="64"/>
      <c r="M1650" s="63"/>
      <c r="N1650" s="64"/>
    </row>
    <row r="1651" spans="1:14" x14ac:dyDescent="0.2">
      <c r="A1651" s="58"/>
      <c r="B1651" s="61"/>
      <c r="E1651" s="63"/>
      <c r="F1651" s="64"/>
      <c r="G1651" s="63"/>
      <c r="H1651" s="64"/>
      <c r="I1651" s="65"/>
      <c r="J1651" s="65"/>
      <c r="K1651" s="63"/>
      <c r="L1651" s="64"/>
      <c r="M1651" s="63"/>
      <c r="N1651" s="64"/>
    </row>
    <row r="1652" spans="1:14" x14ac:dyDescent="0.2">
      <c r="A1652" s="58"/>
      <c r="B1652" s="61"/>
      <c r="E1652" s="63"/>
      <c r="F1652" s="64"/>
      <c r="G1652" s="63"/>
      <c r="H1652" s="64"/>
      <c r="I1652" s="65"/>
      <c r="J1652" s="65"/>
      <c r="K1652" s="63"/>
      <c r="L1652" s="64"/>
      <c r="M1652" s="63"/>
      <c r="N1652" s="64"/>
    </row>
    <row r="1653" spans="1:14" x14ac:dyDescent="0.2">
      <c r="A1653" s="58"/>
      <c r="B1653" s="61"/>
      <c r="E1653" s="63"/>
      <c r="F1653" s="64"/>
      <c r="G1653" s="63"/>
      <c r="H1653" s="64"/>
      <c r="I1653" s="65"/>
      <c r="J1653" s="65"/>
      <c r="K1653" s="63"/>
      <c r="L1653" s="64"/>
      <c r="M1653" s="63"/>
      <c r="N1653" s="64"/>
    </row>
    <row r="1654" spans="1:14" x14ac:dyDescent="0.2">
      <c r="A1654" s="58"/>
      <c r="B1654" s="61"/>
      <c r="E1654" s="63"/>
      <c r="F1654" s="64"/>
      <c r="G1654" s="63"/>
      <c r="H1654" s="64"/>
      <c r="I1654" s="65"/>
      <c r="J1654" s="65"/>
      <c r="K1654" s="63"/>
      <c r="L1654" s="64"/>
      <c r="M1654" s="63"/>
      <c r="N1654" s="64"/>
    </row>
    <row r="1655" spans="1:14" x14ac:dyDescent="0.2">
      <c r="A1655" s="58"/>
      <c r="B1655" s="61"/>
      <c r="E1655" s="63"/>
      <c r="F1655" s="64"/>
      <c r="G1655" s="63"/>
      <c r="H1655" s="64"/>
      <c r="I1655" s="65"/>
      <c r="J1655" s="65"/>
      <c r="K1655" s="63"/>
      <c r="L1655" s="64"/>
      <c r="M1655" s="63"/>
      <c r="N1655" s="64"/>
    </row>
    <row r="1656" spans="1:14" x14ac:dyDescent="0.2">
      <c r="A1656" s="58"/>
      <c r="B1656" s="61"/>
      <c r="E1656" s="63"/>
      <c r="F1656" s="64"/>
      <c r="G1656" s="63"/>
      <c r="H1656" s="64"/>
      <c r="I1656" s="65"/>
      <c r="J1656" s="65"/>
      <c r="K1656" s="63"/>
      <c r="L1656" s="64"/>
      <c r="M1656" s="63"/>
      <c r="N1656" s="64"/>
    </row>
    <row r="1657" spans="1:14" x14ac:dyDescent="0.2">
      <c r="A1657" s="58"/>
      <c r="B1657" s="61"/>
      <c r="E1657" s="63"/>
      <c r="F1657" s="64"/>
      <c r="G1657" s="63"/>
      <c r="H1657" s="64"/>
      <c r="I1657" s="65"/>
      <c r="J1657" s="65"/>
      <c r="K1657" s="63"/>
      <c r="L1657" s="64"/>
      <c r="M1657" s="63"/>
      <c r="N1657" s="64"/>
    </row>
    <row r="1658" spans="1:14" x14ac:dyDescent="0.2">
      <c r="A1658" s="58"/>
      <c r="B1658" s="61"/>
      <c r="E1658" s="63"/>
      <c r="F1658" s="64"/>
      <c r="G1658" s="63"/>
      <c r="H1658" s="64"/>
      <c r="I1658" s="65"/>
      <c r="J1658" s="65"/>
      <c r="K1658" s="63"/>
      <c r="L1658" s="64"/>
      <c r="M1658" s="63"/>
      <c r="N1658" s="64"/>
    </row>
    <row r="1659" spans="1:14" x14ac:dyDescent="0.2">
      <c r="A1659" s="58"/>
      <c r="B1659" s="61"/>
      <c r="E1659" s="63"/>
      <c r="F1659" s="64"/>
      <c r="G1659" s="63"/>
      <c r="H1659" s="64"/>
      <c r="I1659" s="65"/>
      <c r="J1659" s="65"/>
      <c r="K1659" s="63"/>
      <c r="L1659" s="64"/>
      <c r="M1659" s="63"/>
      <c r="N1659" s="64"/>
    </row>
    <row r="1660" spans="1:14" x14ac:dyDescent="0.2">
      <c r="A1660" s="58"/>
      <c r="B1660" s="61"/>
      <c r="E1660" s="63"/>
      <c r="F1660" s="64"/>
      <c r="G1660" s="63"/>
      <c r="H1660" s="64"/>
      <c r="I1660" s="65"/>
      <c r="J1660" s="65"/>
      <c r="K1660" s="63"/>
      <c r="L1660" s="64"/>
      <c r="M1660" s="63"/>
      <c r="N1660" s="64"/>
    </row>
    <row r="1661" spans="1:14" x14ac:dyDescent="0.2">
      <c r="A1661" s="58"/>
      <c r="B1661" s="61"/>
      <c r="E1661" s="63"/>
      <c r="F1661" s="64"/>
      <c r="G1661" s="63"/>
      <c r="H1661" s="64"/>
      <c r="I1661" s="65"/>
      <c r="J1661" s="65"/>
      <c r="K1661" s="63"/>
      <c r="L1661" s="64"/>
      <c r="M1661" s="63"/>
      <c r="N1661" s="64"/>
    </row>
    <row r="1662" spans="1:14" x14ac:dyDescent="0.2">
      <c r="A1662" s="58"/>
      <c r="B1662" s="61"/>
      <c r="E1662" s="63"/>
      <c r="F1662" s="64"/>
      <c r="G1662" s="63"/>
      <c r="H1662" s="64"/>
      <c r="I1662" s="65"/>
      <c r="J1662" s="65"/>
      <c r="K1662" s="63"/>
      <c r="L1662" s="64"/>
      <c r="M1662" s="63"/>
      <c r="N1662" s="64"/>
    </row>
    <row r="1663" spans="1:14" x14ac:dyDescent="0.2">
      <c r="A1663" s="58"/>
      <c r="B1663" s="61"/>
      <c r="E1663" s="63"/>
      <c r="F1663" s="64"/>
      <c r="G1663" s="63"/>
      <c r="H1663" s="64"/>
      <c r="I1663" s="65"/>
      <c r="J1663" s="65"/>
      <c r="K1663" s="63"/>
      <c r="L1663" s="64"/>
      <c r="M1663" s="63"/>
      <c r="N1663" s="64"/>
    </row>
    <row r="1664" spans="1:14" x14ac:dyDescent="0.2">
      <c r="A1664" s="58"/>
      <c r="B1664" s="61"/>
      <c r="E1664" s="63"/>
      <c r="F1664" s="64"/>
      <c r="G1664" s="63"/>
      <c r="H1664" s="64"/>
      <c r="I1664" s="65"/>
      <c r="J1664" s="65"/>
      <c r="K1664" s="63"/>
      <c r="L1664" s="64"/>
      <c r="M1664" s="63"/>
      <c r="N1664" s="64"/>
    </row>
    <row r="1665" spans="1:14" x14ac:dyDescent="0.2">
      <c r="A1665" s="58"/>
      <c r="B1665" s="61"/>
      <c r="E1665" s="63"/>
      <c r="F1665" s="64"/>
      <c r="G1665" s="63"/>
      <c r="H1665" s="64"/>
      <c r="I1665" s="65"/>
      <c r="J1665" s="65"/>
      <c r="K1665" s="63"/>
      <c r="L1665" s="64"/>
      <c r="M1665" s="63"/>
      <c r="N1665" s="64"/>
    </row>
    <row r="1666" spans="1:14" x14ac:dyDescent="0.2">
      <c r="A1666" s="58"/>
      <c r="B1666" s="61"/>
      <c r="E1666" s="63"/>
      <c r="F1666" s="64"/>
      <c r="G1666" s="63"/>
      <c r="H1666" s="64"/>
      <c r="I1666" s="65"/>
      <c r="J1666" s="65"/>
      <c r="K1666" s="63"/>
      <c r="L1666" s="64"/>
      <c r="M1666" s="63"/>
      <c r="N1666" s="64"/>
    </row>
    <row r="1667" spans="1:14" x14ac:dyDescent="0.2">
      <c r="A1667" s="58"/>
      <c r="B1667" s="61"/>
      <c r="E1667" s="63"/>
      <c r="F1667" s="64"/>
      <c r="G1667" s="63"/>
      <c r="H1667" s="64"/>
      <c r="I1667" s="65"/>
      <c r="J1667" s="65"/>
      <c r="K1667" s="63"/>
      <c r="L1667" s="64"/>
      <c r="M1667" s="63"/>
      <c r="N1667" s="64"/>
    </row>
    <row r="1668" spans="1:14" x14ac:dyDescent="0.2">
      <c r="A1668" s="58"/>
      <c r="B1668" s="61"/>
      <c r="E1668" s="63"/>
      <c r="F1668" s="64"/>
      <c r="G1668" s="63"/>
      <c r="H1668" s="64"/>
      <c r="I1668" s="65"/>
      <c r="J1668" s="65"/>
      <c r="K1668" s="63"/>
      <c r="L1668" s="64"/>
      <c r="M1668" s="63"/>
      <c r="N1668" s="64"/>
    </row>
    <row r="1669" spans="1:14" x14ac:dyDescent="0.2">
      <c r="A1669" s="58"/>
      <c r="B1669" s="61"/>
      <c r="E1669" s="63"/>
      <c r="F1669" s="64"/>
      <c r="G1669" s="63"/>
      <c r="H1669" s="64"/>
      <c r="I1669" s="65"/>
      <c r="J1669" s="65"/>
      <c r="K1669" s="63"/>
      <c r="L1669" s="64"/>
      <c r="M1669" s="63"/>
      <c r="N1669" s="64"/>
    </row>
    <row r="1670" spans="1:14" x14ac:dyDescent="0.2">
      <c r="A1670" s="58"/>
      <c r="B1670" s="61"/>
      <c r="E1670" s="63"/>
      <c r="F1670" s="64"/>
      <c r="G1670" s="63"/>
      <c r="H1670" s="64"/>
      <c r="I1670" s="65"/>
      <c r="J1670" s="65"/>
      <c r="K1670" s="63"/>
      <c r="L1670" s="64"/>
      <c r="M1670" s="63"/>
      <c r="N1670" s="64"/>
    </row>
    <row r="1671" spans="1:14" x14ac:dyDescent="0.2">
      <c r="A1671" s="58"/>
      <c r="B1671" s="61"/>
      <c r="E1671" s="63"/>
      <c r="F1671" s="64"/>
      <c r="G1671" s="63"/>
      <c r="H1671" s="64"/>
      <c r="I1671" s="65"/>
      <c r="J1671" s="65"/>
      <c r="K1671" s="63"/>
      <c r="L1671" s="64"/>
      <c r="M1671" s="63"/>
      <c r="N1671" s="64"/>
    </row>
    <row r="1672" spans="1:14" x14ac:dyDescent="0.2">
      <c r="A1672" s="58"/>
      <c r="B1672" s="61"/>
      <c r="E1672" s="63"/>
      <c r="F1672" s="64"/>
      <c r="G1672" s="63"/>
      <c r="H1672" s="64"/>
      <c r="I1672" s="65"/>
      <c r="J1672" s="65"/>
      <c r="K1672" s="63"/>
      <c r="L1672" s="64"/>
      <c r="M1672" s="63"/>
      <c r="N1672" s="64"/>
    </row>
    <row r="1673" spans="1:14" x14ac:dyDescent="0.2">
      <c r="A1673" s="58"/>
      <c r="B1673" s="61"/>
      <c r="E1673" s="63"/>
      <c r="F1673" s="64"/>
      <c r="G1673" s="63"/>
      <c r="H1673" s="64"/>
      <c r="I1673" s="65"/>
      <c r="J1673" s="65"/>
      <c r="K1673" s="63"/>
      <c r="L1673" s="64"/>
      <c r="M1673" s="63"/>
      <c r="N1673" s="64"/>
    </row>
    <row r="1674" spans="1:14" x14ac:dyDescent="0.2">
      <c r="A1674" s="58"/>
      <c r="B1674" s="61"/>
      <c r="E1674" s="63"/>
      <c r="F1674" s="64"/>
      <c r="G1674" s="63"/>
      <c r="H1674" s="64"/>
      <c r="I1674" s="65"/>
      <c r="J1674" s="65"/>
      <c r="K1674" s="63"/>
      <c r="L1674" s="64"/>
      <c r="M1674" s="63"/>
      <c r="N1674" s="64"/>
    </row>
    <row r="1675" spans="1:14" x14ac:dyDescent="0.2">
      <c r="A1675" s="58"/>
      <c r="B1675" s="61"/>
      <c r="E1675" s="63"/>
      <c r="F1675" s="64"/>
      <c r="G1675" s="63"/>
      <c r="H1675" s="64"/>
      <c r="I1675" s="65"/>
      <c r="J1675" s="65"/>
      <c r="K1675" s="63"/>
      <c r="L1675" s="64"/>
      <c r="M1675" s="63"/>
      <c r="N1675" s="64"/>
    </row>
    <row r="1676" spans="1:14" x14ac:dyDescent="0.2">
      <c r="A1676" s="58"/>
      <c r="B1676" s="61"/>
      <c r="E1676" s="63"/>
      <c r="F1676" s="64"/>
      <c r="G1676" s="63"/>
      <c r="H1676" s="64"/>
      <c r="I1676" s="65"/>
      <c r="J1676" s="65"/>
      <c r="K1676" s="63"/>
      <c r="L1676" s="64"/>
      <c r="M1676" s="63"/>
      <c r="N1676" s="64"/>
    </row>
    <row r="1677" spans="1:14" x14ac:dyDescent="0.2">
      <c r="A1677" s="58"/>
      <c r="B1677" s="61"/>
      <c r="E1677" s="63"/>
      <c r="F1677" s="64"/>
      <c r="G1677" s="63"/>
      <c r="H1677" s="64"/>
      <c r="I1677" s="65"/>
      <c r="J1677" s="65"/>
      <c r="K1677" s="63"/>
      <c r="L1677" s="64"/>
      <c r="M1677" s="63"/>
      <c r="N1677" s="64"/>
    </row>
    <row r="1678" spans="1:14" x14ac:dyDescent="0.2">
      <c r="A1678" s="58"/>
      <c r="B1678" s="61"/>
      <c r="E1678" s="63"/>
      <c r="F1678" s="64"/>
      <c r="G1678" s="63"/>
      <c r="H1678" s="64"/>
      <c r="I1678" s="65"/>
      <c r="J1678" s="65"/>
      <c r="K1678" s="63"/>
      <c r="L1678" s="64"/>
      <c r="M1678" s="63"/>
      <c r="N1678" s="64"/>
    </row>
    <row r="1679" spans="1:14" x14ac:dyDescent="0.2">
      <c r="A1679" s="58"/>
      <c r="B1679" s="61"/>
      <c r="E1679" s="63"/>
      <c r="F1679" s="64"/>
      <c r="G1679" s="63"/>
      <c r="H1679" s="64"/>
      <c r="I1679" s="65"/>
      <c r="J1679" s="65"/>
      <c r="K1679" s="63"/>
      <c r="L1679" s="64"/>
      <c r="M1679" s="63"/>
      <c r="N1679" s="64"/>
    </row>
    <row r="1680" spans="1:14" x14ac:dyDescent="0.2">
      <c r="A1680" s="58"/>
      <c r="B1680" s="61"/>
      <c r="E1680" s="63"/>
      <c r="F1680" s="64"/>
      <c r="G1680" s="63"/>
      <c r="H1680" s="64"/>
      <c r="I1680" s="65"/>
      <c r="J1680" s="65"/>
      <c r="K1680" s="63"/>
      <c r="L1680" s="64"/>
      <c r="M1680" s="63"/>
      <c r="N1680" s="64"/>
    </row>
    <row r="1681" spans="1:14" x14ac:dyDescent="0.2">
      <c r="A1681" s="58"/>
      <c r="B1681" s="61"/>
      <c r="E1681" s="63"/>
      <c r="F1681" s="64"/>
      <c r="G1681" s="63"/>
      <c r="H1681" s="64"/>
      <c r="I1681" s="65"/>
      <c r="J1681" s="65"/>
      <c r="K1681" s="63"/>
      <c r="L1681" s="64"/>
      <c r="M1681" s="63"/>
      <c r="N1681" s="64"/>
    </row>
    <row r="1682" spans="1:14" x14ac:dyDescent="0.2">
      <c r="A1682" s="58"/>
      <c r="B1682" s="61"/>
      <c r="E1682" s="63"/>
      <c r="F1682" s="64"/>
      <c r="G1682" s="63"/>
      <c r="H1682" s="64"/>
      <c r="I1682" s="65"/>
      <c r="J1682" s="65"/>
      <c r="K1682" s="63"/>
      <c r="L1682" s="64"/>
      <c r="M1682" s="63"/>
      <c r="N1682" s="64"/>
    </row>
    <row r="1683" spans="1:14" x14ac:dyDescent="0.2">
      <c r="A1683" s="58"/>
      <c r="B1683" s="61"/>
      <c r="E1683" s="63"/>
      <c r="F1683" s="64"/>
      <c r="G1683" s="63"/>
      <c r="H1683" s="64"/>
      <c r="I1683" s="65"/>
      <c r="J1683" s="65"/>
      <c r="K1683" s="63"/>
      <c r="L1683" s="64"/>
      <c r="M1683" s="63"/>
      <c r="N1683" s="64"/>
    </row>
    <row r="1684" spans="1:14" x14ac:dyDescent="0.2">
      <c r="A1684" s="58"/>
      <c r="B1684" s="61"/>
      <c r="E1684" s="63"/>
      <c r="F1684" s="64"/>
      <c r="G1684" s="63"/>
      <c r="H1684" s="64"/>
      <c r="I1684" s="65"/>
      <c r="J1684" s="65"/>
      <c r="K1684" s="63"/>
      <c r="L1684" s="64"/>
      <c r="M1684" s="63"/>
      <c r="N1684" s="64"/>
    </row>
    <row r="1685" spans="1:14" x14ac:dyDescent="0.2">
      <c r="A1685" s="58"/>
      <c r="B1685" s="61"/>
      <c r="E1685" s="63"/>
      <c r="F1685" s="64"/>
      <c r="G1685" s="63"/>
      <c r="H1685" s="64"/>
      <c r="I1685" s="65"/>
      <c r="J1685" s="65"/>
      <c r="K1685" s="63"/>
      <c r="L1685" s="64"/>
      <c r="M1685" s="63"/>
      <c r="N1685" s="64"/>
    </row>
    <row r="1686" spans="1:14" x14ac:dyDescent="0.2">
      <c r="A1686" s="58"/>
      <c r="B1686" s="61"/>
      <c r="E1686" s="63"/>
      <c r="F1686" s="64"/>
      <c r="G1686" s="63"/>
      <c r="H1686" s="64"/>
      <c r="I1686" s="65"/>
      <c r="J1686" s="65"/>
      <c r="K1686" s="63"/>
      <c r="L1686" s="64"/>
      <c r="M1686" s="63"/>
      <c r="N1686" s="64"/>
    </row>
    <row r="1687" spans="1:14" x14ac:dyDescent="0.2">
      <c r="A1687" s="58"/>
      <c r="B1687" s="61"/>
      <c r="E1687" s="63"/>
      <c r="F1687" s="64"/>
      <c r="G1687" s="63"/>
      <c r="H1687" s="64"/>
      <c r="I1687" s="65"/>
      <c r="J1687" s="65"/>
      <c r="K1687" s="63"/>
      <c r="L1687" s="64"/>
      <c r="M1687" s="63"/>
      <c r="N1687" s="64"/>
    </row>
    <row r="1688" spans="1:14" x14ac:dyDescent="0.2">
      <c r="A1688" s="58"/>
      <c r="B1688" s="61"/>
      <c r="E1688" s="63"/>
      <c r="F1688" s="64"/>
      <c r="G1688" s="63"/>
      <c r="H1688" s="64"/>
      <c r="I1688" s="65"/>
      <c r="J1688" s="65"/>
      <c r="K1688" s="63"/>
      <c r="L1688" s="64"/>
      <c r="M1688" s="63"/>
      <c r="N1688" s="64"/>
    </row>
    <row r="1689" spans="1:14" x14ac:dyDescent="0.2">
      <c r="A1689" s="58"/>
      <c r="B1689" s="61"/>
      <c r="E1689" s="63"/>
      <c r="F1689" s="64"/>
      <c r="G1689" s="63"/>
      <c r="H1689" s="64"/>
      <c r="I1689" s="65"/>
      <c r="J1689" s="65"/>
      <c r="K1689" s="63"/>
      <c r="L1689" s="64"/>
      <c r="M1689" s="63"/>
      <c r="N1689" s="64"/>
    </row>
    <row r="1690" spans="1:14" x14ac:dyDescent="0.2">
      <c r="A1690" s="58"/>
      <c r="B1690" s="61"/>
      <c r="E1690" s="63"/>
      <c r="F1690" s="64"/>
      <c r="G1690" s="63"/>
      <c r="H1690" s="64"/>
      <c r="I1690" s="65"/>
      <c r="J1690" s="65"/>
      <c r="K1690" s="63"/>
      <c r="L1690" s="64"/>
      <c r="M1690" s="63"/>
      <c r="N1690" s="64"/>
    </row>
    <row r="1691" spans="1:14" x14ac:dyDescent="0.2">
      <c r="A1691" s="58"/>
      <c r="B1691" s="61"/>
      <c r="E1691" s="63"/>
      <c r="F1691" s="64"/>
      <c r="G1691" s="63"/>
      <c r="H1691" s="64"/>
      <c r="I1691" s="65"/>
      <c r="J1691" s="65"/>
      <c r="K1691" s="63"/>
      <c r="L1691" s="64"/>
      <c r="M1691" s="63"/>
      <c r="N1691" s="64"/>
    </row>
    <row r="1692" spans="1:14" x14ac:dyDescent="0.2">
      <c r="A1692" s="58"/>
      <c r="B1692" s="61"/>
      <c r="E1692" s="63"/>
      <c r="F1692" s="64"/>
      <c r="G1692" s="63"/>
      <c r="H1692" s="64"/>
      <c r="I1692" s="65"/>
      <c r="J1692" s="65"/>
      <c r="K1692" s="63"/>
      <c r="L1692" s="64"/>
      <c r="M1692" s="63"/>
      <c r="N1692" s="64"/>
    </row>
    <row r="1693" spans="1:14" x14ac:dyDescent="0.2">
      <c r="A1693" s="58"/>
      <c r="B1693" s="61"/>
      <c r="E1693" s="63"/>
      <c r="F1693" s="64"/>
      <c r="G1693" s="63"/>
      <c r="H1693" s="64"/>
      <c r="I1693" s="65"/>
      <c r="J1693" s="65"/>
      <c r="K1693" s="63"/>
      <c r="L1693" s="64"/>
      <c r="M1693" s="63"/>
      <c r="N1693" s="64"/>
    </row>
    <row r="1694" spans="1:14" x14ac:dyDescent="0.2">
      <c r="A1694" s="58"/>
      <c r="B1694" s="61"/>
      <c r="E1694" s="63"/>
      <c r="F1694" s="64"/>
      <c r="G1694" s="63"/>
      <c r="H1694" s="64"/>
      <c r="I1694" s="65"/>
      <c r="J1694" s="65"/>
      <c r="K1694" s="63"/>
      <c r="L1694" s="64"/>
      <c r="M1694" s="63"/>
      <c r="N1694" s="64"/>
    </row>
    <row r="1695" spans="1:14" x14ac:dyDescent="0.2">
      <c r="A1695" s="58"/>
      <c r="B1695" s="61"/>
      <c r="E1695" s="63"/>
      <c r="F1695" s="64"/>
      <c r="G1695" s="63"/>
      <c r="H1695" s="64"/>
      <c r="I1695" s="65"/>
      <c r="J1695" s="65"/>
      <c r="K1695" s="63"/>
      <c r="L1695" s="64"/>
      <c r="M1695" s="63"/>
      <c r="N1695" s="64"/>
    </row>
    <row r="1696" spans="1:14" x14ac:dyDescent="0.2">
      <c r="A1696" s="58"/>
      <c r="B1696" s="61"/>
      <c r="E1696" s="63"/>
      <c r="F1696" s="64"/>
      <c r="G1696" s="63"/>
      <c r="H1696" s="64"/>
      <c r="I1696" s="65"/>
      <c r="J1696" s="65"/>
      <c r="K1696" s="63"/>
      <c r="L1696" s="64"/>
      <c r="M1696" s="63"/>
      <c r="N1696" s="64"/>
    </row>
    <row r="1697" spans="1:14" x14ac:dyDescent="0.2">
      <c r="A1697" s="58"/>
      <c r="B1697" s="61"/>
      <c r="E1697" s="63"/>
      <c r="F1697" s="64"/>
      <c r="G1697" s="63"/>
      <c r="H1697" s="64"/>
      <c r="I1697" s="65"/>
      <c r="J1697" s="65"/>
      <c r="K1697" s="63"/>
      <c r="L1697" s="64"/>
      <c r="M1697" s="63"/>
      <c r="N1697" s="64"/>
    </row>
    <row r="1698" spans="1:14" x14ac:dyDescent="0.2">
      <c r="A1698" s="58"/>
      <c r="B1698" s="61"/>
      <c r="E1698" s="63"/>
      <c r="F1698" s="64"/>
      <c r="G1698" s="63"/>
      <c r="H1698" s="64"/>
      <c r="I1698" s="65"/>
      <c r="J1698" s="65"/>
      <c r="K1698" s="63"/>
      <c r="L1698" s="64"/>
      <c r="M1698" s="63"/>
      <c r="N1698" s="64"/>
    </row>
    <row r="1699" spans="1:14" x14ac:dyDescent="0.2">
      <c r="A1699" s="58"/>
      <c r="B1699" s="61"/>
      <c r="E1699" s="63"/>
      <c r="F1699" s="64"/>
      <c r="G1699" s="63"/>
      <c r="H1699" s="64"/>
      <c r="I1699" s="65"/>
      <c r="J1699" s="65"/>
      <c r="K1699" s="63"/>
      <c r="L1699" s="64"/>
      <c r="M1699" s="63"/>
      <c r="N1699" s="64"/>
    </row>
    <row r="1700" spans="1:14" x14ac:dyDescent="0.2">
      <c r="A1700" s="58"/>
      <c r="B1700" s="61"/>
      <c r="E1700" s="63"/>
      <c r="F1700" s="64"/>
      <c r="G1700" s="63"/>
      <c r="H1700" s="64"/>
      <c r="I1700" s="65"/>
      <c r="J1700" s="65"/>
      <c r="K1700" s="63"/>
      <c r="L1700" s="64"/>
      <c r="M1700" s="63"/>
      <c r="N1700" s="64"/>
    </row>
    <row r="1701" spans="1:14" x14ac:dyDescent="0.2">
      <c r="A1701" s="58"/>
      <c r="B1701" s="61"/>
      <c r="E1701" s="63"/>
      <c r="F1701" s="64"/>
      <c r="G1701" s="63"/>
      <c r="H1701" s="64"/>
      <c r="I1701" s="65"/>
      <c r="J1701" s="65"/>
      <c r="K1701" s="63"/>
      <c r="L1701" s="64"/>
      <c r="M1701" s="63"/>
      <c r="N1701" s="64"/>
    </row>
    <row r="1702" spans="1:14" x14ac:dyDescent="0.2">
      <c r="A1702" s="58"/>
      <c r="B1702" s="61"/>
      <c r="E1702" s="63"/>
      <c r="F1702" s="64"/>
      <c r="G1702" s="63"/>
      <c r="H1702" s="64"/>
      <c r="I1702" s="65"/>
      <c r="J1702" s="65"/>
      <c r="K1702" s="63"/>
      <c r="L1702" s="64"/>
      <c r="M1702" s="63"/>
      <c r="N1702" s="64"/>
    </row>
    <row r="1703" spans="1:14" x14ac:dyDescent="0.2">
      <c r="A1703" s="58"/>
      <c r="B1703" s="61"/>
      <c r="E1703" s="63"/>
      <c r="F1703" s="64"/>
      <c r="G1703" s="63"/>
      <c r="H1703" s="64"/>
      <c r="I1703" s="65"/>
      <c r="J1703" s="65"/>
      <c r="K1703" s="63"/>
      <c r="L1703" s="64"/>
      <c r="M1703" s="63"/>
      <c r="N1703" s="64"/>
    </row>
    <row r="1704" spans="1:14" x14ac:dyDescent="0.2">
      <c r="A1704" s="58"/>
      <c r="B1704" s="61"/>
      <c r="E1704" s="63"/>
      <c r="F1704" s="64"/>
      <c r="G1704" s="63"/>
      <c r="H1704" s="64"/>
      <c r="I1704" s="65"/>
      <c r="J1704" s="65"/>
      <c r="K1704" s="63"/>
      <c r="L1704" s="64"/>
      <c r="M1704" s="63"/>
      <c r="N1704" s="64"/>
    </row>
    <row r="1705" spans="1:14" x14ac:dyDescent="0.2">
      <c r="A1705" s="58"/>
      <c r="B1705" s="61"/>
      <c r="E1705" s="63"/>
      <c r="F1705" s="64"/>
      <c r="G1705" s="63"/>
      <c r="H1705" s="64"/>
      <c r="I1705" s="65"/>
      <c r="J1705" s="65"/>
      <c r="K1705" s="63"/>
      <c r="L1705" s="64"/>
      <c r="M1705" s="63"/>
      <c r="N1705" s="64"/>
    </row>
    <row r="1706" spans="1:14" x14ac:dyDescent="0.2">
      <c r="A1706" s="58"/>
      <c r="B1706" s="61"/>
      <c r="E1706" s="63"/>
      <c r="F1706" s="64"/>
      <c r="G1706" s="63"/>
      <c r="H1706" s="64"/>
      <c r="I1706" s="65"/>
      <c r="J1706" s="65"/>
      <c r="K1706" s="63"/>
      <c r="L1706" s="64"/>
      <c r="M1706" s="63"/>
      <c r="N1706" s="64"/>
    </row>
    <row r="1707" spans="1:14" x14ac:dyDescent="0.2">
      <c r="A1707" s="58"/>
      <c r="B1707" s="61"/>
      <c r="E1707" s="63"/>
      <c r="F1707" s="64"/>
      <c r="G1707" s="63"/>
      <c r="H1707" s="64"/>
      <c r="I1707" s="65"/>
      <c r="J1707" s="65"/>
      <c r="K1707" s="63"/>
      <c r="L1707" s="64"/>
      <c r="M1707" s="63"/>
      <c r="N1707" s="64"/>
    </row>
    <row r="1708" spans="1:14" x14ac:dyDescent="0.2">
      <c r="A1708" s="58"/>
      <c r="B1708" s="61"/>
      <c r="E1708" s="63"/>
      <c r="F1708" s="64"/>
      <c r="G1708" s="63"/>
      <c r="H1708" s="64"/>
      <c r="I1708" s="65"/>
      <c r="J1708" s="65"/>
      <c r="K1708" s="63"/>
      <c r="L1708" s="64"/>
      <c r="M1708" s="63"/>
      <c r="N1708" s="64"/>
    </row>
    <row r="1709" spans="1:14" x14ac:dyDescent="0.2">
      <c r="A1709" s="58"/>
      <c r="B1709" s="61"/>
      <c r="E1709" s="63"/>
      <c r="F1709" s="64"/>
      <c r="G1709" s="63"/>
      <c r="H1709" s="64"/>
      <c r="I1709" s="65"/>
      <c r="J1709" s="65"/>
      <c r="K1709" s="63"/>
      <c r="L1709" s="64"/>
      <c r="M1709" s="63"/>
      <c r="N1709" s="64"/>
    </row>
    <row r="1710" spans="1:14" x14ac:dyDescent="0.2">
      <c r="A1710" s="58"/>
      <c r="B1710" s="61"/>
      <c r="E1710" s="63"/>
      <c r="F1710" s="64"/>
      <c r="G1710" s="63"/>
      <c r="H1710" s="64"/>
      <c r="I1710" s="65"/>
      <c r="J1710" s="65"/>
      <c r="K1710" s="63"/>
      <c r="L1710" s="64"/>
      <c r="M1710" s="63"/>
      <c r="N1710" s="64"/>
    </row>
    <row r="1711" spans="1:14" x14ac:dyDescent="0.2">
      <c r="A1711" s="58"/>
      <c r="B1711" s="61"/>
      <c r="E1711" s="63"/>
      <c r="F1711" s="64"/>
      <c r="G1711" s="63"/>
      <c r="H1711" s="64"/>
      <c r="I1711" s="65"/>
      <c r="J1711" s="65"/>
      <c r="K1711" s="63"/>
      <c r="L1711" s="64"/>
      <c r="M1711" s="63"/>
      <c r="N1711" s="64"/>
    </row>
    <row r="1712" spans="1:14" x14ac:dyDescent="0.2">
      <c r="A1712" s="58"/>
      <c r="B1712" s="61"/>
      <c r="E1712" s="63"/>
      <c r="F1712" s="64"/>
      <c r="G1712" s="63"/>
      <c r="H1712" s="64"/>
      <c r="I1712" s="65"/>
      <c r="J1712" s="65"/>
      <c r="K1712" s="63"/>
      <c r="L1712" s="64"/>
      <c r="M1712" s="63"/>
      <c r="N1712" s="64"/>
    </row>
    <row r="1713" spans="1:14" x14ac:dyDescent="0.2">
      <c r="A1713" s="58"/>
      <c r="B1713" s="61"/>
      <c r="E1713" s="63"/>
      <c r="F1713" s="64"/>
      <c r="G1713" s="63"/>
      <c r="H1713" s="64"/>
      <c r="I1713" s="65"/>
      <c r="J1713" s="65"/>
      <c r="K1713" s="63"/>
      <c r="L1713" s="64"/>
      <c r="M1713" s="63"/>
      <c r="N1713" s="64"/>
    </row>
    <row r="1714" spans="1:14" x14ac:dyDescent="0.2">
      <c r="A1714" s="58"/>
      <c r="B1714" s="61"/>
      <c r="E1714" s="63"/>
      <c r="F1714" s="64"/>
      <c r="G1714" s="63"/>
      <c r="H1714" s="64"/>
      <c r="I1714" s="65"/>
      <c r="J1714" s="65"/>
      <c r="K1714" s="63"/>
      <c r="L1714" s="64"/>
      <c r="M1714" s="63"/>
      <c r="N1714" s="64"/>
    </row>
    <row r="1715" spans="1:14" x14ac:dyDescent="0.2">
      <c r="A1715" s="58"/>
      <c r="B1715" s="61"/>
      <c r="E1715" s="63"/>
      <c r="F1715" s="64"/>
      <c r="G1715" s="63"/>
      <c r="H1715" s="64"/>
      <c r="I1715" s="65"/>
      <c r="J1715" s="65"/>
      <c r="K1715" s="63"/>
      <c r="L1715" s="64"/>
      <c r="M1715" s="63"/>
      <c r="N1715" s="64"/>
    </row>
    <row r="1716" spans="1:14" x14ac:dyDescent="0.2">
      <c r="A1716" s="58"/>
      <c r="B1716" s="61"/>
      <c r="E1716" s="63"/>
      <c r="F1716" s="64"/>
      <c r="G1716" s="63"/>
      <c r="H1716" s="64"/>
      <c r="I1716" s="65"/>
      <c r="J1716" s="65"/>
      <c r="K1716" s="63"/>
      <c r="L1716" s="64"/>
      <c r="M1716" s="63"/>
      <c r="N1716" s="64"/>
    </row>
    <row r="1717" spans="1:14" x14ac:dyDescent="0.2">
      <c r="A1717" s="58"/>
      <c r="B1717" s="61"/>
      <c r="E1717" s="63"/>
      <c r="F1717" s="64"/>
      <c r="G1717" s="63"/>
      <c r="H1717" s="64"/>
      <c r="I1717" s="65"/>
      <c r="J1717" s="65"/>
      <c r="K1717" s="63"/>
      <c r="L1717" s="64"/>
      <c r="M1717" s="63"/>
      <c r="N1717" s="64"/>
    </row>
    <row r="1718" spans="1:14" x14ac:dyDescent="0.2">
      <c r="A1718" s="58"/>
      <c r="B1718" s="61"/>
      <c r="E1718" s="63"/>
      <c r="F1718" s="64"/>
      <c r="G1718" s="63"/>
      <c r="H1718" s="64"/>
      <c r="I1718" s="65"/>
      <c r="J1718" s="65"/>
      <c r="K1718" s="63"/>
      <c r="L1718" s="64"/>
      <c r="M1718" s="63"/>
      <c r="N1718" s="64"/>
    </row>
    <row r="1719" spans="1:14" x14ac:dyDescent="0.2">
      <c r="A1719" s="58"/>
      <c r="B1719" s="61"/>
      <c r="E1719" s="63"/>
      <c r="F1719" s="64"/>
      <c r="G1719" s="63"/>
      <c r="H1719" s="64"/>
      <c r="I1719" s="65"/>
      <c r="J1719" s="65"/>
      <c r="K1719" s="63"/>
      <c r="L1719" s="64"/>
      <c r="M1719" s="63"/>
      <c r="N1719" s="64"/>
    </row>
    <row r="1720" spans="1:14" x14ac:dyDescent="0.2">
      <c r="A1720" s="58"/>
      <c r="B1720" s="61"/>
      <c r="E1720" s="63"/>
      <c r="F1720" s="64"/>
      <c r="G1720" s="63"/>
      <c r="H1720" s="64"/>
      <c r="I1720" s="65"/>
      <c r="J1720" s="65"/>
      <c r="K1720" s="63"/>
      <c r="L1720" s="64"/>
      <c r="M1720" s="63"/>
      <c r="N1720" s="64"/>
    </row>
    <row r="1721" spans="1:14" x14ac:dyDescent="0.2">
      <c r="A1721" s="58"/>
      <c r="B1721" s="61"/>
      <c r="E1721" s="63"/>
      <c r="F1721" s="64"/>
      <c r="G1721" s="63"/>
      <c r="H1721" s="64"/>
      <c r="I1721" s="65"/>
      <c r="J1721" s="65"/>
      <c r="K1721" s="63"/>
      <c r="L1721" s="64"/>
      <c r="M1721" s="63"/>
      <c r="N1721" s="64"/>
    </row>
    <row r="1722" spans="1:14" x14ac:dyDescent="0.2">
      <c r="A1722" s="58"/>
      <c r="B1722" s="61"/>
      <c r="E1722" s="63"/>
      <c r="F1722" s="64"/>
      <c r="G1722" s="63"/>
      <c r="H1722" s="64"/>
      <c r="I1722" s="65"/>
      <c r="J1722" s="65"/>
      <c r="K1722" s="63"/>
      <c r="L1722" s="64"/>
      <c r="M1722" s="63"/>
      <c r="N1722" s="64"/>
    </row>
    <row r="1723" spans="1:14" x14ac:dyDescent="0.2">
      <c r="A1723" s="58"/>
      <c r="B1723" s="61"/>
      <c r="E1723" s="63"/>
      <c r="F1723" s="64"/>
      <c r="G1723" s="63"/>
      <c r="H1723" s="64"/>
      <c r="I1723" s="65"/>
      <c r="J1723" s="65"/>
      <c r="K1723" s="63"/>
      <c r="L1723" s="64"/>
      <c r="M1723" s="63"/>
      <c r="N1723" s="64"/>
    </row>
    <row r="1724" spans="1:14" x14ac:dyDescent="0.2">
      <c r="A1724" s="58"/>
      <c r="B1724" s="61"/>
      <c r="E1724" s="63"/>
      <c r="F1724" s="64"/>
      <c r="G1724" s="63"/>
      <c r="H1724" s="64"/>
      <c r="I1724" s="65"/>
      <c r="J1724" s="65"/>
      <c r="K1724" s="63"/>
      <c r="L1724" s="64"/>
      <c r="M1724" s="63"/>
      <c r="N1724" s="64"/>
    </row>
    <row r="1725" spans="1:14" x14ac:dyDescent="0.2">
      <c r="A1725" s="58"/>
      <c r="B1725" s="61"/>
      <c r="E1725" s="63"/>
      <c r="F1725" s="64"/>
      <c r="G1725" s="63"/>
      <c r="H1725" s="64"/>
      <c r="I1725" s="65"/>
      <c r="J1725" s="65"/>
      <c r="K1725" s="63"/>
      <c r="L1725" s="64"/>
      <c r="M1725" s="63"/>
      <c r="N1725" s="64"/>
    </row>
    <row r="1726" spans="1:14" x14ac:dyDescent="0.2">
      <c r="A1726" s="58"/>
      <c r="B1726" s="61"/>
      <c r="E1726" s="63"/>
      <c r="F1726" s="64"/>
      <c r="G1726" s="63"/>
      <c r="H1726" s="64"/>
      <c r="I1726" s="65"/>
      <c r="J1726" s="65"/>
      <c r="K1726" s="63"/>
      <c r="L1726" s="64"/>
      <c r="M1726" s="63"/>
      <c r="N1726" s="64"/>
    </row>
    <row r="1727" spans="1:14" x14ac:dyDescent="0.2">
      <c r="A1727" s="58"/>
      <c r="B1727" s="61"/>
      <c r="E1727" s="63"/>
      <c r="F1727" s="64"/>
      <c r="G1727" s="63"/>
      <c r="H1727" s="64"/>
      <c r="I1727" s="65"/>
      <c r="J1727" s="65"/>
      <c r="K1727" s="63"/>
      <c r="L1727" s="64"/>
      <c r="M1727" s="63"/>
      <c r="N1727" s="64"/>
    </row>
    <row r="1728" spans="1:14" x14ac:dyDescent="0.2">
      <c r="A1728" s="58"/>
      <c r="B1728" s="61"/>
      <c r="E1728" s="63"/>
      <c r="F1728" s="64"/>
      <c r="G1728" s="63"/>
      <c r="H1728" s="64"/>
      <c r="I1728" s="65"/>
      <c r="J1728" s="65"/>
      <c r="K1728" s="63"/>
      <c r="L1728" s="64"/>
      <c r="M1728" s="63"/>
      <c r="N1728" s="64"/>
    </row>
    <row r="1729" spans="1:14" x14ac:dyDescent="0.2">
      <c r="A1729" s="58"/>
      <c r="B1729" s="61"/>
      <c r="E1729" s="63"/>
      <c r="F1729" s="64"/>
      <c r="G1729" s="63"/>
      <c r="H1729" s="64"/>
      <c r="I1729" s="65"/>
      <c r="J1729" s="65"/>
      <c r="K1729" s="63"/>
      <c r="L1729" s="64"/>
      <c r="M1729" s="63"/>
      <c r="N1729" s="64"/>
    </row>
    <row r="1730" spans="1:14" x14ac:dyDescent="0.2">
      <c r="A1730" s="58"/>
      <c r="B1730" s="61"/>
      <c r="E1730" s="63"/>
      <c r="F1730" s="64"/>
      <c r="G1730" s="63"/>
      <c r="H1730" s="64"/>
      <c r="I1730" s="65"/>
      <c r="J1730" s="65"/>
      <c r="K1730" s="63"/>
      <c r="L1730" s="64"/>
      <c r="M1730" s="63"/>
      <c r="N1730" s="64"/>
    </row>
    <row r="1731" spans="1:14" x14ac:dyDescent="0.2">
      <c r="A1731" s="58"/>
      <c r="B1731" s="61"/>
      <c r="E1731" s="63"/>
      <c r="F1731" s="64"/>
      <c r="G1731" s="63"/>
      <c r="H1731" s="64"/>
      <c r="I1731" s="65"/>
      <c r="J1731" s="65"/>
      <c r="K1731" s="63"/>
      <c r="L1731" s="64"/>
      <c r="M1731" s="63"/>
      <c r="N1731" s="64"/>
    </row>
    <row r="1732" spans="1:14" x14ac:dyDescent="0.2">
      <c r="A1732" s="58"/>
      <c r="B1732" s="61"/>
      <c r="E1732" s="63"/>
      <c r="F1732" s="64"/>
      <c r="G1732" s="63"/>
      <c r="H1732" s="64"/>
      <c r="I1732" s="65"/>
      <c r="J1732" s="65"/>
      <c r="K1732" s="63"/>
      <c r="L1732" s="64"/>
      <c r="M1732" s="63"/>
      <c r="N1732" s="64"/>
    </row>
    <row r="1733" spans="1:14" x14ac:dyDescent="0.2">
      <c r="A1733" s="58"/>
      <c r="B1733" s="61"/>
      <c r="E1733" s="63"/>
      <c r="F1733" s="64"/>
      <c r="G1733" s="63"/>
      <c r="H1733" s="64"/>
      <c r="I1733" s="65"/>
      <c r="J1733" s="65"/>
      <c r="K1733" s="63"/>
      <c r="L1733" s="64"/>
      <c r="M1733" s="63"/>
      <c r="N1733" s="64"/>
    </row>
    <row r="1734" spans="1:14" x14ac:dyDescent="0.2">
      <c r="A1734" s="58"/>
      <c r="B1734" s="61"/>
      <c r="E1734" s="63"/>
      <c r="F1734" s="64"/>
      <c r="G1734" s="63"/>
      <c r="H1734" s="64"/>
      <c r="I1734" s="65"/>
      <c r="J1734" s="65"/>
      <c r="K1734" s="63"/>
      <c r="L1734" s="64"/>
      <c r="M1734" s="63"/>
      <c r="N1734" s="64"/>
    </row>
    <row r="1735" spans="1:14" x14ac:dyDescent="0.2">
      <c r="A1735" s="58"/>
      <c r="B1735" s="61"/>
      <c r="E1735" s="63"/>
      <c r="F1735" s="64"/>
      <c r="G1735" s="63"/>
      <c r="H1735" s="64"/>
      <c r="I1735" s="65"/>
      <c r="J1735" s="65"/>
      <c r="K1735" s="63"/>
      <c r="L1735" s="64"/>
      <c r="M1735" s="63"/>
      <c r="N1735" s="64"/>
    </row>
    <row r="1736" spans="1:14" x14ac:dyDescent="0.2">
      <c r="A1736" s="58"/>
      <c r="B1736" s="61"/>
      <c r="E1736" s="63"/>
      <c r="F1736" s="64"/>
      <c r="G1736" s="63"/>
      <c r="H1736" s="64"/>
      <c r="I1736" s="65"/>
      <c r="J1736" s="65"/>
      <c r="K1736" s="63"/>
      <c r="L1736" s="64"/>
      <c r="M1736" s="63"/>
      <c r="N1736" s="64"/>
    </row>
    <row r="1737" spans="1:14" x14ac:dyDescent="0.2">
      <c r="A1737" s="58"/>
      <c r="B1737" s="61"/>
      <c r="E1737" s="63"/>
      <c r="F1737" s="64"/>
      <c r="G1737" s="63"/>
      <c r="H1737" s="64"/>
      <c r="I1737" s="65"/>
      <c r="J1737" s="65"/>
      <c r="K1737" s="63"/>
      <c r="L1737" s="64"/>
      <c r="M1737" s="63"/>
      <c r="N1737" s="64"/>
    </row>
    <row r="1738" spans="1:14" x14ac:dyDescent="0.2">
      <c r="A1738" s="58"/>
      <c r="B1738" s="61"/>
      <c r="E1738" s="63"/>
      <c r="F1738" s="64"/>
      <c r="G1738" s="63"/>
      <c r="H1738" s="64"/>
      <c r="I1738" s="65"/>
      <c r="J1738" s="65"/>
      <c r="K1738" s="63"/>
      <c r="L1738" s="64"/>
      <c r="M1738" s="63"/>
      <c r="N1738" s="64"/>
    </row>
    <row r="1739" spans="1:14" x14ac:dyDescent="0.2">
      <c r="A1739" s="58"/>
      <c r="B1739" s="61"/>
      <c r="E1739" s="63"/>
      <c r="F1739" s="64"/>
      <c r="G1739" s="63"/>
      <c r="H1739" s="64"/>
      <c r="I1739" s="65"/>
      <c r="J1739" s="65"/>
      <c r="K1739" s="63"/>
      <c r="L1739" s="64"/>
      <c r="M1739" s="63"/>
      <c r="N1739" s="64"/>
    </row>
    <row r="1740" spans="1:14" x14ac:dyDescent="0.2">
      <c r="A1740" s="58"/>
      <c r="B1740" s="61"/>
      <c r="E1740" s="63"/>
      <c r="F1740" s="64"/>
      <c r="G1740" s="63"/>
      <c r="H1740" s="64"/>
      <c r="I1740" s="65"/>
      <c r="J1740" s="65"/>
      <c r="K1740" s="63"/>
      <c r="L1740" s="64"/>
      <c r="M1740" s="63"/>
      <c r="N1740" s="64"/>
    </row>
    <row r="1741" spans="1:14" x14ac:dyDescent="0.2">
      <c r="A1741" s="58"/>
      <c r="B1741" s="61"/>
      <c r="E1741" s="63"/>
      <c r="F1741" s="64"/>
      <c r="G1741" s="63"/>
      <c r="H1741" s="64"/>
      <c r="I1741" s="65"/>
      <c r="J1741" s="65"/>
      <c r="K1741" s="63"/>
      <c r="L1741" s="64"/>
      <c r="M1741" s="63"/>
      <c r="N1741" s="64"/>
    </row>
    <row r="1742" spans="1:14" x14ac:dyDescent="0.2">
      <c r="A1742" s="58"/>
      <c r="B1742" s="61"/>
      <c r="E1742" s="63"/>
      <c r="F1742" s="64"/>
      <c r="G1742" s="63"/>
      <c r="H1742" s="64"/>
      <c r="I1742" s="65"/>
      <c r="J1742" s="65"/>
      <c r="K1742" s="63"/>
      <c r="L1742" s="64"/>
      <c r="M1742" s="63"/>
      <c r="N1742" s="64"/>
    </row>
    <row r="1743" spans="1:14" x14ac:dyDescent="0.2">
      <c r="A1743" s="58"/>
      <c r="B1743" s="61"/>
      <c r="E1743" s="63"/>
      <c r="F1743" s="64"/>
      <c r="G1743" s="63"/>
      <c r="H1743" s="64"/>
      <c r="I1743" s="65"/>
      <c r="J1743" s="65"/>
      <c r="K1743" s="63"/>
      <c r="L1743" s="64"/>
      <c r="M1743" s="63"/>
      <c r="N1743" s="64"/>
    </row>
    <row r="1744" spans="1:14" x14ac:dyDescent="0.2">
      <c r="A1744" s="58"/>
      <c r="B1744" s="61"/>
      <c r="E1744" s="63"/>
      <c r="F1744" s="64"/>
      <c r="G1744" s="63"/>
      <c r="H1744" s="64"/>
      <c r="I1744" s="65"/>
      <c r="J1744" s="65"/>
      <c r="K1744" s="63"/>
      <c r="L1744" s="64"/>
      <c r="M1744" s="63"/>
      <c r="N1744" s="64"/>
    </row>
    <row r="1745" spans="1:14" x14ac:dyDescent="0.2">
      <c r="A1745" s="58"/>
      <c r="B1745" s="61"/>
      <c r="E1745" s="63"/>
      <c r="F1745" s="64"/>
      <c r="G1745" s="63"/>
      <c r="H1745" s="64"/>
      <c r="I1745" s="65"/>
      <c r="J1745" s="65"/>
      <c r="K1745" s="63"/>
      <c r="L1745" s="64"/>
      <c r="M1745" s="63"/>
      <c r="N1745" s="64"/>
    </row>
    <row r="1746" spans="1:14" x14ac:dyDescent="0.2">
      <c r="A1746" s="58"/>
      <c r="B1746" s="61"/>
      <c r="E1746" s="63"/>
      <c r="F1746" s="64"/>
      <c r="G1746" s="63"/>
      <c r="H1746" s="64"/>
      <c r="I1746" s="65"/>
      <c r="J1746" s="65"/>
      <c r="K1746" s="63"/>
      <c r="L1746" s="64"/>
      <c r="M1746" s="63"/>
      <c r="N1746" s="64"/>
    </row>
    <row r="1747" spans="1:14" x14ac:dyDescent="0.2">
      <c r="A1747" s="58"/>
      <c r="B1747" s="61"/>
      <c r="E1747" s="63"/>
      <c r="F1747" s="64"/>
      <c r="G1747" s="63"/>
      <c r="H1747" s="64"/>
      <c r="I1747" s="65"/>
      <c r="J1747" s="65"/>
      <c r="K1747" s="63"/>
      <c r="L1747" s="64"/>
      <c r="M1747" s="63"/>
      <c r="N1747" s="64"/>
    </row>
    <row r="1748" spans="1:14" x14ac:dyDescent="0.2">
      <c r="A1748" s="58"/>
      <c r="B1748" s="61"/>
      <c r="E1748" s="63"/>
      <c r="F1748" s="64"/>
      <c r="G1748" s="63"/>
      <c r="H1748" s="64"/>
      <c r="I1748" s="65"/>
      <c r="J1748" s="65"/>
      <c r="K1748" s="63"/>
      <c r="L1748" s="64"/>
      <c r="M1748" s="63"/>
      <c r="N1748" s="64"/>
    </row>
    <row r="1749" spans="1:14" x14ac:dyDescent="0.2">
      <c r="A1749" s="58"/>
      <c r="B1749" s="61"/>
      <c r="E1749" s="63"/>
      <c r="F1749" s="64"/>
      <c r="G1749" s="63"/>
      <c r="H1749" s="64"/>
      <c r="I1749" s="65"/>
      <c r="J1749" s="65"/>
      <c r="K1749" s="63"/>
      <c r="L1749" s="64"/>
      <c r="M1749" s="63"/>
      <c r="N1749" s="64"/>
    </row>
    <row r="1750" spans="1:14" x14ac:dyDescent="0.2">
      <c r="A1750" s="58"/>
      <c r="B1750" s="61"/>
      <c r="E1750" s="63"/>
      <c r="F1750" s="64"/>
      <c r="G1750" s="63"/>
      <c r="H1750" s="64"/>
      <c r="I1750" s="65"/>
      <c r="J1750" s="65"/>
      <c r="K1750" s="63"/>
      <c r="L1750" s="64"/>
      <c r="M1750" s="63"/>
      <c r="N1750" s="64"/>
    </row>
    <row r="1751" spans="1:14" x14ac:dyDescent="0.2">
      <c r="A1751" s="58"/>
      <c r="B1751" s="61"/>
      <c r="E1751" s="63"/>
      <c r="F1751" s="64"/>
      <c r="G1751" s="63"/>
      <c r="H1751" s="64"/>
      <c r="I1751" s="65"/>
      <c r="J1751" s="65"/>
      <c r="K1751" s="63"/>
      <c r="L1751" s="64"/>
      <c r="M1751" s="63"/>
      <c r="N1751" s="64"/>
    </row>
    <row r="1752" spans="1:14" x14ac:dyDescent="0.2">
      <c r="A1752" s="58"/>
      <c r="B1752" s="61"/>
      <c r="E1752" s="63"/>
      <c r="F1752" s="64"/>
      <c r="G1752" s="63"/>
      <c r="H1752" s="64"/>
      <c r="I1752" s="65"/>
      <c r="J1752" s="65"/>
      <c r="K1752" s="63"/>
      <c r="L1752" s="64"/>
      <c r="M1752" s="63"/>
      <c r="N1752" s="64"/>
    </row>
    <row r="1753" spans="1:14" x14ac:dyDescent="0.2">
      <c r="A1753" s="58"/>
      <c r="B1753" s="61"/>
      <c r="E1753" s="63"/>
      <c r="F1753" s="64"/>
      <c r="G1753" s="63"/>
      <c r="H1753" s="64"/>
      <c r="I1753" s="65"/>
      <c r="J1753" s="65"/>
      <c r="K1753" s="63"/>
      <c r="L1753" s="64"/>
      <c r="M1753" s="63"/>
      <c r="N1753" s="64"/>
    </row>
    <row r="1754" spans="1:14" x14ac:dyDescent="0.2">
      <c r="A1754" s="58"/>
      <c r="B1754" s="61"/>
      <c r="E1754" s="63"/>
      <c r="F1754" s="64"/>
      <c r="G1754" s="63"/>
      <c r="H1754" s="64"/>
      <c r="I1754" s="65"/>
      <c r="J1754" s="65"/>
      <c r="K1754" s="63"/>
      <c r="L1754" s="64"/>
      <c r="M1754" s="63"/>
      <c r="N1754" s="64"/>
    </row>
    <row r="1755" spans="1:14" x14ac:dyDescent="0.2">
      <c r="A1755" s="58"/>
      <c r="B1755" s="61"/>
      <c r="E1755" s="63"/>
      <c r="F1755" s="64"/>
      <c r="G1755" s="63"/>
      <c r="H1755" s="64"/>
      <c r="I1755" s="65"/>
      <c r="J1755" s="65"/>
      <c r="K1755" s="63"/>
      <c r="L1755" s="64"/>
      <c r="M1755" s="63"/>
      <c r="N1755" s="64"/>
    </row>
    <row r="1756" spans="1:14" x14ac:dyDescent="0.2">
      <c r="A1756" s="58"/>
      <c r="B1756" s="61"/>
      <c r="E1756" s="63"/>
      <c r="F1756" s="64"/>
      <c r="G1756" s="63"/>
      <c r="H1756" s="64"/>
      <c r="I1756" s="65"/>
      <c r="J1756" s="65"/>
      <c r="K1756" s="63"/>
      <c r="L1756" s="64"/>
      <c r="M1756" s="63"/>
      <c r="N1756" s="64"/>
    </row>
    <row r="1757" spans="1:14" x14ac:dyDescent="0.2">
      <c r="A1757" s="58"/>
      <c r="B1757" s="61"/>
      <c r="E1757" s="63"/>
      <c r="F1757" s="64"/>
      <c r="G1757" s="63"/>
      <c r="H1757" s="64"/>
      <c r="I1757" s="65"/>
      <c r="J1757" s="65"/>
      <c r="K1757" s="63"/>
      <c r="L1757" s="64"/>
      <c r="M1757" s="63"/>
      <c r="N1757" s="64"/>
    </row>
    <row r="1758" spans="1:14" x14ac:dyDescent="0.2">
      <c r="A1758" s="58"/>
      <c r="B1758" s="61"/>
      <c r="E1758" s="63"/>
      <c r="F1758" s="64"/>
      <c r="G1758" s="63"/>
      <c r="H1758" s="64"/>
      <c r="I1758" s="65"/>
      <c r="J1758" s="65"/>
      <c r="K1758" s="63"/>
      <c r="L1758" s="64"/>
      <c r="M1758" s="63"/>
      <c r="N1758" s="64"/>
    </row>
    <row r="1759" spans="1:14" x14ac:dyDescent="0.2">
      <c r="A1759" s="58"/>
      <c r="B1759" s="61"/>
      <c r="E1759" s="63"/>
      <c r="F1759" s="64"/>
      <c r="G1759" s="63"/>
      <c r="H1759" s="64"/>
      <c r="I1759" s="65"/>
      <c r="J1759" s="65"/>
      <c r="K1759" s="63"/>
      <c r="L1759" s="64"/>
      <c r="M1759" s="63"/>
      <c r="N1759" s="64"/>
    </row>
    <row r="1760" spans="1:14" x14ac:dyDescent="0.2">
      <c r="A1760" s="58"/>
      <c r="B1760" s="61"/>
      <c r="E1760" s="63"/>
      <c r="F1760" s="64"/>
      <c r="G1760" s="63"/>
      <c r="H1760" s="64"/>
      <c r="I1760" s="65"/>
      <c r="J1760" s="65"/>
      <c r="K1760" s="63"/>
      <c r="L1760" s="64"/>
      <c r="M1760" s="63"/>
      <c r="N1760" s="64"/>
    </row>
    <row r="1761" spans="1:14" x14ac:dyDescent="0.2">
      <c r="A1761" s="58"/>
      <c r="B1761" s="61"/>
      <c r="E1761" s="63"/>
      <c r="F1761" s="64"/>
      <c r="G1761" s="63"/>
      <c r="H1761" s="64"/>
      <c r="I1761" s="65"/>
      <c r="J1761" s="65"/>
      <c r="K1761" s="63"/>
      <c r="L1761" s="64"/>
      <c r="M1761" s="63"/>
      <c r="N1761" s="64"/>
    </row>
    <row r="1762" spans="1:14" x14ac:dyDescent="0.2">
      <c r="A1762" s="58"/>
      <c r="B1762" s="61"/>
      <c r="E1762" s="63"/>
      <c r="F1762" s="64"/>
      <c r="G1762" s="63"/>
      <c r="H1762" s="64"/>
      <c r="I1762" s="65"/>
      <c r="J1762" s="65"/>
      <c r="K1762" s="63"/>
      <c r="L1762" s="64"/>
      <c r="M1762" s="63"/>
      <c r="N1762" s="64"/>
    </row>
    <row r="1763" spans="1:14" x14ac:dyDescent="0.2">
      <c r="A1763" s="58"/>
      <c r="B1763" s="61"/>
      <c r="E1763" s="63"/>
      <c r="F1763" s="64"/>
      <c r="G1763" s="63"/>
      <c r="H1763" s="64"/>
      <c r="I1763" s="65"/>
      <c r="J1763" s="65"/>
      <c r="K1763" s="63"/>
      <c r="L1763" s="64"/>
      <c r="M1763" s="63"/>
      <c r="N1763" s="64"/>
    </row>
    <row r="1764" spans="1:14" x14ac:dyDescent="0.2">
      <c r="A1764" s="58"/>
      <c r="B1764" s="61"/>
      <c r="E1764" s="63"/>
      <c r="F1764" s="64"/>
      <c r="G1764" s="63"/>
      <c r="H1764" s="64"/>
      <c r="I1764" s="65"/>
      <c r="J1764" s="65"/>
      <c r="K1764" s="63"/>
      <c r="L1764" s="64"/>
      <c r="M1764" s="63"/>
      <c r="N1764" s="64"/>
    </row>
    <row r="1765" spans="1:14" x14ac:dyDescent="0.2">
      <c r="A1765" s="58"/>
      <c r="B1765" s="61"/>
      <c r="E1765" s="63"/>
      <c r="F1765" s="64"/>
      <c r="G1765" s="63"/>
      <c r="H1765" s="64"/>
      <c r="I1765" s="65"/>
      <c r="J1765" s="65"/>
      <c r="K1765" s="63"/>
      <c r="L1765" s="64"/>
      <c r="M1765" s="63"/>
      <c r="N1765" s="64"/>
    </row>
    <row r="1766" spans="1:14" x14ac:dyDescent="0.2">
      <c r="A1766" s="58"/>
      <c r="B1766" s="61"/>
      <c r="E1766" s="63"/>
      <c r="F1766" s="64"/>
      <c r="G1766" s="63"/>
      <c r="H1766" s="64"/>
      <c r="I1766" s="65"/>
      <c r="J1766" s="65"/>
      <c r="K1766" s="63"/>
      <c r="L1766" s="64"/>
      <c r="M1766" s="63"/>
      <c r="N1766" s="64"/>
    </row>
    <row r="1767" spans="1:14" x14ac:dyDescent="0.2">
      <c r="A1767" s="58"/>
      <c r="B1767" s="61"/>
      <c r="E1767" s="63"/>
      <c r="F1767" s="64"/>
      <c r="G1767" s="63"/>
      <c r="H1767" s="64"/>
      <c r="I1767" s="65"/>
      <c r="J1767" s="65"/>
      <c r="K1767" s="63"/>
      <c r="L1767" s="64"/>
      <c r="M1767" s="63"/>
      <c r="N1767" s="64"/>
    </row>
    <row r="1768" spans="1:14" x14ac:dyDescent="0.2">
      <c r="A1768" s="58"/>
      <c r="B1768" s="61"/>
      <c r="E1768" s="63"/>
      <c r="F1768" s="64"/>
      <c r="G1768" s="63"/>
      <c r="H1768" s="64"/>
      <c r="I1768" s="65"/>
      <c r="J1768" s="65"/>
      <c r="K1768" s="63"/>
      <c r="L1768" s="64"/>
      <c r="M1768" s="63"/>
      <c r="N1768" s="64"/>
    </row>
    <row r="1769" spans="1:14" x14ac:dyDescent="0.2">
      <c r="A1769" s="58"/>
      <c r="B1769" s="61"/>
      <c r="E1769" s="63"/>
      <c r="F1769" s="64"/>
      <c r="G1769" s="63"/>
      <c r="H1769" s="64"/>
      <c r="I1769" s="65"/>
      <c r="J1769" s="65"/>
      <c r="K1769" s="63"/>
      <c r="L1769" s="64"/>
      <c r="M1769" s="63"/>
      <c r="N1769" s="64"/>
    </row>
    <row r="1770" spans="1:14" x14ac:dyDescent="0.2">
      <c r="A1770" s="58"/>
      <c r="B1770" s="61"/>
      <c r="E1770" s="63"/>
      <c r="F1770" s="64"/>
      <c r="G1770" s="63"/>
      <c r="H1770" s="64"/>
      <c r="I1770" s="65"/>
      <c r="J1770" s="65"/>
      <c r="K1770" s="63"/>
      <c r="L1770" s="64"/>
      <c r="M1770" s="63"/>
      <c r="N1770" s="64"/>
    </row>
    <row r="1771" spans="1:14" x14ac:dyDescent="0.2">
      <c r="A1771" s="58"/>
      <c r="B1771" s="61"/>
      <c r="E1771" s="63"/>
      <c r="F1771" s="64"/>
      <c r="G1771" s="63"/>
      <c r="H1771" s="64"/>
      <c r="I1771" s="65"/>
      <c r="J1771" s="65"/>
      <c r="K1771" s="63"/>
      <c r="L1771" s="64"/>
      <c r="M1771" s="63"/>
      <c r="N1771" s="64"/>
    </row>
    <row r="1772" spans="1:14" x14ac:dyDescent="0.2">
      <c r="A1772" s="58"/>
      <c r="B1772" s="61"/>
      <c r="E1772" s="63"/>
      <c r="F1772" s="64"/>
      <c r="G1772" s="63"/>
      <c r="H1772" s="64"/>
      <c r="I1772" s="65"/>
      <c r="J1772" s="65"/>
      <c r="K1772" s="63"/>
      <c r="L1772" s="64"/>
      <c r="M1772" s="63"/>
      <c r="N1772" s="64"/>
    </row>
    <row r="1773" spans="1:14" x14ac:dyDescent="0.2">
      <c r="A1773" s="58"/>
      <c r="B1773" s="61"/>
      <c r="E1773" s="63"/>
      <c r="F1773" s="64"/>
      <c r="G1773" s="63"/>
      <c r="H1773" s="64"/>
      <c r="I1773" s="65"/>
      <c r="J1773" s="65"/>
      <c r="K1773" s="63"/>
      <c r="L1773" s="64"/>
      <c r="M1773" s="63"/>
      <c r="N1773" s="64"/>
    </row>
    <row r="1774" spans="1:14" x14ac:dyDescent="0.2">
      <c r="A1774" s="58"/>
      <c r="B1774" s="61"/>
      <c r="E1774" s="63"/>
      <c r="F1774" s="64"/>
      <c r="G1774" s="63"/>
      <c r="H1774" s="64"/>
      <c r="I1774" s="65"/>
      <c r="J1774" s="65"/>
      <c r="K1774" s="63"/>
      <c r="L1774" s="64"/>
      <c r="M1774" s="63"/>
      <c r="N1774" s="64"/>
    </row>
    <row r="1775" spans="1:14" x14ac:dyDescent="0.2">
      <c r="A1775" s="58"/>
      <c r="B1775" s="61"/>
      <c r="E1775" s="63"/>
      <c r="F1775" s="64"/>
      <c r="G1775" s="63"/>
      <c r="H1775" s="64"/>
      <c r="I1775" s="65"/>
      <c r="J1775" s="65"/>
      <c r="K1775" s="63"/>
      <c r="L1775" s="64"/>
      <c r="M1775" s="63"/>
      <c r="N1775" s="64"/>
    </row>
    <row r="1776" spans="1:14" x14ac:dyDescent="0.2">
      <c r="A1776" s="58"/>
      <c r="B1776" s="61"/>
      <c r="E1776" s="63"/>
      <c r="F1776" s="64"/>
      <c r="G1776" s="63"/>
      <c r="H1776" s="64"/>
      <c r="I1776" s="65"/>
      <c r="J1776" s="65"/>
      <c r="K1776" s="63"/>
      <c r="L1776" s="64"/>
      <c r="M1776" s="63"/>
      <c r="N1776" s="64"/>
    </row>
    <row r="1777" spans="1:14" x14ac:dyDescent="0.2">
      <c r="A1777" s="58"/>
      <c r="B1777" s="61"/>
      <c r="E1777" s="63"/>
      <c r="F1777" s="64"/>
      <c r="G1777" s="63"/>
      <c r="H1777" s="64"/>
      <c r="I1777" s="65"/>
      <c r="J1777" s="65"/>
      <c r="K1777" s="63"/>
      <c r="L1777" s="64"/>
      <c r="M1777" s="63"/>
      <c r="N1777" s="64"/>
    </row>
    <row r="1778" spans="1:14" x14ac:dyDescent="0.2">
      <c r="A1778" s="58"/>
      <c r="B1778" s="61"/>
      <c r="E1778" s="63"/>
      <c r="F1778" s="64"/>
      <c r="G1778" s="63"/>
      <c r="H1778" s="64"/>
      <c r="I1778" s="65"/>
      <c r="J1778" s="65"/>
      <c r="K1778" s="63"/>
      <c r="L1778" s="64"/>
      <c r="M1778" s="63"/>
      <c r="N1778" s="64"/>
    </row>
    <row r="1779" spans="1:14" x14ac:dyDescent="0.2">
      <c r="A1779" s="58"/>
      <c r="B1779" s="61"/>
      <c r="E1779" s="63"/>
      <c r="F1779" s="64"/>
      <c r="G1779" s="63"/>
      <c r="H1779" s="64"/>
      <c r="I1779" s="65"/>
      <c r="J1779" s="65"/>
      <c r="K1779" s="63"/>
      <c r="L1779" s="64"/>
      <c r="M1779" s="63"/>
      <c r="N1779" s="64"/>
    </row>
    <row r="1780" spans="1:14" x14ac:dyDescent="0.2">
      <c r="A1780" s="58"/>
      <c r="B1780" s="61"/>
      <c r="E1780" s="63"/>
      <c r="F1780" s="64"/>
      <c r="G1780" s="63"/>
      <c r="H1780" s="64"/>
      <c r="I1780" s="65"/>
      <c r="J1780" s="65"/>
      <c r="K1780" s="63"/>
      <c r="L1780" s="64"/>
      <c r="M1780" s="63"/>
      <c r="N1780" s="64"/>
    </row>
    <row r="1781" spans="1:14" x14ac:dyDescent="0.2">
      <c r="A1781" s="58"/>
      <c r="B1781" s="61"/>
      <c r="E1781" s="63"/>
      <c r="F1781" s="64"/>
      <c r="G1781" s="63"/>
      <c r="H1781" s="64"/>
      <c r="I1781" s="65"/>
      <c r="J1781" s="65"/>
      <c r="K1781" s="63"/>
      <c r="L1781" s="64"/>
      <c r="M1781" s="63"/>
      <c r="N1781" s="64"/>
    </row>
    <row r="1782" spans="1:14" x14ac:dyDescent="0.2">
      <c r="A1782" s="58"/>
      <c r="B1782" s="61"/>
      <c r="E1782" s="63"/>
      <c r="F1782" s="64"/>
      <c r="G1782" s="63"/>
      <c r="H1782" s="64"/>
      <c r="I1782" s="65"/>
      <c r="J1782" s="65"/>
      <c r="K1782" s="63"/>
      <c r="L1782" s="64"/>
      <c r="M1782" s="63"/>
      <c r="N1782" s="64"/>
    </row>
    <row r="1783" spans="1:14" x14ac:dyDescent="0.2">
      <c r="A1783" s="58"/>
      <c r="B1783" s="61"/>
      <c r="E1783" s="63"/>
      <c r="F1783" s="64"/>
      <c r="G1783" s="63"/>
      <c r="H1783" s="64"/>
      <c r="I1783" s="65"/>
      <c r="J1783" s="65"/>
      <c r="K1783" s="63"/>
      <c r="L1783" s="64"/>
      <c r="M1783" s="63"/>
      <c r="N1783" s="64"/>
    </row>
    <row r="1784" spans="1:14" x14ac:dyDescent="0.2">
      <c r="A1784" s="58"/>
      <c r="B1784" s="61"/>
      <c r="E1784" s="63"/>
      <c r="F1784" s="64"/>
      <c r="G1784" s="63"/>
      <c r="H1784" s="64"/>
      <c r="I1784" s="65"/>
      <c r="J1784" s="65"/>
      <c r="K1784" s="63"/>
      <c r="L1784" s="64"/>
      <c r="M1784" s="63"/>
      <c r="N1784" s="64"/>
    </row>
    <row r="1785" spans="1:14" x14ac:dyDescent="0.2">
      <c r="A1785" s="58"/>
      <c r="B1785" s="61"/>
      <c r="E1785" s="63"/>
      <c r="F1785" s="64"/>
      <c r="G1785" s="63"/>
      <c r="H1785" s="64"/>
      <c r="I1785" s="65"/>
      <c r="J1785" s="65"/>
      <c r="K1785" s="63"/>
      <c r="L1785" s="64"/>
      <c r="M1785" s="63"/>
      <c r="N1785" s="64"/>
    </row>
    <row r="1786" spans="1:14" x14ac:dyDescent="0.2">
      <c r="A1786" s="58"/>
      <c r="B1786" s="61"/>
      <c r="E1786" s="63"/>
      <c r="F1786" s="64"/>
      <c r="G1786" s="63"/>
      <c r="H1786" s="64"/>
      <c r="I1786" s="65"/>
      <c r="J1786" s="65"/>
      <c r="K1786" s="63"/>
      <c r="L1786" s="64"/>
      <c r="M1786" s="63"/>
      <c r="N1786" s="64"/>
    </row>
    <row r="1787" spans="1:14" x14ac:dyDescent="0.2">
      <c r="A1787" s="58"/>
      <c r="B1787" s="61"/>
      <c r="E1787" s="63"/>
      <c r="F1787" s="64"/>
      <c r="G1787" s="63"/>
      <c r="H1787" s="64"/>
      <c r="I1787" s="65"/>
      <c r="J1787" s="65"/>
      <c r="K1787" s="63"/>
      <c r="L1787" s="64"/>
      <c r="M1787" s="63"/>
      <c r="N1787" s="64"/>
    </row>
    <row r="1788" spans="1:14" x14ac:dyDescent="0.2">
      <c r="A1788" s="58"/>
      <c r="B1788" s="61"/>
      <c r="E1788" s="63"/>
      <c r="F1788" s="64"/>
      <c r="G1788" s="63"/>
      <c r="H1788" s="64"/>
      <c r="I1788" s="65"/>
      <c r="J1788" s="65"/>
      <c r="K1788" s="63"/>
      <c r="L1788" s="64"/>
      <c r="M1788" s="63"/>
      <c r="N1788" s="64"/>
    </row>
    <row r="1789" spans="1:14" x14ac:dyDescent="0.2">
      <c r="A1789" s="58"/>
      <c r="B1789" s="61"/>
      <c r="E1789" s="63"/>
      <c r="F1789" s="64"/>
      <c r="G1789" s="63"/>
      <c r="H1789" s="64"/>
      <c r="I1789" s="65"/>
      <c r="J1789" s="65"/>
      <c r="K1789" s="63"/>
      <c r="L1789" s="64"/>
      <c r="M1789" s="63"/>
      <c r="N1789" s="64"/>
    </row>
    <row r="1790" spans="1:14" x14ac:dyDescent="0.2">
      <c r="A1790" s="58"/>
      <c r="B1790" s="61"/>
      <c r="E1790" s="63"/>
      <c r="F1790" s="64"/>
      <c r="G1790" s="63"/>
      <c r="H1790" s="64"/>
      <c r="I1790" s="65"/>
      <c r="J1790" s="65"/>
      <c r="K1790" s="63"/>
      <c r="L1790" s="64"/>
      <c r="M1790" s="63"/>
      <c r="N1790" s="64"/>
    </row>
    <row r="1791" spans="1:14" x14ac:dyDescent="0.2">
      <c r="A1791" s="58"/>
      <c r="B1791" s="61"/>
      <c r="E1791" s="63"/>
      <c r="F1791" s="64"/>
      <c r="G1791" s="63"/>
      <c r="H1791" s="64"/>
      <c r="I1791" s="65"/>
      <c r="J1791" s="65"/>
      <c r="K1791" s="63"/>
      <c r="L1791" s="64"/>
      <c r="M1791" s="63"/>
      <c r="N1791" s="64"/>
    </row>
    <row r="1792" spans="1:14" x14ac:dyDescent="0.2">
      <c r="A1792" s="58"/>
      <c r="B1792" s="61"/>
      <c r="E1792" s="63"/>
      <c r="F1792" s="64"/>
      <c r="G1792" s="63"/>
      <c r="H1792" s="64"/>
      <c r="I1792" s="65"/>
      <c r="J1792" s="65"/>
      <c r="K1792" s="63"/>
      <c r="L1792" s="64"/>
      <c r="M1792" s="63"/>
      <c r="N1792" s="64"/>
    </row>
    <row r="1793" spans="1:14" x14ac:dyDescent="0.2">
      <c r="A1793" s="58"/>
      <c r="B1793" s="61"/>
      <c r="E1793" s="63"/>
      <c r="F1793" s="64"/>
      <c r="G1793" s="63"/>
      <c r="H1793" s="64"/>
      <c r="I1793" s="65"/>
      <c r="J1793" s="65"/>
      <c r="K1793" s="63"/>
      <c r="L1793" s="64"/>
      <c r="M1793" s="63"/>
      <c r="N1793" s="64"/>
    </row>
    <row r="1794" spans="1:14" x14ac:dyDescent="0.2">
      <c r="A1794" s="58"/>
      <c r="B1794" s="61"/>
      <c r="E1794" s="63"/>
      <c r="F1794" s="64"/>
      <c r="G1794" s="63"/>
      <c r="H1794" s="64"/>
      <c r="I1794" s="65"/>
      <c r="J1794" s="65"/>
      <c r="K1794" s="63"/>
      <c r="L1794" s="64"/>
      <c r="M1794" s="63"/>
      <c r="N1794" s="64"/>
    </row>
    <row r="1795" spans="1:14" x14ac:dyDescent="0.2">
      <c r="A1795" s="58"/>
      <c r="B1795" s="61"/>
      <c r="E1795" s="63"/>
      <c r="F1795" s="64"/>
      <c r="G1795" s="63"/>
      <c r="H1795" s="64"/>
      <c r="I1795" s="65"/>
      <c r="J1795" s="65"/>
      <c r="K1795" s="63"/>
      <c r="L1795" s="64"/>
      <c r="M1795" s="63"/>
      <c r="N1795" s="64"/>
    </row>
    <row r="1796" spans="1:14" x14ac:dyDescent="0.2">
      <c r="A1796" s="58"/>
      <c r="B1796" s="61"/>
      <c r="E1796" s="63"/>
      <c r="F1796" s="64"/>
      <c r="G1796" s="63"/>
      <c r="H1796" s="64"/>
      <c r="I1796" s="65"/>
      <c r="J1796" s="65"/>
      <c r="K1796" s="63"/>
      <c r="L1796" s="64"/>
      <c r="M1796" s="63"/>
      <c r="N1796" s="64"/>
    </row>
    <row r="1797" spans="1:14" x14ac:dyDescent="0.2">
      <c r="A1797" s="58"/>
      <c r="B1797" s="61"/>
      <c r="E1797" s="63"/>
      <c r="F1797" s="64"/>
      <c r="G1797" s="63"/>
      <c r="H1797" s="64"/>
      <c r="I1797" s="65"/>
      <c r="J1797" s="65"/>
      <c r="K1797" s="63"/>
      <c r="L1797" s="64"/>
      <c r="M1797" s="63"/>
      <c r="N1797" s="64"/>
    </row>
    <row r="1798" spans="1:14" x14ac:dyDescent="0.2">
      <c r="A1798" s="58"/>
      <c r="B1798" s="61"/>
      <c r="E1798" s="63"/>
      <c r="F1798" s="64"/>
      <c r="G1798" s="63"/>
      <c r="H1798" s="64"/>
      <c r="I1798" s="65"/>
      <c r="J1798" s="65"/>
      <c r="K1798" s="63"/>
      <c r="L1798" s="64"/>
      <c r="M1798" s="63"/>
      <c r="N1798" s="64"/>
    </row>
    <row r="1799" spans="1:14" x14ac:dyDescent="0.2">
      <c r="A1799" s="58"/>
      <c r="B1799" s="61"/>
      <c r="E1799" s="63"/>
      <c r="F1799" s="64"/>
      <c r="G1799" s="63"/>
      <c r="H1799" s="64"/>
      <c r="I1799" s="65"/>
      <c r="J1799" s="65"/>
      <c r="K1799" s="63"/>
      <c r="L1799" s="64"/>
      <c r="M1799" s="63"/>
      <c r="N1799" s="64"/>
    </row>
    <row r="1800" spans="1:14" x14ac:dyDescent="0.2">
      <c r="A1800" s="58"/>
      <c r="B1800" s="61"/>
      <c r="E1800" s="63"/>
      <c r="F1800" s="64"/>
      <c r="G1800" s="63"/>
      <c r="H1800" s="64"/>
      <c r="I1800" s="65"/>
      <c r="J1800" s="65"/>
      <c r="K1800" s="63"/>
      <c r="L1800" s="64"/>
      <c r="M1800" s="63"/>
      <c r="N1800" s="64"/>
    </row>
    <row r="1801" spans="1:14" x14ac:dyDescent="0.2">
      <c r="A1801" s="58"/>
      <c r="B1801" s="61"/>
      <c r="E1801" s="63"/>
      <c r="F1801" s="64"/>
      <c r="G1801" s="63"/>
      <c r="H1801" s="64"/>
      <c r="I1801" s="65"/>
      <c r="J1801" s="65"/>
      <c r="K1801" s="63"/>
      <c r="L1801" s="64"/>
      <c r="M1801" s="63"/>
      <c r="N1801" s="64"/>
    </row>
    <row r="1802" spans="1:14" x14ac:dyDescent="0.2">
      <c r="A1802" s="58"/>
      <c r="B1802" s="61"/>
      <c r="E1802" s="63"/>
      <c r="F1802" s="64"/>
      <c r="G1802" s="63"/>
      <c r="H1802" s="64"/>
      <c r="I1802" s="65"/>
      <c r="J1802" s="65"/>
      <c r="K1802" s="63"/>
      <c r="L1802" s="64"/>
      <c r="M1802" s="63"/>
      <c r="N1802" s="64"/>
    </row>
    <row r="1803" spans="1:14" x14ac:dyDescent="0.2">
      <c r="A1803" s="58"/>
      <c r="B1803" s="61"/>
      <c r="E1803" s="63"/>
      <c r="F1803" s="64"/>
      <c r="G1803" s="63"/>
      <c r="H1803" s="64"/>
      <c r="I1803" s="65"/>
      <c r="J1803" s="65"/>
      <c r="K1803" s="63"/>
      <c r="L1803" s="64"/>
      <c r="M1803" s="63"/>
      <c r="N1803" s="64"/>
    </row>
    <row r="1804" spans="1:14" x14ac:dyDescent="0.2">
      <c r="A1804" s="58"/>
      <c r="B1804" s="61"/>
      <c r="E1804" s="63"/>
      <c r="F1804" s="64"/>
      <c r="G1804" s="63"/>
      <c r="H1804" s="64"/>
      <c r="I1804" s="65"/>
      <c r="J1804" s="65"/>
      <c r="K1804" s="63"/>
      <c r="L1804" s="64"/>
      <c r="M1804" s="63"/>
      <c r="N1804" s="64"/>
    </row>
    <row r="1805" spans="1:14" x14ac:dyDescent="0.2">
      <c r="A1805" s="58"/>
      <c r="B1805" s="61"/>
      <c r="E1805" s="63"/>
      <c r="F1805" s="64"/>
      <c r="G1805" s="63"/>
      <c r="H1805" s="64"/>
      <c r="I1805" s="65"/>
      <c r="J1805" s="65"/>
      <c r="K1805" s="63"/>
      <c r="L1805" s="64"/>
      <c r="M1805" s="63"/>
      <c r="N1805" s="64"/>
    </row>
    <row r="1806" spans="1:14" x14ac:dyDescent="0.2">
      <c r="A1806" s="58"/>
      <c r="B1806" s="61"/>
      <c r="E1806" s="63"/>
      <c r="F1806" s="64"/>
      <c r="G1806" s="63"/>
      <c r="H1806" s="64"/>
      <c r="I1806" s="65"/>
      <c r="J1806" s="65"/>
      <c r="K1806" s="63"/>
      <c r="L1806" s="64"/>
      <c r="M1806" s="63"/>
      <c r="N1806" s="64"/>
    </row>
    <row r="1807" spans="1:14" x14ac:dyDescent="0.2">
      <c r="A1807" s="58"/>
      <c r="B1807" s="61"/>
      <c r="E1807" s="63"/>
      <c r="F1807" s="64"/>
      <c r="G1807" s="63"/>
      <c r="H1807" s="64"/>
      <c r="I1807" s="65"/>
      <c r="J1807" s="65"/>
      <c r="K1807" s="63"/>
      <c r="L1807" s="64"/>
      <c r="M1807" s="63"/>
      <c r="N1807" s="64"/>
    </row>
    <row r="1808" spans="1:14" x14ac:dyDescent="0.2">
      <c r="A1808" s="58"/>
      <c r="B1808" s="61"/>
      <c r="E1808" s="63"/>
      <c r="F1808" s="64"/>
      <c r="G1808" s="63"/>
      <c r="H1808" s="64"/>
      <c r="I1808" s="65"/>
      <c r="J1808" s="65"/>
      <c r="K1808" s="63"/>
      <c r="L1808" s="64"/>
      <c r="M1808" s="63"/>
      <c r="N1808" s="64"/>
    </row>
    <row r="1809" spans="1:14" x14ac:dyDescent="0.2">
      <c r="A1809" s="58"/>
      <c r="B1809" s="61"/>
      <c r="E1809" s="63"/>
      <c r="F1809" s="64"/>
      <c r="G1809" s="63"/>
      <c r="H1809" s="64"/>
      <c r="I1809" s="65"/>
      <c r="J1809" s="65"/>
      <c r="K1809" s="63"/>
      <c r="L1809" s="64"/>
      <c r="M1809" s="63"/>
      <c r="N1809" s="64"/>
    </row>
    <row r="1810" spans="1:14" x14ac:dyDescent="0.2">
      <c r="A1810" s="58"/>
      <c r="B1810" s="61"/>
      <c r="E1810" s="63"/>
      <c r="F1810" s="64"/>
      <c r="G1810" s="63"/>
      <c r="H1810" s="64"/>
      <c r="I1810" s="65"/>
      <c r="J1810" s="65"/>
      <c r="K1810" s="63"/>
      <c r="L1810" s="64"/>
      <c r="M1810" s="63"/>
      <c r="N1810" s="64"/>
    </row>
    <row r="1811" spans="1:14" x14ac:dyDescent="0.2">
      <c r="A1811" s="58"/>
      <c r="B1811" s="61"/>
      <c r="E1811" s="63"/>
      <c r="F1811" s="64"/>
      <c r="G1811" s="63"/>
      <c r="H1811" s="64"/>
      <c r="I1811" s="65"/>
      <c r="J1811" s="65"/>
      <c r="K1811" s="63"/>
      <c r="L1811" s="64"/>
      <c r="M1811" s="63"/>
      <c r="N1811" s="64"/>
    </row>
    <row r="1812" spans="1:14" x14ac:dyDescent="0.2">
      <c r="A1812" s="58"/>
      <c r="B1812" s="61"/>
      <c r="E1812" s="63"/>
      <c r="F1812" s="64"/>
      <c r="G1812" s="63"/>
      <c r="H1812" s="64"/>
      <c r="I1812" s="65"/>
      <c r="J1812" s="65"/>
      <c r="K1812" s="63"/>
      <c r="L1812" s="64"/>
      <c r="M1812" s="63"/>
      <c r="N1812" s="64"/>
    </row>
    <row r="1813" spans="1:14" x14ac:dyDescent="0.2">
      <c r="A1813" s="58"/>
      <c r="B1813" s="61"/>
      <c r="E1813" s="63"/>
      <c r="F1813" s="64"/>
      <c r="G1813" s="63"/>
      <c r="H1813" s="64"/>
      <c r="I1813" s="65"/>
      <c r="J1813" s="65"/>
      <c r="K1813" s="63"/>
      <c r="L1813" s="64"/>
      <c r="M1813" s="63"/>
      <c r="N1813" s="64"/>
    </row>
    <row r="1814" spans="1:14" x14ac:dyDescent="0.2">
      <c r="A1814" s="58"/>
      <c r="B1814" s="61"/>
      <c r="E1814" s="63"/>
      <c r="F1814" s="64"/>
      <c r="G1814" s="63"/>
      <c r="H1814" s="64"/>
      <c r="I1814" s="65"/>
      <c r="J1814" s="65"/>
      <c r="K1814" s="63"/>
      <c r="L1814" s="64"/>
      <c r="M1814" s="63"/>
      <c r="N1814" s="64"/>
    </row>
    <row r="1815" spans="1:14" x14ac:dyDescent="0.2">
      <c r="A1815" s="58"/>
      <c r="B1815" s="61"/>
      <c r="E1815" s="63"/>
      <c r="F1815" s="64"/>
      <c r="G1815" s="63"/>
      <c r="H1815" s="64"/>
      <c r="I1815" s="65"/>
      <c r="J1815" s="65"/>
      <c r="K1815" s="63"/>
      <c r="L1815" s="64"/>
      <c r="M1815" s="63"/>
      <c r="N1815" s="64"/>
    </row>
    <row r="1816" spans="1:14" x14ac:dyDescent="0.2">
      <c r="A1816" s="58"/>
      <c r="B1816" s="61"/>
      <c r="E1816" s="63"/>
      <c r="F1816" s="64"/>
      <c r="G1816" s="63"/>
      <c r="H1816" s="64"/>
      <c r="I1816" s="65"/>
      <c r="J1816" s="65"/>
      <c r="K1816" s="63"/>
      <c r="L1816" s="64"/>
      <c r="M1816" s="63"/>
      <c r="N1816" s="64"/>
    </row>
    <row r="1817" spans="1:14" x14ac:dyDescent="0.2">
      <c r="A1817" s="58"/>
      <c r="B1817" s="61"/>
      <c r="E1817" s="63"/>
      <c r="F1817" s="64"/>
      <c r="G1817" s="63"/>
      <c r="H1817" s="64"/>
      <c r="I1817" s="65"/>
      <c r="J1817" s="65"/>
      <c r="K1817" s="63"/>
      <c r="L1817" s="64"/>
      <c r="M1817" s="63"/>
      <c r="N1817" s="64"/>
    </row>
    <row r="1818" spans="1:14" x14ac:dyDescent="0.2">
      <c r="A1818" s="58"/>
      <c r="B1818" s="61"/>
      <c r="E1818" s="63"/>
      <c r="F1818" s="64"/>
      <c r="G1818" s="63"/>
      <c r="H1818" s="64"/>
      <c r="I1818" s="65"/>
      <c r="J1818" s="65"/>
      <c r="K1818" s="63"/>
      <c r="L1818" s="64"/>
      <c r="M1818" s="63"/>
      <c r="N1818" s="64"/>
    </row>
    <row r="1819" spans="1:14" x14ac:dyDescent="0.2">
      <c r="A1819" s="58"/>
      <c r="B1819" s="61"/>
      <c r="E1819" s="63"/>
      <c r="F1819" s="64"/>
      <c r="G1819" s="63"/>
      <c r="H1819" s="64"/>
      <c r="I1819" s="65"/>
      <c r="J1819" s="65"/>
      <c r="K1819" s="63"/>
      <c r="L1819" s="64"/>
      <c r="M1819" s="63"/>
      <c r="N1819" s="64"/>
    </row>
    <row r="1820" spans="1:14" x14ac:dyDescent="0.2">
      <c r="A1820" s="58"/>
      <c r="B1820" s="61"/>
      <c r="E1820" s="63"/>
      <c r="F1820" s="64"/>
      <c r="G1820" s="63"/>
      <c r="H1820" s="64"/>
      <c r="I1820" s="65"/>
      <c r="J1820" s="65"/>
      <c r="K1820" s="63"/>
      <c r="L1820" s="64"/>
      <c r="M1820" s="63"/>
      <c r="N1820" s="64"/>
    </row>
    <row r="1821" spans="1:14" x14ac:dyDescent="0.2">
      <c r="A1821" s="58"/>
      <c r="B1821" s="61"/>
      <c r="E1821" s="63"/>
      <c r="F1821" s="64"/>
      <c r="G1821" s="63"/>
      <c r="H1821" s="64"/>
      <c r="I1821" s="65"/>
      <c r="J1821" s="65"/>
      <c r="K1821" s="63"/>
      <c r="L1821" s="64"/>
      <c r="M1821" s="63"/>
      <c r="N1821" s="64"/>
    </row>
    <row r="1822" spans="1:14" x14ac:dyDescent="0.2">
      <c r="A1822" s="58"/>
      <c r="B1822" s="61"/>
      <c r="E1822" s="63"/>
      <c r="F1822" s="64"/>
      <c r="G1822" s="63"/>
      <c r="H1822" s="64"/>
      <c r="I1822" s="65"/>
      <c r="J1822" s="65"/>
      <c r="K1822" s="63"/>
      <c r="L1822" s="64"/>
      <c r="M1822" s="63"/>
      <c r="N1822" s="64"/>
    </row>
    <row r="1823" spans="1:14" x14ac:dyDescent="0.2">
      <c r="A1823" s="58"/>
      <c r="B1823" s="61"/>
      <c r="E1823" s="63"/>
      <c r="F1823" s="64"/>
      <c r="G1823" s="63"/>
      <c r="H1823" s="64"/>
      <c r="I1823" s="65"/>
      <c r="J1823" s="65"/>
      <c r="K1823" s="63"/>
      <c r="L1823" s="64"/>
      <c r="M1823" s="63"/>
      <c r="N1823" s="64"/>
    </row>
    <row r="1824" spans="1:14" x14ac:dyDescent="0.2">
      <c r="A1824" s="58"/>
      <c r="B1824" s="61"/>
      <c r="E1824" s="63"/>
      <c r="F1824" s="64"/>
      <c r="G1824" s="63"/>
      <c r="H1824" s="64"/>
      <c r="I1824" s="65"/>
      <c r="J1824" s="65"/>
      <c r="K1824" s="63"/>
      <c r="L1824" s="64"/>
      <c r="M1824" s="63"/>
      <c r="N1824" s="64"/>
    </row>
    <row r="1825" spans="1:14" x14ac:dyDescent="0.2">
      <c r="A1825" s="58"/>
      <c r="B1825" s="61"/>
      <c r="E1825" s="63"/>
      <c r="F1825" s="64"/>
      <c r="G1825" s="63"/>
      <c r="H1825" s="64"/>
      <c r="I1825" s="65"/>
      <c r="J1825" s="65"/>
      <c r="K1825" s="63"/>
      <c r="L1825" s="64"/>
      <c r="M1825" s="63"/>
      <c r="N1825" s="64"/>
    </row>
    <row r="1826" spans="1:14" x14ac:dyDescent="0.2">
      <c r="A1826" s="58"/>
      <c r="B1826" s="61"/>
      <c r="E1826" s="63"/>
      <c r="F1826" s="64"/>
      <c r="G1826" s="63"/>
      <c r="H1826" s="64"/>
      <c r="I1826" s="65"/>
      <c r="J1826" s="65"/>
      <c r="K1826" s="63"/>
      <c r="L1826" s="64"/>
      <c r="M1826" s="63"/>
      <c r="N1826" s="64"/>
    </row>
    <row r="1827" spans="1:14" x14ac:dyDescent="0.2">
      <c r="A1827" s="58"/>
      <c r="B1827" s="61"/>
      <c r="E1827" s="63"/>
      <c r="F1827" s="64"/>
      <c r="G1827" s="63"/>
      <c r="H1827" s="64"/>
      <c r="I1827" s="65"/>
      <c r="J1827" s="65"/>
      <c r="K1827" s="63"/>
      <c r="L1827" s="64"/>
      <c r="M1827" s="63"/>
      <c r="N1827" s="64"/>
    </row>
    <row r="1828" spans="1:14" x14ac:dyDescent="0.2">
      <c r="A1828" s="58"/>
      <c r="B1828" s="61"/>
      <c r="E1828" s="63"/>
      <c r="F1828" s="64"/>
      <c r="G1828" s="63"/>
      <c r="H1828" s="64"/>
      <c r="I1828" s="65"/>
      <c r="J1828" s="65"/>
      <c r="K1828" s="63"/>
      <c r="L1828" s="64"/>
      <c r="M1828" s="63"/>
      <c r="N1828" s="64"/>
    </row>
    <row r="1829" spans="1:14" x14ac:dyDescent="0.2">
      <c r="A1829" s="58"/>
      <c r="B1829" s="61"/>
      <c r="E1829" s="63"/>
      <c r="F1829" s="64"/>
      <c r="G1829" s="63"/>
      <c r="H1829" s="64"/>
      <c r="I1829" s="65"/>
      <c r="J1829" s="65"/>
      <c r="K1829" s="63"/>
      <c r="L1829" s="64"/>
      <c r="M1829" s="63"/>
      <c r="N1829" s="64"/>
    </row>
    <row r="1830" spans="1:14" x14ac:dyDescent="0.2">
      <c r="A1830" s="58"/>
      <c r="B1830" s="61"/>
      <c r="E1830" s="63"/>
      <c r="F1830" s="64"/>
      <c r="G1830" s="63"/>
      <c r="H1830" s="64"/>
      <c r="I1830" s="65"/>
      <c r="J1830" s="65"/>
      <c r="K1830" s="63"/>
      <c r="L1830" s="64"/>
      <c r="M1830" s="63"/>
      <c r="N1830" s="64"/>
    </row>
    <row r="1831" spans="1:14" x14ac:dyDescent="0.2">
      <c r="A1831" s="58"/>
      <c r="B1831" s="61"/>
      <c r="E1831" s="63"/>
      <c r="F1831" s="64"/>
      <c r="G1831" s="63"/>
      <c r="H1831" s="64"/>
      <c r="I1831" s="65"/>
      <c r="J1831" s="65"/>
      <c r="K1831" s="63"/>
      <c r="L1831" s="64"/>
      <c r="M1831" s="63"/>
      <c r="N1831" s="64"/>
    </row>
    <row r="1832" spans="1:14" x14ac:dyDescent="0.2">
      <c r="A1832" s="58"/>
      <c r="B1832" s="61"/>
      <c r="E1832" s="63"/>
      <c r="F1832" s="64"/>
      <c r="G1832" s="63"/>
      <c r="H1832" s="64"/>
      <c r="I1832" s="65"/>
      <c r="J1832" s="65"/>
      <c r="K1832" s="63"/>
      <c r="L1832" s="64"/>
      <c r="M1832" s="63"/>
      <c r="N1832" s="64"/>
    </row>
    <row r="1833" spans="1:14" x14ac:dyDescent="0.2">
      <c r="A1833" s="58"/>
      <c r="B1833" s="61"/>
      <c r="E1833" s="63"/>
      <c r="F1833" s="64"/>
      <c r="G1833" s="63"/>
      <c r="H1833" s="64"/>
      <c r="I1833" s="65"/>
      <c r="J1833" s="65"/>
      <c r="K1833" s="63"/>
      <c r="L1833" s="64"/>
      <c r="M1833" s="63"/>
      <c r="N1833" s="64"/>
    </row>
    <row r="1834" spans="1:14" x14ac:dyDescent="0.2">
      <c r="A1834" s="58"/>
      <c r="B1834" s="61"/>
      <c r="E1834" s="63"/>
      <c r="F1834" s="64"/>
      <c r="G1834" s="63"/>
      <c r="H1834" s="64"/>
      <c r="I1834" s="65"/>
      <c r="J1834" s="65"/>
      <c r="K1834" s="63"/>
      <c r="L1834" s="64"/>
      <c r="M1834" s="63"/>
      <c r="N1834" s="64"/>
    </row>
    <row r="1835" spans="1:14" x14ac:dyDescent="0.2">
      <c r="A1835" s="58"/>
      <c r="B1835" s="61"/>
      <c r="E1835" s="63"/>
      <c r="F1835" s="64"/>
      <c r="G1835" s="63"/>
      <c r="H1835" s="64"/>
      <c r="I1835" s="65"/>
      <c r="J1835" s="65"/>
      <c r="K1835" s="63"/>
      <c r="L1835" s="64"/>
      <c r="M1835" s="63"/>
      <c r="N1835" s="64"/>
    </row>
    <row r="1836" spans="1:14" x14ac:dyDescent="0.2">
      <c r="A1836" s="58"/>
      <c r="B1836" s="61"/>
      <c r="E1836" s="63"/>
      <c r="F1836" s="64"/>
      <c r="G1836" s="63"/>
      <c r="H1836" s="64"/>
      <c r="I1836" s="65"/>
      <c r="J1836" s="65"/>
      <c r="K1836" s="63"/>
      <c r="L1836" s="64"/>
      <c r="M1836" s="63"/>
      <c r="N1836" s="64"/>
    </row>
    <row r="1837" spans="1:14" x14ac:dyDescent="0.2">
      <c r="A1837" s="58"/>
      <c r="B1837" s="61"/>
      <c r="E1837" s="63"/>
      <c r="F1837" s="64"/>
      <c r="G1837" s="63"/>
      <c r="H1837" s="64"/>
      <c r="I1837" s="65"/>
      <c r="J1837" s="65"/>
      <c r="K1837" s="63"/>
      <c r="L1837" s="64"/>
      <c r="M1837" s="63"/>
      <c r="N1837" s="64"/>
    </row>
    <row r="1838" spans="1:14" x14ac:dyDescent="0.2">
      <c r="A1838" s="58"/>
      <c r="B1838" s="61"/>
      <c r="E1838" s="63"/>
      <c r="F1838" s="64"/>
      <c r="G1838" s="63"/>
      <c r="H1838" s="64"/>
      <c r="I1838" s="65"/>
      <c r="J1838" s="65"/>
      <c r="K1838" s="63"/>
      <c r="L1838" s="64"/>
      <c r="M1838" s="63"/>
      <c r="N1838" s="64"/>
    </row>
    <row r="1839" spans="1:14" x14ac:dyDescent="0.2">
      <c r="A1839" s="58"/>
      <c r="B1839" s="61"/>
      <c r="E1839" s="63"/>
      <c r="F1839" s="64"/>
      <c r="G1839" s="63"/>
      <c r="H1839" s="64"/>
      <c r="I1839" s="65"/>
      <c r="J1839" s="65"/>
      <c r="K1839" s="63"/>
      <c r="L1839" s="64"/>
      <c r="M1839" s="63"/>
      <c r="N1839" s="64"/>
    </row>
    <row r="1840" spans="1:14" x14ac:dyDescent="0.2">
      <c r="A1840" s="58"/>
      <c r="B1840" s="61"/>
      <c r="E1840" s="63"/>
      <c r="F1840" s="64"/>
      <c r="G1840" s="63"/>
      <c r="H1840" s="64"/>
      <c r="I1840" s="65"/>
      <c r="J1840" s="65"/>
      <c r="K1840" s="63"/>
      <c r="L1840" s="64"/>
      <c r="M1840" s="63"/>
      <c r="N1840" s="64"/>
    </row>
    <row r="1841" spans="1:14" x14ac:dyDescent="0.2">
      <c r="A1841" s="58"/>
      <c r="B1841" s="61"/>
      <c r="E1841" s="63"/>
      <c r="F1841" s="64"/>
      <c r="G1841" s="63"/>
      <c r="H1841" s="64"/>
      <c r="I1841" s="65"/>
      <c r="J1841" s="65"/>
      <c r="K1841" s="63"/>
      <c r="L1841" s="64"/>
      <c r="M1841" s="63"/>
      <c r="N1841" s="64"/>
    </row>
    <row r="1842" spans="1:14" x14ac:dyDescent="0.2">
      <c r="A1842" s="58"/>
      <c r="B1842" s="61"/>
      <c r="E1842" s="63"/>
      <c r="F1842" s="64"/>
      <c r="G1842" s="63"/>
      <c r="H1842" s="64"/>
      <c r="I1842" s="65"/>
      <c r="J1842" s="65"/>
      <c r="K1842" s="63"/>
      <c r="L1842" s="64"/>
      <c r="M1842" s="63"/>
      <c r="N1842" s="64"/>
    </row>
    <row r="1843" spans="1:14" x14ac:dyDescent="0.2">
      <c r="A1843" s="58"/>
      <c r="B1843" s="61"/>
      <c r="E1843" s="63"/>
      <c r="F1843" s="64"/>
      <c r="G1843" s="63"/>
      <c r="H1843" s="64"/>
      <c r="I1843" s="65"/>
      <c r="J1843" s="65"/>
      <c r="K1843" s="63"/>
      <c r="L1843" s="64"/>
      <c r="M1843" s="63"/>
      <c r="N1843" s="64"/>
    </row>
    <row r="1844" spans="1:14" x14ac:dyDescent="0.2">
      <c r="A1844" s="58"/>
      <c r="B1844" s="61"/>
      <c r="E1844" s="63"/>
      <c r="F1844" s="64"/>
      <c r="G1844" s="63"/>
      <c r="H1844" s="64"/>
      <c r="I1844" s="65"/>
      <c r="J1844" s="65"/>
      <c r="K1844" s="63"/>
      <c r="L1844" s="64"/>
      <c r="M1844" s="63"/>
      <c r="N1844" s="64"/>
    </row>
    <row r="1845" spans="1:14" x14ac:dyDescent="0.2">
      <c r="A1845" s="58"/>
      <c r="B1845" s="61"/>
      <c r="E1845" s="63"/>
      <c r="F1845" s="64"/>
      <c r="G1845" s="63"/>
      <c r="H1845" s="64"/>
      <c r="I1845" s="65"/>
      <c r="J1845" s="65"/>
      <c r="K1845" s="63"/>
      <c r="L1845" s="64"/>
      <c r="M1845" s="63"/>
      <c r="N1845" s="64"/>
    </row>
    <row r="1846" spans="1:14" x14ac:dyDescent="0.2">
      <c r="A1846" s="58"/>
      <c r="B1846" s="61"/>
      <c r="E1846" s="63"/>
      <c r="F1846" s="64"/>
      <c r="G1846" s="63"/>
      <c r="H1846" s="64"/>
      <c r="I1846" s="65"/>
      <c r="J1846" s="65"/>
      <c r="K1846" s="63"/>
      <c r="L1846" s="64"/>
      <c r="M1846" s="63"/>
      <c r="N1846" s="64"/>
    </row>
    <row r="1847" spans="1:14" x14ac:dyDescent="0.2">
      <c r="A1847" s="58"/>
      <c r="B1847" s="61"/>
      <c r="E1847" s="63"/>
      <c r="F1847" s="64"/>
      <c r="G1847" s="63"/>
      <c r="H1847" s="64"/>
      <c r="I1847" s="65"/>
      <c r="J1847" s="65"/>
      <c r="K1847" s="63"/>
      <c r="L1847" s="64"/>
      <c r="M1847" s="63"/>
      <c r="N1847" s="64"/>
    </row>
    <row r="1848" spans="1:14" x14ac:dyDescent="0.2">
      <c r="A1848" s="58"/>
      <c r="B1848" s="61"/>
      <c r="E1848" s="63"/>
      <c r="F1848" s="64"/>
      <c r="G1848" s="63"/>
      <c r="H1848" s="64"/>
      <c r="I1848" s="65"/>
      <c r="J1848" s="65"/>
      <c r="K1848" s="63"/>
      <c r="L1848" s="64"/>
      <c r="M1848" s="63"/>
      <c r="N1848" s="64"/>
    </row>
    <row r="1849" spans="1:14" x14ac:dyDescent="0.2">
      <c r="A1849" s="58"/>
      <c r="B1849" s="61"/>
      <c r="E1849" s="63"/>
      <c r="F1849" s="64"/>
      <c r="G1849" s="63"/>
      <c r="H1849" s="64"/>
      <c r="I1849" s="65"/>
      <c r="J1849" s="65"/>
      <c r="K1849" s="63"/>
      <c r="L1849" s="64"/>
      <c r="M1849" s="63"/>
      <c r="N1849" s="64"/>
    </row>
    <row r="1850" spans="1:14" x14ac:dyDescent="0.2">
      <c r="A1850" s="58"/>
      <c r="B1850" s="61"/>
      <c r="E1850" s="63"/>
      <c r="F1850" s="64"/>
      <c r="G1850" s="63"/>
      <c r="H1850" s="64"/>
      <c r="I1850" s="65"/>
      <c r="J1850" s="65"/>
      <c r="K1850" s="63"/>
      <c r="L1850" s="64"/>
      <c r="M1850" s="63"/>
      <c r="N1850" s="64"/>
    </row>
    <row r="1851" spans="1:14" x14ac:dyDescent="0.2">
      <c r="A1851" s="58"/>
      <c r="B1851" s="61"/>
      <c r="E1851" s="63"/>
      <c r="F1851" s="64"/>
      <c r="G1851" s="63"/>
      <c r="H1851" s="64"/>
      <c r="I1851" s="65"/>
      <c r="J1851" s="65"/>
      <c r="K1851" s="63"/>
      <c r="L1851" s="64"/>
      <c r="M1851" s="63"/>
      <c r="N1851" s="64"/>
    </row>
    <row r="1852" spans="1:14" x14ac:dyDescent="0.2">
      <c r="A1852" s="58"/>
      <c r="B1852" s="61"/>
      <c r="E1852" s="63"/>
      <c r="F1852" s="64"/>
      <c r="G1852" s="63"/>
      <c r="H1852" s="64"/>
      <c r="I1852" s="65"/>
      <c r="J1852" s="65"/>
      <c r="K1852" s="63"/>
      <c r="L1852" s="64"/>
      <c r="M1852" s="63"/>
      <c r="N1852" s="64"/>
    </row>
    <row r="1853" spans="1:14" x14ac:dyDescent="0.2">
      <c r="A1853" s="58"/>
      <c r="B1853" s="61"/>
      <c r="E1853" s="63"/>
      <c r="F1853" s="64"/>
      <c r="G1853" s="63"/>
      <c r="H1853" s="64"/>
      <c r="I1853" s="65"/>
      <c r="J1853" s="65"/>
      <c r="K1853" s="63"/>
      <c r="L1853" s="64"/>
      <c r="M1853" s="63"/>
      <c r="N1853" s="64"/>
    </row>
    <row r="1854" spans="1:14" x14ac:dyDescent="0.2">
      <c r="A1854" s="58"/>
      <c r="B1854" s="61"/>
      <c r="E1854" s="63"/>
      <c r="F1854" s="64"/>
      <c r="G1854" s="63"/>
      <c r="H1854" s="64"/>
      <c r="I1854" s="65"/>
      <c r="J1854" s="65"/>
      <c r="K1854" s="63"/>
      <c r="L1854" s="64"/>
      <c r="M1854" s="63"/>
      <c r="N1854" s="64"/>
    </row>
    <row r="1855" spans="1:14" x14ac:dyDescent="0.2">
      <c r="A1855" s="58"/>
      <c r="B1855" s="61"/>
      <c r="E1855" s="63"/>
      <c r="F1855" s="64"/>
      <c r="G1855" s="63"/>
      <c r="H1855" s="64"/>
      <c r="I1855" s="65"/>
      <c r="J1855" s="65"/>
      <c r="K1855" s="63"/>
      <c r="L1855" s="64"/>
      <c r="M1855" s="63"/>
      <c r="N1855" s="64"/>
    </row>
    <row r="1856" spans="1:14" x14ac:dyDescent="0.2">
      <c r="A1856" s="58"/>
      <c r="B1856" s="61"/>
      <c r="E1856" s="63"/>
      <c r="F1856" s="64"/>
      <c r="G1856" s="63"/>
      <c r="H1856" s="64"/>
      <c r="I1856" s="65"/>
      <c r="J1856" s="65"/>
      <c r="K1856" s="63"/>
      <c r="L1856" s="64"/>
      <c r="M1856" s="63"/>
      <c r="N1856" s="64"/>
    </row>
    <row r="1857" spans="1:14" x14ac:dyDescent="0.2">
      <c r="A1857" s="58"/>
      <c r="B1857" s="61"/>
      <c r="E1857" s="63"/>
      <c r="F1857" s="64"/>
      <c r="G1857" s="63"/>
      <c r="H1857" s="64"/>
      <c r="I1857" s="65"/>
      <c r="J1857" s="65"/>
      <c r="K1857" s="63"/>
      <c r="L1857" s="64"/>
      <c r="M1857" s="63"/>
      <c r="N1857" s="64"/>
    </row>
    <row r="1858" spans="1:14" x14ac:dyDescent="0.2">
      <c r="A1858" s="58"/>
      <c r="B1858" s="61"/>
      <c r="E1858" s="63"/>
      <c r="F1858" s="64"/>
      <c r="G1858" s="63"/>
      <c r="H1858" s="64"/>
      <c r="I1858" s="65"/>
      <c r="J1858" s="65"/>
      <c r="K1858" s="63"/>
      <c r="L1858" s="64"/>
      <c r="M1858" s="63"/>
      <c r="N1858" s="64"/>
    </row>
    <row r="1859" spans="1:14" x14ac:dyDescent="0.2">
      <c r="A1859" s="58"/>
      <c r="B1859" s="61"/>
      <c r="E1859" s="63"/>
      <c r="F1859" s="64"/>
      <c r="G1859" s="63"/>
      <c r="H1859" s="64"/>
      <c r="I1859" s="65"/>
      <c r="J1859" s="65"/>
      <c r="K1859" s="63"/>
      <c r="L1859" s="64"/>
      <c r="M1859" s="63"/>
      <c r="N1859" s="64"/>
    </row>
    <row r="1860" spans="1:14" x14ac:dyDescent="0.2">
      <c r="A1860" s="58"/>
      <c r="B1860" s="61"/>
      <c r="E1860" s="63"/>
      <c r="F1860" s="64"/>
      <c r="G1860" s="63"/>
      <c r="H1860" s="64"/>
      <c r="I1860" s="65"/>
      <c r="J1860" s="65"/>
      <c r="K1860" s="63"/>
      <c r="L1860" s="64"/>
      <c r="M1860" s="63"/>
      <c r="N1860" s="64"/>
    </row>
    <row r="1861" spans="1:14" x14ac:dyDescent="0.2">
      <c r="A1861" s="58"/>
      <c r="B1861" s="61"/>
      <c r="E1861" s="63"/>
      <c r="F1861" s="64"/>
      <c r="G1861" s="63"/>
      <c r="H1861" s="64"/>
      <c r="I1861" s="65"/>
      <c r="J1861" s="65"/>
      <c r="K1861" s="63"/>
      <c r="L1861" s="64"/>
      <c r="M1861" s="63"/>
      <c r="N1861" s="64"/>
    </row>
    <row r="1862" spans="1:14" x14ac:dyDescent="0.2">
      <c r="A1862" s="58"/>
      <c r="B1862" s="61"/>
      <c r="E1862" s="63"/>
      <c r="F1862" s="64"/>
      <c r="G1862" s="63"/>
      <c r="H1862" s="64"/>
      <c r="I1862" s="65"/>
      <c r="J1862" s="65"/>
      <c r="K1862" s="63"/>
      <c r="L1862" s="64"/>
      <c r="M1862" s="63"/>
      <c r="N1862" s="64"/>
    </row>
    <row r="1863" spans="1:14" x14ac:dyDescent="0.2">
      <c r="A1863" s="58"/>
      <c r="B1863" s="61"/>
      <c r="E1863" s="63"/>
      <c r="F1863" s="64"/>
      <c r="G1863" s="63"/>
      <c r="H1863" s="64"/>
      <c r="I1863" s="65"/>
      <c r="J1863" s="65"/>
      <c r="K1863" s="63"/>
      <c r="L1863" s="64"/>
      <c r="M1863" s="63"/>
      <c r="N1863" s="64"/>
    </row>
    <row r="1864" spans="1:14" x14ac:dyDescent="0.2">
      <c r="A1864" s="58"/>
      <c r="B1864" s="61"/>
      <c r="E1864" s="63"/>
      <c r="F1864" s="64"/>
      <c r="G1864" s="63"/>
      <c r="H1864" s="64"/>
      <c r="I1864" s="65"/>
      <c r="J1864" s="65"/>
      <c r="K1864" s="63"/>
      <c r="L1864" s="64"/>
      <c r="M1864" s="63"/>
      <c r="N1864" s="64"/>
    </row>
    <row r="1865" spans="1:14" x14ac:dyDescent="0.2">
      <c r="A1865" s="58"/>
      <c r="B1865" s="61"/>
      <c r="E1865" s="63"/>
      <c r="F1865" s="64"/>
      <c r="G1865" s="63"/>
      <c r="H1865" s="64"/>
      <c r="I1865" s="65"/>
      <c r="J1865" s="65"/>
      <c r="K1865" s="63"/>
      <c r="L1865" s="64"/>
      <c r="M1865" s="63"/>
      <c r="N1865" s="64"/>
    </row>
    <row r="1866" spans="1:14" x14ac:dyDescent="0.2">
      <c r="A1866" s="58"/>
      <c r="B1866" s="61"/>
      <c r="E1866" s="63"/>
      <c r="F1866" s="64"/>
      <c r="G1866" s="63"/>
      <c r="H1866" s="64"/>
      <c r="I1866" s="65"/>
      <c r="J1866" s="65"/>
      <c r="K1866" s="63"/>
      <c r="L1866" s="64"/>
      <c r="M1866" s="63"/>
      <c r="N1866" s="64"/>
    </row>
    <row r="1867" spans="1:14" x14ac:dyDescent="0.2">
      <c r="A1867" s="58"/>
      <c r="B1867" s="61"/>
      <c r="E1867" s="63"/>
      <c r="F1867" s="64"/>
      <c r="G1867" s="63"/>
      <c r="H1867" s="64"/>
      <c r="I1867" s="65"/>
      <c r="J1867" s="65"/>
      <c r="K1867" s="63"/>
      <c r="L1867" s="64"/>
      <c r="M1867" s="63"/>
      <c r="N1867" s="64"/>
    </row>
    <row r="1868" spans="1:14" x14ac:dyDescent="0.2">
      <c r="A1868" s="58"/>
      <c r="B1868" s="61"/>
      <c r="E1868" s="63"/>
      <c r="F1868" s="64"/>
      <c r="G1868" s="63"/>
      <c r="H1868" s="64"/>
      <c r="I1868" s="65"/>
      <c r="J1868" s="65"/>
      <c r="K1868" s="63"/>
      <c r="L1868" s="64"/>
      <c r="M1868" s="63"/>
      <c r="N1868" s="64"/>
    </row>
    <row r="1869" spans="1:14" x14ac:dyDescent="0.2">
      <c r="A1869" s="58"/>
      <c r="B1869" s="61"/>
      <c r="E1869" s="63"/>
      <c r="F1869" s="64"/>
      <c r="G1869" s="63"/>
      <c r="H1869" s="64"/>
      <c r="I1869" s="65"/>
      <c r="J1869" s="65"/>
      <c r="K1869" s="63"/>
      <c r="L1869" s="64"/>
      <c r="M1869" s="63"/>
      <c r="N1869" s="64"/>
    </row>
    <row r="1870" spans="1:14" x14ac:dyDescent="0.2">
      <c r="A1870" s="58"/>
      <c r="B1870" s="61"/>
      <c r="E1870" s="63"/>
      <c r="F1870" s="64"/>
      <c r="G1870" s="63"/>
      <c r="H1870" s="64"/>
      <c r="I1870" s="65"/>
      <c r="J1870" s="65"/>
      <c r="K1870" s="63"/>
      <c r="L1870" s="64"/>
      <c r="M1870" s="63"/>
      <c r="N1870" s="64"/>
    </row>
    <row r="1871" spans="1:14" x14ac:dyDescent="0.2">
      <c r="A1871" s="58"/>
      <c r="B1871" s="61"/>
      <c r="E1871" s="63"/>
      <c r="F1871" s="64"/>
      <c r="G1871" s="63"/>
      <c r="H1871" s="64"/>
      <c r="I1871" s="65"/>
      <c r="J1871" s="65"/>
      <c r="K1871" s="63"/>
      <c r="L1871" s="64"/>
      <c r="M1871" s="63"/>
      <c r="N1871" s="64"/>
    </row>
    <row r="1872" spans="1:14" x14ac:dyDescent="0.2">
      <c r="A1872" s="58"/>
      <c r="B1872" s="61"/>
      <c r="E1872" s="63"/>
      <c r="F1872" s="64"/>
      <c r="G1872" s="63"/>
      <c r="H1872" s="64"/>
      <c r="I1872" s="65"/>
      <c r="J1872" s="65"/>
      <c r="K1872" s="63"/>
      <c r="L1872" s="64"/>
      <c r="M1872" s="63"/>
      <c r="N1872" s="64"/>
    </row>
    <row r="1873" spans="1:14" x14ac:dyDescent="0.2">
      <c r="A1873" s="58"/>
      <c r="B1873" s="61"/>
      <c r="E1873" s="63"/>
      <c r="F1873" s="64"/>
      <c r="G1873" s="63"/>
      <c r="H1873" s="64"/>
      <c r="I1873" s="65"/>
      <c r="J1873" s="65"/>
      <c r="K1873" s="63"/>
      <c r="L1873" s="64"/>
      <c r="M1873" s="63"/>
      <c r="N1873" s="64"/>
    </row>
    <row r="1874" spans="1:14" x14ac:dyDescent="0.2">
      <c r="A1874" s="58"/>
      <c r="B1874" s="61"/>
      <c r="E1874" s="63"/>
      <c r="F1874" s="64"/>
      <c r="G1874" s="63"/>
      <c r="H1874" s="64"/>
      <c r="I1874" s="65"/>
      <c r="J1874" s="65"/>
      <c r="K1874" s="63"/>
      <c r="L1874" s="64"/>
      <c r="M1874" s="63"/>
      <c r="N1874" s="64"/>
    </row>
    <row r="1875" spans="1:14" x14ac:dyDescent="0.2">
      <c r="A1875" s="58"/>
      <c r="B1875" s="61"/>
      <c r="E1875" s="63"/>
      <c r="F1875" s="64"/>
      <c r="G1875" s="63"/>
      <c r="H1875" s="64"/>
      <c r="I1875" s="65"/>
      <c r="J1875" s="65"/>
      <c r="K1875" s="63"/>
      <c r="L1875" s="64"/>
      <c r="M1875" s="63"/>
      <c r="N1875" s="64"/>
    </row>
    <row r="1876" spans="1:14" x14ac:dyDescent="0.2">
      <c r="A1876" s="58"/>
      <c r="B1876" s="61"/>
      <c r="E1876" s="63"/>
      <c r="F1876" s="64"/>
      <c r="G1876" s="63"/>
      <c r="H1876" s="64"/>
      <c r="I1876" s="65"/>
      <c r="J1876" s="65"/>
      <c r="K1876" s="63"/>
      <c r="L1876" s="64"/>
      <c r="M1876" s="63"/>
      <c r="N1876" s="64"/>
    </row>
    <row r="1877" spans="1:14" x14ac:dyDescent="0.2">
      <c r="A1877" s="58"/>
      <c r="B1877" s="61"/>
      <c r="E1877" s="63"/>
      <c r="F1877" s="64"/>
      <c r="G1877" s="63"/>
      <c r="H1877" s="64"/>
      <c r="I1877" s="65"/>
      <c r="J1877" s="65"/>
      <c r="K1877" s="63"/>
      <c r="L1877" s="64"/>
      <c r="M1877" s="63"/>
      <c r="N1877" s="64"/>
    </row>
    <row r="1878" spans="1:14" x14ac:dyDescent="0.2">
      <c r="A1878" s="58"/>
      <c r="B1878" s="61"/>
      <c r="E1878" s="63"/>
      <c r="F1878" s="64"/>
      <c r="G1878" s="63"/>
      <c r="H1878" s="64"/>
      <c r="I1878" s="65"/>
      <c r="J1878" s="65"/>
      <c r="K1878" s="63"/>
      <c r="L1878" s="64"/>
      <c r="M1878" s="63"/>
      <c r="N1878" s="64"/>
    </row>
    <row r="1879" spans="1:14" x14ac:dyDescent="0.2">
      <c r="A1879" s="58"/>
      <c r="B1879" s="61"/>
      <c r="E1879" s="63"/>
      <c r="F1879" s="64"/>
      <c r="G1879" s="63"/>
      <c r="H1879" s="64"/>
      <c r="I1879" s="65"/>
      <c r="J1879" s="65"/>
      <c r="K1879" s="63"/>
      <c r="L1879" s="64"/>
      <c r="M1879" s="63"/>
      <c r="N1879" s="64"/>
    </row>
    <row r="1880" spans="1:14" x14ac:dyDescent="0.2">
      <c r="A1880" s="58"/>
      <c r="B1880" s="61"/>
      <c r="E1880" s="63"/>
      <c r="F1880" s="64"/>
      <c r="G1880" s="63"/>
      <c r="H1880" s="64"/>
      <c r="I1880" s="65"/>
      <c r="J1880" s="65"/>
      <c r="K1880" s="63"/>
      <c r="L1880" s="64"/>
      <c r="M1880" s="63"/>
      <c r="N1880" s="64"/>
    </row>
    <row r="1881" spans="1:14" x14ac:dyDescent="0.2">
      <c r="A1881" s="58"/>
      <c r="B1881" s="61"/>
      <c r="E1881" s="63"/>
      <c r="F1881" s="64"/>
      <c r="G1881" s="63"/>
      <c r="H1881" s="64"/>
      <c r="I1881" s="65"/>
      <c r="J1881" s="65"/>
      <c r="K1881" s="63"/>
      <c r="L1881" s="64"/>
      <c r="M1881" s="63"/>
      <c r="N1881" s="64"/>
    </row>
    <row r="1882" spans="1:14" x14ac:dyDescent="0.2">
      <c r="A1882" s="58"/>
      <c r="B1882" s="61"/>
      <c r="E1882" s="63"/>
      <c r="F1882" s="64"/>
      <c r="G1882" s="63"/>
      <c r="H1882" s="64"/>
      <c r="I1882" s="65"/>
      <c r="J1882" s="65"/>
      <c r="K1882" s="63"/>
      <c r="L1882" s="64"/>
      <c r="M1882" s="63"/>
      <c r="N1882" s="64"/>
    </row>
    <row r="1883" spans="1:14" x14ac:dyDescent="0.2">
      <c r="A1883" s="58"/>
      <c r="B1883" s="61"/>
      <c r="E1883" s="63"/>
      <c r="F1883" s="64"/>
      <c r="G1883" s="63"/>
      <c r="H1883" s="64"/>
      <c r="I1883" s="65"/>
      <c r="J1883" s="65"/>
      <c r="K1883" s="63"/>
      <c r="L1883" s="64"/>
      <c r="M1883" s="63"/>
      <c r="N1883" s="64"/>
    </row>
    <row r="1884" spans="1:14" x14ac:dyDescent="0.2">
      <c r="A1884" s="58"/>
      <c r="B1884" s="61"/>
      <c r="E1884" s="63"/>
      <c r="F1884" s="64"/>
      <c r="G1884" s="63"/>
      <c r="H1884" s="64"/>
      <c r="I1884" s="65"/>
      <c r="J1884" s="65"/>
      <c r="K1884" s="63"/>
      <c r="L1884" s="64"/>
      <c r="M1884" s="63"/>
      <c r="N1884" s="64"/>
    </row>
    <row r="1885" spans="1:14" x14ac:dyDescent="0.2">
      <c r="A1885" s="58"/>
      <c r="B1885" s="61"/>
      <c r="E1885" s="63"/>
      <c r="F1885" s="64"/>
      <c r="G1885" s="63"/>
      <c r="H1885" s="64"/>
      <c r="I1885" s="65"/>
      <c r="J1885" s="65"/>
      <c r="K1885" s="63"/>
      <c r="L1885" s="64"/>
      <c r="M1885" s="63"/>
      <c r="N1885" s="64"/>
    </row>
    <row r="1886" spans="1:14" x14ac:dyDescent="0.2">
      <c r="A1886" s="58"/>
      <c r="B1886" s="61"/>
      <c r="E1886" s="63"/>
      <c r="F1886" s="64"/>
      <c r="G1886" s="63"/>
      <c r="H1886" s="64"/>
      <c r="I1886" s="65"/>
      <c r="J1886" s="65"/>
      <c r="K1886" s="63"/>
      <c r="L1886" s="64"/>
      <c r="M1886" s="63"/>
      <c r="N1886" s="64"/>
    </row>
    <row r="1887" spans="1:14" x14ac:dyDescent="0.2">
      <c r="A1887" s="58"/>
      <c r="B1887" s="61"/>
      <c r="E1887" s="63"/>
      <c r="F1887" s="64"/>
      <c r="G1887" s="63"/>
      <c r="H1887" s="64"/>
      <c r="I1887" s="65"/>
      <c r="J1887" s="65"/>
      <c r="K1887" s="63"/>
      <c r="L1887" s="64"/>
      <c r="M1887" s="63"/>
      <c r="N1887" s="64"/>
    </row>
    <row r="1888" spans="1:14" x14ac:dyDescent="0.2">
      <c r="A1888" s="58"/>
      <c r="B1888" s="61"/>
      <c r="E1888" s="63"/>
      <c r="F1888" s="64"/>
      <c r="G1888" s="63"/>
      <c r="H1888" s="64"/>
      <c r="I1888" s="65"/>
      <c r="J1888" s="65"/>
      <c r="K1888" s="63"/>
      <c r="L1888" s="64"/>
      <c r="M1888" s="63"/>
      <c r="N1888" s="64"/>
    </row>
    <row r="1889" spans="1:14" x14ac:dyDescent="0.2">
      <c r="A1889" s="58"/>
      <c r="B1889" s="61"/>
      <c r="E1889" s="63"/>
      <c r="F1889" s="64"/>
      <c r="G1889" s="63"/>
      <c r="H1889" s="64"/>
      <c r="I1889" s="65"/>
      <c r="J1889" s="65"/>
      <c r="K1889" s="63"/>
      <c r="L1889" s="64"/>
      <c r="M1889" s="63"/>
      <c r="N1889" s="64"/>
    </row>
    <row r="1890" spans="1:14" x14ac:dyDescent="0.2">
      <c r="A1890" s="58"/>
      <c r="B1890" s="61"/>
      <c r="E1890" s="63"/>
      <c r="F1890" s="64"/>
      <c r="G1890" s="63"/>
      <c r="H1890" s="64"/>
      <c r="I1890" s="65"/>
      <c r="J1890" s="65"/>
      <c r="K1890" s="63"/>
      <c r="L1890" s="64"/>
      <c r="M1890" s="63"/>
      <c r="N1890" s="64"/>
    </row>
    <row r="1891" spans="1:14" x14ac:dyDescent="0.2">
      <c r="A1891" s="58"/>
      <c r="B1891" s="61"/>
      <c r="E1891" s="63"/>
      <c r="F1891" s="64"/>
      <c r="G1891" s="63"/>
      <c r="H1891" s="64"/>
      <c r="I1891" s="65"/>
      <c r="J1891" s="65"/>
      <c r="K1891" s="63"/>
      <c r="L1891" s="64"/>
      <c r="M1891" s="63"/>
      <c r="N1891" s="64"/>
    </row>
    <row r="1892" spans="1:14" x14ac:dyDescent="0.2">
      <c r="A1892" s="58"/>
      <c r="B1892" s="61"/>
      <c r="E1892" s="63"/>
      <c r="F1892" s="64"/>
      <c r="G1892" s="63"/>
      <c r="H1892" s="64"/>
      <c r="I1892" s="65"/>
      <c r="J1892" s="65"/>
      <c r="K1892" s="63"/>
      <c r="L1892" s="64"/>
      <c r="M1892" s="63"/>
      <c r="N1892" s="64"/>
    </row>
    <row r="1893" spans="1:14" x14ac:dyDescent="0.2">
      <c r="A1893" s="58"/>
      <c r="B1893" s="61"/>
      <c r="E1893" s="63"/>
      <c r="F1893" s="64"/>
      <c r="G1893" s="63"/>
      <c r="H1893" s="64"/>
      <c r="I1893" s="65"/>
      <c r="J1893" s="65"/>
      <c r="K1893" s="63"/>
      <c r="L1893" s="64"/>
      <c r="M1893" s="63"/>
      <c r="N1893" s="64"/>
    </row>
    <row r="1894" spans="1:14" x14ac:dyDescent="0.2">
      <c r="A1894" s="58"/>
      <c r="B1894" s="61"/>
      <c r="E1894" s="63"/>
      <c r="F1894" s="64"/>
      <c r="G1894" s="63"/>
      <c r="H1894" s="64"/>
      <c r="I1894" s="65"/>
      <c r="J1894" s="65"/>
      <c r="K1894" s="63"/>
      <c r="L1894" s="64"/>
      <c r="M1894" s="63"/>
      <c r="N1894" s="64"/>
    </row>
    <row r="1895" spans="1:14" x14ac:dyDescent="0.2">
      <c r="A1895" s="58"/>
      <c r="B1895" s="61"/>
      <c r="E1895" s="63"/>
      <c r="F1895" s="64"/>
      <c r="G1895" s="63"/>
      <c r="H1895" s="64"/>
      <c r="I1895" s="65"/>
      <c r="J1895" s="65"/>
      <c r="K1895" s="63"/>
      <c r="L1895" s="64"/>
      <c r="M1895" s="63"/>
      <c r="N1895" s="64"/>
    </row>
    <row r="1896" spans="1:14" x14ac:dyDescent="0.2">
      <c r="A1896" s="58"/>
      <c r="B1896" s="61"/>
      <c r="E1896" s="63"/>
      <c r="F1896" s="64"/>
      <c r="G1896" s="63"/>
      <c r="H1896" s="64"/>
      <c r="I1896" s="65"/>
      <c r="J1896" s="65"/>
      <c r="K1896" s="63"/>
      <c r="L1896" s="64"/>
      <c r="M1896" s="63"/>
      <c r="N1896" s="64"/>
    </row>
    <row r="1897" spans="1:14" x14ac:dyDescent="0.2">
      <c r="A1897" s="58"/>
      <c r="B1897" s="61"/>
      <c r="E1897" s="63"/>
      <c r="F1897" s="64"/>
      <c r="G1897" s="63"/>
      <c r="H1897" s="64"/>
      <c r="I1897" s="65"/>
      <c r="J1897" s="65"/>
      <c r="K1897" s="63"/>
      <c r="L1897" s="64"/>
      <c r="M1897" s="63"/>
      <c r="N1897" s="64"/>
    </row>
    <row r="1898" spans="1:14" x14ac:dyDescent="0.2">
      <c r="A1898" s="58"/>
      <c r="B1898" s="61"/>
      <c r="E1898" s="63"/>
      <c r="F1898" s="64"/>
      <c r="G1898" s="63"/>
      <c r="H1898" s="64"/>
      <c r="I1898" s="65"/>
      <c r="J1898" s="65"/>
      <c r="K1898" s="63"/>
      <c r="L1898" s="64"/>
      <c r="M1898" s="63"/>
      <c r="N1898" s="64"/>
    </row>
    <row r="1899" spans="1:14" x14ac:dyDescent="0.2">
      <c r="A1899" s="58"/>
      <c r="B1899" s="61"/>
      <c r="E1899" s="63"/>
      <c r="F1899" s="64"/>
      <c r="G1899" s="63"/>
      <c r="H1899" s="64"/>
      <c r="I1899" s="65"/>
      <c r="J1899" s="65"/>
      <c r="K1899" s="63"/>
      <c r="L1899" s="64"/>
      <c r="M1899" s="63"/>
      <c r="N1899" s="64"/>
    </row>
    <row r="1900" spans="1:14" x14ac:dyDescent="0.2">
      <c r="A1900" s="58"/>
      <c r="B1900" s="61"/>
      <c r="E1900" s="63"/>
      <c r="F1900" s="64"/>
      <c r="G1900" s="63"/>
      <c r="H1900" s="64"/>
      <c r="I1900" s="65"/>
      <c r="J1900" s="65"/>
      <c r="K1900" s="63"/>
      <c r="L1900" s="64"/>
      <c r="M1900" s="63"/>
      <c r="N1900" s="64"/>
    </row>
    <row r="1901" spans="1:14" x14ac:dyDescent="0.2">
      <c r="A1901" s="58"/>
      <c r="B1901" s="61"/>
      <c r="E1901" s="63"/>
      <c r="F1901" s="64"/>
      <c r="G1901" s="63"/>
      <c r="H1901" s="64"/>
      <c r="I1901" s="65"/>
      <c r="J1901" s="65"/>
      <c r="K1901" s="63"/>
      <c r="L1901" s="64"/>
      <c r="M1901" s="63"/>
      <c r="N1901" s="64"/>
    </row>
    <row r="1902" spans="1:14" x14ac:dyDescent="0.2">
      <c r="A1902" s="58"/>
      <c r="B1902" s="61"/>
      <c r="E1902" s="63"/>
      <c r="F1902" s="64"/>
      <c r="G1902" s="63"/>
      <c r="H1902" s="64"/>
      <c r="I1902" s="65"/>
      <c r="J1902" s="65"/>
      <c r="K1902" s="63"/>
      <c r="L1902" s="64"/>
      <c r="M1902" s="63"/>
      <c r="N1902" s="64"/>
    </row>
    <row r="1903" spans="1:14" x14ac:dyDescent="0.2">
      <c r="A1903" s="58"/>
      <c r="B1903" s="61"/>
      <c r="E1903" s="63"/>
      <c r="F1903" s="64"/>
      <c r="G1903" s="63"/>
      <c r="H1903" s="64"/>
      <c r="I1903" s="65"/>
      <c r="J1903" s="65"/>
      <c r="K1903" s="63"/>
      <c r="L1903" s="64"/>
      <c r="M1903" s="63"/>
      <c r="N1903" s="64"/>
    </row>
    <row r="1904" spans="1:14" x14ac:dyDescent="0.2">
      <c r="A1904" s="58"/>
      <c r="B1904" s="61"/>
      <c r="E1904" s="63"/>
      <c r="F1904" s="64"/>
      <c r="G1904" s="63"/>
      <c r="H1904" s="64"/>
      <c r="I1904" s="65"/>
      <c r="J1904" s="65"/>
      <c r="K1904" s="63"/>
      <c r="L1904" s="64"/>
      <c r="M1904" s="63"/>
      <c r="N1904" s="64"/>
    </row>
    <row r="1905" spans="1:14" x14ac:dyDescent="0.2">
      <c r="A1905" s="58"/>
      <c r="B1905" s="61"/>
      <c r="E1905" s="63"/>
      <c r="F1905" s="64"/>
      <c r="G1905" s="63"/>
      <c r="H1905" s="64"/>
      <c r="I1905" s="65"/>
      <c r="J1905" s="65"/>
      <c r="K1905" s="63"/>
      <c r="L1905" s="64"/>
      <c r="M1905" s="63"/>
      <c r="N1905" s="64"/>
    </row>
    <row r="1906" spans="1:14" x14ac:dyDescent="0.2">
      <c r="A1906" s="58"/>
      <c r="B1906" s="61"/>
      <c r="E1906" s="63"/>
      <c r="F1906" s="64"/>
      <c r="G1906" s="63"/>
      <c r="H1906" s="64"/>
      <c r="I1906" s="65"/>
      <c r="J1906" s="65"/>
      <c r="K1906" s="63"/>
      <c r="L1906" s="64"/>
      <c r="M1906" s="63"/>
      <c r="N1906" s="64"/>
    </row>
    <row r="1907" spans="1:14" x14ac:dyDescent="0.2">
      <c r="A1907" s="58"/>
      <c r="B1907" s="61"/>
      <c r="E1907" s="63"/>
      <c r="F1907" s="64"/>
      <c r="G1907" s="63"/>
      <c r="H1907" s="64"/>
      <c r="I1907" s="65"/>
      <c r="J1907" s="65"/>
      <c r="K1907" s="63"/>
      <c r="L1907" s="64"/>
      <c r="M1907" s="63"/>
      <c r="N1907" s="64"/>
    </row>
    <row r="1908" spans="1:14" x14ac:dyDescent="0.2">
      <c r="A1908" s="58"/>
      <c r="B1908" s="61"/>
      <c r="E1908" s="63"/>
      <c r="F1908" s="64"/>
      <c r="G1908" s="63"/>
      <c r="H1908" s="64"/>
      <c r="I1908" s="65"/>
      <c r="J1908" s="65"/>
      <c r="K1908" s="63"/>
      <c r="L1908" s="64"/>
      <c r="M1908" s="63"/>
      <c r="N1908" s="64"/>
    </row>
    <row r="1909" spans="1:14" x14ac:dyDescent="0.2">
      <c r="A1909" s="58"/>
      <c r="B1909" s="61"/>
      <c r="E1909" s="63"/>
      <c r="F1909" s="64"/>
      <c r="G1909" s="63"/>
      <c r="H1909" s="64"/>
      <c r="I1909" s="65"/>
      <c r="J1909" s="65"/>
      <c r="K1909" s="63"/>
      <c r="L1909" s="64"/>
      <c r="M1909" s="63"/>
      <c r="N1909" s="64"/>
    </row>
    <row r="1910" spans="1:14" x14ac:dyDescent="0.2">
      <c r="A1910" s="58"/>
      <c r="B1910" s="61"/>
      <c r="E1910" s="63"/>
      <c r="F1910" s="64"/>
      <c r="G1910" s="63"/>
      <c r="H1910" s="64"/>
      <c r="I1910" s="65"/>
      <c r="J1910" s="65"/>
      <c r="K1910" s="63"/>
      <c r="L1910" s="64"/>
      <c r="M1910" s="63"/>
      <c r="N1910" s="64"/>
    </row>
    <row r="1911" spans="1:14" x14ac:dyDescent="0.2">
      <c r="A1911" s="58"/>
      <c r="B1911" s="61"/>
      <c r="E1911" s="63"/>
      <c r="F1911" s="64"/>
      <c r="G1911" s="63"/>
      <c r="H1911" s="64"/>
      <c r="I1911" s="65"/>
      <c r="J1911" s="65"/>
      <c r="K1911" s="63"/>
      <c r="L1911" s="64"/>
      <c r="M1911" s="63"/>
      <c r="N1911" s="64"/>
    </row>
    <row r="1912" spans="1:14" x14ac:dyDescent="0.2">
      <c r="A1912" s="58"/>
      <c r="B1912" s="61"/>
      <c r="E1912" s="63"/>
      <c r="F1912" s="64"/>
      <c r="G1912" s="63"/>
      <c r="H1912" s="64"/>
      <c r="I1912" s="65"/>
      <c r="J1912" s="65"/>
      <c r="K1912" s="63"/>
      <c r="L1912" s="64"/>
      <c r="M1912" s="63"/>
      <c r="N1912" s="64"/>
    </row>
    <row r="1913" spans="1:14" x14ac:dyDescent="0.2">
      <c r="A1913" s="58"/>
      <c r="B1913" s="61"/>
      <c r="E1913" s="63"/>
      <c r="F1913" s="64"/>
      <c r="G1913" s="63"/>
      <c r="H1913" s="64"/>
      <c r="I1913" s="65"/>
      <c r="J1913" s="65"/>
      <c r="K1913" s="63"/>
      <c r="L1913" s="64"/>
      <c r="M1913" s="63"/>
      <c r="N1913" s="64"/>
    </row>
    <row r="1914" spans="1:14" x14ac:dyDescent="0.2">
      <c r="A1914" s="58"/>
      <c r="B1914" s="61"/>
      <c r="E1914" s="63"/>
      <c r="F1914" s="64"/>
      <c r="G1914" s="63"/>
      <c r="H1914" s="64"/>
      <c r="I1914" s="65"/>
      <c r="J1914" s="65"/>
      <c r="K1914" s="63"/>
      <c r="L1914" s="64"/>
      <c r="M1914" s="63"/>
      <c r="N1914" s="64"/>
    </row>
    <row r="1915" spans="1:14" x14ac:dyDescent="0.2">
      <c r="A1915" s="58"/>
      <c r="B1915" s="61"/>
      <c r="E1915" s="63"/>
      <c r="F1915" s="64"/>
      <c r="G1915" s="63"/>
      <c r="H1915" s="64"/>
      <c r="I1915" s="65"/>
      <c r="J1915" s="65"/>
      <c r="K1915" s="63"/>
      <c r="L1915" s="64"/>
      <c r="M1915" s="63"/>
      <c r="N1915" s="64"/>
    </row>
    <row r="1916" spans="1:14" x14ac:dyDescent="0.2">
      <c r="A1916" s="58"/>
      <c r="B1916" s="61"/>
      <c r="E1916" s="63"/>
      <c r="F1916" s="64"/>
      <c r="G1916" s="63"/>
      <c r="H1916" s="64"/>
      <c r="I1916" s="65"/>
      <c r="J1916" s="65"/>
      <c r="K1916" s="63"/>
      <c r="L1916" s="64"/>
      <c r="M1916" s="63"/>
      <c r="N1916" s="64"/>
    </row>
    <row r="1917" spans="1:14" x14ac:dyDescent="0.2">
      <c r="A1917" s="58"/>
      <c r="B1917" s="61"/>
      <c r="E1917" s="63"/>
      <c r="F1917" s="64"/>
      <c r="G1917" s="63"/>
      <c r="H1917" s="64"/>
      <c r="I1917" s="65"/>
      <c r="J1917" s="65"/>
      <c r="K1917" s="63"/>
      <c r="L1917" s="64"/>
      <c r="M1917" s="63"/>
      <c r="N1917" s="64"/>
    </row>
    <row r="1918" spans="1:14" x14ac:dyDescent="0.2">
      <c r="A1918" s="58"/>
      <c r="B1918" s="61"/>
      <c r="E1918" s="63"/>
      <c r="F1918" s="64"/>
      <c r="G1918" s="63"/>
      <c r="H1918" s="64"/>
      <c r="I1918" s="65"/>
      <c r="J1918" s="65"/>
      <c r="K1918" s="63"/>
      <c r="L1918" s="64"/>
      <c r="M1918" s="63"/>
      <c r="N1918" s="64"/>
    </row>
    <row r="1919" spans="1:14" x14ac:dyDescent="0.2">
      <c r="A1919" s="58"/>
      <c r="B1919" s="61"/>
      <c r="E1919" s="63"/>
      <c r="F1919" s="64"/>
      <c r="G1919" s="63"/>
      <c r="H1919" s="64"/>
      <c r="I1919" s="65"/>
      <c r="J1919" s="65"/>
      <c r="K1919" s="63"/>
      <c r="L1919" s="64"/>
      <c r="M1919" s="63"/>
      <c r="N1919" s="64"/>
    </row>
    <row r="1920" spans="1:14" x14ac:dyDescent="0.2">
      <c r="A1920" s="58"/>
      <c r="B1920" s="61"/>
      <c r="E1920" s="63"/>
      <c r="F1920" s="64"/>
      <c r="G1920" s="63"/>
      <c r="H1920" s="64"/>
      <c r="I1920" s="65"/>
      <c r="J1920" s="65"/>
      <c r="K1920" s="63"/>
      <c r="L1920" s="64"/>
      <c r="M1920" s="63"/>
      <c r="N1920" s="64"/>
    </row>
    <row r="1921" spans="1:14" x14ac:dyDescent="0.2">
      <c r="A1921" s="58"/>
      <c r="B1921" s="61"/>
      <c r="E1921" s="63"/>
      <c r="F1921" s="64"/>
      <c r="G1921" s="63"/>
      <c r="H1921" s="64"/>
      <c r="I1921" s="65"/>
      <c r="J1921" s="65"/>
      <c r="K1921" s="63"/>
      <c r="L1921" s="64"/>
      <c r="M1921" s="63"/>
      <c r="N1921" s="64"/>
    </row>
    <row r="1922" spans="1:14" x14ac:dyDescent="0.2">
      <c r="A1922" s="58"/>
      <c r="B1922" s="61"/>
      <c r="E1922" s="63"/>
      <c r="F1922" s="64"/>
      <c r="G1922" s="63"/>
      <c r="H1922" s="64"/>
      <c r="I1922" s="65"/>
      <c r="J1922" s="65"/>
      <c r="K1922" s="63"/>
      <c r="L1922" s="64"/>
      <c r="M1922" s="63"/>
      <c r="N1922" s="64"/>
    </row>
    <row r="1923" spans="1:14" x14ac:dyDescent="0.2">
      <c r="A1923" s="58"/>
      <c r="B1923" s="61"/>
      <c r="E1923" s="63"/>
      <c r="F1923" s="64"/>
      <c r="G1923" s="63"/>
      <c r="H1923" s="64"/>
      <c r="I1923" s="65"/>
      <c r="J1923" s="65"/>
      <c r="K1923" s="63"/>
      <c r="L1923" s="64"/>
      <c r="M1923" s="63"/>
      <c r="N1923" s="64"/>
    </row>
    <row r="1924" spans="1:14" x14ac:dyDescent="0.2">
      <c r="A1924" s="58"/>
      <c r="B1924" s="61"/>
      <c r="E1924" s="63"/>
      <c r="F1924" s="64"/>
      <c r="G1924" s="63"/>
      <c r="H1924" s="64"/>
      <c r="I1924" s="65"/>
      <c r="J1924" s="65"/>
      <c r="K1924" s="63"/>
      <c r="L1924" s="64"/>
      <c r="M1924" s="63"/>
      <c r="N1924" s="64"/>
    </row>
    <row r="1925" spans="1:14" x14ac:dyDescent="0.2">
      <c r="A1925" s="58"/>
      <c r="B1925" s="61"/>
      <c r="E1925" s="63"/>
      <c r="F1925" s="64"/>
      <c r="G1925" s="63"/>
      <c r="H1925" s="64"/>
      <c r="I1925" s="65"/>
      <c r="J1925" s="65"/>
      <c r="K1925" s="63"/>
      <c r="L1925" s="64"/>
      <c r="M1925" s="63"/>
      <c r="N1925" s="64"/>
    </row>
    <row r="1926" spans="1:14" x14ac:dyDescent="0.2">
      <c r="A1926" s="58"/>
      <c r="B1926" s="61"/>
      <c r="E1926" s="63"/>
      <c r="F1926" s="64"/>
      <c r="G1926" s="63"/>
      <c r="H1926" s="64"/>
      <c r="I1926" s="65"/>
      <c r="J1926" s="65"/>
      <c r="K1926" s="63"/>
      <c r="L1926" s="64"/>
      <c r="M1926" s="63"/>
      <c r="N1926" s="64"/>
    </row>
    <row r="1927" spans="1:14" x14ac:dyDescent="0.2">
      <c r="A1927" s="58"/>
      <c r="B1927" s="61"/>
      <c r="E1927" s="63"/>
      <c r="F1927" s="64"/>
      <c r="G1927" s="63"/>
      <c r="H1927" s="64"/>
      <c r="I1927" s="65"/>
      <c r="J1927" s="65"/>
      <c r="K1927" s="63"/>
      <c r="L1927" s="64"/>
      <c r="M1927" s="63"/>
      <c r="N1927" s="64"/>
    </row>
    <row r="1928" spans="1:14" x14ac:dyDescent="0.2">
      <c r="A1928" s="58"/>
      <c r="B1928" s="61"/>
      <c r="E1928" s="63"/>
      <c r="F1928" s="64"/>
      <c r="G1928" s="63"/>
      <c r="H1928" s="64"/>
      <c r="I1928" s="65"/>
      <c r="J1928" s="65"/>
      <c r="K1928" s="63"/>
      <c r="L1928" s="64"/>
      <c r="M1928" s="63"/>
      <c r="N1928" s="64"/>
    </row>
    <row r="1929" spans="1:14" x14ac:dyDescent="0.2">
      <c r="A1929" s="58"/>
      <c r="B1929" s="61"/>
      <c r="E1929" s="63"/>
      <c r="F1929" s="64"/>
      <c r="G1929" s="63"/>
      <c r="H1929" s="64"/>
      <c r="I1929" s="65"/>
      <c r="J1929" s="65"/>
      <c r="K1929" s="63"/>
      <c r="L1929" s="64"/>
      <c r="M1929" s="63"/>
      <c r="N1929" s="64"/>
    </row>
    <row r="1930" spans="1:14" x14ac:dyDescent="0.2">
      <c r="A1930" s="58"/>
      <c r="B1930" s="61"/>
      <c r="E1930" s="63"/>
      <c r="F1930" s="64"/>
      <c r="G1930" s="63"/>
      <c r="H1930" s="64"/>
      <c r="I1930" s="65"/>
      <c r="J1930" s="65"/>
      <c r="K1930" s="63"/>
      <c r="L1930" s="64"/>
      <c r="M1930" s="63"/>
      <c r="N1930" s="64"/>
    </row>
    <row r="1931" spans="1:14" x14ac:dyDescent="0.2">
      <c r="A1931" s="58"/>
      <c r="B1931" s="61"/>
      <c r="E1931" s="63"/>
      <c r="F1931" s="64"/>
      <c r="G1931" s="63"/>
      <c r="H1931" s="64"/>
      <c r="I1931" s="65"/>
      <c r="J1931" s="65"/>
      <c r="K1931" s="63"/>
      <c r="L1931" s="64"/>
      <c r="M1931" s="63"/>
      <c r="N1931" s="64"/>
    </row>
    <row r="1932" spans="1:14" x14ac:dyDescent="0.2">
      <c r="A1932" s="58"/>
      <c r="B1932" s="61"/>
      <c r="E1932" s="63"/>
      <c r="F1932" s="64"/>
      <c r="G1932" s="63"/>
      <c r="H1932" s="64"/>
      <c r="I1932" s="65"/>
      <c r="J1932" s="65"/>
      <c r="K1932" s="63"/>
      <c r="L1932" s="64"/>
      <c r="M1932" s="63"/>
      <c r="N1932" s="64"/>
    </row>
    <row r="1933" spans="1:14" x14ac:dyDescent="0.2">
      <c r="A1933" s="58"/>
      <c r="B1933" s="61"/>
      <c r="E1933" s="63"/>
      <c r="F1933" s="64"/>
      <c r="G1933" s="63"/>
      <c r="H1933" s="64"/>
      <c r="I1933" s="65"/>
      <c r="J1933" s="65"/>
      <c r="K1933" s="63"/>
      <c r="L1933" s="64"/>
      <c r="M1933" s="63"/>
      <c r="N1933" s="64"/>
    </row>
    <row r="1934" spans="1:14" x14ac:dyDescent="0.2">
      <c r="A1934" s="58"/>
      <c r="B1934" s="61"/>
      <c r="E1934" s="63"/>
      <c r="F1934" s="64"/>
      <c r="G1934" s="63"/>
      <c r="H1934" s="64"/>
      <c r="I1934" s="65"/>
      <c r="J1934" s="65"/>
      <c r="K1934" s="63"/>
      <c r="L1934" s="64"/>
      <c r="M1934" s="63"/>
      <c r="N1934" s="64"/>
    </row>
    <row r="1935" spans="1:14" x14ac:dyDescent="0.2">
      <c r="A1935" s="58"/>
      <c r="B1935" s="61"/>
      <c r="E1935" s="63"/>
      <c r="F1935" s="64"/>
      <c r="G1935" s="63"/>
      <c r="H1935" s="64"/>
      <c r="I1935" s="65"/>
      <c r="J1935" s="65"/>
      <c r="K1935" s="63"/>
      <c r="L1935" s="64"/>
      <c r="M1935" s="63"/>
      <c r="N1935" s="64"/>
    </row>
    <row r="1936" spans="1:14" x14ac:dyDescent="0.2">
      <c r="A1936" s="58"/>
      <c r="B1936" s="61"/>
      <c r="E1936" s="63"/>
      <c r="F1936" s="64"/>
      <c r="G1936" s="63"/>
      <c r="H1936" s="64"/>
      <c r="I1936" s="65"/>
      <c r="J1936" s="65"/>
      <c r="K1936" s="63"/>
      <c r="L1936" s="64"/>
      <c r="M1936" s="63"/>
      <c r="N1936" s="64"/>
    </row>
    <row r="1937" spans="1:14" x14ac:dyDescent="0.2">
      <c r="A1937" s="58"/>
      <c r="B1937" s="61"/>
      <c r="E1937" s="63"/>
      <c r="F1937" s="64"/>
      <c r="G1937" s="63"/>
      <c r="H1937" s="64"/>
      <c r="I1937" s="65"/>
      <c r="J1937" s="65"/>
      <c r="K1937" s="63"/>
      <c r="L1937" s="64"/>
      <c r="M1937" s="63"/>
      <c r="N1937" s="64"/>
    </row>
    <row r="1938" spans="1:14" x14ac:dyDescent="0.2">
      <c r="A1938" s="58"/>
      <c r="B1938" s="61"/>
      <c r="E1938" s="63"/>
      <c r="F1938" s="64"/>
      <c r="G1938" s="63"/>
      <c r="H1938" s="64"/>
      <c r="I1938" s="65"/>
      <c r="J1938" s="65"/>
      <c r="K1938" s="63"/>
      <c r="L1938" s="64"/>
      <c r="M1938" s="63"/>
      <c r="N1938" s="64"/>
    </row>
    <row r="1939" spans="1:14" x14ac:dyDescent="0.2">
      <c r="A1939" s="58"/>
      <c r="B1939" s="61"/>
      <c r="E1939" s="63"/>
      <c r="F1939" s="64"/>
      <c r="G1939" s="63"/>
      <c r="H1939" s="64"/>
      <c r="I1939" s="65"/>
      <c r="J1939" s="65"/>
      <c r="K1939" s="63"/>
      <c r="L1939" s="64"/>
      <c r="M1939" s="63"/>
      <c r="N1939" s="64"/>
    </row>
    <row r="1940" spans="1:14" x14ac:dyDescent="0.2">
      <c r="A1940" s="58"/>
      <c r="B1940" s="61"/>
      <c r="E1940" s="63"/>
      <c r="F1940" s="64"/>
      <c r="G1940" s="63"/>
      <c r="H1940" s="64"/>
      <c r="I1940" s="65"/>
      <c r="J1940" s="65"/>
      <c r="K1940" s="63"/>
      <c r="L1940" s="64"/>
      <c r="M1940" s="63"/>
      <c r="N1940" s="64"/>
    </row>
    <row r="1941" spans="1:14" x14ac:dyDescent="0.2">
      <c r="A1941" s="58"/>
      <c r="B1941" s="61"/>
      <c r="E1941" s="63"/>
      <c r="F1941" s="64"/>
      <c r="G1941" s="63"/>
      <c r="H1941" s="64"/>
      <c r="I1941" s="65"/>
      <c r="J1941" s="65"/>
      <c r="K1941" s="63"/>
      <c r="L1941" s="64"/>
      <c r="M1941" s="63"/>
      <c r="N1941" s="64"/>
    </row>
    <row r="1942" spans="1:14" x14ac:dyDescent="0.2">
      <c r="A1942" s="58"/>
      <c r="B1942" s="61"/>
      <c r="E1942" s="63"/>
      <c r="F1942" s="64"/>
      <c r="G1942" s="63"/>
      <c r="H1942" s="64"/>
      <c r="I1942" s="65"/>
      <c r="J1942" s="65"/>
      <c r="K1942" s="63"/>
      <c r="L1942" s="64"/>
      <c r="M1942" s="63"/>
      <c r="N1942" s="64"/>
    </row>
    <row r="1943" spans="1:14" x14ac:dyDescent="0.2">
      <c r="A1943" s="58"/>
      <c r="B1943" s="61"/>
      <c r="E1943" s="63"/>
      <c r="F1943" s="64"/>
      <c r="G1943" s="63"/>
      <c r="H1943" s="64"/>
      <c r="I1943" s="65"/>
      <c r="J1943" s="65"/>
      <c r="K1943" s="63"/>
      <c r="L1943" s="64"/>
      <c r="M1943" s="63"/>
      <c r="N1943" s="64"/>
    </row>
    <row r="1944" spans="1:14" x14ac:dyDescent="0.2">
      <c r="A1944" s="58"/>
      <c r="B1944" s="61"/>
      <c r="E1944" s="63"/>
      <c r="F1944" s="64"/>
      <c r="G1944" s="63"/>
      <c r="H1944" s="64"/>
      <c r="I1944" s="65"/>
      <c r="J1944" s="65"/>
      <c r="K1944" s="63"/>
      <c r="L1944" s="64"/>
      <c r="M1944" s="63"/>
      <c r="N1944" s="64"/>
    </row>
    <row r="1945" spans="1:14" x14ac:dyDescent="0.2">
      <c r="A1945" s="58"/>
      <c r="B1945" s="61"/>
      <c r="E1945" s="63"/>
      <c r="F1945" s="64"/>
      <c r="G1945" s="63"/>
      <c r="H1945" s="64"/>
      <c r="I1945" s="65"/>
      <c r="J1945" s="65"/>
      <c r="K1945" s="63"/>
      <c r="L1945" s="64"/>
      <c r="M1945" s="63"/>
      <c r="N1945" s="64"/>
    </row>
    <row r="1946" spans="1:14" x14ac:dyDescent="0.2">
      <c r="A1946" s="58"/>
      <c r="B1946" s="61"/>
      <c r="E1946" s="63"/>
      <c r="F1946" s="64"/>
      <c r="G1946" s="63"/>
      <c r="H1946" s="64"/>
      <c r="I1946" s="65"/>
      <c r="J1946" s="65"/>
      <c r="K1946" s="63"/>
      <c r="L1946" s="64"/>
      <c r="M1946" s="63"/>
      <c r="N1946" s="64"/>
    </row>
    <row r="1947" spans="1:14" x14ac:dyDescent="0.2">
      <c r="A1947" s="58"/>
      <c r="B1947" s="61"/>
      <c r="E1947" s="63"/>
      <c r="F1947" s="64"/>
      <c r="G1947" s="63"/>
      <c r="H1947" s="64"/>
      <c r="I1947" s="65"/>
      <c r="J1947" s="65"/>
      <c r="K1947" s="63"/>
      <c r="L1947" s="64"/>
      <c r="M1947" s="63"/>
      <c r="N1947" s="64"/>
    </row>
    <row r="1948" spans="1:14" x14ac:dyDescent="0.2">
      <c r="A1948" s="58"/>
      <c r="B1948" s="61"/>
      <c r="E1948" s="63"/>
      <c r="F1948" s="64"/>
      <c r="G1948" s="63"/>
      <c r="H1948" s="64"/>
      <c r="I1948" s="65"/>
      <c r="J1948" s="65"/>
      <c r="K1948" s="63"/>
      <c r="L1948" s="64"/>
      <c r="M1948" s="63"/>
      <c r="N1948" s="64"/>
    </row>
    <row r="1949" spans="1:14" x14ac:dyDescent="0.2">
      <c r="A1949" s="58"/>
      <c r="B1949" s="61"/>
      <c r="E1949" s="63"/>
      <c r="F1949" s="64"/>
      <c r="G1949" s="63"/>
      <c r="H1949" s="64"/>
      <c r="I1949" s="65"/>
      <c r="J1949" s="65"/>
      <c r="K1949" s="63"/>
      <c r="L1949" s="64"/>
      <c r="M1949" s="63"/>
      <c r="N1949" s="64"/>
    </row>
    <row r="1950" spans="1:14" x14ac:dyDescent="0.2">
      <c r="A1950" s="58"/>
      <c r="B1950" s="61"/>
      <c r="E1950" s="63"/>
      <c r="F1950" s="64"/>
      <c r="G1950" s="63"/>
      <c r="H1950" s="64"/>
      <c r="I1950" s="65"/>
      <c r="J1950" s="65"/>
      <c r="K1950" s="63"/>
      <c r="L1950" s="64"/>
      <c r="M1950" s="63"/>
      <c r="N1950" s="64"/>
    </row>
    <row r="1951" spans="1:14" x14ac:dyDescent="0.2">
      <c r="A1951" s="58"/>
      <c r="B1951" s="61"/>
      <c r="E1951" s="63"/>
      <c r="F1951" s="64"/>
      <c r="G1951" s="63"/>
      <c r="H1951" s="64"/>
      <c r="I1951" s="65"/>
      <c r="J1951" s="65"/>
      <c r="K1951" s="63"/>
      <c r="L1951" s="64"/>
      <c r="M1951" s="63"/>
      <c r="N1951" s="64"/>
    </row>
    <row r="1952" spans="1:14" x14ac:dyDescent="0.2">
      <c r="A1952" s="58"/>
      <c r="B1952" s="61"/>
      <c r="E1952" s="63"/>
      <c r="F1952" s="64"/>
      <c r="G1952" s="63"/>
      <c r="H1952" s="64"/>
      <c r="I1952" s="65"/>
      <c r="J1952" s="65"/>
      <c r="K1952" s="63"/>
      <c r="L1952" s="64"/>
      <c r="M1952" s="63"/>
      <c r="N1952" s="64"/>
    </row>
    <row r="1953" spans="1:14" x14ac:dyDescent="0.2">
      <c r="A1953" s="58"/>
      <c r="B1953" s="61"/>
      <c r="E1953" s="63"/>
      <c r="F1953" s="64"/>
      <c r="G1953" s="63"/>
      <c r="H1953" s="64"/>
      <c r="I1953" s="65"/>
      <c r="J1953" s="65"/>
      <c r="K1953" s="63"/>
      <c r="L1953" s="64"/>
      <c r="M1953" s="63"/>
      <c r="N1953" s="64"/>
    </row>
    <row r="1954" spans="1:14" x14ac:dyDescent="0.2">
      <c r="A1954" s="58"/>
      <c r="B1954" s="61"/>
      <c r="E1954" s="63"/>
      <c r="F1954" s="64"/>
      <c r="G1954" s="63"/>
      <c r="H1954" s="64"/>
      <c r="I1954" s="65"/>
      <c r="J1954" s="65"/>
      <c r="K1954" s="63"/>
      <c r="L1954" s="64"/>
      <c r="M1954" s="63"/>
      <c r="N1954" s="64"/>
    </row>
    <row r="1955" spans="1:14" x14ac:dyDescent="0.2">
      <c r="A1955" s="58"/>
      <c r="B1955" s="61"/>
      <c r="E1955" s="63"/>
      <c r="F1955" s="64"/>
      <c r="G1955" s="63"/>
      <c r="H1955" s="64"/>
      <c r="I1955" s="65"/>
      <c r="J1955" s="65"/>
      <c r="K1955" s="63"/>
      <c r="L1955" s="64"/>
      <c r="M1955" s="63"/>
      <c r="N1955" s="64"/>
    </row>
    <row r="1956" spans="1:14" x14ac:dyDescent="0.2">
      <c r="A1956" s="58"/>
      <c r="B1956" s="61"/>
      <c r="E1956" s="63"/>
      <c r="F1956" s="64"/>
      <c r="G1956" s="63"/>
      <c r="H1956" s="64"/>
      <c r="I1956" s="65"/>
      <c r="J1956" s="65"/>
      <c r="K1956" s="63"/>
      <c r="L1956" s="64"/>
      <c r="M1956" s="63"/>
      <c r="N1956" s="64"/>
    </row>
    <row r="1957" spans="1:14" x14ac:dyDescent="0.2">
      <c r="A1957" s="58"/>
      <c r="B1957" s="61"/>
      <c r="E1957" s="63"/>
      <c r="F1957" s="64"/>
      <c r="G1957" s="63"/>
      <c r="H1957" s="64"/>
      <c r="I1957" s="65"/>
      <c r="J1957" s="65"/>
      <c r="K1957" s="63"/>
      <c r="L1957" s="64"/>
      <c r="M1957" s="63"/>
      <c r="N1957" s="64"/>
    </row>
    <row r="1958" spans="1:14" x14ac:dyDescent="0.2">
      <c r="A1958" s="58"/>
      <c r="B1958" s="61"/>
      <c r="E1958" s="63"/>
      <c r="F1958" s="64"/>
      <c r="G1958" s="63"/>
      <c r="H1958" s="64"/>
      <c r="I1958" s="65"/>
      <c r="J1958" s="65"/>
      <c r="K1958" s="63"/>
      <c r="L1958" s="64"/>
      <c r="M1958" s="63"/>
      <c r="N1958" s="64"/>
    </row>
    <row r="1959" spans="1:14" x14ac:dyDescent="0.2">
      <c r="A1959" s="58"/>
      <c r="B1959" s="61"/>
      <c r="E1959" s="63"/>
      <c r="F1959" s="64"/>
      <c r="G1959" s="63"/>
      <c r="H1959" s="64"/>
      <c r="I1959" s="65"/>
      <c r="J1959" s="65"/>
      <c r="K1959" s="63"/>
      <c r="L1959" s="64"/>
      <c r="M1959" s="63"/>
      <c r="N1959" s="64"/>
    </row>
    <row r="1960" spans="1:14" x14ac:dyDescent="0.2">
      <c r="A1960" s="58"/>
      <c r="B1960" s="61"/>
      <c r="E1960" s="63"/>
      <c r="F1960" s="64"/>
      <c r="G1960" s="63"/>
      <c r="H1960" s="64"/>
      <c r="I1960" s="65"/>
      <c r="J1960" s="65"/>
      <c r="K1960" s="63"/>
      <c r="L1960" s="64"/>
      <c r="M1960" s="63"/>
      <c r="N1960" s="64"/>
    </row>
    <row r="1961" spans="1:14" x14ac:dyDescent="0.2">
      <c r="A1961" s="58"/>
      <c r="B1961" s="61"/>
      <c r="E1961" s="63"/>
      <c r="F1961" s="64"/>
      <c r="G1961" s="63"/>
      <c r="H1961" s="64"/>
      <c r="I1961" s="65"/>
      <c r="J1961" s="65"/>
      <c r="K1961" s="63"/>
      <c r="L1961" s="64"/>
      <c r="M1961" s="63"/>
      <c r="N1961" s="64"/>
    </row>
    <row r="1962" spans="1:14" x14ac:dyDescent="0.2">
      <c r="A1962" s="58"/>
      <c r="B1962" s="61"/>
      <c r="E1962" s="63"/>
      <c r="F1962" s="64"/>
      <c r="G1962" s="63"/>
      <c r="H1962" s="64"/>
      <c r="I1962" s="65"/>
      <c r="J1962" s="65"/>
      <c r="K1962" s="63"/>
      <c r="L1962" s="64"/>
      <c r="M1962" s="63"/>
      <c r="N1962" s="64"/>
    </row>
    <row r="1963" spans="1:14" x14ac:dyDescent="0.2">
      <c r="A1963" s="58"/>
      <c r="B1963" s="61"/>
      <c r="E1963" s="63"/>
      <c r="F1963" s="64"/>
      <c r="G1963" s="63"/>
      <c r="H1963" s="64"/>
      <c r="I1963" s="65"/>
      <c r="J1963" s="65"/>
      <c r="K1963" s="63"/>
      <c r="L1963" s="64"/>
      <c r="M1963" s="63"/>
      <c r="N1963" s="64"/>
    </row>
    <row r="1964" spans="1:14" x14ac:dyDescent="0.2">
      <c r="A1964" s="58"/>
      <c r="B1964" s="61"/>
      <c r="E1964" s="63"/>
      <c r="F1964" s="64"/>
      <c r="G1964" s="63"/>
      <c r="H1964" s="64"/>
      <c r="I1964" s="65"/>
      <c r="J1964" s="65"/>
      <c r="K1964" s="63"/>
      <c r="L1964" s="64"/>
      <c r="M1964" s="63"/>
      <c r="N1964" s="64"/>
    </row>
    <row r="1965" spans="1:14" x14ac:dyDescent="0.2">
      <c r="A1965" s="58"/>
      <c r="B1965" s="61"/>
      <c r="E1965" s="63"/>
      <c r="F1965" s="64"/>
      <c r="G1965" s="63"/>
      <c r="H1965" s="64"/>
      <c r="I1965" s="65"/>
      <c r="J1965" s="65"/>
      <c r="K1965" s="63"/>
      <c r="L1965" s="64"/>
      <c r="M1965" s="63"/>
      <c r="N1965" s="64"/>
    </row>
    <row r="1966" spans="1:14" x14ac:dyDescent="0.2">
      <c r="A1966" s="58"/>
      <c r="B1966" s="61"/>
      <c r="E1966" s="63"/>
      <c r="F1966" s="64"/>
      <c r="G1966" s="63"/>
      <c r="H1966" s="64"/>
      <c r="I1966" s="65"/>
      <c r="J1966" s="65"/>
      <c r="K1966" s="63"/>
      <c r="L1966" s="64"/>
      <c r="M1966" s="63"/>
      <c r="N1966" s="64"/>
    </row>
    <row r="1967" spans="1:14" x14ac:dyDescent="0.2">
      <c r="A1967" s="58"/>
      <c r="B1967" s="61"/>
      <c r="E1967" s="63"/>
      <c r="F1967" s="64"/>
      <c r="G1967" s="63"/>
      <c r="H1967" s="64"/>
      <c r="I1967" s="65"/>
      <c r="J1967" s="65"/>
      <c r="K1967" s="63"/>
      <c r="L1967" s="64"/>
      <c r="M1967" s="63"/>
      <c r="N1967" s="64"/>
    </row>
    <row r="1968" spans="1:14" x14ac:dyDescent="0.2">
      <c r="A1968" s="58"/>
      <c r="B1968" s="61"/>
      <c r="E1968" s="63"/>
      <c r="F1968" s="64"/>
      <c r="G1968" s="63"/>
      <c r="H1968" s="64"/>
      <c r="I1968" s="65"/>
      <c r="J1968" s="65"/>
      <c r="K1968" s="63"/>
      <c r="L1968" s="64"/>
      <c r="M1968" s="63"/>
      <c r="N1968" s="64"/>
    </row>
    <row r="1969" spans="1:14" x14ac:dyDescent="0.2">
      <c r="A1969" s="58"/>
      <c r="B1969" s="61"/>
      <c r="E1969" s="63"/>
      <c r="F1969" s="64"/>
      <c r="G1969" s="63"/>
      <c r="H1969" s="64"/>
      <c r="I1969" s="65"/>
      <c r="J1969" s="65"/>
      <c r="K1969" s="63"/>
      <c r="L1969" s="64"/>
      <c r="M1969" s="63"/>
      <c r="N1969" s="64"/>
    </row>
    <row r="1970" spans="1:14" x14ac:dyDescent="0.2">
      <c r="A1970" s="58"/>
      <c r="B1970" s="61"/>
      <c r="E1970" s="63"/>
      <c r="F1970" s="64"/>
      <c r="G1970" s="63"/>
      <c r="H1970" s="64"/>
      <c r="I1970" s="65"/>
      <c r="J1970" s="65"/>
      <c r="K1970" s="63"/>
      <c r="L1970" s="64"/>
      <c r="M1970" s="63"/>
      <c r="N1970" s="64"/>
    </row>
    <row r="1971" spans="1:14" x14ac:dyDescent="0.2">
      <c r="A1971" s="58"/>
      <c r="B1971" s="61"/>
      <c r="E1971" s="63"/>
      <c r="F1971" s="64"/>
      <c r="G1971" s="63"/>
      <c r="H1971" s="64"/>
      <c r="I1971" s="65"/>
      <c r="J1971" s="65"/>
      <c r="K1971" s="63"/>
      <c r="L1971" s="64"/>
      <c r="M1971" s="63"/>
      <c r="N1971" s="64"/>
    </row>
    <row r="1972" spans="1:14" x14ac:dyDescent="0.2">
      <c r="A1972" s="58"/>
      <c r="B1972" s="61"/>
      <c r="E1972" s="63"/>
      <c r="F1972" s="64"/>
      <c r="G1972" s="63"/>
      <c r="H1972" s="64"/>
      <c r="I1972" s="65"/>
      <c r="J1972" s="65"/>
      <c r="K1972" s="63"/>
      <c r="L1972" s="64"/>
      <c r="M1972" s="63"/>
      <c r="N1972" s="64"/>
    </row>
    <row r="1973" spans="1:14" x14ac:dyDescent="0.2">
      <c r="A1973" s="58"/>
      <c r="B1973" s="61"/>
      <c r="E1973" s="63"/>
      <c r="F1973" s="64"/>
      <c r="G1973" s="63"/>
      <c r="H1973" s="64"/>
      <c r="I1973" s="65"/>
      <c r="J1973" s="65"/>
      <c r="K1973" s="63"/>
      <c r="L1973" s="64"/>
      <c r="M1973" s="63"/>
      <c r="N1973" s="64"/>
    </row>
    <row r="1974" spans="1:14" x14ac:dyDescent="0.2">
      <c r="A1974" s="58"/>
      <c r="B1974" s="61"/>
      <c r="E1974" s="63"/>
      <c r="F1974" s="64"/>
      <c r="G1974" s="63"/>
      <c r="H1974" s="64"/>
      <c r="I1974" s="65"/>
      <c r="J1974" s="65"/>
      <c r="K1974" s="63"/>
      <c r="L1974" s="64"/>
      <c r="M1974" s="63"/>
      <c r="N1974" s="64"/>
    </row>
    <row r="1975" spans="1:14" x14ac:dyDescent="0.2">
      <c r="A1975" s="58"/>
      <c r="B1975" s="61"/>
      <c r="E1975" s="63"/>
      <c r="F1975" s="64"/>
      <c r="G1975" s="63"/>
      <c r="H1975" s="64"/>
      <c r="I1975" s="65"/>
      <c r="J1975" s="65"/>
      <c r="K1975" s="63"/>
      <c r="L1975" s="64"/>
      <c r="M1975" s="63"/>
      <c r="N1975" s="64"/>
    </row>
    <row r="1976" spans="1:14" x14ac:dyDescent="0.2">
      <c r="A1976" s="58"/>
      <c r="B1976" s="61"/>
      <c r="E1976" s="63"/>
      <c r="F1976" s="64"/>
      <c r="G1976" s="63"/>
      <c r="H1976" s="64"/>
      <c r="I1976" s="65"/>
      <c r="J1976" s="65"/>
      <c r="K1976" s="63"/>
      <c r="L1976" s="64"/>
      <c r="M1976" s="63"/>
      <c r="N1976" s="64"/>
    </row>
    <row r="1977" spans="1:14" x14ac:dyDescent="0.2">
      <c r="A1977" s="58"/>
      <c r="B1977" s="61"/>
      <c r="E1977" s="63"/>
      <c r="F1977" s="64"/>
      <c r="G1977" s="63"/>
      <c r="H1977" s="64"/>
      <c r="I1977" s="65"/>
      <c r="J1977" s="65"/>
      <c r="K1977" s="63"/>
      <c r="L1977" s="64"/>
      <c r="M1977" s="63"/>
      <c r="N1977" s="64"/>
    </row>
    <row r="1978" spans="1:14" x14ac:dyDescent="0.2">
      <c r="A1978" s="58"/>
      <c r="B1978" s="61"/>
      <c r="E1978" s="63"/>
      <c r="F1978" s="64"/>
      <c r="G1978" s="63"/>
      <c r="H1978" s="64"/>
      <c r="I1978" s="65"/>
      <c r="J1978" s="65"/>
      <c r="K1978" s="63"/>
      <c r="L1978" s="64"/>
      <c r="M1978" s="63"/>
      <c r="N1978" s="64"/>
    </row>
    <row r="1979" spans="1:14" x14ac:dyDescent="0.2">
      <c r="A1979" s="58"/>
      <c r="B1979" s="61"/>
      <c r="E1979" s="63"/>
      <c r="F1979" s="64"/>
      <c r="G1979" s="63"/>
      <c r="H1979" s="64"/>
      <c r="I1979" s="65"/>
      <c r="J1979" s="65"/>
      <c r="K1979" s="63"/>
      <c r="L1979" s="64"/>
      <c r="M1979" s="63"/>
      <c r="N1979" s="64"/>
    </row>
    <row r="1980" spans="1:14" x14ac:dyDescent="0.2">
      <c r="A1980" s="58"/>
      <c r="B1980" s="61"/>
      <c r="E1980" s="63"/>
      <c r="F1980" s="64"/>
      <c r="G1980" s="63"/>
      <c r="H1980" s="64"/>
      <c r="I1980" s="65"/>
      <c r="J1980" s="65"/>
      <c r="K1980" s="63"/>
      <c r="L1980" s="64"/>
      <c r="M1980" s="63"/>
      <c r="N1980" s="64"/>
    </row>
    <row r="1981" spans="1:14" x14ac:dyDescent="0.2">
      <c r="A1981" s="58"/>
      <c r="B1981" s="61"/>
      <c r="E1981" s="63"/>
      <c r="F1981" s="64"/>
      <c r="G1981" s="63"/>
      <c r="H1981" s="64"/>
      <c r="I1981" s="65"/>
      <c r="J1981" s="65"/>
      <c r="K1981" s="63"/>
      <c r="L1981" s="64"/>
      <c r="M1981" s="63"/>
      <c r="N1981" s="64"/>
    </row>
    <row r="1982" spans="1:14" x14ac:dyDescent="0.2">
      <c r="A1982" s="58"/>
      <c r="B1982" s="61"/>
      <c r="E1982" s="63"/>
      <c r="F1982" s="64"/>
      <c r="G1982" s="63"/>
      <c r="H1982" s="64"/>
      <c r="I1982" s="65"/>
      <c r="J1982" s="65"/>
      <c r="K1982" s="63"/>
      <c r="L1982" s="64"/>
      <c r="M1982" s="63"/>
      <c r="N1982" s="64"/>
    </row>
    <row r="1983" spans="1:14" x14ac:dyDescent="0.2">
      <c r="A1983" s="58"/>
      <c r="B1983" s="61"/>
      <c r="E1983" s="63"/>
      <c r="F1983" s="64"/>
      <c r="G1983" s="63"/>
      <c r="H1983" s="64"/>
      <c r="I1983" s="65"/>
      <c r="J1983" s="65"/>
      <c r="K1983" s="63"/>
      <c r="L1983" s="64"/>
      <c r="M1983" s="63"/>
      <c r="N1983" s="64"/>
    </row>
    <row r="1984" spans="1:14" x14ac:dyDescent="0.2">
      <c r="A1984" s="58"/>
      <c r="B1984" s="61"/>
      <c r="E1984" s="63"/>
      <c r="F1984" s="64"/>
      <c r="G1984" s="63"/>
      <c r="H1984" s="64"/>
      <c r="I1984" s="65"/>
      <c r="J1984" s="65"/>
      <c r="K1984" s="63"/>
      <c r="L1984" s="64"/>
      <c r="M1984" s="63"/>
      <c r="N1984" s="64"/>
    </row>
    <row r="1985" spans="1:14" x14ac:dyDescent="0.2">
      <c r="A1985" s="58"/>
      <c r="B1985" s="61"/>
      <c r="E1985" s="63"/>
      <c r="F1985" s="64"/>
      <c r="G1985" s="63"/>
      <c r="H1985" s="64"/>
      <c r="I1985" s="65"/>
      <c r="J1985" s="65"/>
      <c r="K1985" s="63"/>
      <c r="L1985" s="64"/>
      <c r="M1985" s="63"/>
      <c r="N1985" s="64"/>
    </row>
    <row r="1986" spans="1:14" x14ac:dyDescent="0.2">
      <c r="A1986" s="58"/>
      <c r="B1986" s="61"/>
      <c r="E1986" s="63"/>
      <c r="F1986" s="64"/>
      <c r="G1986" s="63"/>
      <c r="H1986" s="64"/>
      <c r="I1986" s="65"/>
      <c r="J1986" s="65"/>
      <c r="K1986" s="63"/>
      <c r="L1986" s="64"/>
      <c r="M1986" s="63"/>
      <c r="N1986" s="64"/>
    </row>
    <row r="1987" spans="1:14" x14ac:dyDescent="0.2">
      <c r="A1987" s="58"/>
      <c r="B1987" s="61"/>
      <c r="E1987" s="63"/>
      <c r="F1987" s="64"/>
      <c r="G1987" s="63"/>
      <c r="H1987" s="64"/>
      <c r="I1987" s="65"/>
      <c r="J1987" s="65"/>
      <c r="K1987" s="63"/>
      <c r="L1987" s="64"/>
      <c r="M1987" s="63"/>
      <c r="N1987" s="64"/>
    </row>
    <row r="1988" spans="1:14" x14ac:dyDescent="0.2">
      <c r="A1988" s="58"/>
      <c r="B1988" s="61"/>
      <c r="E1988" s="63"/>
      <c r="F1988" s="64"/>
      <c r="G1988" s="63"/>
      <c r="H1988" s="64"/>
      <c r="I1988" s="65"/>
      <c r="J1988" s="65"/>
      <c r="K1988" s="63"/>
      <c r="L1988" s="64"/>
      <c r="M1988" s="63"/>
      <c r="N1988" s="64"/>
    </row>
    <row r="1989" spans="1:14" x14ac:dyDescent="0.2">
      <c r="A1989" s="58"/>
      <c r="B1989" s="61"/>
      <c r="E1989" s="63"/>
      <c r="F1989" s="64"/>
      <c r="G1989" s="63"/>
      <c r="H1989" s="64"/>
      <c r="I1989" s="65"/>
      <c r="J1989" s="65"/>
      <c r="K1989" s="63"/>
      <c r="L1989" s="64"/>
      <c r="M1989" s="63"/>
      <c r="N1989" s="64"/>
    </row>
    <row r="1990" spans="1:14" x14ac:dyDescent="0.2">
      <c r="A1990" s="58"/>
      <c r="B1990" s="61"/>
      <c r="E1990" s="63"/>
      <c r="F1990" s="64"/>
      <c r="G1990" s="63"/>
      <c r="H1990" s="64"/>
      <c r="I1990" s="65"/>
      <c r="J1990" s="65"/>
      <c r="K1990" s="63"/>
      <c r="L1990" s="64"/>
      <c r="M1990" s="63"/>
      <c r="N1990" s="64"/>
    </row>
    <row r="1991" spans="1:14" x14ac:dyDescent="0.2">
      <c r="A1991" s="58"/>
      <c r="B1991" s="61"/>
      <c r="E1991" s="63"/>
      <c r="F1991" s="64"/>
      <c r="G1991" s="63"/>
      <c r="H1991" s="64"/>
      <c r="I1991" s="65"/>
      <c r="J1991" s="65"/>
      <c r="K1991" s="63"/>
      <c r="L1991" s="64"/>
      <c r="M1991" s="63"/>
      <c r="N1991" s="64"/>
    </row>
    <row r="1992" spans="1:14" x14ac:dyDescent="0.2">
      <c r="A1992" s="58"/>
      <c r="B1992" s="61"/>
      <c r="E1992" s="63"/>
      <c r="F1992" s="64"/>
      <c r="G1992" s="63"/>
      <c r="H1992" s="64"/>
      <c r="I1992" s="65"/>
      <c r="J1992" s="65"/>
      <c r="K1992" s="63"/>
      <c r="L1992" s="64"/>
      <c r="M1992" s="63"/>
      <c r="N1992" s="64"/>
    </row>
    <row r="1993" spans="1:14" x14ac:dyDescent="0.2">
      <c r="A1993" s="58"/>
      <c r="B1993" s="61"/>
      <c r="E1993" s="63"/>
      <c r="F1993" s="64"/>
      <c r="G1993" s="63"/>
      <c r="H1993" s="64"/>
      <c r="I1993" s="65"/>
      <c r="J1993" s="65"/>
      <c r="K1993" s="63"/>
      <c r="L1993" s="64"/>
      <c r="M1993" s="63"/>
      <c r="N1993" s="64"/>
    </row>
    <row r="1994" spans="1:14" x14ac:dyDescent="0.2">
      <c r="A1994" s="58"/>
      <c r="B1994" s="61"/>
      <c r="E1994" s="63"/>
      <c r="F1994" s="64"/>
      <c r="G1994" s="63"/>
      <c r="H1994" s="64"/>
      <c r="I1994" s="65"/>
      <c r="J1994" s="65"/>
      <c r="K1994" s="63"/>
      <c r="L1994" s="64"/>
      <c r="M1994" s="63"/>
      <c r="N1994" s="64"/>
    </row>
    <row r="1995" spans="1:14" x14ac:dyDescent="0.2">
      <c r="A1995" s="58"/>
      <c r="B1995" s="61"/>
      <c r="E1995" s="63"/>
      <c r="F1995" s="64"/>
      <c r="G1995" s="63"/>
      <c r="H1995" s="64"/>
      <c r="I1995" s="65"/>
      <c r="J1995" s="65"/>
      <c r="K1995" s="63"/>
      <c r="L1995" s="64"/>
      <c r="M1995" s="63"/>
      <c r="N1995" s="64"/>
    </row>
    <row r="1996" spans="1:14" x14ac:dyDescent="0.2">
      <c r="A1996" s="58"/>
      <c r="B1996" s="61"/>
      <c r="E1996" s="63"/>
      <c r="F1996" s="64"/>
      <c r="G1996" s="63"/>
      <c r="H1996" s="64"/>
      <c r="I1996" s="65"/>
      <c r="J1996" s="65"/>
      <c r="K1996" s="63"/>
      <c r="L1996" s="64"/>
      <c r="M1996" s="63"/>
      <c r="N1996" s="64"/>
    </row>
    <row r="1997" spans="1:14" x14ac:dyDescent="0.2">
      <c r="A1997" s="58"/>
      <c r="B1997" s="61"/>
      <c r="E1997" s="63"/>
      <c r="F1997" s="64"/>
      <c r="G1997" s="63"/>
      <c r="H1997" s="64"/>
      <c r="I1997" s="65"/>
      <c r="J1997" s="65"/>
      <c r="K1997" s="63"/>
      <c r="L1997" s="64"/>
      <c r="M1997" s="63"/>
      <c r="N1997" s="64"/>
    </row>
    <row r="1998" spans="1:14" x14ac:dyDescent="0.2">
      <c r="A1998" s="58"/>
      <c r="B1998" s="61"/>
      <c r="E1998" s="63"/>
      <c r="F1998" s="64"/>
      <c r="G1998" s="63"/>
      <c r="H1998" s="64"/>
      <c r="I1998" s="65"/>
      <c r="J1998" s="65"/>
      <c r="K1998" s="63"/>
      <c r="L1998" s="64"/>
      <c r="M1998" s="63"/>
      <c r="N1998" s="64"/>
    </row>
    <row r="1999" spans="1:14" x14ac:dyDescent="0.2">
      <c r="A1999" s="58"/>
      <c r="B1999" s="61"/>
      <c r="E1999" s="63"/>
      <c r="F1999" s="64"/>
      <c r="G1999" s="63"/>
      <c r="H1999" s="64"/>
      <c r="I1999" s="65"/>
      <c r="J1999" s="65"/>
      <c r="K1999" s="63"/>
      <c r="L1999" s="64"/>
      <c r="M1999" s="63"/>
      <c r="N1999" s="64"/>
    </row>
    <row r="2000" spans="1:14" x14ac:dyDescent="0.2">
      <c r="A2000" s="58"/>
      <c r="B2000" s="61"/>
      <c r="E2000" s="63"/>
      <c r="F2000" s="64"/>
      <c r="G2000" s="63"/>
      <c r="H2000" s="64"/>
      <c r="I2000" s="65"/>
      <c r="J2000" s="65"/>
      <c r="K2000" s="63"/>
      <c r="L2000" s="64"/>
      <c r="M2000" s="63"/>
      <c r="N2000" s="64"/>
    </row>
    <row r="2001" spans="1:14" x14ac:dyDescent="0.2">
      <c r="A2001" s="58"/>
      <c r="B2001" s="61"/>
      <c r="E2001" s="63"/>
      <c r="F2001" s="64"/>
      <c r="G2001" s="63"/>
      <c r="H2001" s="64"/>
      <c r="I2001" s="65"/>
      <c r="J2001" s="65"/>
      <c r="K2001" s="63"/>
      <c r="L2001" s="64"/>
      <c r="M2001" s="63"/>
      <c r="N2001" s="64"/>
    </row>
    <row r="2002" spans="1:14" x14ac:dyDescent="0.2">
      <c r="A2002" s="58"/>
      <c r="B2002" s="61"/>
      <c r="E2002" s="63"/>
      <c r="F2002" s="64"/>
      <c r="G2002" s="63"/>
      <c r="H2002" s="64"/>
      <c r="I2002" s="65"/>
      <c r="J2002" s="65"/>
      <c r="K2002" s="63"/>
      <c r="L2002" s="64"/>
      <c r="M2002" s="63"/>
      <c r="N2002" s="64"/>
    </row>
    <row r="2003" spans="1:14" x14ac:dyDescent="0.2">
      <c r="A2003" s="58"/>
      <c r="B2003" s="61"/>
      <c r="E2003" s="63"/>
      <c r="F2003" s="64"/>
      <c r="G2003" s="63"/>
      <c r="H2003" s="64"/>
      <c r="I2003" s="65"/>
      <c r="J2003" s="65"/>
      <c r="K2003" s="63"/>
      <c r="L2003" s="64"/>
      <c r="M2003" s="63"/>
      <c r="N2003" s="64"/>
    </row>
    <row r="2004" spans="1:14" x14ac:dyDescent="0.2">
      <c r="A2004" s="58"/>
      <c r="B2004" s="61"/>
      <c r="E2004" s="63"/>
      <c r="F2004" s="64"/>
      <c r="G2004" s="63"/>
      <c r="H2004" s="64"/>
      <c r="I2004" s="65"/>
      <c r="J2004" s="65"/>
      <c r="K2004" s="63"/>
      <c r="L2004" s="64"/>
      <c r="M2004" s="63"/>
      <c r="N2004" s="64"/>
    </row>
    <row r="2005" spans="1:14" x14ac:dyDescent="0.2">
      <c r="A2005" s="58"/>
      <c r="B2005" s="61"/>
      <c r="E2005" s="63"/>
      <c r="F2005" s="64"/>
      <c r="G2005" s="63"/>
      <c r="H2005" s="64"/>
      <c r="I2005" s="65"/>
      <c r="J2005" s="65"/>
      <c r="K2005" s="63"/>
      <c r="L2005" s="64"/>
      <c r="M2005" s="63"/>
      <c r="N2005" s="64"/>
    </row>
    <row r="2006" spans="1:14" x14ac:dyDescent="0.2">
      <c r="A2006" s="58"/>
      <c r="B2006" s="61"/>
      <c r="E2006" s="63"/>
      <c r="F2006" s="64"/>
      <c r="G2006" s="63"/>
      <c r="H2006" s="64"/>
      <c r="I2006" s="65"/>
      <c r="J2006" s="65"/>
      <c r="K2006" s="63"/>
      <c r="L2006" s="64"/>
      <c r="M2006" s="63"/>
      <c r="N2006" s="64"/>
    </row>
    <row r="2007" spans="1:14" x14ac:dyDescent="0.2">
      <c r="A2007" s="58"/>
      <c r="B2007" s="61"/>
      <c r="E2007" s="63"/>
      <c r="F2007" s="64"/>
      <c r="G2007" s="63"/>
      <c r="H2007" s="64"/>
      <c r="I2007" s="65"/>
      <c r="J2007" s="65"/>
      <c r="K2007" s="63"/>
      <c r="L2007" s="64"/>
      <c r="M2007" s="63"/>
      <c r="N2007" s="64"/>
    </row>
    <row r="2008" spans="1:14" x14ac:dyDescent="0.2">
      <c r="A2008" s="58"/>
      <c r="B2008" s="61"/>
      <c r="E2008" s="63"/>
      <c r="F2008" s="64"/>
      <c r="G2008" s="63"/>
      <c r="H2008" s="64"/>
      <c r="I2008" s="65"/>
      <c r="J2008" s="65"/>
      <c r="K2008" s="63"/>
      <c r="L2008" s="64"/>
      <c r="M2008" s="63"/>
      <c r="N2008" s="64"/>
    </row>
    <row r="2009" spans="1:14" x14ac:dyDescent="0.2">
      <c r="A2009" s="58"/>
      <c r="B2009" s="61"/>
      <c r="E2009" s="63"/>
      <c r="F2009" s="64"/>
      <c r="G2009" s="63"/>
      <c r="H2009" s="64"/>
      <c r="I2009" s="65"/>
      <c r="J2009" s="65"/>
      <c r="K2009" s="63"/>
      <c r="L2009" s="64"/>
      <c r="M2009" s="63"/>
      <c r="N2009" s="64"/>
    </row>
    <row r="2010" spans="1:14" x14ac:dyDescent="0.2">
      <c r="A2010" s="58"/>
      <c r="B2010" s="61"/>
      <c r="E2010" s="63"/>
      <c r="F2010" s="64"/>
      <c r="G2010" s="63"/>
      <c r="H2010" s="64"/>
      <c r="I2010" s="65"/>
      <c r="J2010" s="65"/>
      <c r="K2010" s="63"/>
      <c r="L2010" s="64"/>
      <c r="M2010" s="63"/>
      <c r="N2010" s="64"/>
    </row>
    <row r="2011" spans="1:14" x14ac:dyDescent="0.2">
      <c r="A2011" s="58"/>
      <c r="B2011" s="61"/>
      <c r="E2011" s="63"/>
      <c r="F2011" s="64"/>
      <c r="G2011" s="63"/>
      <c r="H2011" s="64"/>
      <c r="I2011" s="65"/>
      <c r="J2011" s="65"/>
      <c r="K2011" s="63"/>
      <c r="L2011" s="64"/>
      <c r="M2011" s="63"/>
      <c r="N2011" s="64"/>
    </row>
    <row r="2012" spans="1:14" x14ac:dyDescent="0.2">
      <c r="A2012" s="58"/>
      <c r="B2012" s="61"/>
      <c r="E2012" s="63"/>
      <c r="F2012" s="64"/>
      <c r="G2012" s="63"/>
      <c r="H2012" s="64"/>
      <c r="I2012" s="65"/>
      <c r="J2012" s="65"/>
      <c r="K2012" s="63"/>
      <c r="L2012" s="64"/>
      <c r="M2012" s="63"/>
      <c r="N2012" s="64"/>
    </row>
    <row r="2013" spans="1:14" x14ac:dyDescent="0.2">
      <c r="A2013" s="58"/>
      <c r="B2013" s="61"/>
      <c r="E2013" s="63"/>
      <c r="F2013" s="64"/>
      <c r="G2013" s="63"/>
      <c r="H2013" s="64"/>
      <c r="I2013" s="65"/>
      <c r="J2013" s="65"/>
      <c r="K2013" s="63"/>
      <c r="L2013" s="64"/>
      <c r="M2013" s="63"/>
      <c r="N2013" s="64"/>
    </row>
    <row r="2014" spans="1:14" x14ac:dyDescent="0.2">
      <c r="A2014" s="58"/>
      <c r="B2014" s="61"/>
      <c r="E2014" s="63"/>
      <c r="F2014" s="64"/>
      <c r="G2014" s="63"/>
      <c r="H2014" s="64"/>
      <c r="I2014" s="65"/>
      <c r="J2014" s="65"/>
      <c r="K2014" s="63"/>
      <c r="L2014" s="64"/>
      <c r="M2014" s="63"/>
      <c r="N2014" s="64"/>
    </row>
    <row r="2015" spans="1:14" x14ac:dyDescent="0.2">
      <c r="A2015" s="58"/>
      <c r="B2015" s="61"/>
      <c r="E2015" s="63"/>
      <c r="F2015" s="64"/>
      <c r="G2015" s="63"/>
      <c r="H2015" s="64"/>
      <c r="I2015" s="65"/>
      <c r="J2015" s="65"/>
      <c r="K2015" s="63"/>
      <c r="L2015" s="64"/>
      <c r="M2015" s="63"/>
      <c r="N2015" s="64"/>
    </row>
    <row r="2016" spans="1:14" x14ac:dyDescent="0.2">
      <c r="A2016" s="58"/>
      <c r="B2016" s="61"/>
      <c r="E2016" s="63"/>
      <c r="F2016" s="64"/>
      <c r="G2016" s="63"/>
      <c r="H2016" s="64"/>
      <c r="I2016" s="65"/>
      <c r="J2016" s="65"/>
      <c r="K2016" s="63"/>
      <c r="L2016" s="64"/>
      <c r="M2016" s="63"/>
      <c r="N2016" s="64"/>
    </row>
    <row r="2017" spans="1:14" x14ac:dyDescent="0.2">
      <c r="A2017" s="58"/>
      <c r="B2017" s="61"/>
      <c r="E2017" s="63"/>
      <c r="F2017" s="64"/>
      <c r="G2017" s="63"/>
      <c r="H2017" s="64"/>
      <c r="I2017" s="65"/>
      <c r="J2017" s="65"/>
      <c r="K2017" s="63"/>
      <c r="L2017" s="64"/>
      <c r="M2017" s="63"/>
      <c r="N2017" s="64"/>
    </row>
    <row r="2018" spans="1:14" x14ac:dyDescent="0.2">
      <c r="A2018" s="58"/>
      <c r="B2018" s="61"/>
      <c r="E2018" s="63"/>
      <c r="F2018" s="64"/>
      <c r="G2018" s="63"/>
      <c r="H2018" s="64"/>
      <c r="I2018" s="65"/>
      <c r="J2018" s="65"/>
      <c r="K2018" s="63"/>
      <c r="L2018" s="64"/>
      <c r="M2018" s="63"/>
      <c r="N2018" s="64"/>
    </row>
    <row r="2019" spans="1:14" x14ac:dyDescent="0.2">
      <c r="A2019" s="58"/>
      <c r="B2019" s="61"/>
      <c r="E2019" s="63"/>
      <c r="F2019" s="64"/>
      <c r="G2019" s="63"/>
      <c r="H2019" s="64"/>
      <c r="I2019" s="65"/>
      <c r="J2019" s="65"/>
      <c r="K2019" s="63"/>
      <c r="L2019" s="64"/>
      <c r="M2019" s="63"/>
      <c r="N2019" s="64"/>
    </row>
    <row r="2020" spans="1:14" x14ac:dyDescent="0.2">
      <c r="A2020" s="58"/>
      <c r="B2020" s="61"/>
      <c r="E2020" s="63"/>
      <c r="F2020" s="64"/>
      <c r="G2020" s="63"/>
      <c r="H2020" s="64"/>
      <c r="I2020" s="65"/>
      <c r="J2020" s="65"/>
      <c r="K2020" s="63"/>
      <c r="L2020" s="64"/>
      <c r="M2020" s="63"/>
      <c r="N2020" s="64"/>
    </row>
    <row r="2021" spans="1:14" x14ac:dyDescent="0.2">
      <c r="A2021" s="58"/>
      <c r="B2021" s="61"/>
      <c r="E2021" s="63"/>
      <c r="F2021" s="64"/>
      <c r="G2021" s="63"/>
      <c r="H2021" s="64"/>
      <c r="I2021" s="65"/>
      <c r="J2021" s="65"/>
      <c r="K2021" s="63"/>
      <c r="L2021" s="64"/>
      <c r="M2021" s="63"/>
      <c r="N2021" s="64"/>
    </row>
    <row r="2022" spans="1:14" x14ac:dyDescent="0.2">
      <c r="A2022" s="58"/>
      <c r="B2022" s="61"/>
      <c r="E2022" s="63"/>
      <c r="F2022" s="64"/>
      <c r="G2022" s="63"/>
      <c r="H2022" s="64"/>
      <c r="I2022" s="65"/>
      <c r="J2022" s="65"/>
      <c r="K2022" s="63"/>
      <c r="L2022" s="64"/>
      <c r="M2022" s="63"/>
      <c r="N2022" s="64"/>
    </row>
    <row r="2023" spans="1:14" x14ac:dyDescent="0.2">
      <c r="A2023" s="58"/>
      <c r="B2023" s="61"/>
      <c r="E2023" s="63"/>
      <c r="F2023" s="64"/>
      <c r="G2023" s="63"/>
      <c r="H2023" s="64"/>
      <c r="I2023" s="65"/>
      <c r="J2023" s="65"/>
      <c r="K2023" s="63"/>
      <c r="L2023" s="64"/>
      <c r="M2023" s="63"/>
      <c r="N2023" s="64"/>
    </row>
    <row r="2024" spans="1:14" x14ac:dyDescent="0.2">
      <c r="A2024" s="58"/>
      <c r="B2024" s="61"/>
      <c r="E2024" s="63"/>
      <c r="F2024" s="64"/>
      <c r="G2024" s="63"/>
      <c r="H2024" s="64"/>
      <c r="I2024" s="65"/>
      <c r="J2024" s="65"/>
      <c r="K2024" s="63"/>
      <c r="L2024" s="64"/>
      <c r="M2024" s="63"/>
      <c r="N2024" s="64"/>
    </row>
    <row r="2025" spans="1:14" x14ac:dyDescent="0.2">
      <c r="A2025" s="58"/>
      <c r="B2025" s="61"/>
      <c r="E2025" s="63"/>
      <c r="F2025" s="64"/>
      <c r="G2025" s="63"/>
      <c r="H2025" s="64"/>
      <c r="I2025" s="65"/>
      <c r="J2025" s="65"/>
      <c r="K2025" s="63"/>
      <c r="L2025" s="64"/>
      <c r="M2025" s="63"/>
      <c r="N2025" s="64"/>
    </row>
    <row r="2026" spans="1:14" x14ac:dyDescent="0.2">
      <c r="A2026" s="58"/>
      <c r="B2026" s="61"/>
      <c r="E2026" s="63"/>
      <c r="F2026" s="64"/>
      <c r="G2026" s="63"/>
      <c r="H2026" s="64"/>
      <c r="I2026" s="65"/>
      <c r="J2026" s="65"/>
      <c r="K2026" s="63"/>
      <c r="L2026" s="64"/>
      <c r="M2026" s="63"/>
      <c r="N2026" s="64"/>
    </row>
    <row r="2027" spans="1:14" x14ac:dyDescent="0.2">
      <c r="A2027" s="58"/>
      <c r="B2027" s="61"/>
      <c r="E2027" s="63"/>
      <c r="F2027" s="64"/>
      <c r="G2027" s="63"/>
      <c r="H2027" s="64"/>
      <c r="I2027" s="65"/>
      <c r="J2027" s="65"/>
      <c r="K2027" s="63"/>
      <c r="L2027" s="64"/>
      <c r="M2027" s="63"/>
      <c r="N2027" s="64"/>
    </row>
    <row r="2028" spans="1:14" x14ac:dyDescent="0.2">
      <c r="A2028" s="58"/>
      <c r="B2028" s="61"/>
      <c r="E2028" s="63"/>
      <c r="F2028" s="64"/>
      <c r="G2028" s="63"/>
      <c r="H2028" s="64"/>
      <c r="I2028" s="65"/>
      <c r="J2028" s="65"/>
      <c r="K2028" s="63"/>
      <c r="L2028" s="64"/>
      <c r="M2028" s="63"/>
      <c r="N2028" s="64"/>
    </row>
    <row r="2029" spans="1:14" x14ac:dyDescent="0.2">
      <c r="A2029" s="58"/>
      <c r="B2029" s="61"/>
      <c r="E2029" s="63"/>
      <c r="F2029" s="64"/>
      <c r="G2029" s="63"/>
      <c r="H2029" s="64"/>
      <c r="I2029" s="65"/>
      <c r="J2029" s="65"/>
      <c r="K2029" s="63"/>
      <c r="L2029" s="64"/>
      <c r="M2029" s="63"/>
      <c r="N2029" s="64"/>
    </row>
    <row r="2030" spans="1:14" x14ac:dyDescent="0.2">
      <c r="A2030" s="58"/>
      <c r="B2030" s="61"/>
      <c r="E2030" s="63"/>
      <c r="F2030" s="64"/>
      <c r="G2030" s="63"/>
      <c r="H2030" s="64"/>
      <c r="I2030" s="65"/>
      <c r="J2030" s="65"/>
      <c r="K2030" s="63"/>
      <c r="L2030" s="64"/>
      <c r="M2030" s="63"/>
      <c r="N2030" s="64"/>
    </row>
    <row r="2031" spans="1:14" x14ac:dyDescent="0.2">
      <c r="A2031" s="58"/>
      <c r="B2031" s="61"/>
      <c r="E2031" s="63"/>
      <c r="F2031" s="64"/>
      <c r="G2031" s="63"/>
      <c r="H2031" s="64"/>
      <c r="I2031" s="65"/>
      <c r="J2031" s="65"/>
      <c r="K2031" s="63"/>
      <c r="L2031" s="64"/>
      <c r="M2031" s="63"/>
      <c r="N2031" s="64"/>
    </row>
    <row r="2032" spans="1:14" x14ac:dyDescent="0.2">
      <c r="A2032" s="58"/>
      <c r="B2032" s="61"/>
      <c r="E2032" s="63"/>
      <c r="F2032" s="64"/>
      <c r="G2032" s="63"/>
      <c r="H2032" s="64"/>
      <c r="I2032" s="65"/>
      <c r="J2032" s="65"/>
      <c r="K2032" s="63"/>
      <c r="L2032" s="64"/>
      <c r="M2032" s="63"/>
      <c r="N2032" s="64"/>
    </row>
    <row r="2033" spans="1:14" x14ac:dyDescent="0.2">
      <c r="A2033" s="58"/>
      <c r="B2033" s="61"/>
      <c r="E2033" s="63"/>
      <c r="F2033" s="64"/>
      <c r="G2033" s="63"/>
      <c r="H2033" s="64"/>
      <c r="I2033" s="65"/>
      <c r="J2033" s="65"/>
      <c r="K2033" s="63"/>
      <c r="L2033" s="64"/>
      <c r="M2033" s="63"/>
      <c r="N2033" s="64"/>
    </row>
    <row r="2034" spans="1:14" x14ac:dyDescent="0.2">
      <c r="A2034" s="58"/>
      <c r="B2034" s="61"/>
      <c r="E2034" s="63"/>
      <c r="F2034" s="64"/>
      <c r="G2034" s="63"/>
      <c r="H2034" s="64"/>
      <c r="I2034" s="65"/>
      <c r="J2034" s="65"/>
      <c r="K2034" s="63"/>
      <c r="L2034" s="64"/>
      <c r="M2034" s="63"/>
      <c r="N2034" s="64"/>
    </row>
    <row r="2035" spans="1:14" x14ac:dyDescent="0.2">
      <c r="A2035" s="58"/>
      <c r="B2035" s="61"/>
      <c r="E2035" s="63"/>
      <c r="F2035" s="64"/>
      <c r="G2035" s="63"/>
      <c r="H2035" s="64"/>
      <c r="I2035" s="65"/>
      <c r="J2035" s="65"/>
      <c r="K2035" s="63"/>
      <c r="L2035" s="64"/>
      <c r="M2035" s="63"/>
      <c r="N2035" s="64"/>
    </row>
    <row r="2036" spans="1:14" x14ac:dyDescent="0.2">
      <c r="A2036" s="58"/>
      <c r="B2036" s="61"/>
      <c r="E2036" s="63"/>
      <c r="F2036" s="64"/>
      <c r="G2036" s="63"/>
      <c r="H2036" s="64"/>
      <c r="I2036" s="65"/>
      <c r="J2036" s="65"/>
      <c r="K2036" s="63"/>
      <c r="L2036" s="64"/>
      <c r="M2036" s="63"/>
      <c r="N2036" s="64"/>
    </row>
    <row r="2037" spans="1:14" x14ac:dyDescent="0.2">
      <c r="A2037" s="58"/>
      <c r="B2037" s="61"/>
      <c r="E2037" s="63"/>
      <c r="F2037" s="64"/>
      <c r="G2037" s="63"/>
      <c r="H2037" s="64"/>
      <c r="I2037" s="65"/>
      <c r="J2037" s="65"/>
      <c r="K2037" s="63"/>
      <c r="L2037" s="64"/>
      <c r="M2037" s="63"/>
      <c r="N2037" s="64"/>
    </row>
    <row r="2038" spans="1:14" x14ac:dyDescent="0.2">
      <c r="A2038" s="58"/>
      <c r="B2038" s="61"/>
      <c r="E2038" s="63"/>
      <c r="F2038" s="64"/>
      <c r="G2038" s="63"/>
      <c r="H2038" s="64"/>
      <c r="I2038" s="65"/>
      <c r="J2038" s="65"/>
      <c r="K2038" s="63"/>
      <c r="L2038" s="64"/>
      <c r="M2038" s="63"/>
      <c r="N2038" s="64"/>
    </row>
    <row r="2039" spans="1:14" x14ac:dyDescent="0.2">
      <c r="A2039" s="58"/>
      <c r="B2039" s="61"/>
      <c r="E2039" s="63"/>
      <c r="F2039" s="64"/>
      <c r="G2039" s="63"/>
      <c r="H2039" s="64"/>
      <c r="I2039" s="65"/>
      <c r="J2039" s="65"/>
      <c r="K2039" s="63"/>
      <c r="L2039" s="64"/>
      <c r="M2039" s="63"/>
      <c r="N2039" s="64"/>
    </row>
    <row r="2040" spans="1:14" x14ac:dyDescent="0.2">
      <c r="A2040" s="58"/>
      <c r="B2040" s="61"/>
      <c r="E2040" s="63"/>
      <c r="F2040" s="64"/>
      <c r="G2040" s="63"/>
      <c r="H2040" s="64"/>
      <c r="I2040" s="65"/>
      <c r="J2040" s="65"/>
      <c r="K2040" s="63"/>
      <c r="L2040" s="64"/>
      <c r="M2040" s="63"/>
      <c r="N2040" s="64"/>
    </row>
    <row r="2041" spans="1:14" x14ac:dyDescent="0.2">
      <c r="A2041" s="58"/>
      <c r="B2041" s="61"/>
      <c r="E2041" s="63"/>
      <c r="F2041" s="64"/>
      <c r="G2041" s="63"/>
      <c r="H2041" s="64"/>
      <c r="I2041" s="65"/>
      <c r="J2041" s="65"/>
      <c r="K2041" s="63"/>
      <c r="L2041" s="64"/>
      <c r="M2041" s="63"/>
      <c r="N2041" s="64"/>
    </row>
    <row r="2042" spans="1:14" x14ac:dyDescent="0.2">
      <c r="A2042" s="58"/>
      <c r="B2042" s="61"/>
      <c r="E2042" s="63"/>
      <c r="F2042" s="64"/>
      <c r="G2042" s="63"/>
      <c r="H2042" s="64"/>
      <c r="I2042" s="65"/>
      <c r="J2042" s="65"/>
      <c r="K2042" s="63"/>
      <c r="L2042" s="64"/>
      <c r="M2042" s="63"/>
      <c r="N2042" s="64"/>
    </row>
    <row r="2043" spans="1:14" x14ac:dyDescent="0.2">
      <c r="A2043" s="58"/>
      <c r="B2043" s="61"/>
      <c r="E2043" s="63"/>
      <c r="F2043" s="64"/>
      <c r="G2043" s="63"/>
      <c r="H2043" s="64"/>
      <c r="I2043" s="65"/>
      <c r="J2043" s="65"/>
      <c r="K2043" s="63"/>
      <c r="L2043" s="64"/>
      <c r="M2043" s="63"/>
      <c r="N2043" s="64"/>
    </row>
    <row r="2044" spans="1:14" x14ac:dyDescent="0.2">
      <c r="A2044" s="58"/>
      <c r="B2044" s="61"/>
      <c r="E2044" s="63"/>
      <c r="F2044" s="64"/>
      <c r="G2044" s="63"/>
      <c r="H2044" s="64"/>
      <c r="I2044" s="65"/>
      <c r="J2044" s="65"/>
      <c r="K2044" s="63"/>
      <c r="L2044" s="64"/>
      <c r="M2044" s="63"/>
      <c r="N2044" s="64"/>
    </row>
    <row r="2045" spans="1:14" x14ac:dyDescent="0.2">
      <c r="A2045" s="58"/>
      <c r="B2045" s="61"/>
      <c r="E2045" s="63"/>
      <c r="F2045" s="64"/>
      <c r="G2045" s="63"/>
      <c r="H2045" s="64"/>
      <c r="I2045" s="65"/>
      <c r="J2045" s="65"/>
      <c r="K2045" s="63"/>
      <c r="L2045" s="64"/>
      <c r="M2045" s="63"/>
      <c r="N2045" s="64"/>
    </row>
    <row r="2046" spans="1:14" x14ac:dyDescent="0.2">
      <c r="A2046" s="58"/>
      <c r="B2046" s="61"/>
      <c r="E2046" s="63"/>
      <c r="F2046" s="64"/>
      <c r="G2046" s="63"/>
      <c r="H2046" s="64"/>
      <c r="I2046" s="65"/>
      <c r="J2046" s="65"/>
      <c r="K2046" s="63"/>
      <c r="L2046" s="64"/>
      <c r="M2046" s="63"/>
      <c r="N2046" s="64"/>
    </row>
    <row r="2047" spans="1:14" x14ac:dyDescent="0.2">
      <c r="A2047" s="58"/>
      <c r="B2047" s="61"/>
      <c r="E2047" s="63"/>
      <c r="F2047" s="64"/>
      <c r="G2047" s="63"/>
      <c r="H2047" s="64"/>
      <c r="I2047" s="65"/>
      <c r="J2047" s="65"/>
      <c r="K2047" s="63"/>
      <c r="L2047" s="64"/>
      <c r="M2047" s="63"/>
      <c r="N2047" s="64"/>
    </row>
    <row r="2048" spans="1:14" x14ac:dyDescent="0.2">
      <c r="A2048" s="58"/>
      <c r="B2048" s="61"/>
      <c r="E2048" s="63"/>
      <c r="F2048" s="64"/>
      <c r="G2048" s="63"/>
      <c r="H2048" s="64"/>
      <c r="I2048" s="65"/>
      <c r="J2048" s="65"/>
      <c r="K2048" s="63"/>
      <c r="L2048" s="64"/>
      <c r="M2048" s="63"/>
      <c r="N2048" s="64"/>
    </row>
    <row r="2049" spans="1:14" x14ac:dyDescent="0.2">
      <c r="A2049" s="58"/>
      <c r="B2049" s="61"/>
      <c r="E2049" s="63"/>
      <c r="F2049" s="64"/>
      <c r="G2049" s="63"/>
      <c r="H2049" s="64"/>
      <c r="I2049" s="65"/>
      <c r="J2049" s="65"/>
      <c r="K2049" s="63"/>
      <c r="L2049" s="64"/>
      <c r="M2049" s="63"/>
      <c r="N2049" s="64"/>
    </row>
    <row r="2050" spans="1:14" x14ac:dyDescent="0.2">
      <c r="A2050" s="58"/>
      <c r="B2050" s="61"/>
      <c r="E2050" s="63"/>
      <c r="F2050" s="64"/>
      <c r="G2050" s="63"/>
      <c r="H2050" s="64"/>
      <c r="I2050" s="65"/>
      <c r="J2050" s="65"/>
      <c r="K2050" s="63"/>
      <c r="L2050" s="64"/>
      <c r="M2050" s="63"/>
      <c r="N2050" s="64"/>
    </row>
    <row r="2051" spans="1:14" x14ac:dyDescent="0.2">
      <c r="A2051" s="58"/>
      <c r="B2051" s="61"/>
      <c r="E2051" s="63"/>
      <c r="F2051" s="64"/>
      <c r="G2051" s="63"/>
      <c r="H2051" s="64"/>
      <c r="I2051" s="65"/>
      <c r="J2051" s="65"/>
      <c r="K2051" s="63"/>
      <c r="L2051" s="64"/>
      <c r="M2051" s="63"/>
      <c r="N2051" s="64"/>
    </row>
    <row r="2052" spans="1:14" x14ac:dyDescent="0.2">
      <c r="A2052" s="58"/>
      <c r="B2052" s="61"/>
      <c r="E2052" s="63"/>
      <c r="F2052" s="64"/>
      <c r="G2052" s="63"/>
      <c r="H2052" s="64"/>
      <c r="I2052" s="65"/>
      <c r="J2052" s="65"/>
      <c r="K2052" s="63"/>
      <c r="L2052" s="64"/>
      <c r="M2052" s="63"/>
      <c r="N2052" s="64"/>
    </row>
    <row r="2053" spans="1:14" x14ac:dyDescent="0.2">
      <c r="A2053" s="58"/>
      <c r="B2053" s="61"/>
      <c r="E2053" s="63"/>
      <c r="F2053" s="64"/>
      <c r="G2053" s="63"/>
      <c r="H2053" s="64"/>
      <c r="I2053" s="65"/>
      <c r="J2053" s="65"/>
      <c r="K2053" s="63"/>
      <c r="L2053" s="64"/>
      <c r="M2053" s="63"/>
      <c r="N2053" s="64"/>
    </row>
    <row r="2054" spans="1:14" x14ac:dyDescent="0.2">
      <c r="A2054" s="58"/>
      <c r="B2054" s="61"/>
      <c r="E2054" s="63"/>
      <c r="F2054" s="64"/>
      <c r="G2054" s="63"/>
      <c r="H2054" s="64"/>
      <c r="I2054" s="65"/>
      <c r="J2054" s="65"/>
      <c r="K2054" s="63"/>
      <c r="L2054" s="64"/>
      <c r="M2054" s="63"/>
      <c r="N2054" s="64"/>
    </row>
    <row r="2055" spans="1:14" x14ac:dyDescent="0.2">
      <c r="A2055" s="58"/>
      <c r="B2055" s="61"/>
      <c r="E2055" s="63"/>
      <c r="F2055" s="64"/>
      <c r="G2055" s="63"/>
      <c r="H2055" s="64"/>
      <c r="I2055" s="65"/>
      <c r="J2055" s="65"/>
      <c r="K2055" s="63"/>
      <c r="L2055" s="64"/>
      <c r="M2055" s="63"/>
      <c r="N2055" s="64"/>
    </row>
    <row r="2056" spans="1:14" x14ac:dyDescent="0.2">
      <c r="A2056" s="58"/>
      <c r="B2056" s="61"/>
      <c r="E2056" s="63"/>
      <c r="F2056" s="64"/>
      <c r="G2056" s="63"/>
      <c r="H2056" s="64"/>
      <c r="I2056" s="65"/>
      <c r="J2056" s="65"/>
      <c r="K2056" s="63"/>
      <c r="L2056" s="64"/>
      <c r="M2056" s="63"/>
      <c r="N2056" s="64"/>
    </row>
    <row r="2057" spans="1:14" x14ac:dyDescent="0.2">
      <c r="A2057" s="58"/>
      <c r="B2057" s="61"/>
      <c r="E2057" s="63"/>
      <c r="F2057" s="64"/>
      <c r="G2057" s="63"/>
      <c r="H2057" s="64"/>
      <c r="I2057" s="65"/>
      <c r="J2057" s="65"/>
      <c r="K2057" s="63"/>
      <c r="L2057" s="64"/>
      <c r="M2057" s="63"/>
      <c r="N2057" s="64"/>
    </row>
    <row r="2058" spans="1:14" x14ac:dyDescent="0.2">
      <c r="A2058" s="58"/>
      <c r="B2058" s="61"/>
      <c r="E2058" s="63"/>
      <c r="F2058" s="64"/>
      <c r="G2058" s="63"/>
      <c r="H2058" s="64"/>
      <c r="I2058" s="65"/>
      <c r="J2058" s="65"/>
      <c r="K2058" s="63"/>
      <c r="L2058" s="64"/>
      <c r="M2058" s="63"/>
      <c r="N2058" s="64"/>
    </row>
    <row r="2059" spans="1:14" x14ac:dyDescent="0.2">
      <c r="A2059" s="58"/>
      <c r="B2059" s="61"/>
      <c r="E2059" s="63"/>
      <c r="F2059" s="64"/>
      <c r="G2059" s="63"/>
      <c r="H2059" s="64"/>
      <c r="I2059" s="65"/>
      <c r="J2059" s="65"/>
      <c r="K2059" s="63"/>
      <c r="L2059" s="64"/>
      <c r="M2059" s="63"/>
      <c r="N2059" s="64"/>
    </row>
    <row r="2060" spans="1:14" x14ac:dyDescent="0.2">
      <c r="A2060" s="58"/>
      <c r="B2060" s="61"/>
      <c r="E2060" s="63"/>
      <c r="F2060" s="64"/>
      <c r="G2060" s="63"/>
      <c r="H2060" s="64"/>
      <c r="I2060" s="65"/>
      <c r="J2060" s="65"/>
      <c r="K2060" s="63"/>
      <c r="L2060" s="64"/>
      <c r="M2060" s="63"/>
      <c r="N2060" s="64"/>
    </row>
    <row r="2061" spans="1:14" x14ac:dyDescent="0.2">
      <c r="A2061" s="58"/>
      <c r="B2061" s="61"/>
      <c r="E2061" s="63"/>
      <c r="F2061" s="64"/>
      <c r="G2061" s="63"/>
      <c r="H2061" s="64"/>
      <c r="I2061" s="65"/>
      <c r="J2061" s="65"/>
      <c r="K2061" s="63"/>
      <c r="L2061" s="64"/>
      <c r="M2061" s="63"/>
      <c r="N2061" s="64"/>
    </row>
    <row r="2062" spans="1:14" x14ac:dyDescent="0.2">
      <c r="A2062" s="58"/>
      <c r="B2062" s="61"/>
      <c r="E2062" s="63"/>
      <c r="F2062" s="64"/>
      <c r="G2062" s="63"/>
      <c r="H2062" s="64"/>
      <c r="I2062" s="65"/>
      <c r="J2062" s="65"/>
      <c r="K2062" s="63"/>
      <c r="L2062" s="64"/>
      <c r="M2062" s="63"/>
      <c r="N2062" s="64"/>
    </row>
    <row r="2063" spans="1:14" x14ac:dyDescent="0.2">
      <c r="A2063" s="58"/>
      <c r="B2063" s="61"/>
      <c r="E2063" s="63"/>
      <c r="F2063" s="64"/>
      <c r="G2063" s="63"/>
      <c r="H2063" s="64"/>
      <c r="I2063" s="65"/>
      <c r="J2063" s="65"/>
      <c r="K2063" s="63"/>
      <c r="L2063" s="64"/>
      <c r="M2063" s="63"/>
      <c r="N2063" s="64"/>
    </row>
    <row r="2064" spans="1:14" x14ac:dyDescent="0.2">
      <c r="A2064" s="58"/>
      <c r="B2064" s="61"/>
      <c r="E2064" s="63"/>
      <c r="F2064" s="64"/>
      <c r="G2064" s="63"/>
      <c r="H2064" s="64"/>
      <c r="I2064" s="65"/>
      <c r="J2064" s="65"/>
      <c r="K2064" s="63"/>
      <c r="L2064" s="64"/>
      <c r="M2064" s="63"/>
      <c r="N2064" s="64"/>
    </row>
    <row r="2065" spans="1:14" x14ac:dyDescent="0.2">
      <c r="A2065" s="58"/>
      <c r="B2065" s="61"/>
      <c r="E2065" s="63"/>
      <c r="F2065" s="64"/>
      <c r="G2065" s="63"/>
      <c r="H2065" s="64"/>
      <c r="I2065" s="65"/>
      <c r="J2065" s="65"/>
      <c r="K2065" s="63"/>
      <c r="L2065" s="64"/>
      <c r="M2065" s="63"/>
      <c r="N2065" s="64"/>
    </row>
    <row r="2066" spans="1:14" x14ac:dyDescent="0.2">
      <c r="A2066" s="58"/>
      <c r="B2066" s="61"/>
      <c r="E2066" s="63"/>
      <c r="F2066" s="64"/>
      <c r="G2066" s="63"/>
      <c r="H2066" s="64"/>
      <c r="I2066" s="65"/>
      <c r="J2066" s="65"/>
      <c r="K2066" s="63"/>
      <c r="L2066" s="64"/>
      <c r="M2066" s="63"/>
      <c r="N2066" s="64"/>
    </row>
    <row r="2067" spans="1:14" x14ac:dyDescent="0.2">
      <c r="A2067" s="58"/>
      <c r="B2067" s="61"/>
      <c r="E2067" s="63"/>
      <c r="F2067" s="64"/>
      <c r="G2067" s="63"/>
      <c r="H2067" s="64"/>
      <c r="I2067" s="65"/>
      <c r="J2067" s="65"/>
      <c r="K2067" s="63"/>
      <c r="L2067" s="64"/>
      <c r="M2067" s="63"/>
      <c r="N2067" s="64"/>
    </row>
    <row r="2068" spans="1:14" x14ac:dyDescent="0.2">
      <c r="A2068" s="58"/>
      <c r="B2068" s="61"/>
      <c r="E2068" s="63"/>
      <c r="F2068" s="64"/>
      <c r="G2068" s="63"/>
      <c r="H2068" s="64"/>
      <c r="I2068" s="65"/>
      <c r="J2068" s="65"/>
      <c r="K2068" s="63"/>
      <c r="L2068" s="64"/>
      <c r="M2068" s="63"/>
      <c r="N2068" s="64"/>
    </row>
    <row r="2069" spans="1:14" x14ac:dyDescent="0.2">
      <c r="A2069" s="58"/>
      <c r="B2069" s="61"/>
      <c r="E2069" s="63"/>
      <c r="F2069" s="64"/>
      <c r="G2069" s="63"/>
      <c r="H2069" s="64"/>
      <c r="I2069" s="65"/>
      <c r="J2069" s="65"/>
      <c r="K2069" s="63"/>
      <c r="L2069" s="64"/>
      <c r="M2069" s="63"/>
      <c r="N2069" s="64"/>
    </row>
    <row r="2070" spans="1:14" x14ac:dyDescent="0.2">
      <c r="A2070" s="58"/>
      <c r="B2070" s="61"/>
      <c r="E2070" s="63"/>
      <c r="F2070" s="64"/>
      <c r="G2070" s="63"/>
      <c r="H2070" s="64"/>
      <c r="I2070" s="65"/>
      <c r="J2070" s="65"/>
      <c r="K2070" s="63"/>
      <c r="L2070" s="64"/>
      <c r="M2070" s="63"/>
      <c r="N2070" s="64"/>
    </row>
    <row r="2071" spans="1:14" x14ac:dyDescent="0.2">
      <c r="A2071" s="58"/>
      <c r="B2071" s="61"/>
      <c r="E2071" s="63"/>
      <c r="F2071" s="64"/>
      <c r="G2071" s="63"/>
      <c r="H2071" s="64"/>
      <c r="I2071" s="65"/>
      <c r="J2071" s="65"/>
      <c r="K2071" s="63"/>
      <c r="L2071" s="64"/>
      <c r="M2071" s="63"/>
      <c r="N2071" s="64"/>
    </row>
    <row r="2072" spans="1:14" x14ac:dyDescent="0.2">
      <c r="A2072" s="58"/>
      <c r="B2072" s="61"/>
      <c r="E2072" s="63"/>
      <c r="F2072" s="64"/>
      <c r="G2072" s="63"/>
      <c r="H2072" s="64"/>
      <c r="I2072" s="65"/>
      <c r="J2072" s="65"/>
      <c r="K2072" s="63"/>
      <c r="L2072" s="64"/>
      <c r="M2072" s="63"/>
      <c r="N2072" s="64"/>
    </row>
    <row r="2073" spans="1:14" x14ac:dyDescent="0.2">
      <c r="A2073" s="58"/>
      <c r="B2073" s="61"/>
      <c r="E2073" s="63"/>
      <c r="F2073" s="64"/>
      <c r="G2073" s="63"/>
      <c r="H2073" s="64"/>
      <c r="I2073" s="65"/>
      <c r="J2073" s="65"/>
      <c r="K2073" s="63"/>
      <c r="L2073" s="64"/>
      <c r="M2073" s="63"/>
      <c r="N2073" s="64"/>
    </row>
    <row r="2074" spans="1:14" x14ac:dyDescent="0.2">
      <c r="A2074" s="58"/>
      <c r="B2074" s="61"/>
      <c r="E2074" s="63"/>
      <c r="F2074" s="64"/>
      <c r="G2074" s="63"/>
      <c r="H2074" s="64"/>
      <c r="I2074" s="65"/>
      <c r="J2074" s="65"/>
      <c r="K2074" s="63"/>
      <c r="L2074" s="64"/>
      <c r="M2074" s="63"/>
      <c r="N2074" s="64"/>
    </row>
    <row r="2075" spans="1:14" x14ac:dyDescent="0.2">
      <c r="A2075" s="58"/>
      <c r="B2075" s="61"/>
      <c r="E2075" s="63"/>
      <c r="F2075" s="64"/>
      <c r="G2075" s="63"/>
      <c r="H2075" s="64"/>
      <c r="I2075" s="65"/>
      <c r="J2075" s="65"/>
      <c r="K2075" s="63"/>
      <c r="L2075" s="64"/>
      <c r="M2075" s="63"/>
      <c r="N2075" s="64"/>
    </row>
    <row r="2076" spans="1:14" x14ac:dyDescent="0.2">
      <c r="A2076" s="58"/>
      <c r="B2076" s="61"/>
      <c r="E2076" s="63"/>
      <c r="F2076" s="64"/>
      <c r="G2076" s="63"/>
      <c r="H2076" s="64"/>
      <c r="I2076" s="65"/>
      <c r="J2076" s="65"/>
      <c r="K2076" s="63"/>
      <c r="L2076" s="64"/>
      <c r="M2076" s="63"/>
      <c r="N2076" s="64"/>
    </row>
    <row r="2077" spans="1:14" x14ac:dyDescent="0.2">
      <c r="A2077" s="58"/>
      <c r="B2077" s="61"/>
      <c r="E2077" s="63"/>
      <c r="F2077" s="64"/>
      <c r="G2077" s="63"/>
      <c r="H2077" s="64"/>
      <c r="I2077" s="65"/>
      <c r="J2077" s="65"/>
      <c r="K2077" s="63"/>
      <c r="L2077" s="64"/>
      <c r="M2077" s="63"/>
      <c r="N2077" s="64"/>
    </row>
    <row r="2078" spans="1:14" x14ac:dyDescent="0.2">
      <c r="A2078" s="58"/>
      <c r="B2078" s="61"/>
      <c r="E2078" s="63"/>
      <c r="F2078" s="64"/>
      <c r="G2078" s="63"/>
      <c r="H2078" s="64"/>
      <c r="I2078" s="65"/>
      <c r="J2078" s="65"/>
      <c r="K2078" s="63"/>
      <c r="L2078" s="64"/>
      <c r="M2078" s="63"/>
      <c r="N2078" s="64"/>
    </row>
    <row r="2079" spans="1:14" x14ac:dyDescent="0.2">
      <c r="A2079" s="58"/>
      <c r="B2079" s="61"/>
      <c r="E2079" s="63"/>
      <c r="F2079" s="64"/>
      <c r="G2079" s="63"/>
      <c r="H2079" s="64"/>
      <c r="I2079" s="65"/>
      <c r="J2079" s="65"/>
      <c r="K2079" s="63"/>
      <c r="L2079" s="64"/>
      <c r="M2079" s="63"/>
      <c r="N2079" s="64"/>
    </row>
    <row r="2080" spans="1:14" x14ac:dyDescent="0.2">
      <c r="A2080" s="58"/>
      <c r="B2080" s="61"/>
      <c r="E2080" s="63"/>
      <c r="F2080" s="64"/>
      <c r="G2080" s="63"/>
      <c r="H2080" s="64"/>
      <c r="I2080" s="65"/>
      <c r="J2080" s="65"/>
      <c r="K2080" s="63"/>
      <c r="L2080" s="64"/>
      <c r="M2080" s="63"/>
      <c r="N2080" s="64"/>
    </row>
    <row r="2081" spans="1:14" x14ac:dyDescent="0.2">
      <c r="A2081" s="58"/>
      <c r="B2081" s="61"/>
      <c r="E2081" s="63"/>
      <c r="F2081" s="64"/>
      <c r="G2081" s="63"/>
      <c r="H2081" s="64"/>
      <c r="I2081" s="65"/>
      <c r="J2081" s="65"/>
      <c r="K2081" s="63"/>
      <c r="L2081" s="64"/>
      <c r="M2081" s="63"/>
      <c r="N2081" s="64"/>
    </row>
    <row r="2082" spans="1:14" x14ac:dyDescent="0.2">
      <c r="A2082" s="58"/>
      <c r="B2082" s="61"/>
      <c r="E2082" s="63"/>
      <c r="F2082" s="64"/>
      <c r="G2082" s="63"/>
      <c r="H2082" s="64"/>
      <c r="I2082" s="65"/>
      <c r="J2082" s="65"/>
      <c r="K2082" s="63"/>
      <c r="L2082" s="64"/>
      <c r="M2082" s="63"/>
      <c r="N2082" s="64"/>
    </row>
    <row r="2083" spans="1:14" x14ac:dyDescent="0.2">
      <c r="A2083" s="58"/>
      <c r="B2083" s="61"/>
      <c r="E2083" s="63"/>
      <c r="F2083" s="64"/>
      <c r="G2083" s="63"/>
      <c r="H2083" s="64"/>
      <c r="I2083" s="65"/>
      <c r="J2083" s="65"/>
      <c r="K2083" s="63"/>
      <c r="L2083" s="64"/>
      <c r="M2083" s="63"/>
      <c r="N2083" s="64"/>
    </row>
    <row r="2084" spans="1:14" x14ac:dyDescent="0.2">
      <c r="A2084" s="58"/>
      <c r="B2084" s="61"/>
      <c r="E2084" s="63"/>
      <c r="F2084" s="64"/>
      <c r="G2084" s="63"/>
      <c r="H2084" s="64"/>
      <c r="I2084" s="65"/>
      <c r="J2084" s="65"/>
      <c r="K2084" s="63"/>
      <c r="L2084" s="64"/>
      <c r="M2084" s="63"/>
      <c r="N2084" s="64"/>
    </row>
    <row r="2085" spans="1:14" x14ac:dyDescent="0.2">
      <c r="A2085" s="58"/>
      <c r="B2085" s="61"/>
      <c r="E2085" s="63"/>
      <c r="F2085" s="64"/>
      <c r="G2085" s="63"/>
      <c r="H2085" s="64"/>
      <c r="I2085" s="65"/>
      <c r="J2085" s="65"/>
      <c r="K2085" s="63"/>
      <c r="L2085" s="64"/>
      <c r="M2085" s="63"/>
      <c r="N2085" s="64"/>
    </row>
    <row r="2086" spans="1:14" x14ac:dyDescent="0.2">
      <c r="A2086" s="58"/>
      <c r="B2086" s="61"/>
      <c r="E2086" s="63"/>
      <c r="F2086" s="64"/>
      <c r="G2086" s="63"/>
      <c r="H2086" s="64"/>
      <c r="I2086" s="65"/>
      <c r="J2086" s="65"/>
      <c r="K2086" s="63"/>
      <c r="L2086" s="64"/>
      <c r="M2086" s="63"/>
      <c r="N2086" s="64"/>
    </row>
    <row r="2087" spans="1:14" x14ac:dyDescent="0.2">
      <c r="A2087" s="58"/>
      <c r="B2087" s="61"/>
      <c r="E2087" s="63"/>
      <c r="F2087" s="64"/>
      <c r="G2087" s="63"/>
      <c r="H2087" s="64"/>
      <c r="I2087" s="65"/>
      <c r="J2087" s="65"/>
      <c r="K2087" s="63"/>
      <c r="L2087" s="64"/>
      <c r="M2087" s="63"/>
      <c r="N2087" s="64"/>
    </row>
    <row r="2088" spans="1:14" x14ac:dyDescent="0.2">
      <c r="A2088" s="58"/>
      <c r="B2088" s="61"/>
      <c r="E2088" s="63"/>
      <c r="F2088" s="64"/>
      <c r="G2088" s="63"/>
      <c r="H2088" s="64"/>
      <c r="I2088" s="65"/>
      <c r="J2088" s="65"/>
      <c r="K2088" s="63"/>
      <c r="L2088" s="64"/>
      <c r="M2088" s="63"/>
      <c r="N2088" s="64"/>
    </row>
    <row r="2089" spans="1:14" x14ac:dyDescent="0.2">
      <c r="A2089" s="58"/>
      <c r="B2089" s="61"/>
      <c r="E2089" s="63"/>
      <c r="F2089" s="64"/>
      <c r="G2089" s="63"/>
      <c r="H2089" s="64"/>
      <c r="I2089" s="65"/>
      <c r="J2089" s="65"/>
      <c r="K2089" s="63"/>
      <c r="L2089" s="64"/>
      <c r="M2089" s="63"/>
      <c r="N2089" s="64"/>
    </row>
    <row r="2090" spans="1:14" x14ac:dyDescent="0.2">
      <c r="A2090" s="58"/>
      <c r="B2090" s="61"/>
      <c r="E2090" s="63"/>
      <c r="F2090" s="64"/>
      <c r="G2090" s="63"/>
      <c r="H2090" s="64"/>
      <c r="I2090" s="65"/>
      <c r="J2090" s="65"/>
      <c r="K2090" s="63"/>
      <c r="L2090" s="64"/>
      <c r="M2090" s="63"/>
      <c r="N2090" s="64"/>
    </row>
    <row r="2091" spans="1:14" x14ac:dyDescent="0.2">
      <c r="A2091" s="58"/>
      <c r="B2091" s="61"/>
      <c r="E2091" s="63"/>
      <c r="F2091" s="64"/>
      <c r="G2091" s="63"/>
      <c r="H2091" s="64"/>
      <c r="I2091" s="65"/>
      <c r="J2091" s="65"/>
      <c r="K2091" s="63"/>
      <c r="L2091" s="64"/>
      <c r="M2091" s="63"/>
      <c r="N2091" s="64"/>
    </row>
    <row r="2092" spans="1:14" x14ac:dyDescent="0.2">
      <c r="A2092" s="58"/>
      <c r="B2092" s="61"/>
      <c r="E2092" s="63"/>
      <c r="F2092" s="64"/>
      <c r="G2092" s="63"/>
      <c r="H2092" s="64"/>
      <c r="I2092" s="65"/>
      <c r="J2092" s="65"/>
      <c r="K2092" s="63"/>
      <c r="L2092" s="64"/>
      <c r="M2092" s="63"/>
      <c r="N2092" s="64"/>
    </row>
    <row r="2093" spans="1:14" x14ac:dyDescent="0.2">
      <c r="A2093" s="58"/>
      <c r="B2093" s="61"/>
      <c r="E2093" s="63"/>
      <c r="F2093" s="64"/>
      <c r="G2093" s="63"/>
      <c r="H2093" s="64"/>
      <c r="I2093" s="65"/>
      <c r="J2093" s="65"/>
      <c r="K2093" s="63"/>
      <c r="L2093" s="64"/>
      <c r="M2093" s="63"/>
      <c r="N2093" s="64"/>
    </row>
    <row r="2094" spans="1:14" x14ac:dyDescent="0.2">
      <c r="A2094" s="58"/>
      <c r="B2094" s="61"/>
      <c r="E2094" s="63"/>
      <c r="F2094" s="64"/>
      <c r="G2094" s="63"/>
      <c r="H2094" s="64"/>
      <c r="I2094" s="65"/>
      <c r="J2094" s="65"/>
      <c r="K2094" s="63"/>
      <c r="L2094" s="64"/>
      <c r="M2094" s="63"/>
      <c r="N2094" s="64"/>
    </row>
    <row r="2095" spans="1:14" x14ac:dyDescent="0.2">
      <c r="A2095" s="58"/>
      <c r="B2095" s="61"/>
      <c r="E2095" s="63"/>
      <c r="F2095" s="64"/>
      <c r="G2095" s="63"/>
      <c r="H2095" s="64"/>
      <c r="I2095" s="65"/>
      <c r="J2095" s="65"/>
      <c r="K2095" s="63"/>
      <c r="L2095" s="64"/>
      <c r="M2095" s="63"/>
      <c r="N2095" s="64"/>
    </row>
    <row r="2096" spans="1:14" x14ac:dyDescent="0.2">
      <c r="A2096" s="58"/>
      <c r="B2096" s="61"/>
      <c r="E2096" s="63"/>
      <c r="F2096" s="64"/>
      <c r="G2096" s="63"/>
      <c r="H2096" s="64"/>
      <c r="I2096" s="65"/>
      <c r="J2096" s="65"/>
      <c r="K2096" s="63"/>
      <c r="L2096" s="64"/>
      <c r="M2096" s="63"/>
      <c r="N2096" s="64"/>
    </row>
    <row r="2097" spans="1:14" x14ac:dyDescent="0.2">
      <c r="A2097" s="58"/>
      <c r="B2097" s="61"/>
      <c r="E2097" s="63"/>
      <c r="F2097" s="64"/>
      <c r="G2097" s="63"/>
      <c r="H2097" s="64"/>
      <c r="I2097" s="65"/>
      <c r="J2097" s="65"/>
      <c r="K2097" s="63"/>
      <c r="L2097" s="64"/>
      <c r="M2097" s="63"/>
      <c r="N2097" s="64"/>
    </row>
    <row r="2098" spans="1:14" x14ac:dyDescent="0.2">
      <c r="A2098" s="58"/>
      <c r="B2098" s="61"/>
      <c r="E2098" s="63"/>
      <c r="F2098" s="64"/>
      <c r="G2098" s="63"/>
      <c r="H2098" s="64"/>
      <c r="I2098" s="65"/>
      <c r="J2098" s="65"/>
      <c r="K2098" s="63"/>
      <c r="L2098" s="64"/>
      <c r="M2098" s="63"/>
      <c r="N2098" s="64"/>
    </row>
    <row r="2099" spans="1:14" x14ac:dyDescent="0.2">
      <c r="A2099" s="58"/>
      <c r="B2099" s="61"/>
      <c r="E2099" s="63"/>
      <c r="F2099" s="64"/>
      <c r="G2099" s="63"/>
      <c r="H2099" s="64"/>
      <c r="I2099" s="65"/>
      <c r="J2099" s="65"/>
      <c r="K2099" s="63"/>
      <c r="L2099" s="64"/>
      <c r="M2099" s="63"/>
      <c r="N2099" s="64"/>
    </row>
    <row r="2100" spans="1:14" x14ac:dyDescent="0.2">
      <c r="A2100" s="58"/>
      <c r="B2100" s="61"/>
      <c r="E2100" s="63"/>
      <c r="F2100" s="64"/>
      <c r="G2100" s="63"/>
      <c r="H2100" s="64"/>
      <c r="I2100" s="65"/>
      <c r="J2100" s="65"/>
      <c r="K2100" s="63"/>
      <c r="L2100" s="64"/>
      <c r="M2100" s="63"/>
      <c r="N2100" s="64"/>
    </row>
    <row r="2101" spans="1:14" x14ac:dyDescent="0.2">
      <c r="A2101" s="58"/>
      <c r="B2101" s="61"/>
      <c r="E2101" s="63"/>
      <c r="F2101" s="64"/>
      <c r="G2101" s="63"/>
      <c r="H2101" s="64"/>
      <c r="I2101" s="65"/>
      <c r="J2101" s="65"/>
      <c r="K2101" s="63"/>
      <c r="L2101" s="64"/>
      <c r="M2101" s="63"/>
      <c r="N2101" s="64"/>
    </row>
    <row r="2102" spans="1:14" x14ac:dyDescent="0.2">
      <c r="A2102" s="58"/>
      <c r="B2102" s="61"/>
      <c r="E2102" s="63"/>
      <c r="F2102" s="64"/>
      <c r="G2102" s="63"/>
      <c r="H2102" s="64"/>
      <c r="I2102" s="65"/>
      <c r="J2102" s="65"/>
      <c r="K2102" s="63"/>
      <c r="L2102" s="64"/>
      <c r="M2102" s="63"/>
      <c r="N2102" s="64"/>
    </row>
    <row r="2103" spans="1:14" x14ac:dyDescent="0.2">
      <c r="A2103" s="58"/>
      <c r="B2103" s="61"/>
      <c r="E2103" s="63"/>
      <c r="F2103" s="64"/>
      <c r="G2103" s="63"/>
      <c r="H2103" s="64"/>
      <c r="I2103" s="65"/>
      <c r="J2103" s="65"/>
      <c r="K2103" s="63"/>
      <c r="L2103" s="64"/>
      <c r="M2103" s="63"/>
      <c r="N2103" s="64"/>
    </row>
    <row r="2104" spans="1:14" x14ac:dyDescent="0.2">
      <c r="A2104" s="58"/>
      <c r="B2104" s="61"/>
      <c r="E2104" s="63"/>
      <c r="F2104" s="64"/>
      <c r="G2104" s="63"/>
      <c r="H2104" s="64"/>
      <c r="I2104" s="65"/>
      <c r="J2104" s="65"/>
      <c r="K2104" s="63"/>
      <c r="L2104" s="64"/>
      <c r="M2104" s="63"/>
      <c r="N2104" s="64"/>
    </row>
    <row r="2105" spans="1:14" x14ac:dyDescent="0.2">
      <c r="A2105" s="58"/>
      <c r="B2105" s="61"/>
      <c r="E2105" s="63"/>
      <c r="F2105" s="64"/>
      <c r="G2105" s="63"/>
      <c r="H2105" s="64"/>
      <c r="I2105" s="65"/>
      <c r="J2105" s="65"/>
      <c r="K2105" s="63"/>
      <c r="L2105" s="64"/>
      <c r="M2105" s="63"/>
      <c r="N2105" s="64"/>
    </row>
    <row r="2106" spans="1:14" x14ac:dyDescent="0.2">
      <c r="A2106" s="58"/>
      <c r="B2106" s="61"/>
      <c r="E2106" s="63"/>
      <c r="F2106" s="64"/>
      <c r="G2106" s="63"/>
      <c r="H2106" s="64"/>
      <c r="I2106" s="65"/>
      <c r="J2106" s="65"/>
      <c r="K2106" s="63"/>
      <c r="L2106" s="64"/>
      <c r="M2106" s="63"/>
      <c r="N2106" s="64"/>
    </row>
    <row r="2107" spans="1:14" x14ac:dyDescent="0.2">
      <c r="A2107" s="58"/>
      <c r="B2107" s="61"/>
      <c r="E2107" s="63"/>
      <c r="F2107" s="64"/>
      <c r="G2107" s="63"/>
      <c r="H2107" s="64"/>
      <c r="I2107" s="65"/>
      <c r="J2107" s="65"/>
      <c r="K2107" s="63"/>
      <c r="L2107" s="64"/>
      <c r="M2107" s="63"/>
      <c r="N2107" s="64"/>
    </row>
    <row r="2108" spans="1:14" x14ac:dyDescent="0.2">
      <c r="A2108" s="58"/>
      <c r="B2108" s="61"/>
      <c r="E2108" s="63"/>
      <c r="F2108" s="64"/>
      <c r="G2108" s="63"/>
      <c r="H2108" s="64"/>
      <c r="I2108" s="65"/>
      <c r="J2108" s="65"/>
      <c r="K2108" s="63"/>
      <c r="L2108" s="64"/>
      <c r="M2108" s="63"/>
      <c r="N2108" s="64"/>
    </row>
    <row r="2109" spans="1:14" x14ac:dyDescent="0.2">
      <c r="A2109" s="58"/>
      <c r="B2109" s="61"/>
      <c r="E2109" s="63"/>
      <c r="F2109" s="64"/>
      <c r="G2109" s="63"/>
      <c r="H2109" s="64"/>
      <c r="I2109" s="65"/>
      <c r="J2109" s="65"/>
      <c r="K2109" s="63"/>
      <c r="L2109" s="64"/>
      <c r="M2109" s="63"/>
      <c r="N2109" s="64"/>
    </row>
    <row r="2110" spans="1:14" x14ac:dyDescent="0.2">
      <c r="A2110" s="58"/>
      <c r="B2110" s="61"/>
      <c r="E2110" s="63"/>
      <c r="F2110" s="64"/>
      <c r="G2110" s="63"/>
      <c r="H2110" s="64"/>
      <c r="I2110" s="65"/>
      <c r="J2110" s="65"/>
      <c r="K2110" s="63"/>
      <c r="L2110" s="64"/>
      <c r="M2110" s="63"/>
      <c r="N2110" s="64"/>
    </row>
    <row r="2111" spans="1:14" x14ac:dyDescent="0.2">
      <c r="A2111" s="58"/>
      <c r="B2111" s="61"/>
      <c r="E2111" s="63"/>
      <c r="F2111" s="64"/>
      <c r="G2111" s="63"/>
      <c r="H2111" s="64"/>
      <c r="I2111" s="65"/>
      <c r="J2111" s="65"/>
      <c r="K2111" s="63"/>
      <c r="L2111" s="64"/>
      <c r="M2111" s="63"/>
      <c r="N2111" s="64"/>
    </row>
    <row r="2112" spans="1:14" x14ac:dyDescent="0.2">
      <c r="A2112" s="58"/>
      <c r="B2112" s="61"/>
      <c r="E2112" s="63"/>
      <c r="F2112" s="64"/>
      <c r="G2112" s="63"/>
      <c r="H2112" s="64"/>
      <c r="I2112" s="65"/>
      <c r="J2112" s="65"/>
      <c r="K2112" s="63"/>
      <c r="L2112" s="64"/>
      <c r="M2112" s="63"/>
      <c r="N2112" s="64"/>
    </row>
    <row r="2113" spans="1:14" x14ac:dyDescent="0.2">
      <c r="A2113" s="58"/>
      <c r="B2113" s="61"/>
      <c r="E2113" s="63"/>
      <c r="F2113" s="64"/>
      <c r="G2113" s="63"/>
      <c r="H2113" s="64"/>
      <c r="I2113" s="65"/>
      <c r="J2113" s="65"/>
      <c r="K2113" s="63"/>
      <c r="L2113" s="64"/>
      <c r="M2113" s="63"/>
      <c r="N2113" s="64"/>
    </row>
    <row r="2114" spans="1:14" x14ac:dyDescent="0.2">
      <c r="A2114" s="58"/>
      <c r="B2114" s="61"/>
      <c r="E2114" s="63"/>
      <c r="F2114" s="64"/>
      <c r="G2114" s="63"/>
      <c r="H2114" s="64"/>
      <c r="I2114" s="65"/>
      <c r="J2114" s="65"/>
      <c r="K2114" s="63"/>
      <c r="L2114" s="64"/>
      <c r="M2114" s="63"/>
      <c r="N2114" s="64"/>
    </row>
    <row r="2115" spans="1:14" x14ac:dyDescent="0.2">
      <c r="A2115" s="58"/>
      <c r="B2115" s="61"/>
      <c r="E2115" s="63"/>
      <c r="F2115" s="64"/>
      <c r="G2115" s="63"/>
      <c r="H2115" s="64"/>
      <c r="I2115" s="65"/>
      <c r="J2115" s="65"/>
      <c r="K2115" s="63"/>
      <c r="L2115" s="64"/>
      <c r="M2115" s="63"/>
      <c r="N2115" s="64"/>
    </row>
    <row r="2116" spans="1:14" x14ac:dyDescent="0.2">
      <c r="A2116" s="58"/>
      <c r="B2116" s="61"/>
      <c r="E2116" s="63"/>
      <c r="F2116" s="64"/>
      <c r="G2116" s="63"/>
      <c r="H2116" s="64"/>
      <c r="I2116" s="65"/>
      <c r="J2116" s="65"/>
      <c r="K2116" s="63"/>
      <c r="L2116" s="64"/>
      <c r="M2116" s="63"/>
      <c r="N2116" s="64"/>
    </row>
    <row r="2117" spans="1:14" x14ac:dyDescent="0.2">
      <c r="A2117" s="58"/>
      <c r="B2117" s="61"/>
      <c r="E2117" s="63"/>
      <c r="F2117" s="64"/>
      <c r="G2117" s="63"/>
      <c r="H2117" s="64"/>
      <c r="I2117" s="65"/>
      <c r="J2117" s="65"/>
      <c r="K2117" s="63"/>
      <c r="L2117" s="64"/>
      <c r="M2117" s="63"/>
      <c r="N2117" s="64"/>
    </row>
    <row r="2118" spans="1:14" x14ac:dyDescent="0.2">
      <c r="A2118" s="58"/>
      <c r="B2118" s="61"/>
      <c r="E2118" s="63"/>
      <c r="F2118" s="64"/>
      <c r="G2118" s="63"/>
      <c r="H2118" s="64"/>
      <c r="I2118" s="65"/>
      <c r="J2118" s="65"/>
      <c r="K2118" s="63"/>
      <c r="L2118" s="64"/>
      <c r="M2118" s="63"/>
      <c r="N2118" s="64"/>
    </row>
    <row r="2119" spans="1:14" x14ac:dyDescent="0.2">
      <c r="A2119" s="58"/>
      <c r="B2119" s="61"/>
      <c r="E2119" s="63"/>
      <c r="F2119" s="64"/>
      <c r="G2119" s="63"/>
      <c r="H2119" s="64"/>
      <c r="I2119" s="65"/>
      <c r="J2119" s="65"/>
      <c r="K2119" s="63"/>
      <c r="L2119" s="64"/>
      <c r="M2119" s="63"/>
      <c r="N2119" s="64"/>
    </row>
    <row r="2120" spans="1:14" x14ac:dyDescent="0.2">
      <c r="A2120" s="58"/>
      <c r="B2120" s="61"/>
      <c r="E2120" s="63"/>
      <c r="F2120" s="64"/>
      <c r="G2120" s="63"/>
      <c r="H2120" s="64"/>
      <c r="I2120" s="65"/>
      <c r="J2120" s="65"/>
      <c r="K2120" s="63"/>
      <c r="L2120" s="64"/>
      <c r="M2120" s="63"/>
      <c r="N2120" s="64"/>
    </row>
    <row r="2121" spans="1:14" x14ac:dyDescent="0.2">
      <c r="A2121" s="58"/>
      <c r="B2121" s="61"/>
      <c r="E2121" s="63"/>
      <c r="F2121" s="64"/>
      <c r="G2121" s="63"/>
      <c r="H2121" s="64"/>
      <c r="I2121" s="65"/>
      <c r="J2121" s="65"/>
      <c r="K2121" s="63"/>
      <c r="L2121" s="64"/>
      <c r="M2121" s="63"/>
      <c r="N2121" s="64"/>
    </row>
    <row r="2122" spans="1:14" x14ac:dyDescent="0.2">
      <c r="A2122" s="58"/>
      <c r="B2122" s="61"/>
      <c r="E2122" s="63"/>
      <c r="F2122" s="64"/>
      <c r="G2122" s="63"/>
      <c r="H2122" s="64"/>
      <c r="I2122" s="65"/>
      <c r="J2122" s="65"/>
      <c r="K2122" s="63"/>
      <c r="L2122" s="64"/>
      <c r="M2122" s="63"/>
      <c r="N2122" s="64"/>
    </row>
    <row r="2123" spans="1:14" x14ac:dyDescent="0.2">
      <c r="A2123" s="58"/>
      <c r="B2123" s="61"/>
      <c r="E2123" s="63"/>
      <c r="F2123" s="64"/>
      <c r="G2123" s="63"/>
      <c r="H2123" s="64"/>
      <c r="I2123" s="65"/>
      <c r="J2123" s="65"/>
      <c r="K2123" s="63"/>
      <c r="L2123" s="64"/>
      <c r="M2123" s="63"/>
      <c r="N2123" s="64"/>
    </row>
    <row r="2124" spans="1:14" x14ac:dyDescent="0.2">
      <c r="A2124" s="58"/>
      <c r="B2124" s="61"/>
      <c r="E2124" s="63"/>
      <c r="F2124" s="64"/>
      <c r="G2124" s="63"/>
      <c r="H2124" s="64"/>
      <c r="I2124" s="65"/>
      <c r="J2124" s="65"/>
      <c r="K2124" s="63"/>
      <c r="L2124" s="64"/>
      <c r="M2124" s="63"/>
      <c r="N2124" s="64"/>
    </row>
    <row r="2125" spans="1:14" x14ac:dyDescent="0.2">
      <c r="A2125" s="58"/>
      <c r="B2125" s="61"/>
      <c r="E2125" s="63"/>
      <c r="F2125" s="64"/>
      <c r="G2125" s="63"/>
      <c r="H2125" s="64"/>
      <c r="I2125" s="65"/>
      <c r="J2125" s="65"/>
      <c r="K2125" s="63"/>
      <c r="L2125" s="64"/>
      <c r="M2125" s="63"/>
      <c r="N2125" s="64"/>
    </row>
    <row r="2126" spans="1:14" x14ac:dyDescent="0.2">
      <c r="A2126" s="58"/>
      <c r="B2126" s="61"/>
      <c r="E2126" s="63"/>
      <c r="F2126" s="64"/>
      <c r="G2126" s="63"/>
      <c r="H2126" s="64"/>
      <c r="I2126" s="65"/>
      <c r="J2126" s="65"/>
      <c r="K2126" s="63"/>
      <c r="L2126" s="64"/>
      <c r="M2126" s="63"/>
      <c r="N2126" s="64"/>
    </row>
    <row r="2127" spans="1:14" x14ac:dyDescent="0.2">
      <c r="A2127" s="58"/>
      <c r="B2127" s="61"/>
      <c r="E2127" s="63"/>
      <c r="F2127" s="64"/>
      <c r="G2127" s="63"/>
      <c r="H2127" s="64"/>
      <c r="I2127" s="65"/>
      <c r="J2127" s="65"/>
      <c r="K2127" s="63"/>
      <c r="L2127" s="64"/>
      <c r="M2127" s="63"/>
      <c r="N2127" s="64"/>
    </row>
    <row r="2128" spans="1:14" x14ac:dyDescent="0.2">
      <c r="A2128" s="58"/>
      <c r="B2128" s="61"/>
      <c r="E2128" s="63"/>
      <c r="F2128" s="64"/>
      <c r="G2128" s="63"/>
      <c r="H2128" s="64"/>
      <c r="I2128" s="65"/>
      <c r="J2128" s="65"/>
      <c r="K2128" s="63"/>
      <c r="L2128" s="64"/>
      <c r="M2128" s="63"/>
      <c r="N2128" s="64"/>
    </row>
    <row r="2129" spans="1:14" x14ac:dyDescent="0.2">
      <c r="A2129" s="58"/>
      <c r="B2129" s="61"/>
      <c r="E2129" s="63"/>
      <c r="F2129" s="64"/>
      <c r="G2129" s="63"/>
      <c r="H2129" s="64"/>
      <c r="I2129" s="65"/>
      <c r="J2129" s="65"/>
      <c r="K2129" s="63"/>
      <c r="L2129" s="64"/>
      <c r="M2129" s="63"/>
      <c r="N2129" s="64"/>
    </row>
    <row r="2130" spans="1:14" x14ac:dyDescent="0.2">
      <c r="A2130" s="58"/>
      <c r="B2130" s="61"/>
      <c r="E2130" s="63"/>
      <c r="F2130" s="64"/>
      <c r="G2130" s="63"/>
      <c r="H2130" s="64"/>
      <c r="I2130" s="65"/>
      <c r="J2130" s="65"/>
      <c r="K2130" s="63"/>
      <c r="L2130" s="64"/>
      <c r="M2130" s="63"/>
      <c r="N2130" s="64"/>
    </row>
    <row r="2131" spans="1:14" x14ac:dyDescent="0.2">
      <c r="A2131" s="58"/>
      <c r="B2131" s="61"/>
      <c r="E2131" s="63"/>
      <c r="F2131" s="64"/>
      <c r="G2131" s="63"/>
      <c r="H2131" s="64"/>
      <c r="I2131" s="65"/>
      <c r="J2131" s="65"/>
      <c r="K2131" s="63"/>
      <c r="L2131" s="64"/>
      <c r="M2131" s="63"/>
      <c r="N2131" s="64"/>
    </row>
    <row r="2132" spans="1:14" x14ac:dyDescent="0.2">
      <c r="A2132" s="58"/>
      <c r="B2132" s="61"/>
      <c r="E2132" s="63"/>
      <c r="F2132" s="64"/>
      <c r="G2132" s="63"/>
      <c r="H2132" s="64"/>
      <c r="I2132" s="65"/>
      <c r="J2132" s="65"/>
      <c r="K2132" s="63"/>
      <c r="L2132" s="64"/>
      <c r="M2132" s="63"/>
      <c r="N2132" s="64"/>
    </row>
    <row r="2133" spans="1:14" x14ac:dyDescent="0.2">
      <c r="A2133" s="58"/>
      <c r="B2133" s="61"/>
      <c r="E2133" s="63"/>
      <c r="F2133" s="64"/>
      <c r="G2133" s="63"/>
      <c r="H2133" s="64"/>
      <c r="I2133" s="65"/>
      <c r="J2133" s="65"/>
      <c r="K2133" s="63"/>
      <c r="L2133" s="64"/>
      <c r="M2133" s="63"/>
      <c r="N2133" s="64"/>
    </row>
    <row r="2134" spans="1:14" x14ac:dyDescent="0.2">
      <c r="A2134" s="58"/>
      <c r="B2134" s="61"/>
      <c r="E2134" s="63"/>
      <c r="F2134" s="64"/>
      <c r="G2134" s="63"/>
      <c r="H2134" s="64"/>
      <c r="I2134" s="65"/>
      <c r="J2134" s="65"/>
      <c r="K2134" s="63"/>
      <c r="L2134" s="64"/>
      <c r="M2134" s="63"/>
      <c r="N2134" s="64"/>
    </row>
    <row r="2135" spans="1:14" x14ac:dyDescent="0.2">
      <c r="A2135" s="58"/>
      <c r="B2135" s="61"/>
      <c r="E2135" s="63"/>
      <c r="F2135" s="64"/>
      <c r="G2135" s="63"/>
      <c r="H2135" s="64"/>
      <c r="I2135" s="65"/>
      <c r="J2135" s="65"/>
      <c r="K2135" s="63"/>
      <c r="L2135" s="64"/>
      <c r="M2135" s="63"/>
      <c r="N2135" s="64"/>
    </row>
    <row r="2136" spans="1:14" x14ac:dyDescent="0.2">
      <c r="A2136" s="58"/>
      <c r="B2136" s="61"/>
      <c r="E2136" s="63"/>
      <c r="F2136" s="64"/>
      <c r="G2136" s="63"/>
      <c r="H2136" s="64"/>
      <c r="I2136" s="65"/>
      <c r="J2136" s="65"/>
      <c r="K2136" s="63"/>
      <c r="L2136" s="64"/>
      <c r="M2136" s="63"/>
      <c r="N2136" s="64"/>
    </row>
    <row r="2137" spans="1:14" x14ac:dyDescent="0.2">
      <c r="A2137" s="58"/>
      <c r="B2137" s="61"/>
      <c r="E2137" s="63"/>
      <c r="F2137" s="64"/>
      <c r="G2137" s="63"/>
      <c r="H2137" s="64"/>
      <c r="I2137" s="65"/>
      <c r="J2137" s="65"/>
      <c r="K2137" s="63"/>
      <c r="L2137" s="64"/>
      <c r="M2137" s="63"/>
      <c r="N2137" s="64"/>
    </row>
    <row r="2138" spans="1:14" x14ac:dyDescent="0.2">
      <c r="A2138" s="58"/>
      <c r="B2138" s="61"/>
      <c r="E2138" s="63"/>
      <c r="F2138" s="64"/>
      <c r="G2138" s="63"/>
      <c r="H2138" s="64"/>
      <c r="I2138" s="65"/>
      <c r="J2138" s="65"/>
      <c r="K2138" s="63"/>
      <c r="L2138" s="64"/>
      <c r="M2138" s="63"/>
      <c r="N2138" s="64"/>
    </row>
    <row r="2139" spans="1:14" x14ac:dyDescent="0.2">
      <c r="A2139" s="58"/>
      <c r="B2139" s="61"/>
      <c r="E2139" s="63"/>
      <c r="F2139" s="64"/>
      <c r="G2139" s="63"/>
      <c r="H2139" s="64"/>
      <c r="I2139" s="65"/>
      <c r="J2139" s="65"/>
      <c r="K2139" s="63"/>
      <c r="L2139" s="64"/>
      <c r="M2139" s="63"/>
      <c r="N2139" s="64"/>
    </row>
    <row r="2140" spans="1:14" x14ac:dyDescent="0.2">
      <c r="A2140" s="58"/>
      <c r="B2140" s="61"/>
      <c r="E2140" s="63"/>
      <c r="F2140" s="64"/>
      <c r="G2140" s="63"/>
      <c r="H2140" s="64"/>
      <c r="I2140" s="65"/>
      <c r="J2140" s="65"/>
      <c r="K2140" s="63"/>
      <c r="L2140" s="64"/>
      <c r="M2140" s="63"/>
      <c r="N2140" s="64"/>
    </row>
    <row r="2141" spans="1:14" x14ac:dyDescent="0.2">
      <c r="A2141" s="58"/>
      <c r="B2141" s="61"/>
      <c r="E2141" s="63"/>
      <c r="F2141" s="64"/>
      <c r="G2141" s="63"/>
      <c r="H2141" s="64"/>
      <c r="I2141" s="65"/>
      <c r="J2141" s="65"/>
      <c r="K2141" s="63"/>
      <c r="L2141" s="64"/>
      <c r="M2141" s="63"/>
      <c r="N2141" s="64"/>
    </row>
    <row r="2142" spans="1:14" x14ac:dyDescent="0.2">
      <c r="A2142" s="58"/>
      <c r="B2142" s="61"/>
      <c r="E2142" s="63"/>
      <c r="F2142" s="64"/>
      <c r="G2142" s="63"/>
      <c r="H2142" s="64"/>
      <c r="I2142" s="65"/>
      <c r="J2142" s="65"/>
      <c r="K2142" s="63"/>
      <c r="L2142" s="64"/>
      <c r="M2142" s="63"/>
      <c r="N2142" s="64"/>
    </row>
    <row r="2143" spans="1:14" x14ac:dyDescent="0.2">
      <c r="A2143" s="58"/>
      <c r="B2143" s="61"/>
      <c r="E2143" s="63"/>
      <c r="F2143" s="64"/>
      <c r="G2143" s="63"/>
      <c r="H2143" s="64"/>
      <c r="I2143" s="65"/>
      <c r="J2143" s="65"/>
      <c r="K2143" s="63"/>
      <c r="L2143" s="64"/>
      <c r="M2143" s="63"/>
      <c r="N2143" s="64"/>
    </row>
    <row r="2144" spans="1:14" x14ac:dyDescent="0.2">
      <c r="A2144" s="58"/>
      <c r="B2144" s="61"/>
      <c r="E2144" s="63"/>
      <c r="F2144" s="64"/>
      <c r="G2144" s="63"/>
      <c r="H2144" s="64"/>
      <c r="I2144" s="65"/>
      <c r="J2144" s="65"/>
      <c r="K2144" s="63"/>
      <c r="L2144" s="64"/>
      <c r="M2144" s="63"/>
      <c r="N2144" s="64"/>
    </row>
    <row r="2145" spans="1:14" x14ac:dyDescent="0.2">
      <c r="A2145" s="58"/>
      <c r="B2145" s="61"/>
      <c r="E2145" s="63"/>
      <c r="F2145" s="64"/>
      <c r="G2145" s="63"/>
      <c r="H2145" s="64"/>
      <c r="I2145" s="65"/>
      <c r="J2145" s="65"/>
      <c r="K2145" s="63"/>
      <c r="L2145" s="64"/>
      <c r="M2145" s="63"/>
      <c r="N2145" s="64"/>
    </row>
    <row r="2146" spans="1:14" x14ac:dyDescent="0.2">
      <c r="A2146" s="58"/>
      <c r="B2146" s="61"/>
      <c r="E2146" s="63"/>
      <c r="F2146" s="64"/>
      <c r="G2146" s="63"/>
      <c r="H2146" s="64"/>
      <c r="I2146" s="65"/>
      <c r="J2146" s="65"/>
      <c r="K2146" s="63"/>
      <c r="L2146" s="64"/>
      <c r="M2146" s="63"/>
      <c r="N2146" s="64"/>
    </row>
    <row r="2147" spans="1:14" x14ac:dyDescent="0.2">
      <c r="A2147" s="58"/>
      <c r="B2147" s="61"/>
      <c r="E2147" s="63"/>
      <c r="F2147" s="64"/>
      <c r="G2147" s="63"/>
      <c r="H2147" s="64"/>
      <c r="I2147" s="65"/>
      <c r="J2147" s="65"/>
      <c r="K2147" s="63"/>
      <c r="L2147" s="64"/>
      <c r="M2147" s="63"/>
      <c r="N2147" s="64"/>
    </row>
    <row r="2148" spans="1:14" x14ac:dyDescent="0.2">
      <c r="A2148" s="58"/>
      <c r="B2148" s="61"/>
      <c r="E2148" s="63"/>
      <c r="F2148" s="64"/>
      <c r="G2148" s="63"/>
      <c r="H2148" s="64"/>
      <c r="I2148" s="65"/>
      <c r="J2148" s="65"/>
      <c r="K2148" s="63"/>
      <c r="L2148" s="64"/>
      <c r="M2148" s="63"/>
      <c r="N2148" s="64"/>
    </row>
    <row r="2149" spans="1:14" x14ac:dyDescent="0.2">
      <c r="A2149" s="58"/>
      <c r="B2149" s="61"/>
      <c r="E2149" s="63"/>
      <c r="F2149" s="64"/>
      <c r="G2149" s="63"/>
      <c r="H2149" s="64"/>
      <c r="I2149" s="65"/>
      <c r="J2149" s="65"/>
      <c r="K2149" s="63"/>
      <c r="L2149" s="64"/>
      <c r="M2149" s="63"/>
      <c r="N2149" s="64"/>
    </row>
    <row r="2150" spans="1:14" x14ac:dyDescent="0.2">
      <c r="A2150" s="58"/>
      <c r="B2150" s="61"/>
      <c r="E2150" s="63"/>
      <c r="F2150" s="64"/>
      <c r="G2150" s="63"/>
      <c r="H2150" s="64"/>
      <c r="I2150" s="65"/>
      <c r="J2150" s="65"/>
      <c r="K2150" s="63"/>
      <c r="L2150" s="64"/>
      <c r="M2150" s="63"/>
      <c r="N2150" s="64"/>
    </row>
    <row r="2151" spans="1:14" x14ac:dyDescent="0.2">
      <c r="A2151" s="58"/>
      <c r="B2151" s="61"/>
      <c r="E2151" s="63"/>
      <c r="F2151" s="64"/>
      <c r="G2151" s="63"/>
      <c r="H2151" s="64"/>
      <c r="I2151" s="65"/>
      <c r="J2151" s="65"/>
      <c r="K2151" s="63"/>
      <c r="L2151" s="64"/>
      <c r="M2151" s="63"/>
      <c r="N2151" s="64"/>
    </row>
    <row r="2152" spans="1:14" x14ac:dyDescent="0.2">
      <c r="A2152" s="58"/>
      <c r="B2152" s="61"/>
      <c r="E2152" s="63"/>
      <c r="F2152" s="64"/>
      <c r="G2152" s="63"/>
      <c r="H2152" s="64"/>
      <c r="I2152" s="65"/>
      <c r="J2152" s="65"/>
      <c r="K2152" s="63"/>
      <c r="L2152" s="64"/>
      <c r="M2152" s="63"/>
      <c r="N2152" s="64"/>
    </row>
    <row r="2153" spans="1:14" x14ac:dyDescent="0.2">
      <c r="A2153" s="58"/>
      <c r="B2153" s="61"/>
      <c r="E2153" s="63"/>
      <c r="F2153" s="64"/>
      <c r="G2153" s="63"/>
      <c r="H2153" s="64"/>
      <c r="I2153" s="65"/>
      <c r="J2153" s="65"/>
      <c r="K2153" s="63"/>
      <c r="L2153" s="64"/>
      <c r="M2153" s="63"/>
      <c r="N2153" s="64"/>
    </row>
    <row r="2154" spans="1:14" x14ac:dyDescent="0.2">
      <c r="A2154" s="58"/>
      <c r="B2154" s="61"/>
      <c r="E2154" s="63"/>
      <c r="F2154" s="64"/>
      <c r="G2154" s="63"/>
      <c r="H2154" s="64"/>
      <c r="I2154" s="65"/>
      <c r="J2154" s="65"/>
      <c r="K2154" s="63"/>
      <c r="L2154" s="64"/>
      <c r="M2154" s="63"/>
      <c r="N2154" s="64"/>
    </row>
    <row r="2155" spans="1:14" x14ac:dyDescent="0.2">
      <c r="A2155" s="58"/>
      <c r="B2155" s="61"/>
      <c r="E2155" s="63"/>
      <c r="F2155" s="64"/>
      <c r="G2155" s="63"/>
      <c r="H2155" s="64"/>
      <c r="I2155" s="65"/>
      <c r="J2155" s="65"/>
      <c r="K2155" s="63"/>
      <c r="L2155" s="64"/>
      <c r="M2155" s="63"/>
      <c r="N2155" s="64"/>
    </row>
    <row r="2156" spans="1:14" x14ac:dyDescent="0.2">
      <c r="A2156" s="58"/>
      <c r="B2156" s="61"/>
      <c r="E2156" s="63"/>
      <c r="F2156" s="64"/>
      <c r="G2156" s="63"/>
      <c r="H2156" s="64"/>
      <c r="I2156" s="65"/>
      <c r="J2156" s="65"/>
      <c r="K2156" s="63"/>
      <c r="L2156" s="64"/>
      <c r="M2156" s="63"/>
      <c r="N2156" s="64"/>
    </row>
    <row r="2157" spans="1:14" x14ac:dyDescent="0.2">
      <c r="A2157" s="58"/>
      <c r="B2157" s="61"/>
      <c r="E2157" s="63"/>
      <c r="F2157" s="64"/>
      <c r="G2157" s="63"/>
      <c r="H2157" s="64"/>
      <c r="I2157" s="65"/>
      <c r="J2157" s="65"/>
      <c r="K2157" s="63"/>
      <c r="L2157" s="64"/>
      <c r="M2157" s="63"/>
      <c r="N2157" s="64"/>
    </row>
    <row r="2158" spans="1:14" x14ac:dyDescent="0.2">
      <c r="A2158" s="58"/>
      <c r="B2158" s="61"/>
      <c r="E2158" s="63"/>
      <c r="F2158" s="64"/>
      <c r="G2158" s="63"/>
      <c r="H2158" s="64"/>
      <c r="I2158" s="65"/>
      <c r="J2158" s="65"/>
      <c r="K2158" s="63"/>
      <c r="L2158" s="64"/>
      <c r="M2158" s="63"/>
      <c r="N2158" s="64"/>
    </row>
    <row r="2159" spans="1:14" x14ac:dyDescent="0.2">
      <c r="A2159" s="58"/>
      <c r="B2159" s="61"/>
      <c r="E2159" s="63"/>
      <c r="F2159" s="64"/>
      <c r="G2159" s="63"/>
      <c r="H2159" s="64"/>
      <c r="I2159" s="65"/>
      <c r="J2159" s="65"/>
      <c r="K2159" s="63"/>
      <c r="L2159" s="64"/>
      <c r="M2159" s="63"/>
      <c r="N2159" s="64"/>
    </row>
    <row r="2160" spans="1:14" x14ac:dyDescent="0.2">
      <c r="A2160" s="58"/>
      <c r="B2160" s="61"/>
      <c r="E2160" s="63"/>
      <c r="F2160" s="64"/>
      <c r="G2160" s="63"/>
      <c r="H2160" s="64"/>
      <c r="I2160" s="65"/>
      <c r="J2160" s="65"/>
      <c r="K2160" s="63"/>
      <c r="L2160" s="64"/>
      <c r="M2160" s="63"/>
      <c r="N2160" s="64"/>
    </row>
    <row r="2161" spans="1:14" x14ac:dyDescent="0.2">
      <c r="A2161" s="58"/>
      <c r="B2161" s="61"/>
      <c r="E2161" s="63"/>
      <c r="F2161" s="64"/>
      <c r="G2161" s="63"/>
      <c r="H2161" s="64"/>
      <c r="I2161" s="65"/>
      <c r="J2161" s="65"/>
      <c r="K2161" s="63"/>
      <c r="L2161" s="64"/>
      <c r="M2161" s="63"/>
      <c r="N2161" s="64"/>
    </row>
    <row r="2162" spans="1:14" x14ac:dyDescent="0.2">
      <c r="A2162" s="58"/>
      <c r="B2162" s="61"/>
      <c r="E2162" s="63"/>
      <c r="F2162" s="64"/>
      <c r="G2162" s="63"/>
      <c r="H2162" s="64"/>
      <c r="I2162" s="65"/>
      <c r="J2162" s="65"/>
      <c r="K2162" s="63"/>
      <c r="L2162" s="64"/>
      <c r="M2162" s="63"/>
      <c r="N2162" s="64"/>
    </row>
    <row r="2163" spans="1:14" x14ac:dyDescent="0.2">
      <c r="A2163" s="58"/>
      <c r="B2163" s="61"/>
      <c r="E2163" s="63"/>
      <c r="F2163" s="64"/>
      <c r="G2163" s="63"/>
      <c r="H2163" s="64"/>
      <c r="I2163" s="65"/>
      <c r="J2163" s="65"/>
      <c r="K2163" s="63"/>
      <c r="L2163" s="64"/>
      <c r="M2163" s="63"/>
      <c r="N2163" s="64"/>
    </row>
    <row r="2164" spans="1:14" x14ac:dyDescent="0.2">
      <c r="A2164" s="58"/>
      <c r="B2164" s="61"/>
      <c r="E2164" s="63"/>
      <c r="F2164" s="64"/>
      <c r="G2164" s="63"/>
      <c r="H2164" s="64"/>
      <c r="I2164" s="65"/>
      <c r="J2164" s="65"/>
      <c r="K2164" s="63"/>
      <c r="L2164" s="64"/>
      <c r="M2164" s="63"/>
      <c r="N2164" s="64"/>
    </row>
    <row r="2165" spans="1:14" x14ac:dyDescent="0.2">
      <c r="A2165" s="58"/>
      <c r="B2165" s="61"/>
      <c r="E2165" s="63"/>
      <c r="F2165" s="64"/>
      <c r="G2165" s="63"/>
      <c r="H2165" s="64"/>
      <c r="I2165" s="65"/>
      <c r="J2165" s="65"/>
      <c r="K2165" s="63"/>
      <c r="L2165" s="64"/>
      <c r="M2165" s="63"/>
      <c r="N2165" s="64"/>
    </row>
    <row r="2166" spans="1:14" x14ac:dyDescent="0.2">
      <c r="A2166" s="58"/>
      <c r="B2166" s="61"/>
      <c r="E2166" s="63"/>
      <c r="F2166" s="64"/>
      <c r="G2166" s="63"/>
      <c r="H2166" s="64"/>
      <c r="I2166" s="65"/>
      <c r="J2166" s="65"/>
      <c r="K2166" s="63"/>
      <c r="L2166" s="64"/>
      <c r="M2166" s="63"/>
      <c r="N2166" s="64"/>
    </row>
    <row r="2167" spans="1:14" x14ac:dyDescent="0.2">
      <c r="A2167" s="58"/>
      <c r="B2167" s="61"/>
      <c r="E2167" s="63"/>
      <c r="F2167" s="64"/>
      <c r="G2167" s="63"/>
      <c r="H2167" s="64"/>
      <c r="I2167" s="65"/>
      <c r="J2167" s="65"/>
      <c r="K2167" s="63"/>
      <c r="L2167" s="64"/>
      <c r="M2167" s="63"/>
      <c r="N2167" s="64"/>
    </row>
    <row r="2168" spans="1:14" x14ac:dyDescent="0.2">
      <c r="A2168" s="58"/>
      <c r="B2168" s="61"/>
      <c r="E2168" s="63"/>
      <c r="F2168" s="64"/>
      <c r="G2168" s="63"/>
      <c r="H2168" s="64"/>
      <c r="I2168" s="65"/>
      <c r="J2168" s="65"/>
      <c r="K2168" s="63"/>
      <c r="L2168" s="64"/>
      <c r="M2168" s="63"/>
      <c r="N2168" s="64"/>
    </row>
    <row r="2169" spans="1:14" x14ac:dyDescent="0.2">
      <c r="A2169" s="58"/>
      <c r="B2169" s="61"/>
      <c r="E2169" s="63"/>
      <c r="F2169" s="64"/>
      <c r="G2169" s="63"/>
      <c r="H2169" s="64"/>
      <c r="I2169" s="65"/>
      <c r="J2169" s="65"/>
      <c r="K2169" s="63"/>
      <c r="L2169" s="64"/>
      <c r="M2169" s="63"/>
      <c r="N2169" s="64"/>
    </row>
    <row r="2170" spans="1:14" x14ac:dyDescent="0.2">
      <c r="A2170" s="58"/>
      <c r="B2170" s="61"/>
      <c r="E2170" s="63"/>
      <c r="F2170" s="64"/>
      <c r="G2170" s="63"/>
      <c r="H2170" s="64"/>
      <c r="I2170" s="65"/>
      <c r="J2170" s="65"/>
      <c r="K2170" s="63"/>
      <c r="L2170" s="64"/>
      <c r="M2170" s="63"/>
      <c r="N2170" s="64"/>
    </row>
    <row r="2171" spans="1:14" x14ac:dyDescent="0.2">
      <c r="A2171" s="58"/>
      <c r="B2171" s="61"/>
      <c r="E2171" s="63"/>
      <c r="F2171" s="64"/>
      <c r="G2171" s="63"/>
      <c r="H2171" s="64"/>
      <c r="I2171" s="65"/>
      <c r="J2171" s="65"/>
      <c r="K2171" s="63"/>
      <c r="L2171" s="64"/>
      <c r="M2171" s="63"/>
      <c r="N2171" s="64"/>
    </row>
    <row r="2172" spans="1:14" x14ac:dyDescent="0.2">
      <c r="A2172" s="58"/>
      <c r="B2172" s="61"/>
      <c r="E2172" s="63"/>
      <c r="F2172" s="64"/>
      <c r="G2172" s="63"/>
      <c r="H2172" s="64"/>
      <c r="I2172" s="65"/>
      <c r="J2172" s="65"/>
      <c r="K2172" s="63"/>
      <c r="L2172" s="64"/>
      <c r="M2172" s="63"/>
      <c r="N2172" s="64"/>
    </row>
    <row r="2173" spans="1:14" x14ac:dyDescent="0.2">
      <c r="A2173" s="58"/>
      <c r="B2173" s="61"/>
      <c r="E2173" s="63"/>
      <c r="F2173" s="64"/>
      <c r="G2173" s="63"/>
      <c r="H2173" s="64"/>
      <c r="I2173" s="65"/>
      <c r="J2173" s="65"/>
      <c r="K2173" s="63"/>
      <c r="L2173" s="64"/>
      <c r="M2173" s="63"/>
      <c r="N2173" s="64"/>
    </row>
    <row r="2174" spans="1:14" x14ac:dyDescent="0.2">
      <c r="A2174" s="58"/>
      <c r="B2174" s="61"/>
      <c r="E2174" s="63"/>
      <c r="F2174" s="64"/>
      <c r="G2174" s="63"/>
      <c r="H2174" s="64"/>
      <c r="I2174" s="65"/>
      <c r="J2174" s="65"/>
      <c r="K2174" s="63"/>
      <c r="L2174" s="64"/>
      <c r="M2174" s="63"/>
      <c r="N2174" s="64"/>
    </row>
    <row r="2175" spans="1:14" x14ac:dyDescent="0.2">
      <c r="A2175" s="58"/>
      <c r="B2175" s="61"/>
      <c r="E2175" s="63"/>
      <c r="F2175" s="64"/>
      <c r="G2175" s="63"/>
      <c r="H2175" s="64"/>
      <c r="I2175" s="65"/>
      <c r="J2175" s="65"/>
      <c r="K2175" s="63"/>
      <c r="L2175" s="64"/>
      <c r="M2175" s="63"/>
      <c r="N2175" s="64"/>
    </row>
    <row r="2176" spans="1:14" x14ac:dyDescent="0.2">
      <c r="A2176" s="58"/>
      <c r="B2176" s="61"/>
      <c r="E2176" s="63"/>
      <c r="F2176" s="64"/>
      <c r="G2176" s="63"/>
      <c r="H2176" s="64"/>
      <c r="I2176" s="65"/>
      <c r="J2176" s="65"/>
      <c r="K2176" s="63"/>
      <c r="L2176" s="64"/>
      <c r="M2176" s="63"/>
      <c r="N2176" s="64"/>
    </row>
    <row r="2177" spans="1:14" x14ac:dyDescent="0.2">
      <c r="A2177" s="58"/>
      <c r="B2177" s="61"/>
      <c r="E2177" s="63"/>
      <c r="F2177" s="64"/>
      <c r="G2177" s="63"/>
      <c r="H2177" s="64"/>
      <c r="I2177" s="65"/>
      <c r="J2177" s="65"/>
      <c r="K2177" s="63"/>
      <c r="L2177" s="64"/>
      <c r="M2177" s="63"/>
      <c r="N2177" s="64"/>
    </row>
    <row r="2178" spans="1:14" x14ac:dyDescent="0.2">
      <c r="A2178" s="58"/>
      <c r="B2178" s="61"/>
      <c r="E2178" s="63"/>
      <c r="F2178" s="64"/>
      <c r="G2178" s="63"/>
      <c r="H2178" s="64"/>
      <c r="I2178" s="65"/>
      <c r="J2178" s="65"/>
      <c r="K2178" s="63"/>
      <c r="L2178" s="64"/>
      <c r="M2178" s="63"/>
      <c r="N2178" s="64"/>
    </row>
    <row r="2179" spans="1:14" x14ac:dyDescent="0.2">
      <c r="A2179" s="58"/>
      <c r="B2179" s="61"/>
      <c r="E2179" s="63"/>
      <c r="F2179" s="64"/>
      <c r="G2179" s="63"/>
      <c r="H2179" s="64"/>
      <c r="I2179" s="65"/>
      <c r="J2179" s="65"/>
      <c r="K2179" s="63"/>
      <c r="L2179" s="64"/>
      <c r="M2179" s="63"/>
      <c r="N2179" s="64"/>
    </row>
    <row r="2180" spans="1:14" x14ac:dyDescent="0.2">
      <c r="A2180" s="58"/>
      <c r="B2180" s="61"/>
      <c r="E2180" s="63"/>
      <c r="F2180" s="64"/>
      <c r="G2180" s="63"/>
      <c r="H2180" s="64"/>
      <c r="I2180" s="65"/>
      <c r="J2180" s="65"/>
      <c r="K2180" s="63"/>
      <c r="L2180" s="64"/>
      <c r="M2180" s="63"/>
      <c r="N2180" s="64"/>
    </row>
    <row r="2181" spans="1:14" x14ac:dyDescent="0.2">
      <c r="A2181" s="58"/>
      <c r="B2181" s="61"/>
      <c r="E2181" s="63"/>
      <c r="F2181" s="64"/>
      <c r="G2181" s="63"/>
      <c r="H2181" s="64"/>
      <c r="I2181" s="65"/>
      <c r="J2181" s="65"/>
      <c r="K2181" s="63"/>
      <c r="L2181" s="64"/>
      <c r="M2181" s="63"/>
      <c r="N2181" s="64"/>
    </row>
    <row r="2182" spans="1:14" x14ac:dyDescent="0.2">
      <c r="A2182" s="58"/>
      <c r="B2182" s="61"/>
      <c r="E2182" s="63"/>
      <c r="F2182" s="64"/>
      <c r="G2182" s="63"/>
      <c r="H2182" s="64"/>
      <c r="I2182" s="65"/>
      <c r="J2182" s="65"/>
      <c r="K2182" s="63"/>
      <c r="L2182" s="64"/>
      <c r="M2182" s="63"/>
      <c r="N2182" s="64"/>
    </row>
    <row r="2183" spans="1:14" x14ac:dyDescent="0.2">
      <c r="A2183" s="58"/>
      <c r="B2183" s="61"/>
      <c r="E2183" s="63"/>
      <c r="F2183" s="64"/>
      <c r="G2183" s="63"/>
      <c r="H2183" s="64"/>
      <c r="I2183" s="65"/>
      <c r="J2183" s="65"/>
      <c r="K2183" s="63"/>
      <c r="L2183" s="64"/>
      <c r="M2183" s="63"/>
      <c r="N2183" s="64"/>
    </row>
    <row r="2184" spans="1:14" x14ac:dyDescent="0.2">
      <c r="A2184" s="58"/>
      <c r="B2184" s="61"/>
      <c r="E2184" s="63"/>
      <c r="F2184" s="64"/>
      <c r="G2184" s="63"/>
      <c r="H2184" s="64"/>
      <c r="I2184" s="65"/>
      <c r="J2184" s="65"/>
      <c r="K2184" s="63"/>
      <c r="L2184" s="64"/>
      <c r="M2184" s="63"/>
      <c r="N2184" s="64"/>
    </row>
    <row r="2185" spans="1:14" x14ac:dyDescent="0.2">
      <c r="A2185" s="58"/>
      <c r="B2185" s="61"/>
      <c r="E2185" s="63"/>
      <c r="F2185" s="64"/>
      <c r="G2185" s="63"/>
      <c r="H2185" s="64"/>
      <c r="I2185" s="65"/>
      <c r="J2185" s="65"/>
      <c r="K2185" s="63"/>
      <c r="L2185" s="64"/>
      <c r="M2185" s="63"/>
      <c r="N2185" s="64"/>
    </row>
    <row r="2186" spans="1:14" x14ac:dyDescent="0.2">
      <c r="A2186" s="58"/>
      <c r="B2186" s="61"/>
      <c r="E2186" s="63"/>
      <c r="F2186" s="64"/>
      <c r="G2186" s="63"/>
      <c r="H2186" s="64"/>
      <c r="I2186" s="65"/>
      <c r="J2186" s="65"/>
      <c r="K2186" s="63"/>
      <c r="L2186" s="64"/>
      <c r="M2186" s="63"/>
      <c r="N2186" s="64"/>
    </row>
    <row r="2187" spans="1:14" x14ac:dyDescent="0.2">
      <c r="A2187" s="58"/>
      <c r="B2187" s="61"/>
      <c r="E2187" s="63"/>
      <c r="F2187" s="64"/>
      <c r="G2187" s="63"/>
      <c r="H2187" s="64"/>
      <c r="I2187" s="65"/>
      <c r="J2187" s="65"/>
      <c r="K2187" s="63"/>
      <c r="L2187" s="64"/>
      <c r="M2187" s="63"/>
      <c r="N2187" s="64"/>
    </row>
    <row r="2188" spans="1:14" x14ac:dyDescent="0.2">
      <c r="A2188" s="58"/>
      <c r="B2188" s="61"/>
      <c r="E2188" s="63"/>
      <c r="F2188" s="64"/>
      <c r="G2188" s="63"/>
      <c r="H2188" s="64"/>
      <c r="I2188" s="65"/>
      <c r="J2188" s="65"/>
      <c r="K2188" s="63"/>
      <c r="L2188" s="64"/>
      <c r="M2188" s="63"/>
      <c r="N2188" s="64"/>
    </row>
    <row r="2189" spans="1:14" x14ac:dyDescent="0.2">
      <c r="A2189" s="58"/>
      <c r="B2189" s="61"/>
      <c r="E2189" s="63"/>
      <c r="F2189" s="64"/>
      <c r="G2189" s="63"/>
      <c r="H2189" s="64"/>
      <c r="I2189" s="65"/>
      <c r="J2189" s="65"/>
      <c r="K2189" s="63"/>
      <c r="L2189" s="64"/>
      <c r="M2189" s="63"/>
      <c r="N2189" s="64"/>
    </row>
    <row r="2190" spans="1:14" x14ac:dyDescent="0.2">
      <c r="A2190" s="58"/>
      <c r="B2190" s="61"/>
      <c r="E2190" s="63"/>
      <c r="F2190" s="64"/>
      <c r="G2190" s="63"/>
      <c r="H2190" s="64"/>
      <c r="I2190" s="65"/>
      <c r="J2190" s="65"/>
      <c r="K2190" s="63"/>
      <c r="L2190" s="64"/>
      <c r="M2190" s="63"/>
      <c r="N2190" s="64"/>
    </row>
    <row r="2191" spans="1:14" x14ac:dyDescent="0.2">
      <c r="A2191" s="58"/>
      <c r="B2191" s="61"/>
      <c r="E2191" s="63"/>
      <c r="F2191" s="64"/>
      <c r="G2191" s="63"/>
      <c r="H2191" s="64"/>
      <c r="I2191" s="65"/>
      <c r="J2191" s="65"/>
      <c r="K2191" s="63"/>
      <c r="L2191" s="64"/>
      <c r="M2191" s="63"/>
      <c r="N2191" s="64"/>
    </row>
    <row r="2192" spans="1:14" x14ac:dyDescent="0.2">
      <c r="A2192" s="58"/>
      <c r="B2192" s="61"/>
      <c r="E2192" s="63"/>
      <c r="F2192" s="64"/>
      <c r="G2192" s="63"/>
      <c r="H2192" s="64"/>
      <c r="I2192" s="65"/>
      <c r="J2192" s="65"/>
      <c r="K2192" s="63"/>
      <c r="L2192" s="64"/>
      <c r="M2192" s="63"/>
      <c r="N2192" s="64"/>
    </row>
    <row r="2193" spans="1:14" x14ac:dyDescent="0.2">
      <c r="A2193" s="58"/>
      <c r="B2193" s="61"/>
      <c r="E2193" s="63"/>
      <c r="F2193" s="64"/>
      <c r="G2193" s="63"/>
      <c r="H2193" s="64"/>
      <c r="I2193" s="65"/>
      <c r="J2193" s="65"/>
      <c r="K2193" s="63"/>
      <c r="L2193" s="64"/>
      <c r="M2193" s="63"/>
      <c r="N2193" s="64"/>
    </row>
    <row r="2194" spans="1:14" x14ac:dyDescent="0.2">
      <c r="A2194" s="58"/>
      <c r="B2194" s="61"/>
      <c r="E2194" s="63"/>
      <c r="F2194" s="64"/>
      <c r="G2194" s="63"/>
      <c r="H2194" s="64"/>
      <c r="I2194" s="65"/>
      <c r="J2194" s="65"/>
      <c r="K2194" s="63"/>
      <c r="L2194" s="64"/>
      <c r="M2194" s="63"/>
      <c r="N2194" s="64"/>
    </row>
    <row r="2195" spans="1:14" x14ac:dyDescent="0.2">
      <c r="A2195" s="58"/>
      <c r="B2195" s="61"/>
      <c r="E2195" s="63"/>
      <c r="F2195" s="64"/>
      <c r="G2195" s="63"/>
      <c r="H2195" s="64"/>
      <c r="I2195" s="65"/>
      <c r="J2195" s="65"/>
      <c r="K2195" s="63"/>
      <c r="L2195" s="64"/>
      <c r="M2195" s="63"/>
      <c r="N2195" s="64"/>
    </row>
    <row r="2196" spans="1:14" x14ac:dyDescent="0.2">
      <c r="A2196" s="58"/>
      <c r="B2196" s="61"/>
      <c r="E2196" s="63"/>
      <c r="F2196" s="64"/>
      <c r="G2196" s="63"/>
      <c r="H2196" s="64"/>
      <c r="I2196" s="65"/>
      <c r="J2196" s="65"/>
      <c r="K2196" s="63"/>
      <c r="L2196" s="64"/>
      <c r="M2196" s="63"/>
      <c r="N2196" s="64"/>
    </row>
    <row r="2197" spans="1:14" x14ac:dyDescent="0.2">
      <c r="A2197" s="58"/>
      <c r="B2197" s="61"/>
      <c r="E2197" s="63"/>
      <c r="F2197" s="64"/>
      <c r="G2197" s="63"/>
      <c r="H2197" s="64"/>
      <c r="I2197" s="65"/>
      <c r="J2197" s="65"/>
      <c r="K2197" s="63"/>
      <c r="L2197" s="64"/>
      <c r="M2197" s="63"/>
      <c r="N2197" s="64"/>
    </row>
    <row r="2198" spans="1:14" x14ac:dyDescent="0.2">
      <c r="A2198" s="58"/>
      <c r="B2198" s="61"/>
      <c r="E2198" s="63"/>
      <c r="F2198" s="64"/>
      <c r="G2198" s="63"/>
      <c r="H2198" s="64"/>
      <c r="I2198" s="65"/>
      <c r="J2198" s="65"/>
      <c r="K2198" s="63"/>
      <c r="L2198" s="64"/>
      <c r="M2198" s="63"/>
      <c r="N2198" s="64"/>
    </row>
    <row r="2199" spans="1:14" x14ac:dyDescent="0.2">
      <c r="A2199" s="58"/>
      <c r="B2199" s="61"/>
      <c r="E2199" s="63"/>
      <c r="F2199" s="64"/>
      <c r="G2199" s="63"/>
      <c r="H2199" s="64"/>
      <c r="I2199" s="65"/>
      <c r="J2199" s="65"/>
      <c r="K2199" s="63"/>
      <c r="L2199" s="64"/>
      <c r="M2199" s="63"/>
      <c r="N2199" s="64"/>
    </row>
    <row r="2200" spans="1:14" x14ac:dyDescent="0.2">
      <c r="A2200" s="58"/>
      <c r="B2200" s="61"/>
      <c r="E2200" s="63"/>
      <c r="F2200" s="64"/>
      <c r="G2200" s="63"/>
      <c r="H2200" s="64"/>
      <c r="I2200" s="65"/>
      <c r="J2200" s="65"/>
      <c r="K2200" s="63"/>
      <c r="L2200" s="64"/>
      <c r="M2200" s="63"/>
      <c r="N2200" s="64"/>
    </row>
    <row r="2201" spans="1:14" x14ac:dyDescent="0.2">
      <c r="A2201" s="58"/>
      <c r="B2201" s="61"/>
      <c r="E2201" s="63"/>
      <c r="F2201" s="64"/>
      <c r="G2201" s="63"/>
      <c r="H2201" s="64"/>
      <c r="I2201" s="65"/>
      <c r="J2201" s="65"/>
      <c r="K2201" s="63"/>
      <c r="L2201" s="64"/>
      <c r="M2201" s="63"/>
      <c r="N2201" s="64"/>
    </row>
    <row r="2202" spans="1:14" x14ac:dyDescent="0.2">
      <c r="A2202" s="58"/>
      <c r="B2202" s="61"/>
      <c r="E2202" s="63"/>
      <c r="F2202" s="64"/>
      <c r="G2202" s="63"/>
      <c r="H2202" s="64"/>
      <c r="I2202" s="65"/>
      <c r="J2202" s="65"/>
      <c r="K2202" s="63"/>
      <c r="L2202" s="64"/>
      <c r="M2202" s="63"/>
      <c r="N2202" s="64"/>
    </row>
    <row r="2203" spans="1:14" x14ac:dyDescent="0.2">
      <c r="A2203" s="58"/>
      <c r="B2203" s="61"/>
      <c r="E2203" s="63"/>
      <c r="F2203" s="64"/>
      <c r="G2203" s="63"/>
      <c r="H2203" s="64"/>
      <c r="I2203" s="65"/>
      <c r="J2203" s="65"/>
      <c r="K2203" s="63"/>
      <c r="L2203" s="64"/>
      <c r="M2203" s="63"/>
      <c r="N2203" s="64"/>
    </row>
    <row r="2204" spans="1:14" x14ac:dyDescent="0.2">
      <c r="A2204" s="58"/>
      <c r="B2204" s="61"/>
      <c r="E2204" s="63"/>
      <c r="F2204" s="64"/>
      <c r="G2204" s="63"/>
      <c r="H2204" s="64"/>
      <c r="I2204" s="65"/>
      <c r="J2204" s="65"/>
      <c r="K2204" s="63"/>
      <c r="L2204" s="64"/>
      <c r="M2204" s="63"/>
      <c r="N2204" s="64"/>
    </row>
    <row r="2205" spans="1:14" x14ac:dyDescent="0.2">
      <c r="A2205" s="58"/>
      <c r="B2205" s="61"/>
      <c r="E2205" s="63"/>
      <c r="F2205" s="64"/>
      <c r="G2205" s="63"/>
      <c r="H2205" s="64"/>
      <c r="I2205" s="65"/>
      <c r="J2205" s="65"/>
      <c r="K2205" s="63"/>
      <c r="L2205" s="64"/>
      <c r="M2205" s="63"/>
      <c r="N2205" s="64"/>
    </row>
    <row r="2206" spans="1:14" x14ac:dyDescent="0.2">
      <c r="A2206" s="58"/>
      <c r="B2206" s="61"/>
      <c r="E2206" s="63"/>
      <c r="F2206" s="64"/>
      <c r="G2206" s="63"/>
      <c r="H2206" s="64"/>
      <c r="I2206" s="65"/>
      <c r="J2206" s="65"/>
      <c r="K2206" s="63"/>
      <c r="L2206" s="64"/>
      <c r="M2206" s="63"/>
      <c r="N2206" s="64"/>
    </row>
    <row r="2207" spans="1:14" x14ac:dyDescent="0.2">
      <c r="A2207" s="58"/>
      <c r="B2207" s="61"/>
      <c r="E2207" s="63"/>
      <c r="F2207" s="64"/>
      <c r="G2207" s="63"/>
      <c r="H2207" s="64"/>
      <c r="I2207" s="65"/>
      <c r="J2207" s="65"/>
      <c r="K2207" s="63"/>
      <c r="L2207" s="64"/>
      <c r="M2207" s="63"/>
      <c r="N2207" s="64"/>
    </row>
    <row r="2208" spans="1:14" x14ac:dyDescent="0.2">
      <c r="A2208" s="58"/>
      <c r="B2208" s="61"/>
      <c r="E2208" s="63"/>
      <c r="F2208" s="64"/>
      <c r="G2208" s="63"/>
      <c r="H2208" s="64"/>
      <c r="I2208" s="65"/>
      <c r="J2208" s="65"/>
      <c r="K2208" s="63"/>
      <c r="L2208" s="64"/>
      <c r="M2208" s="63"/>
      <c r="N2208" s="64"/>
    </row>
    <row r="2209" spans="1:14" x14ac:dyDescent="0.2">
      <c r="A2209" s="58"/>
      <c r="B2209" s="61"/>
      <c r="E2209" s="63"/>
      <c r="F2209" s="64"/>
      <c r="G2209" s="63"/>
      <c r="H2209" s="64"/>
      <c r="I2209" s="65"/>
      <c r="J2209" s="65"/>
      <c r="K2209" s="63"/>
      <c r="L2209" s="64"/>
      <c r="M2209" s="63"/>
      <c r="N2209" s="64"/>
    </row>
    <row r="2210" spans="1:14" x14ac:dyDescent="0.2">
      <c r="A2210" s="58"/>
      <c r="B2210" s="61"/>
      <c r="E2210" s="63"/>
      <c r="F2210" s="64"/>
      <c r="G2210" s="63"/>
      <c r="H2210" s="64"/>
      <c r="I2210" s="65"/>
      <c r="J2210" s="65"/>
      <c r="K2210" s="63"/>
      <c r="L2210" s="64"/>
      <c r="M2210" s="63"/>
      <c r="N2210" s="64"/>
    </row>
    <row r="2211" spans="1:14" x14ac:dyDescent="0.2">
      <c r="A2211" s="58"/>
      <c r="B2211" s="61"/>
      <c r="E2211" s="63"/>
      <c r="F2211" s="64"/>
      <c r="G2211" s="63"/>
      <c r="H2211" s="64"/>
      <c r="I2211" s="65"/>
      <c r="J2211" s="65"/>
      <c r="K2211" s="63"/>
      <c r="L2211" s="64"/>
      <c r="M2211" s="63"/>
      <c r="N2211" s="64"/>
    </row>
    <row r="2212" spans="1:14" x14ac:dyDescent="0.2">
      <c r="A2212" s="58"/>
      <c r="B2212" s="61"/>
      <c r="E2212" s="63"/>
      <c r="F2212" s="64"/>
      <c r="G2212" s="63"/>
      <c r="H2212" s="64"/>
      <c r="I2212" s="65"/>
      <c r="J2212" s="65"/>
      <c r="K2212" s="63"/>
      <c r="L2212" s="64"/>
      <c r="M2212" s="63"/>
      <c r="N2212" s="64"/>
    </row>
    <row r="2213" spans="1:14" x14ac:dyDescent="0.2">
      <c r="A2213" s="58"/>
      <c r="B2213" s="61"/>
      <c r="E2213" s="63"/>
      <c r="F2213" s="64"/>
      <c r="G2213" s="63"/>
      <c r="H2213" s="64"/>
      <c r="I2213" s="65"/>
      <c r="J2213" s="65"/>
      <c r="K2213" s="63"/>
      <c r="L2213" s="64"/>
      <c r="M2213" s="63"/>
      <c r="N2213" s="64"/>
    </row>
    <row r="2214" spans="1:14" x14ac:dyDescent="0.2">
      <c r="A2214" s="58"/>
      <c r="B2214" s="61"/>
      <c r="E2214" s="63"/>
      <c r="F2214" s="64"/>
      <c r="G2214" s="63"/>
      <c r="H2214" s="64"/>
      <c r="I2214" s="65"/>
      <c r="J2214" s="65"/>
      <c r="K2214" s="63"/>
      <c r="L2214" s="64"/>
      <c r="M2214" s="63"/>
      <c r="N2214" s="64"/>
    </row>
    <row r="2215" spans="1:14" x14ac:dyDescent="0.2">
      <c r="A2215" s="58"/>
      <c r="B2215" s="61"/>
      <c r="E2215" s="63"/>
      <c r="F2215" s="64"/>
      <c r="G2215" s="63"/>
      <c r="H2215" s="64"/>
      <c r="I2215" s="65"/>
      <c r="J2215" s="65"/>
      <c r="K2215" s="63"/>
      <c r="L2215" s="64"/>
      <c r="M2215" s="63"/>
      <c r="N2215" s="64"/>
    </row>
    <row r="2216" spans="1:14" x14ac:dyDescent="0.2">
      <c r="A2216" s="58"/>
      <c r="B2216" s="61"/>
      <c r="E2216" s="63"/>
      <c r="F2216" s="64"/>
      <c r="G2216" s="63"/>
      <c r="H2216" s="64"/>
      <c r="I2216" s="65"/>
      <c r="J2216" s="65"/>
      <c r="K2216" s="63"/>
      <c r="L2216" s="64"/>
      <c r="M2216" s="63"/>
      <c r="N2216" s="64"/>
    </row>
    <row r="2217" spans="1:14" x14ac:dyDescent="0.2">
      <c r="A2217" s="58"/>
      <c r="B2217" s="61"/>
      <c r="E2217" s="63"/>
      <c r="F2217" s="64"/>
      <c r="G2217" s="63"/>
      <c r="H2217" s="64"/>
      <c r="I2217" s="65"/>
      <c r="J2217" s="65"/>
      <c r="K2217" s="63"/>
      <c r="L2217" s="64"/>
      <c r="M2217" s="63"/>
      <c r="N2217" s="64"/>
    </row>
    <row r="2218" spans="1:14" x14ac:dyDescent="0.2">
      <c r="A2218" s="58"/>
      <c r="B2218" s="61"/>
      <c r="E2218" s="63"/>
      <c r="F2218" s="64"/>
      <c r="G2218" s="63"/>
      <c r="H2218" s="64"/>
      <c r="I2218" s="65"/>
      <c r="J2218" s="65"/>
      <c r="K2218" s="63"/>
      <c r="L2218" s="64"/>
      <c r="M2218" s="63"/>
      <c r="N2218" s="64"/>
    </row>
    <row r="2219" spans="1:14" x14ac:dyDescent="0.2">
      <c r="A2219" s="58"/>
      <c r="B2219" s="61"/>
      <c r="E2219" s="63"/>
      <c r="F2219" s="64"/>
      <c r="G2219" s="63"/>
      <c r="H2219" s="64"/>
      <c r="I2219" s="65"/>
      <c r="J2219" s="65"/>
      <c r="K2219" s="63"/>
      <c r="L2219" s="64"/>
      <c r="M2219" s="63"/>
      <c r="N2219" s="64"/>
    </row>
    <row r="2220" spans="1:14" x14ac:dyDescent="0.2">
      <c r="A2220" s="58"/>
      <c r="B2220" s="61"/>
      <c r="E2220" s="63"/>
      <c r="F2220" s="64"/>
      <c r="G2220" s="63"/>
      <c r="H2220" s="64"/>
      <c r="I2220" s="65"/>
      <c r="J2220" s="65"/>
      <c r="K2220" s="63"/>
      <c r="L2220" s="64"/>
      <c r="M2220" s="63"/>
      <c r="N2220" s="64"/>
    </row>
    <row r="2221" spans="1:14" x14ac:dyDescent="0.2">
      <c r="A2221" s="58"/>
      <c r="B2221" s="61"/>
      <c r="E2221" s="63"/>
      <c r="F2221" s="64"/>
      <c r="G2221" s="63"/>
      <c r="H2221" s="64"/>
      <c r="I2221" s="65"/>
      <c r="J2221" s="65"/>
      <c r="K2221" s="63"/>
      <c r="L2221" s="64"/>
      <c r="M2221" s="63"/>
      <c r="N2221" s="64"/>
    </row>
    <row r="2222" spans="1:14" x14ac:dyDescent="0.2">
      <c r="A2222" s="58"/>
      <c r="B2222" s="61"/>
      <c r="E2222" s="63"/>
      <c r="F2222" s="64"/>
      <c r="G2222" s="63"/>
      <c r="H2222" s="64"/>
      <c r="I2222" s="65"/>
      <c r="J2222" s="65"/>
      <c r="K2222" s="63"/>
      <c r="L2222" s="64"/>
      <c r="M2222" s="63"/>
      <c r="N2222" s="64"/>
    </row>
    <row r="2223" spans="1:14" x14ac:dyDescent="0.2">
      <c r="A2223" s="58"/>
      <c r="B2223" s="61"/>
      <c r="E2223" s="63"/>
      <c r="F2223" s="64"/>
      <c r="G2223" s="63"/>
      <c r="H2223" s="64"/>
      <c r="I2223" s="65"/>
      <c r="J2223" s="65"/>
      <c r="K2223" s="63"/>
      <c r="L2223" s="64"/>
      <c r="M2223" s="63"/>
      <c r="N2223" s="64"/>
    </row>
    <row r="2224" spans="1:14" x14ac:dyDescent="0.2">
      <c r="A2224" s="58"/>
      <c r="B2224" s="61"/>
      <c r="E2224" s="63"/>
      <c r="F2224" s="64"/>
      <c r="G2224" s="63"/>
      <c r="H2224" s="64"/>
      <c r="I2224" s="65"/>
      <c r="J2224" s="65"/>
      <c r="K2224" s="63"/>
      <c r="L2224" s="64"/>
      <c r="M2224" s="63"/>
      <c r="N2224" s="64"/>
    </row>
    <row r="2225" spans="1:14" x14ac:dyDescent="0.2">
      <c r="A2225" s="58"/>
      <c r="B2225" s="61"/>
      <c r="E2225" s="63"/>
      <c r="F2225" s="64"/>
      <c r="G2225" s="63"/>
      <c r="H2225" s="64"/>
      <c r="I2225" s="65"/>
      <c r="J2225" s="65"/>
      <c r="K2225" s="63"/>
      <c r="L2225" s="64"/>
      <c r="M2225" s="63"/>
      <c r="N2225" s="64"/>
    </row>
    <row r="2226" spans="1:14" x14ac:dyDescent="0.2">
      <c r="A2226" s="58"/>
      <c r="B2226" s="61"/>
      <c r="E2226" s="63"/>
      <c r="F2226" s="64"/>
      <c r="G2226" s="63"/>
      <c r="H2226" s="64"/>
      <c r="I2226" s="65"/>
      <c r="J2226" s="65"/>
      <c r="K2226" s="63"/>
      <c r="L2226" s="64"/>
      <c r="M2226" s="63"/>
      <c r="N2226" s="64"/>
    </row>
    <row r="2227" spans="1:14" x14ac:dyDescent="0.2">
      <c r="A2227" s="58"/>
      <c r="B2227" s="61"/>
      <c r="E2227" s="63"/>
      <c r="F2227" s="64"/>
      <c r="G2227" s="63"/>
      <c r="H2227" s="64"/>
      <c r="I2227" s="65"/>
      <c r="J2227" s="65"/>
      <c r="K2227" s="63"/>
      <c r="L2227" s="64"/>
      <c r="M2227" s="63"/>
      <c r="N2227" s="64"/>
    </row>
    <row r="2228" spans="1:14" x14ac:dyDescent="0.2">
      <c r="A2228" s="58"/>
      <c r="B2228" s="61"/>
      <c r="E2228" s="63"/>
      <c r="F2228" s="64"/>
      <c r="G2228" s="63"/>
      <c r="H2228" s="64"/>
      <c r="I2228" s="65"/>
      <c r="J2228" s="65"/>
      <c r="K2228" s="63"/>
      <c r="L2228" s="64"/>
      <c r="M2228" s="63"/>
      <c r="N2228" s="64"/>
    </row>
    <row r="2229" spans="1:14" x14ac:dyDescent="0.2">
      <c r="A2229" s="58"/>
      <c r="B2229" s="61"/>
      <c r="E2229" s="63"/>
      <c r="F2229" s="64"/>
      <c r="G2229" s="63"/>
      <c r="H2229" s="64"/>
      <c r="I2229" s="65"/>
      <c r="J2229" s="65"/>
      <c r="K2229" s="63"/>
      <c r="L2229" s="64"/>
      <c r="M2229" s="63"/>
      <c r="N2229" s="64"/>
    </row>
    <row r="2230" spans="1:14" x14ac:dyDescent="0.2">
      <c r="A2230" s="58"/>
      <c r="B2230" s="61"/>
      <c r="E2230" s="63"/>
      <c r="F2230" s="64"/>
      <c r="G2230" s="63"/>
      <c r="H2230" s="64"/>
      <c r="I2230" s="65"/>
      <c r="J2230" s="65"/>
      <c r="K2230" s="63"/>
      <c r="L2230" s="64"/>
      <c r="M2230" s="63"/>
      <c r="N2230" s="64"/>
    </row>
    <row r="2231" spans="1:14" x14ac:dyDescent="0.2">
      <c r="A2231" s="58"/>
      <c r="B2231" s="61"/>
      <c r="E2231" s="63"/>
      <c r="F2231" s="64"/>
      <c r="G2231" s="63"/>
      <c r="H2231" s="64"/>
      <c r="I2231" s="65"/>
      <c r="J2231" s="65"/>
      <c r="K2231" s="63"/>
      <c r="L2231" s="64"/>
      <c r="M2231" s="63"/>
      <c r="N2231" s="64"/>
    </row>
    <row r="2232" spans="1:14" x14ac:dyDescent="0.2">
      <c r="A2232" s="58"/>
      <c r="B2232" s="61"/>
      <c r="E2232" s="63"/>
      <c r="F2232" s="64"/>
      <c r="G2232" s="63"/>
      <c r="H2232" s="64"/>
      <c r="I2232" s="65"/>
      <c r="J2232" s="65"/>
      <c r="K2232" s="63"/>
      <c r="L2232" s="64"/>
      <c r="M2232" s="63"/>
      <c r="N2232" s="64"/>
    </row>
    <row r="2233" spans="1:14" x14ac:dyDescent="0.2">
      <c r="A2233" s="58"/>
      <c r="B2233" s="61"/>
      <c r="E2233" s="63"/>
      <c r="F2233" s="64"/>
      <c r="G2233" s="63"/>
      <c r="H2233" s="64"/>
      <c r="I2233" s="65"/>
      <c r="J2233" s="65"/>
      <c r="K2233" s="63"/>
      <c r="L2233" s="64"/>
      <c r="M2233" s="63"/>
      <c r="N2233" s="64"/>
    </row>
    <row r="2234" spans="1:14" x14ac:dyDescent="0.2">
      <c r="A2234" s="58"/>
      <c r="B2234" s="61"/>
      <c r="E2234" s="63"/>
      <c r="F2234" s="64"/>
      <c r="G2234" s="63"/>
      <c r="H2234" s="64"/>
      <c r="I2234" s="65"/>
      <c r="J2234" s="65"/>
      <c r="K2234" s="63"/>
      <c r="L2234" s="64"/>
      <c r="M2234" s="63"/>
      <c r="N2234" s="64"/>
    </row>
    <row r="2235" spans="1:14" x14ac:dyDescent="0.2">
      <c r="A2235" s="58"/>
      <c r="B2235" s="61"/>
      <c r="E2235" s="63"/>
      <c r="F2235" s="64"/>
      <c r="G2235" s="63"/>
      <c r="H2235" s="64"/>
      <c r="I2235" s="65"/>
      <c r="J2235" s="65"/>
      <c r="K2235" s="63"/>
      <c r="L2235" s="64"/>
      <c r="M2235" s="63"/>
      <c r="N2235" s="64"/>
    </row>
    <row r="2236" spans="1:14" x14ac:dyDescent="0.2">
      <c r="A2236" s="58"/>
      <c r="B2236" s="61"/>
      <c r="E2236" s="63"/>
      <c r="F2236" s="64"/>
      <c r="G2236" s="63"/>
      <c r="H2236" s="64"/>
      <c r="I2236" s="65"/>
      <c r="J2236" s="65"/>
      <c r="K2236" s="63"/>
      <c r="L2236" s="64"/>
      <c r="M2236" s="63"/>
      <c r="N2236" s="64"/>
    </row>
    <row r="2237" spans="1:14" x14ac:dyDescent="0.2">
      <c r="A2237" s="58"/>
      <c r="B2237" s="61"/>
      <c r="E2237" s="63"/>
      <c r="F2237" s="64"/>
      <c r="G2237" s="63"/>
      <c r="H2237" s="64"/>
      <c r="I2237" s="65"/>
      <c r="J2237" s="65"/>
      <c r="K2237" s="63"/>
      <c r="L2237" s="64"/>
      <c r="M2237" s="63"/>
      <c r="N2237" s="64"/>
    </row>
    <row r="2238" spans="1:14" x14ac:dyDescent="0.2">
      <c r="A2238" s="58"/>
      <c r="B2238" s="61"/>
      <c r="E2238" s="63"/>
      <c r="F2238" s="64"/>
      <c r="G2238" s="63"/>
      <c r="H2238" s="64"/>
      <c r="I2238" s="65"/>
      <c r="J2238" s="65"/>
      <c r="K2238" s="63"/>
      <c r="L2238" s="64"/>
      <c r="M2238" s="63"/>
      <c r="N2238" s="64"/>
    </row>
    <row r="2239" spans="1:14" x14ac:dyDescent="0.2">
      <c r="A2239" s="58"/>
      <c r="B2239" s="61"/>
      <c r="E2239" s="63"/>
      <c r="F2239" s="64"/>
      <c r="G2239" s="63"/>
      <c r="H2239" s="64"/>
      <c r="I2239" s="65"/>
      <c r="J2239" s="65"/>
      <c r="K2239" s="63"/>
      <c r="L2239" s="64"/>
      <c r="M2239" s="63"/>
      <c r="N2239" s="64"/>
    </row>
    <row r="2240" spans="1:14" x14ac:dyDescent="0.2">
      <c r="A2240" s="58"/>
      <c r="B2240" s="61"/>
      <c r="E2240" s="63"/>
      <c r="F2240" s="64"/>
      <c r="G2240" s="63"/>
      <c r="H2240" s="64"/>
      <c r="I2240" s="65"/>
      <c r="J2240" s="65"/>
      <c r="K2240" s="63"/>
      <c r="L2240" s="64"/>
      <c r="M2240" s="63"/>
      <c r="N2240" s="64"/>
    </row>
    <row r="2241" spans="1:14" x14ac:dyDescent="0.2">
      <c r="A2241" s="58"/>
      <c r="B2241" s="61"/>
      <c r="E2241" s="63"/>
      <c r="F2241" s="64"/>
      <c r="G2241" s="63"/>
      <c r="H2241" s="64"/>
      <c r="I2241" s="65"/>
      <c r="J2241" s="65"/>
      <c r="K2241" s="63"/>
      <c r="L2241" s="64"/>
      <c r="M2241" s="63"/>
      <c r="N2241" s="64"/>
    </row>
    <row r="2242" spans="1:14" x14ac:dyDescent="0.2">
      <c r="A2242" s="58"/>
      <c r="B2242" s="61"/>
      <c r="E2242" s="63"/>
      <c r="F2242" s="64"/>
      <c r="G2242" s="63"/>
      <c r="H2242" s="64"/>
      <c r="I2242" s="65"/>
      <c r="J2242" s="65"/>
      <c r="K2242" s="63"/>
      <c r="L2242" s="64"/>
      <c r="M2242" s="63"/>
      <c r="N2242" s="64"/>
    </row>
    <row r="2243" spans="1:14" x14ac:dyDescent="0.2">
      <c r="A2243" s="58"/>
      <c r="B2243" s="61"/>
      <c r="E2243" s="63"/>
      <c r="F2243" s="64"/>
      <c r="G2243" s="63"/>
      <c r="H2243" s="64"/>
      <c r="I2243" s="65"/>
      <c r="J2243" s="65"/>
      <c r="K2243" s="63"/>
      <c r="L2243" s="64"/>
      <c r="M2243" s="63"/>
      <c r="N2243" s="64"/>
    </row>
    <row r="2244" spans="1:14" x14ac:dyDescent="0.2">
      <c r="A2244" s="58"/>
      <c r="B2244" s="61"/>
      <c r="E2244" s="63"/>
      <c r="F2244" s="64"/>
      <c r="G2244" s="63"/>
      <c r="H2244" s="64"/>
      <c r="I2244" s="65"/>
      <c r="J2244" s="65"/>
      <c r="K2244" s="63"/>
      <c r="L2244" s="64"/>
      <c r="M2244" s="63"/>
      <c r="N2244" s="64"/>
    </row>
    <row r="2245" spans="1:14" x14ac:dyDescent="0.2">
      <c r="A2245" s="58"/>
      <c r="B2245" s="61"/>
      <c r="E2245" s="63"/>
      <c r="F2245" s="64"/>
      <c r="G2245" s="63"/>
      <c r="H2245" s="64"/>
      <c r="I2245" s="65"/>
      <c r="J2245" s="65"/>
      <c r="K2245" s="63"/>
      <c r="L2245" s="64"/>
      <c r="M2245" s="63"/>
      <c r="N2245" s="64"/>
    </row>
    <row r="2246" spans="1:14" x14ac:dyDescent="0.2">
      <c r="A2246" s="58"/>
      <c r="B2246" s="61"/>
      <c r="E2246" s="63"/>
      <c r="F2246" s="64"/>
      <c r="G2246" s="63"/>
      <c r="H2246" s="64"/>
      <c r="I2246" s="65"/>
      <c r="J2246" s="65"/>
      <c r="K2246" s="63"/>
      <c r="L2246" s="64"/>
      <c r="M2246" s="63"/>
      <c r="N2246" s="64"/>
    </row>
    <row r="2247" spans="1:14" x14ac:dyDescent="0.2">
      <c r="A2247" s="58"/>
      <c r="B2247" s="61"/>
      <c r="E2247" s="63"/>
      <c r="F2247" s="64"/>
      <c r="G2247" s="63"/>
      <c r="H2247" s="64"/>
      <c r="I2247" s="65"/>
      <c r="J2247" s="65"/>
      <c r="K2247" s="63"/>
      <c r="L2247" s="64"/>
      <c r="M2247" s="63"/>
      <c r="N2247" s="64"/>
    </row>
    <row r="2248" spans="1:14" x14ac:dyDescent="0.2">
      <c r="A2248" s="58"/>
      <c r="B2248" s="61"/>
      <c r="E2248" s="63"/>
      <c r="F2248" s="64"/>
      <c r="G2248" s="63"/>
      <c r="H2248" s="64"/>
      <c r="I2248" s="65"/>
      <c r="J2248" s="65"/>
      <c r="K2248" s="63"/>
      <c r="L2248" s="64"/>
      <c r="M2248" s="63"/>
      <c r="N2248" s="64"/>
    </row>
    <row r="2249" spans="1:14" x14ac:dyDescent="0.2">
      <c r="A2249" s="58"/>
      <c r="B2249" s="61"/>
      <c r="E2249" s="63"/>
      <c r="F2249" s="64"/>
      <c r="G2249" s="63"/>
      <c r="H2249" s="64"/>
      <c r="I2249" s="65"/>
      <c r="J2249" s="65"/>
      <c r="K2249" s="63"/>
      <c r="L2249" s="64"/>
      <c r="M2249" s="63"/>
      <c r="N2249" s="64"/>
    </row>
    <row r="2250" spans="1:14" x14ac:dyDescent="0.2">
      <c r="A2250" s="58"/>
      <c r="B2250" s="61"/>
      <c r="E2250" s="63"/>
      <c r="F2250" s="64"/>
      <c r="G2250" s="63"/>
      <c r="H2250" s="64"/>
      <c r="I2250" s="65"/>
      <c r="J2250" s="65"/>
      <c r="K2250" s="63"/>
      <c r="L2250" s="64"/>
      <c r="M2250" s="63"/>
      <c r="N2250" s="64"/>
    </row>
    <row r="2251" spans="1:14" x14ac:dyDescent="0.2">
      <c r="A2251" s="58"/>
      <c r="B2251" s="61"/>
      <c r="E2251" s="63"/>
      <c r="F2251" s="64"/>
      <c r="G2251" s="63"/>
      <c r="H2251" s="64"/>
      <c r="I2251" s="65"/>
      <c r="J2251" s="65"/>
      <c r="K2251" s="63"/>
      <c r="L2251" s="64"/>
      <c r="M2251" s="63"/>
      <c r="N2251" s="64"/>
    </row>
    <row r="2252" spans="1:14" x14ac:dyDescent="0.2">
      <c r="A2252" s="58"/>
      <c r="B2252" s="61"/>
      <c r="E2252" s="63"/>
      <c r="F2252" s="64"/>
      <c r="G2252" s="63"/>
      <c r="H2252" s="64"/>
      <c r="I2252" s="65"/>
      <c r="J2252" s="65"/>
      <c r="K2252" s="63"/>
      <c r="L2252" s="64"/>
      <c r="M2252" s="63"/>
      <c r="N2252" s="64"/>
    </row>
    <row r="2253" spans="1:14" x14ac:dyDescent="0.2">
      <c r="A2253" s="58"/>
      <c r="B2253" s="61"/>
      <c r="E2253" s="63"/>
      <c r="F2253" s="64"/>
      <c r="G2253" s="63"/>
      <c r="H2253" s="64"/>
      <c r="I2253" s="65"/>
      <c r="J2253" s="65"/>
      <c r="K2253" s="63"/>
      <c r="L2253" s="64"/>
      <c r="M2253" s="63"/>
      <c r="N2253" s="64"/>
    </row>
    <row r="2254" spans="1:14" x14ac:dyDescent="0.2">
      <c r="A2254" s="58"/>
      <c r="B2254" s="61"/>
      <c r="E2254" s="63"/>
      <c r="F2254" s="64"/>
      <c r="G2254" s="63"/>
      <c r="H2254" s="64"/>
      <c r="I2254" s="65"/>
      <c r="J2254" s="65"/>
      <c r="K2254" s="63"/>
      <c r="L2254" s="64"/>
      <c r="M2254" s="63"/>
      <c r="N2254" s="64"/>
    </row>
    <row r="2255" spans="1:14" x14ac:dyDescent="0.2">
      <c r="A2255" s="58"/>
      <c r="B2255" s="61"/>
      <c r="E2255" s="63"/>
      <c r="F2255" s="64"/>
      <c r="G2255" s="63"/>
      <c r="H2255" s="64"/>
      <c r="I2255" s="65"/>
      <c r="J2255" s="65"/>
      <c r="K2255" s="63"/>
      <c r="L2255" s="64"/>
      <c r="M2255" s="63"/>
      <c r="N2255" s="64"/>
    </row>
    <row r="2256" spans="1:14" x14ac:dyDescent="0.2">
      <c r="A2256" s="58"/>
      <c r="B2256" s="61"/>
      <c r="E2256" s="63"/>
      <c r="F2256" s="64"/>
      <c r="G2256" s="63"/>
      <c r="H2256" s="64"/>
      <c r="I2256" s="65"/>
      <c r="J2256" s="65"/>
      <c r="K2256" s="63"/>
      <c r="L2256" s="64"/>
      <c r="M2256" s="63"/>
      <c r="N2256" s="64"/>
    </row>
    <row r="2257" spans="1:14" x14ac:dyDescent="0.2">
      <c r="A2257" s="58"/>
      <c r="B2257" s="61"/>
      <c r="E2257" s="63"/>
      <c r="F2257" s="64"/>
      <c r="G2257" s="63"/>
      <c r="H2257" s="64"/>
      <c r="I2257" s="65"/>
      <c r="J2257" s="65"/>
      <c r="K2257" s="63"/>
      <c r="L2257" s="64"/>
      <c r="M2257" s="63"/>
      <c r="N2257" s="64"/>
    </row>
    <row r="2258" spans="1:14" x14ac:dyDescent="0.2">
      <c r="A2258" s="58"/>
      <c r="B2258" s="61"/>
      <c r="E2258" s="63"/>
      <c r="F2258" s="64"/>
      <c r="G2258" s="63"/>
      <c r="H2258" s="64"/>
      <c r="I2258" s="65"/>
      <c r="J2258" s="65"/>
      <c r="K2258" s="63"/>
      <c r="L2258" s="64"/>
      <c r="M2258" s="63"/>
      <c r="N2258" s="64"/>
    </row>
    <row r="2259" spans="1:14" x14ac:dyDescent="0.2">
      <c r="A2259" s="58"/>
      <c r="B2259" s="61"/>
      <c r="E2259" s="63"/>
      <c r="F2259" s="64"/>
      <c r="G2259" s="63"/>
      <c r="H2259" s="64"/>
      <c r="I2259" s="65"/>
      <c r="J2259" s="65"/>
      <c r="K2259" s="63"/>
      <c r="L2259" s="64"/>
      <c r="M2259" s="63"/>
      <c r="N2259" s="64"/>
    </row>
    <row r="2260" spans="1:14" x14ac:dyDescent="0.2">
      <c r="A2260" s="58"/>
      <c r="B2260" s="61"/>
      <c r="E2260" s="63"/>
      <c r="F2260" s="64"/>
      <c r="G2260" s="63"/>
      <c r="H2260" s="64"/>
      <c r="I2260" s="65"/>
      <c r="J2260" s="65"/>
      <c r="K2260" s="63"/>
      <c r="L2260" s="64"/>
      <c r="M2260" s="63"/>
      <c r="N2260" s="64"/>
    </row>
    <row r="2261" spans="1:14" x14ac:dyDescent="0.2">
      <c r="A2261" s="58"/>
      <c r="B2261" s="61"/>
      <c r="E2261" s="63"/>
      <c r="F2261" s="64"/>
      <c r="G2261" s="63"/>
      <c r="H2261" s="64"/>
      <c r="I2261" s="65"/>
      <c r="J2261" s="65"/>
      <c r="K2261" s="63"/>
      <c r="L2261" s="64"/>
      <c r="M2261" s="63"/>
      <c r="N2261" s="64"/>
    </row>
    <row r="2262" spans="1:14" x14ac:dyDescent="0.2">
      <c r="A2262" s="58"/>
      <c r="B2262" s="61"/>
      <c r="E2262" s="63"/>
      <c r="F2262" s="64"/>
      <c r="G2262" s="63"/>
      <c r="H2262" s="64"/>
      <c r="I2262" s="65"/>
      <c r="J2262" s="65"/>
      <c r="K2262" s="63"/>
      <c r="L2262" s="64"/>
      <c r="M2262" s="63"/>
      <c r="N2262" s="64"/>
    </row>
    <row r="2263" spans="1:14" x14ac:dyDescent="0.2">
      <c r="A2263" s="58"/>
      <c r="B2263" s="61"/>
      <c r="E2263" s="63"/>
      <c r="F2263" s="64"/>
      <c r="G2263" s="63"/>
      <c r="H2263" s="64"/>
      <c r="I2263" s="65"/>
      <c r="J2263" s="65"/>
      <c r="K2263" s="63"/>
      <c r="L2263" s="64"/>
      <c r="M2263" s="63"/>
      <c r="N2263" s="64"/>
    </row>
    <row r="2264" spans="1:14" x14ac:dyDescent="0.2">
      <c r="A2264" s="58"/>
      <c r="B2264" s="61"/>
      <c r="E2264" s="63"/>
      <c r="F2264" s="64"/>
      <c r="G2264" s="63"/>
      <c r="H2264" s="64"/>
      <c r="I2264" s="65"/>
      <c r="J2264" s="65"/>
      <c r="K2264" s="63"/>
      <c r="L2264" s="64"/>
      <c r="M2264" s="63"/>
      <c r="N2264" s="64"/>
    </row>
    <row r="2265" spans="1:14" x14ac:dyDescent="0.2">
      <c r="A2265" s="58"/>
      <c r="B2265" s="61"/>
      <c r="E2265" s="63"/>
      <c r="F2265" s="64"/>
      <c r="G2265" s="63"/>
      <c r="H2265" s="64"/>
      <c r="I2265" s="65"/>
      <c r="J2265" s="65"/>
      <c r="K2265" s="63"/>
      <c r="L2265" s="64"/>
      <c r="M2265" s="63"/>
      <c r="N2265" s="64"/>
    </row>
    <row r="2266" spans="1:14" x14ac:dyDescent="0.2">
      <c r="A2266" s="58"/>
      <c r="B2266" s="61"/>
      <c r="E2266" s="63"/>
      <c r="F2266" s="64"/>
      <c r="G2266" s="63"/>
      <c r="H2266" s="64"/>
      <c r="I2266" s="65"/>
      <c r="J2266" s="65"/>
      <c r="K2266" s="63"/>
      <c r="L2266" s="64"/>
      <c r="M2266" s="63"/>
      <c r="N2266" s="64"/>
    </row>
    <row r="2267" spans="1:14" x14ac:dyDescent="0.2">
      <c r="A2267" s="58"/>
      <c r="B2267" s="61"/>
      <c r="E2267" s="63"/>
      <c r="F2267" s="64"/>
      <c r="G2267" s="63"/>
      <c r="H2267" s="64"/>
      <c r="I2267" s="65"/>
      <c r="J2267" s="65"/>
      <c r="K2267" s="63"/>
      <c r="L2267" s="64"/>
      <c r="M2267" s="63"/>
      <c r="N2267" s="64"/>
    </row>
    <row r="2268" spans="1:14" x14ac:dyDescent="0.2">
      <c r="A2268" s="58"/>
      <c r="B2268" s="61"/>
      <c r="E2268" s="63"/>
      <c r="F2268" s="64"/>
      <c r="G2268" s="63"/>
      <c r="H2268" s="64"/>
      <c r="I2268" s="65"/>
      <c r="J2268" s="65"/>
      <c r="K2268" s="63"/>
      <c r="L2268" s="64"/>
      <c r="M2268" s="63"/>
      <c r="N2268" s="64"/>
    </row>
    <row r="2269" spans="1:14" x14ac:dyDescent="0.2">
      <c r="A2269" s="58"/>
      <c r="B2269" s="61"/>
      <c r="E2269" s="63"/>
      <c r="F2269" s="64"/>
      <c r="G2269" s="63"/>
      <c r="H2269" s="64"/>
      <c r="I2269" s="65"/>
      <c r="J2269" s="65"/>
      <c r="K2269" s="63"/>
      <c r="L2269" s="64"/>
      <c r="M2269" s="63"/>
      <c r="N2269" s="64"/>
    </row>
    <row r="2270" spans="1:14" x14ac:dyDescent="0.2">
      <c r="A2270" s="58"/>
      <c r="B2270" s="61"/>
      <c r="E2270" s="63"/>
      <c r="F2270" s="64"/>
      <c r="G2270" s="63"/>
      <c r="H2270" s="64"/>
      <c r="I2270" s="65"/>
      <c r="J2270" s="65"/>
      <c r="K2270" s="63"/>
      <c r="L2270" s="64"/>
      <c r="M2270" s="63"/>
      <c r="N2270" s="64"/>
    </row>
    <row r="2271" spans="1:14" x14ac:dyDescent="0.2">
      <c r="A2271" s="58"/>
      <c r="B2271" s="61"/>
      <c r="E2271" s="63"/>
      <c r="F2271" s="64"/>
      <c r="G2271" s="63"/>
      <c r="H2271" s="64"/>
      <c r="I2271" s="65"/>
      <c r="J2271" s="65"/>
      <c r="K2271" s="63"/>
      <c r="L2271" s="64"/>
      <c r="M2271" s="63"/>
      <c r="N2271" s="64"/>
    </row>
    <row r="2272" spans="1:14" x14ac:dyDescent="0.2">
      <c r="A2272" s="58"/>
      <c r="B2272" s="61"/>
      <c r="E2272" s="63"/>
      <c r="F2272" s="64"/>
      <c r="G2272" s="63"/>
      <c r="H2272" s="64"/>
      <c r="I2272" s="65"/>
      <c r="J2272" s="65"/>
      <c r="K2272" s="63"/>
      <c r="L2272" s="64"/>
      <c r="M2272" s="63"/>
      <c r="N2272" s="64"/>
    </row>
    <row r="2273" spans="1:14" x14ac:dyDescent="0.2">
      <c r="A2273" s="58"/>
      <c r="B2273" s="61"/>
      <c r="E2273" s="63"/>
      <c r="F2273" s="64"/>
      <c r="G2273" s="63"/>
      <c r="H2273" s="64"/>
      <c r="I2273" s="65"/>
      <c r="J2273" s="65"/>
      <c r="K2273" s="63"/>
      <c r="L2273" s="64"/>
      <c r="M2273" s="63"/>
      <c r="N2273" s="64"/>
    </row>
    <row r="2274" spans="1:14" x14ac:dyDescent="0.2">
      <c r="A2274" s="58"/>
      <c r="B2274" s="61"/>
      <c r="E2274" s="63"/>
      <c r="F2274" s="64"/>
      <c r="G2274" s="63"/>
      <c r="H2274" s="64"/>
      <c r="I2274" s="65"/>
      <c r="J2274" s="65"/>
      <c r="K2274" s="63"/>
      <c r="L2274" s="64"/>
      <c r="M2274" s="63"/>
      <c r="N2274" s="64"/>
    </row>
    <row r="2275" spans="1:14" x14ac:dyDescent="0.2">
      <c r="A2275" s="58"/>
      <c r="B2275" s="61"/>
      <c r="E2275" s="63"/>
      <c r="F2275" s="64"/>
      <c r="G2275" s="63"/>
      <c r="H2275" s="64"/>
      <c r="I2275" s="65"/>
      <c r="J2275" s="65"/>
      <c r="K2275" s="63"/>
      <c r="L2275" s="64"/>
      <c r="M2275" s="63"/>
      <c r="N2275" s="64"/>
    </row>
    <row r="2276" spans="1:14" x14ac:dyDescent="0.2">
      <c r="A2276" s="58"/>
      <c r="B2276" s="61"/>
      <c r="E2276" s="63"/>
      <c r="F2276" s="64"/>
      <c r="G2276" s="63"/>
      <c r="H2276" s="64"/>
      <c r="I2276" s="65"/>
      <c r="J2276" s="65"/>
      <c r="K2276" s="63"/>
      <c r="L2276" s="64"/>
      <c r="M2276" s="63"/>
      <c r="N2276" s="64"/>
    </row>
    <row r="2277" spans="1:14" x14ac:dyDescent="0.2">
      <c r="A2277" s="58"/>
      <c r="B2277" s="61"/>
      <c r="E2277" s="63"/>
      <c r="F2277" s="64"/>
      <c r="G2277" s="63"/>
      <c r="H2277" s="64"/>
      <c r="I2277" s="65"/>
      <c r="J2277" s="65"/>
      <c r="K2277" s="63"/>
      <c r="L2277" s="64"/>
      <c r="M2277" s="63"/>
      <c r="N2277" s="64"/>
    </row>
    <row r="2278" spans="1:14" x14ac:dyDescent="0.2">
      <c r="A2278" s="58"/>
      <c r="B2278" s="61"/>
      <c r="E2278" s="63"/>
      <c r="F2278" s="64"/>
      <c r="G2278" s="63"/>
      <c r="H2278" s="64"/>
      <c r="I2278" s="65"/>
      <c r="J2278" s="65"/>
      <c r="K2278" s="63"/>
      <c r="L2278" s="64"/>
      <c r="M2278" s="63"/>
      <c r="N2278" s="64"/>
    </row>
    <row r="2279" spans="1:14" x14ac:dyDescent="0.2">
      <c r="A2279" s="58"/>
      <c r="B2279" s="61"/>
      <c r="E2279" s="63"/>
      <c r="F2279" s="64"/>
      <c r="G2279" s="63"/>
      <c r="H2279" s="64"/>
      <c r="I2279" s="65"/>
      <c r="J2279" s="65"/>
      <c r="K2279" s="63"/>
      <c r="L2279" s="64"/>
      <c r="M2279" s="63"/>
      <c r="N2279" s="64"/>
    </row>
    <row r="2280" spans="1:14" x14ac:dyDescent="0.2">
      <c r="A2280" s="58"/>
      <c r="B2280" s="61"/>
      <c r="E2280" s="63"/>
      <c r="F2280" s="64"/>
      <c r="G2280" s="63"/>
      <c r="H2280" s="64"/>
      <c r="I2280" s="65"/>
      <c r="J2280" s="65"/>
      <c r="K2280" s="63"/>
      <c r="L2280" s="64"/>
      <c r="M2280" s="63"/>
      <c r="N2280" s="64"/>
    </row>
    <row r="2281" spans="1:14" x14ac:dyDescent="0.2">
      <c r="A2281" s="58"/>
      <c r="B2281" s="61"/>
      <c r="E2281" s="63"/>
      <c r="F2281" s="64"/>
      <c r="G2281" s="63"/>
      <c r="H2281" s="64"/>
      <c r="I2281" s="65"/>
      <c r="J2281" s="65"/>
      <c r="K2281" s="63"/>
      <c r="L2281" s="64"/>
      <c r="M2281" s="63"/>
      <c r="N2281" s="64"/>
    </row>
    <row r="2282" spans="1:14" x14ac:dyDescent="0.2">
      <c r="A2282" s="58"/>
      <c r="B2282" s="61"/>
      <c r="E2282" s="63"/>
      <c r="F2282" s="64"/>
      <c r="G2282" s="63"/>
      <c r="H2282" s="64"/>
      <c r="I2282" s="65"/>
      <c r="J2282" s="65"/>
      <c r="K2282" s="63"/>
      <c r="L2282" s="64"/>
      <c r="M2282" s="63"/>
      <c r="N2282" s="64"/>
    </row>
    <row r="2283" spans="1:14" x14ac:dyDescent="0.2">
      <c r="A2283" s="58"/>
      <c r="B2283" s="61"/>
      <c r="E2283" s="63"/>
      <c r="F2283" s="64"/>
      <c r="G2283" s="63"/>
      <c r="H2283" s="64"/>
      <c r="I2283" s="65"/>
      <c r="J2283" s="65"/>
      <c r="K2283" s="63"/>
      <c r="L2283" s="64"/>
      <c r="M2283" s="63"/>
      <c r="N2283" s="64"/>
    </row>
    <row r="2284" spans="1:14" x14ac:dyDescent="0.2">
      <c r="A2284" s="58"/>
      <c r="B2284" s="61"/>
      <c r="E2284" s="63"/>
      <c r="F2284" s="64"/>
      <c r="G2284" s="63"/>
      <c r="H2284" s="64"/>
      <c r="I2284" s="65"/>
      <c r="J2284" s="65"/>
      <c r="K2284" s="63"/>
      <c r="L2284" s="64"/>
      <c r="M2284" s="63"/>
      <c r="N2284" s="64"/>
    </row>
    <row r="2285" spans="1:14" x14ac:dyDescent="0.2">
      <c r="A2285" s="58"/>
      <c r="B2285" s="61"/>
      <c r="E2285" s="63"/>
      <c r="F2285" s="64"/>
      <c r="G2285" s="63"/>
      <c r="H2285" s="64"/>
      <c r="I2285" s="65"/>
      <c r="J2285" s="65"/>
      <c r="K2285" s="63"/>
      <c r="L2285" s="64"/>
      <c r="M2285" s="63"/>
      <c r="N2285" s="64"/>
    </row>
    <row r="2286" spans="1:14" x14ac:dyDescent="0.2">
      <c r="A2286" s="58"/>
      <c r="B2286" s="61"/>
      <c r="E2286" s="63"/>
      <c r="F2286" s="64"/>
      <c r="G2286" s="63"/>
      <c r="H2286" s="64"/>
      <c r="I2286" s="65"/>
      <c r="J2286" s="65"/>
      <c r="K2286" s="63"/>
      <c r="L2286" s="64"/>
      <c r="M2286" s="63"/>
      <c r="N2286" s="64"/>
    </row>
    <row r="2287" spans="1:14" x14ac:dyDescent="0.2">
      <c r="A2287" s="58"/>
      <c r="B2287" s="61"/>
      <c r="E2287" s="63"/>
      <c r="F2287" s="64"/>
      <c r="G2287" s="63"/>
      <c r="H2287" s="64"/>
      <c r="I2287" s="65"/>
      <c r="J2287" s="65"/>
      <c r="K2287" s="63"/>
      <c r="L2287" s="64"/>
      <c r="M2287" s="63"/>
      <c r="N2287" s="64"/>
    </row>
    <row r="2288" spans="1:14" x14ac:dyDescent="0.2">
      <c r="A2288" s="58"/>
      <c r="B2288" s="61"/>
      <c r="E2288" s="63"/>
      <c r="F2288" s="64"/>
      <c r="G2288" s="63"/>
      <c r="H2288" s="64"/>
      <c r="I2288" s="65"/>
      <c r="J2288" s="65"/>
      <c r="K2288" s="63"/>
      <c r="L2288" s="64"/>
      <c r="M2288" s="63"/>
      <c r="N2288" s="64"/>
    </row>
    <row r="2289" spans="1:14" x14ac:dyDescent="0.2">
      <c r="A2289" s="58"/>
      <c r="B2289" s="61"/>
      <c r="E2289" s="63"/>
      <c r="F2289" s="64"/>
      <c r="G2289" s="63"/>
      <c r="H2289" s="64"/>
      <c r="I2289" s="65"/>
      <c r="J2289" s="65"/>
      <c r="K2289" s="63"/>
      <c r="L2289" s="64"/>
      <c r="M2289" s="63"/>
      <c r="N2289" s="64"/>
    </row>
    <row r="2290" spans="1:14" x14ac:dyDescent="0.2">
      <c r="A2290" s="58"/>
      <c r="B2290" s="61"/>
      <c r="E2290" s="63"/>
      <c r="F2290" s="64"/>
      <c r="G2290" s="63"/>
      <c r="H2290" s="64"/>
      <c r="I2290" s="65"/>
      <c r="J2290" s="65"/>
      <c r="K2290" s="63"/>
      <c r="L2290" s="64"/>
      <c r="M2290" s="63"/>
      <c r="N2290" s="64"/>
    </row>
    <row r="2291" spans="1:14" x14ac:dyDescent="0.2">
      <c r="A2291" s="58"/>
      <c r="B2291" s="61"/>
      <c r="E2291" s="63"/>
      <c r="F2291" s="64"/>
      <c r="G2291" s="63"/>
      <c r="H2291" s="64"/>
      <c r="I2291" s="65"/>
      <c r="J2291" s="65"/>
      <c r="K2291" s="63"/>
      <c r="L2291" s="64"/>
      <c r="M2291" s="63"/>
      <c r="N2291" s="64"/>
    </row>
    <row r="2292" spans="1:14" x14ac:dyDescent="0.2">
      <c r="A2292" s="58"/>
      <c r="B2292" s="61"/>
      <c r="E2292" s="63"/>
      <c r="F2292" s="64"/>
      <c r="G2292" s="63"/>
      <c r="H2292" s="64"/>
      <c r="I2292" s="65"/>
      <c r="J2292" s="65"/>
      <c r="K2292" s="63"/>
      <c r="L2292" s="64"/>
      <c r="M2292" s="63"/>
      <c r="N2292" s="64"/>
    </row>
    <row r="2293" spans="1:14" x14ac:dyDescent="0.2">
      <c r="A2293" s="58"/>
      <c r="B2293" s="61"/>
      <c r="E2293" s="63"/>
      <c r="F2293" s="64"/>
      <c r="G2293" s="63"/>
      <c r="H2293" s="64"/>
      <c r="I2293" s="65"/>
      <c r="J2293" s="65"/>
      <c r="K2293" s="63"/>
      <c r="L2293" s="64"/>
      <c r="M2293" s="63"/>
      <c r="N2293" s="64"/>
    </row>
    <row r="2294" spans="1:14" x14ac:dyDescent="0.2">
      <c r="A2294" s="58"/>
      <c r="B2294" s="61"/>
      <c r="E2294" s="63"/>
      <c r="F2294" s="64"/>
      <c r="G2294" s="63"/>
      <c r="H2294" s="64"/>
      <c r="I2294" s="65"/>
      <c r="J2294" s="65"/>
      <c r="K2294" s="63"/>
      <c r="L2294" s="64"/>
      <c r="M2294" s="63"/>
      <c r="N2294" s="64"/>
    </row>
    <row r="2295" spans="1:14" x14ac:dyDescent="0.2">
      <c r="A2295" s="58"/>
      <c r="B2295" s="61"/>
      <c r="E2295" s="63"/>
      <c r="F2295" s="64"/>
      <c r="G2295" s="63"/>
      <c r="H2295" s="64"/>
      <c r="I2295" s="65"/>
      <c r="J2295" s="65"/>
      <c r="K2295" s="63"/>
      <c r="L2295" s="64"/>
      <c r="M2295" s="63"/>
      <c r="N2295" s="64"/>
    </row>
    <row r="2296" spans="1:14" x14ac:dyDescent="0.2">
      <c r="A2296" s="58"/>
      <c r="B2296" s="61"/>
      <c r="E2296" s="63"/>
      <c r="F2296" s="64"/>
      <c r="G2296" s="63"/>
      <c r="H2296" s="64"/>
      <c r="I2296" s="65"/>
      <c r="J2296" s="65"/>
      <c r="K2296" s="63"/>
      <c r="L2296" s="64"/>
      <c r="M2296" s="63"/>
      <c r="N2296" s="64"/>
    </row>
    <row r="2297" spans="1:14" x14ac:dyDescent="0.2">
      <c r="A2297" s="58"/>
      <c r="B2297" s="61"/>
      <c r="E2297" s="63"/>
      <c r="F2297" s="64"/>
      <c r="G2297" s="63"/>
      <c r="H2297" s="64"/>
      <c r="I2297" s="65"/>
      <c r="J2297" s="65"/>
      <c r="K2297" s="63"/>
      <c r="L2297" s="64"/>
      <c r="M2297" s="63"/>
      <c r="N2297" s="64"/>
    </row>
    <row r="2298" spans="1:14" x14ac:dyDescent="0.2">
      <c r="A2298" s="58"/>
      <c r="B2298" s="61"/>
      <c r="E2298" s="63"/>
      <c r="F2298" s="64"/>
      <c r="G2298" s="63"/>
      <c r="H2298" s="64"/>
      <c r="I2298" s="65"/>
      <c r="J2298" s="65"/>
      <c r="K2298" s="63"/>
      <c r="L2298" s="64"/>
      <c r="M2298" s="63"/>
      <c r="N2298" s="64"/>
    </row>
    <row r="2299" spans="1:14" x14ac:dyDescent="0.2">
      <c r="A2299" s="58"/>
      <c r="B2299" s="61"/>
      <c r="E2299" s="63"/>
      <c r="F2299" s="64"/>
      <c r="G2299" s="63"/>
      <c r="H2299" s="64"/>
      <c r="I2299" s="65"/>
      <c r="J2299" s="65"/>
      <c r="K2299" s="63"/>
      <c r="L2299" s="64"/>
      <c r="M2299" s="63"/>
      <c r="N2299" s="64"/>
    </row>
    <row r="2300" spans="1:14" x14ac:dyDescent="0.2">
      <c r="A2300" s="58"/>
      <c r="B2300" s="61"/>
      <c r="E2300" s="63"/>
      <c r="F2300" s="64"/>
      <c r="G2300" s="63"/>
      <c r="H2300" s="64"/>
      <c r="I2300" s="65"/>
      <c r="J2300" s="65"/>
      <c r="K2300" s="63"/>
      <c r="L2300" s="64"/>
      <c r="M2300" s="63"/>
      <c r="N2300" s="64"/>
    </row>
    <row r="2301" spans="1:14" x14ac:dyDescent="0.2">
      <c r="A2301" s="58"/>
      <c r="B2301" s="61"/>
      <c r="E2301" s="63"/>
      <c r="F2301" s="64"/>
      <c r="G2301" s="63"/>
      <c r="H2301" s="64"/>
      <c r="I2301" s="65"/>
      <c r="J2301" s="65"/>
      <c r="K2301" s="63"/>
      <c r="L2301" s="64"/>
      <c r="M2301" s="63"/>
      <c r="N2301" s="64"/>
    </row>
    <row r="2302" spans="1:14" x14ac:dyDescent="0.2">
      <c r="A2302" s="58"/>
      <c r="B2302" s="61"/>
      <c r="E2302" s="63"/>
      <c r="F2302" s="64"/>
      <c r="G2302" s="63"/>
      <c r="H2302" s="64"/>
      <c r="I2302" s="65"/>
      <c r="J2302" s="65"/>
      <c r="K2302" s="63"/>
      <c r="L2302" s="64"/>
      <c r="M2302" s="63"/>
      <c r="N2302" s="64"/>
    </row>
    <row r="2303" spans="1:14" x14ac:dyDescent="0.2">
      <c r="A2303" s="58"/>
      <c r="B2303" s="61"/>
      <c r="E2303" s="63"/>
      <c r="F2303" s="64"/>
      <c r="G2303" s="63"/>
      <c r="H2303" s="64"/>
      <c r="I2303" s="65"/>
      <c r="J2303" s="65"/>
      <c r="K2303" s="63"/>
      <c r="L2303" s="64"/>
      <c r="M2303" s="63"/>
      <c r="N2303" s="64"/>
    </row>
    <row r="2304" spans="1:14" x14ac:dyDescent="0.2">
      <c r="A2304" s="58"/>
      <c r="B2304" s="61"/>
      <c r="E2304" s="63"/>
      <c r="F2304" s="64"/>
      <c r="G2304" s="63"/>
      <c r="H2304" s="64"/>
      <c r="I2304" s="65"/>
      <c r="J2304" s="65"/>
      <c r="K2304" s="63"/>
      <c r="L2304" s="64"/>
      <c r="M2304" s="63"/>
      <c r="N2304" s="64"/>
    </row>
    <row r="2305" spans="1:14" x14ac:dyDescent="0.2">
      <c r="A2305" s="58"/>
      <c r="B2305" s="61"/>
      <c r="E2305" s="63"/>
      <c r="F2305" s="64"/>
      <c r="G2305" s="63"/>
      <c r="H2305" s="64"/>
      <c r="I2305" s="65"/>
      <c r="J2305" s="65"/>
      <c r="K2305" s="63"/>
      <c r="L2305" s="64"/>
      <c r="M2305" s="63"/>
      <c r="N2305" s="64"/>
    </row>
    <row r="2306" spans="1:14" x14ac:dyDescent="0.2">
      <c r="A2306" s="58"/>
      <c r="B2306" s="61"/>
      <c r="E2306" s="63"/>
      <c r="F2306" s="64"/>
      <c r="G2306" s="63"/>
      <c r="H2306" s="64"/>
      <c r="I2306" s="65"/>
      <c r="J2306" s="65"/>
      <c r="K2306" s="63"/>
      <c r="L2306" s="64"/>
      <c r="M2306" s="63"/>
      <c r="N2306" s="64"/>
    </row>
    <row r="2307" spans="1:14" x14ac:dyDescent="0.2">
      <c r="A2307" s="58"/>
      <c r="B2307" s="61"/>
      <c r="E2307" s="63"/>
      <c r="F2307" s="64"/>
      <c r="G2307" s="63"/>
      <c r="H2307" s="64"/>
      <c r="I2307" s="65"/>
      <c r="J2307" s="65"/>
      <c r="K2307" s="63"/>
      <c r="L2307" s="64"/>
      <c r="M2307" s="63"/>
      <c r="N2307" s="64"/>
    </row>
    <row r="2308" spans="1:14" x14ac:dyDescent="0.2">
      <c r="A2308" s="58"/>
      <c r="B2308" s="61"/>
      <c r="E2308" s="63"/>
      <c r="F2308" s="64"/>
      <c r="G2308" s="63"/>
      <c r="H2308" s="64"/>
      <c r="I2308" s="65"/>
      <c r="J2308" s="65"/>
      <c r="K2308" s="63"/>
      <c r="L2308" s="64"/>
      <c r="M2308" s="63"/>
      <c r="N2308" s="64"/>
    </row>
    <row r="2309" spans="1:14" x14ac:dyDescent="0.2">
      <c r="A2309" s="58"/>
      <c r="B2309" s="61"/>
      <c r="E2309" s="63"/>
      <c r="F2309" s="64"/>
      <c r="G2309" s="63"/>
      <c r="H2309" s="64"/>
      <c r="I2309" s="65"/>
      <c r="J2309" s="65"/>
      <c r="K2309" s="63"/>
      <c r="L2309" s="64"/>
      <c r="M2309" s="63"/>
      <c r="N2309" s="64"/>
    </row>
    <row r="2310" spans="1:14" x14ac:dyDescent="0.2">
      <c r="A2310" s="58"/>
      <c r="B2310" s="61"/>
      <c r="E2310" s="63"/>
      <c r="F2310" s="64"/>
      <c r="G2310" s="63"/>
      <c r="H2310" s="64"/>
      <c r="I2310" s="65"/>
      <c r="J2310" s="65"/>
      <c r="K2310" s="63"/>
      <c r="L2310" s="64"/>
      <c r="M2310" s="63"/>
      <c r="N2310" s="64"/>
    </row>
    <row r="2311" spans="1:14" x14ac:dyDescent="0.2">
      <c r="A2311" s="58"/>
      <c r="B2311" s="61"/>
      <c r="E2311" s="63"/>
      <c r="F2311" s="64"/>
      <c r="G2311" s="63"/>
      <c r="H2311" s="64"/>
      <c r="I2311" s="65"/>
      <c r="J2311" s="65"/>
      <c r="K2311" s="63"/>
      <c r="L2311" s="64"/>
      <c r="M2311" s="63"/>
      <c r="N2311" s="64"/>
    </row>
    <row r="2312" spans="1:14" x14ac:dyDescent="0.2">
      <c r="A2312" s="58"/>
      <c r="B2312" s="61"/>
      <c r="E2312" s="63"/>
      <c r="F2312" s="64"/>
      <c r="G2312" s="63"/>
      <c r="H2312" s="64"/>
      <c r="I2312" s="65"/>
      <c r="J2312" s="65"/>
      <c r="K2312" s="63"/>
      <c r="L2312" s="64"/>
      <c r="M2312" s="63"/>
      <c r="N2312" s="64"/>
    </row>
    <row r="2313" spans="1:14" x14ac:dyDescent="0.2">
      <c r="A2313" s="58"/>
      <c r="B2313" s="61"/>
      <c r="E2313" s="63"/>
      <c r="F2313" s="64"/>
      <c r="G2313" s="63"/>
      <c r="H2313" s="64"/>
      <c r="I2313" s="65"/>
      <c r="J2313" s="65"/>
      <c r="K2313" s="63"/>
      <c r="L2313" s="64"/>
      <c r="M2313" s="63"/>
      <c r="N2313" s="64"/>
    </row>
    <row r="2314" spans="1:14" x14ac:dyDescent="0.2">
      <c r="A2314" s="58"/>
      <c r="B2314" s="61"/>
      <c r="E2314" s="63"/>
      <c r="F2314" s="64"/>
      <c r="G2314" s="63"/>
      <c r="H2314" s="64"/>
      <c r="I2314" s="65"/>
      <c r="J2314" s="65"/>
      <c r="K2314" s="63"/>
      <c r="L2314" s="64"/>
      <c r="M2314" s="63"/>
      <c r="N2314" s="64"/>
    </row>
    <row r="2315" spans="1:14" x14ac:dyDescent="0.2">
      <c r="A2315" s="58"/>
      <c r="B2315" s="61"/>
      <c r="E2315" s="63"/>
      <c r="F2315" s="64"/>
      <c r="G2315" s="63"/>
      <c r="H2315" s="64"/>
      <c r="I2315" s="65"/>
      <c r="J2315" s="65"/>
      <c r="K2315" s="63"/>
      <c r="L2315" s="64"/>
      <c r="M2315" s="63"/>
      <c r="N2315" s="64"/>
    </row>
    <row r="2316" spans="1:14" x14ac:dyDescent="0.2">
      <c r="A2316" s="58"/>
      <c r="B2316" s="61"/>
      <c r="E2316" s="63"/>
      <c r="F2316" s="64"/>
      <c r="G2316" s="63"/>
      <c r="H2316" s="64"/>
      <c r="I2316" s="65"/>
      <c r="J2316" s="65"/>
      <c r="K2316" s="63"/>
      <c r="L2316" s="64"/>
      <c r="M2316" s="63"/>
      <c r="N2316" s="64"/>
    </row>
    <row r="2317" spans="1:14" x14ac:dyDescent="0.2">
      <c r="A2317" s="58"/>
      <c r="B2317" s="61"/>
      <c r="E2317" s="63"/>
      <c r="F2317" s="64"/>
      <c r="G2317" s="63"/>
      <c r="H2317" s="64"/>
      <c r="I2317" s="65"/>
      <c r="J2317" s="65"/>
      <c r="K2317" s="63"/>
      <c r="L2317" s="64"/>
      <c r="M2317" s="63"/>
      <c r="N2317" s="64"/>
    </row>
    <row r="2318" spans="1:14" x14ac:dyDescent="0.2">
      <c r="A2318" s="58"/>
      <c r="B2318" s="61"/>
      <c r="E2318" s="63"/>
      <c r="F2318" s="64"/>
      <c r="G2318" s="63"/>
      <c r="H2318" s="64"/>
      <c r="I2318" s="65"/>
      <c r="J2318" s="65"/>
      <c r="K2318" s="63"/>
      <c r="L2318" s="64"/>
      <c r="M2318" s="63"/>
      <c r="N2318" s="64"/>
    </row>
    <row r="2319" spans="1:14" x14ac:dyDescent="0.2">
      <c r="A2319" s="58"/>
      <c r="B2319" s="61"/>
      <c r="E2319" s="63"/>
      <c r="F2319" s="64"/>
      <c r="G2319" s="63"/>
      <c r="H2319" s="64"/>
      <c r="I2319" s="65"/>
      <c r="J2319" s="65"/>
      <c r="K2319" s="63"/>
      <c r="L2319" s="64"/>
      <c r="M2319" s="63"/>
      <c r="N2319" s="64"/>
    </row>
    <row r="2320" spans="1:14" x14ac:dyDescent="0.2">
      <c r="A2320" s="58"/>
      <c r="B2320" s="61"/>
      <c r="E2320" s="63"/>
      <c r="F2320" s="64"/>
      <c r="G2320" s="63"/>
      <c r="H2320" s="64"/>
      <c r="I2320" s="65"/>
      <c r="J2320" s="65"/>
      <c r="K2320" s="63"/>
      <c r="L2320" s="64"/>
      <c r="M2320" s="63"/>
      <c r="N2320" s="64"/>
    </row>
    <row r="2321" spans="1:14" x14ac:dyDescent="0.2">
      <c r="A2321" s="58"/>
      <c r="B2321" s="61"/>
      <c r="E2321" s="63"/>
      <c r="F2321" s="64"/>
      <c r="G2321" s="63"/>
      <c r="H2321" s="64"/>
      <c r="I2321" s="65"/>
      <c r="J2321" s="65"/>
      <c r="K2321" s="63"/>
      <c r="L2321" s="64"/>
      <c r="M2321" s="63"/>
      <c r="N2321" s="64"/>
    </row>
    <row r="2322" spans="1:14" x14ac:dyDescent="0.2">
      <c r="A2322" s="58"/>
      <c r="B2322" s="61"/>
      <c r="E2322" s="63"/>
      <c r="F2322" s="64"/>
      <c r="G2322" s="63"/>
      <c r="H2322" s="64"/>
      <c r="I2322" s="65"/>
      <c r="J2322" s="65"/>
      <c r="K2322" s="63"/>
      <c r="L2322" s="64"/>
      <c r="M2322" s="63"/>
      <c r="N2322" s="64"/>
    </row>
    <row r="2323" spans="1:14" x14ac:dyDescent="0.2">
      <c r="A2323" s="58"/>
      <c r="B2323" s="61"/>
      <c r="E2323" s="63"/>
      <c r="F2323" s="64"/>
      <c r="G2323" s="63"/>
      <c r="H2323" s="64"/>
      <c r="I2323" s="65"/>
      <c r="J2323" s="65"/>
      <c r="K2323" s="63"/>
      <c r="L2323" s="64"/>
      <c r="M2323" s="63"/>
      <c r="N2323" s="64"/>
    </row>
    <row r="2324" spans="1:14" x14ac:dyDescent="0.2">
      <c r="A2324" s="58"/>
      <c r="B2324" s="61"/>
      <c r="E2324" s="63"/>
      <c r="F2324" s="64"/>
      <c r="G2324" s="63"/>
      <c r="H2324" s="64"/>
      <c r="I2324" s="65"/>
      <c r="J2324" s="65"/>
      <c r="K2324" s="63"/>
      <c r="L2324" s="64"/>
      <c r="M2324" s="63"/>
      <c r="N2324" s="64"/>
    </row>
    <row r="2325" spans="1:14" x14ac:dyDescent="0.2">
      <c r="A2325" s="58"/>
      <c r="B2325" s="61"/>
      <c r="E2325" s="63"/>
      <c r="F2325" s="64"/>
      <c r="G2325" s="63"/>
      <c r="H2325" s="64"/>
      <c r="I2325" s="65"/>
      <c r="J2325" s="65"/>
      <c r="K2325" s="63"/>
      <c r="L2325" s="64"/>
      <c r="M2325" s="63"/>
      <c r="N2325" s="64"/>
    </row>
    <row r="2326" spans="1:14" x14ac:dyDescent="0.2">
      <c r="A2326" s="58"/>
      <c r="B2326" s="61"/>
      <c r="E2326" s="63"/>
      <c r="F2326" s="64"/>
      <c r="G2326" s="63"/>
      <c r="H2326" s="64"/>
      <c r="I2326" s="65"/>
      <c r="J2326" s="65"/>
      <c r="K2326" s="63"/>
      <c r="L2326" s="64"/>
      <c r="M2326" s="63"/>
      <c r="N2326" s="64"/>
    </row>
    <row r="2327" spans="1:14" x14ac:dyDescent="0.2">
      <c r="A2327" s="58"/>
      <c r="B2327" s="61"/>
      <c r="E2327" s="63"/>
      <c r="F2327" s="64"/>
      <c r="G2327" s="63"/>
      <c r="H2327" s="64"/>
      <c r="I2327" s="65"/>
      <c r="J2327" s="65"/>
      <c r="K2327" s="63"/>
      <c r="L2327" s="64"/>
      <c r="M2327" s="63"/>
      <c r="N2327" s="64"/>
    </row>
    <row r="2328" spans="1:14" x14ac:dyDescent="0.2">
      <c r="A2328" s="58"/>
      <c r="B2328" s="61"/>
      <c r="E2328" s="63"/>
      <c r="F2328" s="64"/>
      <c r="G2328" s="63"/>
      <c r="H2328" s="64"/>
      <c r="I2328" s="65"/>
      <c r="J2328" s="65"/>
      <c r="K2328" s="63"/>
      <c r="L2328" s="64"/>
      <c r="M2328" s="63"/>
      <c r="N2328" s="64"/>
    </row>
    <row r="2329" spans="1:14" x14ac:dyDescent="0.2">
      <c r="A2329" s="58"/>
      <c r="B2329" s="61"/>
      <c r="E2329" s="63"/>
      <c r="F2329" s="64"/>
      <c r="G2329" s="63"/>
      <c r="H2329" s="64"/>
      <c r="I2329" s="65"/>
      <c r="J2329" s="65"/>
      <c r="K2329" s="63"/>
      <c r="L2329" s="64"/>
      <c r="M2329" s="63"/>
      <c r="N2329" s="64"/>
    </row>
    <row r="2330" spans="1:14" x14ac:dyDescent="0.2">
      <c r="A2330" s="58"/>
      <c r="B2330" s="61"/>
      <c r="E2330" s="63"/>
      <c r="F2330" s="64"/>
      <c r="G2330" s="63"/>
      <c r="H2330" s="64"/>
      <c r="I2330" s="65"/>
      <c r="J2330" s="65"/>
      <c r="K2330" s="63"/>
      <c r="L2330" s="64"/>
      <c r="M2330" s="63"/>
      <c r="N2330" s="64"/>
    </row>
    <row r="2331" spans="1:14" x14ac:dyDescent="0.2">
      <c r="A2331" s="58"/>
      <c r="B2331" s="61"/>
      <c r="E2331" s="63"/>
      <c r="F2331" s="64"/>
      <c r="G2331" s="63"/>
      <c r="H2331" s="64"/>
      <c r="I2331" s="65"/>
      <c r="J2331" s="65"/>
      <c r="K2331" s="63"/>
      <c r="L2331" s="64"/>
      <c r="M2331" s="63"/>
      <c r="N2331" s="64"/>
    </row>
    <row r="2332" spans="1:14" x14ac:dyDescent="0.2">
      <c r="A2332" s="58"/>
      <c r="B2332" s="61"/>
      <c r="E2332" s="63"/>
      <c r="F2332" s="64"/>
      <c r="G2332" s="63"/>
      <c r="H2332" s="64"/>
      <c r="I2332" s="65"/>
      <c r="J2332" s="65"/>
      <c r="K2332" s="63"/>
      <c r="L2332" s="64"/>
      <c r="M2332" s="63"/>
      <c r="N2332" s="64"/>
    </row>
    <row r="2333" spans="1:14" x14ac:dyDescent="0.2">
      <c r="A2333" s="58"/>
      <c r="B2333" s="61"/>
      <c r="E2333" s="63"/>
      <c r="F2333" s="64"/>
      <c r="G2333" s="63"/>
      <c r="H2333" s="64"/>
      <c r="I2333" s="65"/>
      <c r="J2333" s="65"/>
      <c r="K2333" s="63"/>
      <c r="L2333" s="64"/>
      <c r="M2333" s="63"/>
      <c r="N2333" s="64"/>
    </row>
    <row r="2334" spans="1:14" x14ac:dyDescent="0.2">
      <c r="A2334" s="58"/>
      <c r="B2334" s="61"/>
      <c r="E2334" s="63"/>
      <c r="F2334" s="64"/>
      <c r="G2334" s="63"/>
      <c r="H2334" s="64"/>
      <c r="I2334" s="65"/>
      <c r="J2334" s="65"/>
      <c r="K2334" s="63"/>
      <c r="L2334" s="64"/>
      <c r="M2334" s="63"/>
      <c r="N2334" s="64"/>
    </row>
    <row r="2335" spans="1:14" x14ac:dyDescent="0.2">
      <c r="A2335" s="58"/>
      <c r="B2335" s="61"/>
      <c r="E2335" s="63"/>
      <c r="F2335" s="64"/>
      <c r="G2335" s="63"/>
      <c r="H2335" s="64"/>
      <c r="I2335" s="65"/>
      <c r="J2335" s="65"/>
      <c r="K2335" s="63"/>
      <c r="L2335" s="64"/>
      <c r="M2335" s="63"/>
      <c r="N2335" s="64"/>
    </row>
    <row r="2336" spans="1:14" x14ac:dyDescent="0.2">
      <c r="A2336" s="58"/>
      <c r="B2336" s="61"/>
      <c r="E2336" s="63"/>
      <c r="F2336" s="64"/>
      <c r="G2336" s="63"/>
      <c r="H2336" s="64"/>
      <c r="I2336" s="65"/>
      <c r="J2336" s="65"/>
      <c r="K2336" s="63"/>
      <c r="L2336" s="64"/>
      <c r="M2336" s="63"/>
      <c r="N2336" s="64"/>
    </row>
    <row r="2337" spans="1:14" x14ac:dyDescent="0.2">
      <c r="A2337" s="58"/>
      <c r="B2337" s="61"/>
      <c r="E2337" s="63"/>
      <c r="F2337" s="64"/>
      <c r="G2337" s="63"/>
      <c r="H2337" s="64"/>
      <c r="I2337" s="65"/>
      <c r="J2337" s="65"/>
      <c r="K2337" s="63"/>
      <c r="L2337" s="64"/>
      <c r="M2337" s="63"/>
      <c r="N2337" s="64"/>
    </row>
    <row r="2338" spans="1:14" x14ac:dyDescent="0.2">
      <c r="A2338" s="58"/>
      <c r="B2338" s="61"/>
      <c r="E2338" s="63"/>
      <c r="F2338" s="64"/>
      <c r="G2338" s="63"/>
      <c r="H2338" s="64"/>
      <c r="I2338" s="65"/>
      <c r="J2338" s="65"/>
      <c r="K2338" s="63"/>
      <c r="L2338" s="64"/>
      <c r="M2338" s="63"/>
      <c r="N2338" s="64"/>
    </row>
    <row r="2339" spans="1:14" x14ac:dyDescent="0.2">
      <c r="A2339" s="58"/>
      <c r="B2339" s="61"/>
      <c r="E2339" s="63"/>
      <c r="F2339" s="64"/>
      <c r="G2339" s="63"/>
      <c r="H2339" s="64"/>
      <c r="I2339" s="65"/>
      <c r="J2339" s="65"/>
      <c r="K2339" s="63"/>
      <c r="L2339" s="64"/>
      <c r="M2339" s="63"/>
      <c r="N2339" s="64"/>
    </row>
    <row r="2340" spans="1:14" x14ac:dyDescent="0.2">
      <c r="A2340" s="58"/>
      <c r="B2340" s="61"/>
      <c r="E2340" s="63"/>
      <c r="F2340" s="64"/>
      <c r="G2340" s="63"/>
      <c r="H2340" s="64"/>
      <c r="I2340" s="65"/>
      <c r="J2340" s="65"/>
      <c r="K2340" s="63"/>
      <c r="L2340" s="64"/>
      <c r="M2340" s="63"/>
      <c r="N2340" s="64"/>
    </row>
    <row r="2341" spans="1:14" x14ac:dyDescent="0.2">
      <c r="A2341" s="58"/>
      <c r="B2341" s="61"/>
      <c r="E2341" s="63"/>
      <c r="F2341" s="64"/>
      <c r="G2341" s="63"/>
      <c r="H2341" s="64"/>
      <c r="I2341" s="65"/>
      <c r="J2341" s="65"/>
      <c r="K2341" s="63"/>
      <c r="L2341" s="64"/>
      <c r="M2341" s="63"/>
      <c r="N2341" s="64"/>
    </row>
    <row r="2342" spans="1:14" x14ac:dyDescent="0.2">
      <c r="A2342" s="58"/>
      <c r="B2342" s="61"/>
      <c r="E2342" s="63"/>
      <c r="F2342" s="64"/>
      <c r="G2342" s="63"/>
      <c r="H2342" s="64"/>
      <c r="I2342" s="65"/>
      <c r="J2342" s="65"/>
      <c r="K2342" s="63"/>
      <c r="L2342" s="64"/>
      <c r="M2342" s="63"/>
      <c r="N2342" s="64"/>
    </row>
    <row r="2343" spans="1:14" x14ac:dyDescent="0.2">
      <c r="A2343" s="58"/>
      <c r="B2343" s="61"/>
      <c r="E2343" s="63"/>
      <c r="F2343" s="64"/>
      <c r="G2343" s="63"/>
      <c r="H2343" s="64"/>
      <c r="I2343" s="65"/>
      <c r="J2343" s="65"/>
      <c r="K2343" s="63"/>
      <c r="L2343" s="64"/>
      <c r="M2343" s="63"/>
      <c r="N2343" s="64"/>
    </row>
    <row r="2344" spans="1:14" x14ac:dyDescent="0.2">
      <c r="A2344" s="58"/>
      <c r="B2344" s="61"/>
      <c r="E2344" s="63"/>
      <c r="F2344" s="64"/>
      <c r="G2344" s="63"/>
      <c r="H2344" s="64"/>
      <c r="I2344" s="65"/>
      <c r="J2344" s="65"/>
      <c r="K2344" s="63"/>
      <c r="L2344" s="64"/>
      <c r="M2344" s="63"/>
      <c r="N2344" s="64"/>
    </row>
    <row r="2345" spans="1:14" x14ac:dyDescent="0.2">
      <c r="A2345" s="58"/>
      <c r="B2345" s="61"/>
      <c r="E2345" s="63"/>
      <c r="F2345" s="64"/>
      <c r="G2345" s="63"/>
      <c r="H2345" s="64"/>
      <c r="I2345" s="65"/>
      <c r="J2345" s="65"/>
      <c r="K2345" s="63"/>
      <c r="L2345" s="64"/>
      <c r="M2345" s="63"/>
      <c r="N2345" s="64"/>
    </row>
    <row r="2346" spans="1:14" x14ac:dyDescent="0.2">
      <c r="A2346" s="58"/>
      <c r="B2346" s="61"/>
      <c r="E2346" s="63"/>
      <c r="F2346" s="64"/>
      <c r="G2346" s="63"/>
      <c r="H2346" s="64"/>
      <c r="I2346" s="65"/>
      <c r="J2346" s="65"/>
      <c r="K2346" s="63"/>
      <c r="L2346" s="64"/>
      <c r="M2346" s="63"/>
      <c r="N2346" s="64"/>
    </row>
    <row r="2347" spans="1:14" x14ac:dyDescent="0.2">
      <c r="A2347" s="58"/>
      <c r="B2347" s="61"/>
      <c r="E2347" s="63"/>
      <c r="F2347" s="64"/>
      <c r="G2347" s="63"/>
      <c r="H2347" s="64"/>
      <c r="I2347" s="65"/>
      <c r="J2347" s="65"/>
      <c r="K2347" s="63"/>
      <c r="L2347" s="64"/>
      <c r="M2347" s="63"/>
      <c r="N2347" s="64"/>
    </row>
    <row r="2348" spans="1:14" x14ac:dyDescent="0.2">
      <c r="A2348" s="58"/>
      <c r="B2348" s="61"/>
      <c r="E2348" s="63"/>
      <c r="F2348" s="64"/>
      <c r="G2348" s="63"/>
      <c r="H2348" s="64"/>
      <c r="I2348" s="65"/>
      <c r="J2348" s="65"/>
      <c r="K2348" s="63"/>
      <c r="L2348" s="64"/>
      <c r="M2348" s="63"/>
      <c r="N2348" s="64"/>
    </row>
    <row r="2349" spans="1:14" x14ac:dyDescent="0.2">
      <c r="A2349" s="58"/>
      <c r="B2349" s="61"/>
      <c r="E2349" s="63"/>
      <c r="F2349" s="64"/>
      <c r="G2349" s="63"/>
      <c r="H2349" s="64"/>
      <c r="I2349" s="65"/>
      <c r="J2349" s="65"/>
      <c r="K2349" s="63"/>
      <c r="L2349" s="64"/>
      <c r="M2349" s="63"/>
      <c r="N2349" s="64"/>
    </row>
    <row r="2350" spans="1:14" x14ac:dyDescent="0.2">
      <c r="A2350" s="58"/>
      <c r="B2350" s="61"/>
      <c r="E2350" s="63"/>
      <c r="F2350" s="64"/>
      <c r="G2350" s="63"/>
      <c r="H2350" s="64"/>
      <c r="I2350" s="65"/>
      <c r="J2350" s="65"/>
      <c r="K2350" s="63"/>
      <c r="L2350" s="64"/>
      <c r="M2350" s="63"/>
      <c r="N2350" s="64"/>
    </row>
    <row r="2351" spans="1:14" x14ac:dyDescent="0.2">
      <c r="A2351" s="58"/>
      <c r="B2351" s="61"/>
      <c r="E2351" s="63"/>
      <c r="F2351" s="64"/>
      <c r="G2351" s="63"/>
      <c r="H2351" s="64"/>
      <c r="I2351" s="65"/>
      <c r="J2351" s="65"/>
      <c r="K2351" s="63"/>
      <c r="L2351" s="64"/>
      <c r="M2351" s="63"/>
      <c r="N2351" s="64"/>
    </row>
    <row r="2352" spans="1:14" x14ac:dyDescent="0.2">
      <c r="A2352" s="58"/>
      <c r="B2352" s="61"/>
      <c r="E2352" s="63"/>
      <c r="F2352" s="64"/>
      <c r="G2352" s="63"/>
      <c r="H2352" s="64"/>
      <c r="I2352" s="65"/>
      <c r="J2352" s="65"/>
      <c r="K2352" s="63"/>
      <c r="L2352" s="64"/>
      <c r="M2352" s="63"/>
      <c r="N2352" s="64"/>
    </row>
    <row r="2353" spans="1:14" x14ac:dyDescent="0.2">
      <c r="A2353" s="58"/>
      <c r="B2353" s="61"/>
      <c r="E2353" s="63"/>
      <c r="F2353" s="64"/>
      <c r="G2353" s="63"/>
      <c r="H2353" s="64"/>
      <c r="I2353" s="65"/>
      <c r="J2353" s="65"/>
      <c r="K2353" s="63"/>
      <c r="L2353" s="64"/>
      <c r="M2353" s="63"/>
      <c r="N2353" s="64"/>
    </row>
    <row r="2354" spans="1:14" x14ac:dyDescent="0.2">
      <c r="A2354" s="58"/>
      <c r="B2354" s="61"/>
      <c r="E2354" s="63"/>
      <c r="F2354" s="64"/>
      <c r="G2354" s="63"/>
      <c r="H2354" s="64"/>
      <c r="I2354" s="65"/>
      <c r="J2354" s="65"/>
      <c r="K2354" s="63"/>
      <c r="L2354" s="64"/>
      <c r="M2354" s="63"/>
      <c r="N2354" s="64"/>
    </row>
    <row r="2355" spans="1:14" x14ac:dyDescent="0.2">
      <c r="A2355" s="58"/>
      <c r="B2355" s="61"/>
      <c r="E2355" s="63"/>
      <c r="F2355" s="64"/>
      <c r="G2355" s="63"/>
      <c r="H2355" s="64"/>
      <c r="I2355" s="65"/>
      <c r="J2355" s="65"/>
      <c r="K2355" s="63"/>
      <c r="L2355" s="64"/>
      <c r="M2355" s="63"/>
      <c r="N2355" s="64"/>
    </row>
    <row r="2356" spans="1:14" x14ac:dyDescent="0.2">
      <c r="A2356" s="58"/>
      <c r="B2356" s="61"/>
      <c r="E2356" s="63"/>
      <c r="F2356" s="64"/>
      <c r="G2356" s="63"/>
      <c r="H2356" s="64"/>
      <c r="I2356" s="65"/>
      <c r="J2356" s="65"/>
      <c r="K2356" s="63"/>
      <c r="L2356" s="64"/>
      <c r="M2356" s="63"/>
      <c r="N2356" s="64"/>
    </row>
    <row r="2357" spans="1:14" x14ac:dyDescent="0.2">
      <c r="A2357" s="58"/>
      <c r="B2357" s="61"/>
      <c r="E2357" s="63"/>
      <c r="F2357" s="64"/>
      <c r="G2357" s="63"/>
      <c r="H2357" s="64"/>
      <c r="I2357" s="65"/>
      <c r="J2357" s="65"/>
      <c r="K2357" s="63"/>
      <c r="L2357" s="64"/>
      <c r="M2357" s="63"/>
      <c r="N2357" s="64"/>
    </row>
    <row r="2358" spans="1:14" x14ac:dyDescent="0.2">
      <c r="A2358" s="58"/>
      <c r="B2358" s="61"/>
      <c r="E2358" s="63"/>
      <c r="F2358" s="64"/>
      <c r="G2358" s="63"/>
      <c r="H2358" s="64"/>
      <c r="I2358" s="65"/>
      <c r="J2358" s="65"/>
      <c r="K2358" s="63"/>
      <c r="L2358" s="64"/>
      <c r="M2358" s="63"/>
      <c r="N2358" s="64"/>
    </row>
    <row r="2359" spans="1:14" x14ac:dyDescent="0.2">
      <c r="A2359" s="58"/>
      <c r="B2359" s="61"/>
      <c r="E2359" s="63"/>
      <c r="F2359" s="64"/>
      <c r="G2359" s="63"/>
      <c r="H2359" s="64"/>
      <c r="I2359" s="65"/>
      <c r="J2359" s="65"/>
      <c r="K2359" s="63"/>
      <c r="L2359" s="64"/>
      <c r="M2359" s="63"/>
      <c r="N2359" s="64"/>
    </row>
    <row r="2360" spans="1:14" x14ac:dyDescent="0.2">
      <c r="A2360" s="58"/>
      <c r="B2360" s="61"/>
      <c r="E2360" s="63"/>
      <c r="F2360" s="64"/>
      <c r="G2360" s="63"/>
      <c r="H2360" s="64"/>
      <c r="I2360" s="65"/>
      <c r="J2360" s="65"/>
      <c r="K2360" s="63"/>
      <c r="L2360" s="64"/>
      <c r="M2360" s="63"/>
      <c r="N2360" s="64"/>
    </row>
    <row r="2361" spans="1:14" x14ac:dyDescent="0.2">
      <c r="A2361" s="58"/>
      <c r="B2361" s="61"/>
      <c r="E2361" s="63"/>
      <c r="F2361" s="64"/>
      <c r="G2361" s="63"/>
      <c r="H2361" s="64"/>
      <c r="I2361" s="65"/>
      <c r="J2361" s="65"/>
      <c r="K2361" s="63"/>
      <c r="L2361" s="64"/>
      <c r="M2361" s="63"/>
      <c r="N2361" s="64"/>
    </row>
    <row r="2362" spans="1:14" x14ac:dyDescent="0.2">
      <c r="A2362" s="58"/>
      <c r="B2362" s="61"/>
      <c r="E2362" s="63"/>
      <c r="F2362" s="64"/>
      <c r="G2362" s="63"/>
      <c r="H2362" s="64"/>
      <c r="I2362" s="65"/>
      <c r="J2362" s="65"/>
      <c r="K2362" s="63"/>
      <c r="L2362" s="64"/>
      <c r="M2362" s="63"/>
      <c r="N2362" s="64"/>
    </row>
    <row r="2363" spans="1:14" x14ac:dyDescent="0.2">
      <c r="A2363" s="58"/>
      <c r="B2363" s="61"/>
      <c r="E2363" s="63"/>
      <c r="F2363" s="64"/>
      <c r="G2363" s="63"/>
      <c r="H2363" s="64"/>
      <c r="I2363" s="65"/>
      <c r="J2363" s="65"/>
      <c r="K2363" s="63"/>
      <c r="L2363" s="64"/>
      <c r="M2363" s="63"/>
      <c r="N2363" s="64"/>
    </row>
    <row r="2364" spans="1:14" x14ac:dyDescent="0.2">
      <c r="A2364" s="58"/>
      <c r="B2364" s="61"/>
      <c r="E2364" s="63"/>
      <c r="F2364" s="64"/>
      <c r="G2364" s="63"/>
      <c r="H2364" s="64"/>
      <c r="I2364" s="65"/>
      <c r="J2364" s="65"/>
      <c r="K2364" s="63"/>
      <c r="L2364" s="64"/>
      <c r="M2364" s="63"/>
      <c r="N2364" s="64"/>
    </row>
    <row r="2365" spans="1:14" x14ac:dyDescent="0.2">
      <c r="A2365" s="58"/>
      <c r="B2365" s="61"/>
      <c r="E2365" s="63"/>
      <c r="F2365" s="64"/>
      <c r="G2365" s="63"/>
      <c r="H2365" s="64"/>
      <c r="I2365" s="65"/>
      <c r="J2365" s="65"/>
      <c r="K2365" s="63"/>
      <c r="L2365" s="64"/>
      <c r="M2365" s="63"/>
      <c r="N2365" s="64"/>
    </row>
    <row r="2366" spans="1:14" x14ac:dyDescent="0.2">
      <c r="A2366" s="58"/>
      <c r="B2366" s="61"/>
      <c r="E2366" s="63"/>
      <c r="F2366" s="64"/>
      <c r="G2366" s="63"/>
      <c r="H2366" s="64"/>
      <c r="I2366" s="65"/>
      <c r="J2366" s="65"/>
      <c r="K2366" s="63"/>
      <c r="L2366" s="64"/>
      <c r="M2366" s="63"/>
      <c r="N2366" s="64"/>
    </row>
    <row r="2367" spans="1:14" x14ac:dyDescent="0.2">
      <c r="A2367" s="58"/>
      <c r="B2367" s="61"/>
      <c r="E2367" s="63"/>
      <c r="F2367" s="64"/>
      <c r="G2367" s="63"/>
      <c r="H2367" s="64"/>
      <c r="I2367" s="65"/>
      <c r="J2367" s="65"/>
      <c r="K2367" s="63"/>
      <c r="L2367" s="64"/>
      <c r="M2367" s="63"/>
      <c r="N2367" s="64"/>
    </row>
    <row r="2368" spans="1:14" x14ac:dyDescent="0.2">
      <c r="A2368" s="58"/>
      <c r="B2368" s="61"/>
      <c r="E2368" s="63"/>
      <c r="F2368" s="64"/>
      <c r="G2368" s="63"/>
      <c r="H2368" s="64"/>
      <c r="I2368" s="65"/>
      <c r="J2368" s="65"/>
      <c r="K2368" s="63"/>
      <c r="L2368" s="64"/>
      <c r="M2368" s="63"/>
      <c r="N2368" s="64"/>
    </row>
    <row r="2369" spans="1:14" x14ac:dyDescent="0.2">
      <c r="A2369" s="58"/>
      <c r="B2369" s="61"/>
      <c r="E2369" s="63"/>
      <c r="F2369" s="64"/>
      <c r="G2369" s="63"/>
      <c r="H2369" s="64"/>
      <c r="I2369" s="65"/>
      <c r="J2369" s="65"/>
      <c r="K2369" s="63"/>
      <c r="L2369" s="64"/>
      <c r="M2369" s="63"/>
      <c r="N2369" s="64"/>
    </row>
    <row r="2370" spans="1:14" x14ac:dyDescent="0.2">
      <c r="A2370" s="58"/>
      <c r="B2370" s="61"/>
      <c r="E2370" s="63"/>
      <c r="F2370" s="64"/>
      <c r="G2370" s="63"/>
      <c r="H2370" s="64"/>
      <c r="I2370" s="65"/>
      <c r="J2370" s="65"/>
      <c r="K2370" s="63"/>
      <c r="L2370" s="64"/>
      <c r="M2370" s="63"/>
      <c r="N2370" s="64"/>
    </row>
    <row r="2371" spans="1:14" x14ac:dyDescent="0.2">
      <c r="A2371" s="58"/>
      <c r="B2371" s="61"/>
      <c r="E2371" s="63"/>
      <c r="F2371" s="64"/>
      <c r="G2371" s="63"/>
      <c r="H2371" s="64"/>
      <c r="I2371" s="65"/>
      <c r="J2371" s="65"/>
      <c r="K2371" s="63"/>
      <c r="L2371" s="64"/>
      <c r="M2371" s="63"/>
      <c r="N2371" s="64"/>
    </row>
    <row r="2372" spans="1:14" x14ac:dyDescent="0.2">
      <c r="A2372" s="58"/>
      <c r="B2372" s="61"/>
      <c r="E2372" s="63"/>
      <c r="F2372" s="64"/>
      <c r="G2372" s="63"/>
      <c r="H2372" s="64"/>
      <c r="I2372" s="65"/>
      <c r="J2372" s="65"/>
      <c r="K2372" s="63"/>
      <c r="L2372" s="64"/>
      <c r="M2372" s="63"/>
      <c r="N2372" s="64"/>
    </row>
    <row r="2373" spans="1:14" x14ac:dyDescent="0.2">
      <c r="A2373" s="58"/>
      <c r="B2373" s="61"/>
      <c r="E2373" s="63"/>
      <c r="F2373" s="64"/>
      <c r="G2373" s="63"/>
      <c r="H2373" s="64"/>
      <c r="I2373" s="65"/>
      <c r="J2373" s="65"/>
      <c r="K2373" s="63"/>
      <c r="L2373" s="64"/>
      <c r="M2373" s="63"/>
      <c r="N2373" s="64"/>
    </row>
    <row r="2374" spans="1:14" x14ac:dyDescent="0.2">
      <c r="A2374" s="58"/>
      <c r="B2374" s="61"/>
      <c r="E2374" s="63"/>
      <c r="F2374" s="64"/>
      <c r="G2374" s="63"/>
      <c r="H2374" s="64"/>
      <c r="I2374" s="65"/>
      <c r="J2374" s="65"/>
      <c r="K2374" s="63"/>
      <c r="L2374" s="64"/>
      <c r="M2374" s="63"/>
      <c r="N2374" s="64"/>
    </row>
    <row r="2375" spans="1:14" x14ac:dyDescent="0.2">
      <c r="A2375" s="58"/>
      <c r="B2375" s="61"/>
      <c r="E2375" s="63"/>
      <c r="F2375" s="64"/>
      <c r="G2375" s="63"/>
      <c r="H2375" s="64"/>
      <c r="I2375" s="65"/>
      <c r="J2375" s="65"/>
      <c r="K2375" s="63"/>
      <c r="L2375" s="64"/>
      <c r="M2375" s="63"/>
      <c r="N2375" s="64"/>
    </row>
    <row r="2376" spans="1:14" x14ac:dyDescent="0.2">
      <c r="A2376" s="58"/>
      <c r="B2376" s="61"/>
      <c r="E2376" s="63"/>
      <c r="F2376" s="64"/>
      <c r="G2376" s="63"/>
      <c r="H2376" s="64"/>
      <c r="I2376" s="65"/>
      <c r="J2376" s="65"/>
      <c r="K2376" s="63"/>
      <c r="L2376" s="64"/>
      <c r="M2376" s="63"/>
      <c r="N2376" s="64"/>
    </row>
    <row r="2377" spans="1:14" x14ac:dyDescent="0.2">
      <c r="A2377" s="58"/>
      <c r="B2377" s="61"/>
      <c r="E2377" s="63"/>
      <c r="F2377" s="64"/>
      <c r="G2377" s="63"/>
      <c r="H2377" s="64"/>
      <c r="I2377" s="65"/>
      <c r="J2377" s="65"/>
      <c r="K2377" s="63"/>
      <c r="L2377" s="64"/>
      <c r="M2377" s="63"/>
      <c r="N2377" s="64"/>
    </row>
    <row r="2378" spans="1:14" x14ac:dyDescent="0.2">
      <c r="A2378" s="58"/>
      <c r="B2378" s="61"/>
      <c r="E2378" s="63"/>
      <c r="F2378" s="64"/>
      <c r="G2378" s="63"/>
      <c r="H2378" s="64"/>
      <c r="I2378" s="65"/>
      <c r="J2378" s="65"/>
      <c r="K2378" s="63"/>
      <c r="L2378" s="64"/>
      <c r="M2378" s="63"/>
      <c r="N2378" s="64"/>
    </row>
    <row r="2379" spans="1:14" x14ac:dyDescent="0.2">
      <c r="A2379" s="58"/>
      <c r="B2379" s="61"/>
      <c r="E2379" s="63"/>
      <c r="F2379" s="64"/>
      <c r="G2379" s="63"/>
      <c r="H2379" s="64"/>
      <c r="I2379" s="65"/>
      <c r="J2379" s="65"/>
      <c r="K2379" s="63"/>
      <c r="L2379" s="64"/>
      <c r="M2379" s="63"/>
      <c r="N2379" s="64"/>
    </row>
    <row r="2380" spans="1:14" x14ac:dyDescent="0.2">
      <c r="A2380" s="58"/>
      <c r="B2380" s="61"/>
      <c r="E2380" s="63"/>
      <c r="F2380" s="64"/>
      <c r="G2380" s="63"/>
      <c r="H2380" s="64"/>
      <c r="I2380" s="65"/>
      <c r="J2380" s="65"/>
      <c r="K2380" s="63"/>
      <c r="L2380" s="64"/>
      <c r="M2380" s="63"/>
      <c r="N2380" s="64"/>
    </row>
    <row r="2381" spans="1:14" x14ac:dyDescent="0.2">
      <c r="A2381" s="58"/>
      <c r="B2381" s="61"/>
      <c r="E2381" s="63"/>
      <c r="F2381" s="64"/>
      <c r="G2381" s="63"/>
      <c r="H2381" s="64"/>
      <c r="I2381" s="65"/>
      <c r="J2381" s="65"/>
      <c r="K2381" s="63"/>
      <c r="L2381" s="64"/>
      <c r="M2381" s="63"/>
      <c r="N2381" s="64"/>
    </row>
    <row r="2382" spans="1:14" x14ac:dyDescent="0.2">
      <c r="A2382" s="58"/>
      <c r="B2382" s="61"/>
      <c r="E2382" s="63"/>
      <c r="F2382" s="64"/>
      <c r="G2382" s="63"/>
      <c r="H2382" s="64"/>
      <c r="I2382" s="65"/>
      <c r="J2382" s="65"/>
      <c r="K2382" s="63"/>
      <c r="L2382" s="64"/>
      <c r="M2382" s="63"/>
      <c r="N2382" s="64"/>
    </row>
    <row r="2383" spans="1:14" x14ac:dyDescent="0.2">
      <c r="A2383" s="58"/>
      <c r="B2383" s="61"/>
      <c r="E2383" s="63"/>
      <c r="F2383" s="64"/>
      <c r="G2383" s="63"/>
      <c r="H2383" s="64"/>
      <c r="I2383" s="65"/>
      <c r="J2383" s="65"/>
      <c r="K2383" s="63"/>
      <c r="L2383" s="64"/>
      <c r="M2383" s="63"/>
      <c r="N2383" s="64"/>
    </row>
    <row r="2384" spans="1:14" x14ac:dyDescent="0.2">
      <c r="A2384" s="58"/>
      <c r="B2384" s="61"/>
      <c r="E2384" s="63"/>
      <c r="F2384" s="64"/>
      <c r="G2384" s="63"/>
      <c r="H2384" s="64"/>
      <c r="I2384" s="65"/>
      <c r="J2384" s="65"/>
      <c r="K2384" s="63"/>
      <c r="L2384" s="64"/>
      <c r="M2384" s="63"/>
      <c r="N2384" s="64"/>
    </row>
    <row r="2385" spans="1:14" x14ac:dyDescent="0.2">
      <c r="A2385" s="58"/>
      <c r="B2385" s="61"/>
      <c r="E2385" s="63"/>
      <c r="F2385" s="64"/>
      <c r="G2385" s="63"/>
      <c r="H2385" s="64"/>
      <c r="I2385" s="65"/>
      <c r="J2385" s="65"/>
      <c r="K2385" s="63"/>
      <c r="L2385" s="64"/>
      <c r="M2385" s="63"/>
      <c r="N2385" s="64"/>
    </row>
    <row r="2386" spans="1:14" x14ac:dyDescent="0.2">
      <c r="A2386" s="58"/>
      <c r="B2386" s="61"/>
      <c r="E2386" s="63"/>
      <c r="F2386" s="64"/>
      <c r="G2386" s="63"/>
      <c r="H2386" s="64"/>
      <c r="I2386" s="65"/>
      <c r="J2386" s="65"/>
      <c r="K2386" s="63"/>
      <c r="L2386" s="64"/>
      <c r="M2386" s="63"/>
      <c r="N2386" s="64"/>
    </row>
    <row r="2387" spans="1:14" x14ac:dyDescent="0.2">
      <c r="A2387" s="58"/>
      <c r="B2387" s="61"/>
      <c r="E2387" s="63"/>
      <c r="F2387" s="64"/>
      <c r="G2387" s="63"/>
      <c r="H2387" s="64"/>
      <c r="I2387" s="65"/>
      <c r="J2387" s="65"/>
      <c r="K2387" s="63"/>
      <c r="L2387" s="64"/>
      <c r="M2387" s="63"/>
      <c r="N2387" s="64"/>
    </row>
    <row r="2388" spans="1:14" x14ac:dyDescent="0.2">
      <c r="A2388" s="58"/>
      <c r="B2388" s="61"/>
      <c r="E2388" s="63"/>
      <c r="F2388" s="64"/>
      <c r="G2388" s="63"/>
      <c r="H2388" s="64"/>
      <c r="I2388" s="65"/>
      <c r="J2388" s="65"/>
      <c r="K2388" s="63"/>
      <c r="L2388" s="64"/>
      <c r="M2388" s="63"/>
      <c r="N2388" s="64"/>
    </row>
    <row r="2389" spans="1:14" x14ac:dyDescent="0.2">
      <c r="A2389" s="58"/>
      <c r="B2389" s="61"/>
      <c r="E2389" s="63"/>
      <c r="F2389" s="64"/>
      <c r="G2389" s="63"/>
      <c r="H2389" s="64"/>
      <c r="I2389" s="65"/>
      <c r="J2389" s="65"/>
      <c r="K2389" s="63"/>
      <c r="L2389" s="64"/>
      <c r="M2389" s="63"/>
      <c r="N2389" s="64"/>
    </row>
    <row r="2390" spans="1:14" x14ac:dyDescent="0.2">
      <c r="A2390" s="58"/>
      <c r="B2390" s="61"/>
      <c r="E2390" s="63"/>
      <c r="F2390" s="64"/>
      <c r="G2390" s="63"/>
      <c r="H2390" s="64"/>
      <c r="I2390" s="65"/>
      <c r="J2390" s="65"/>
      <c r="K2390" s="63"/>
      <c r="L2390" s="64"/>
      <c r="M2390" s="63"/>
      <c r="N2390" s="64"/>
    </row>
    <row r="2391" spans="1:14" x14ac:dyDescent="0.2">
      <c r="A2391" s="58"/>
      <c r="B2391" s="61"/>
      <c r="E2391" s="63"/>
      <c r="F2391" s="64"/>
      <c r="G2391" s="63"/>
      <c r="H2391" s="64"/>
      <c r="I2391" s="65"/>
      <c r="J2391" s="65"/>
      <c r="K2391" s="63"/>
      <c r="L2391" s="64"/>
      <c r="M2391" s="63"/>
      <c r="N2391" s="64"/>
    </row>
    <row r="2392" spans="1:14" x14ac:dyDescent="0.2">
      <c r="A2392" s="58"/>
      <c r="B2392" s="61"/>
      <c r="E2392" s="63"/>
      <c r="F2392" s="64"/>
      <c r="G2392" s="63"/>
      <c r="H2392" s="64"/>
      <c r="I2392" s="65"/>
      <c r="J2392" s="65"/>
      <c r="K2392" s="63"/>
      <c r="L2392" s="64"/>
      <c r="M2392" s="63"/>
      <c r="N2392" s="64"/>
    </row>
    <row r="2393" spans="1:14" x14ac:dyDescent="0.2">
      <c r="A2393" s="58"/>
      <c r="B2393" s="61"/>
      <c r="E2393" s="63"/>
      <c r="F2393" s="64"/>
      <c r="G2393" s="63"/>
      <c r="H2393" s="64"/>
      <c r="I2393" s="65"/>
      <c r="J2393" s="65"/>
      <c r="K2393" s="63"/>
      <c r="L2393" s="64"/>
      <c r="M2393" s="63"/>
      <c r="N2393" s="64"/>
    </row>
    <row r="2394" spans="1:14" x14ac:dyDescent="0.2">
      <c r="A2394" s="58"/>
      <c r="B2394" s="61"/>
      <c r="E2394" s="63"/>
      <c r="F2394" s="64"/>
      <c r="G2394" s="63"/>
      <c r="H2394" s="64"/>
      <c r="I2394" s="65"/>
      <c r="J2394" s="65"/>
      <c r="K2394" s="63"/>
      <c r="L2394" s="64"/>
      <c r="M2394" s="63"/>
      <c r="N2394" s="64"/>
    </row>
    <row r="2395" spans="1:14" x14ac:dyDescent="0.2">
      <c r="A2395" s="58"/>
      <c r="B2395" s="61"/>
      <c r="E2395" s="63"/>
      <c r="F2395" s="64"/>
      <c r="G2395" s="63"/>
      <c r="H2395" s="64"/>
      <c r="I2395" s="65"/>
      <c r="J2395" s="65"/>
      <c r="K2395" s="63"/>
      <c r="L2395" s="64"/>
      <c r="M2395" s="63"/>
      <c r="N2395" s="64"/>
    </row>
    <row r="2396" spans="1:14" x14ac:dyDescent="0.2">
      <c r="A2396" s="58"/>
      <c r="B2396" s="61"/>
      <c r="E2396" s="63"/>
      <c r="F2396" s="64"/>
      <c r="G2396" s="63"/>
      <c r="H2396" s="64"/>
      <c r="I2396" s="65"/>
      <c r="J2396" s="65"/>
      <c r="K2396" s="63"/>
      <c r="L2396" s="64"/>
      <c r="M2396" s="63"/>
      <c r="N2396" s="64"/>
    </row>
    <row r="2397" spans="1:14" x14ac:dyDescent="0.2">
      <c r="A2397" s="58"/>
      <c r="B2397" s="61"/>
      <c r="E2397" s="63"/>
      <c r="F2397" s="64"/>
      <c r="G2397" s="63"/>
      <c r="H2397" s="64"/>
      <c r="I2397" s="65"/>
      <c r="J2397" s="65"/>
      <c r="K2397" s="63"/>
      <c r="L2397" s="64"/>
      <c r="M2397" s="63"/>
      <c r="N2397" s="64"/>
    </row>
    <row r="2398" spans="1:14" x14ac:dyDescent="0.2">
      <c r="A2398" s="58"/>
      <c r="B2398" s="61"/>
      <c r="E2398" s="63"/>
      <c r="F2398" s="64"/>
      <c r="G2398" s="63"/>
      <c r="H2398" s="64"/>
      <c r="I2398" s="65"/>
      <c r="J2398" s="65"/>
      <c r="K2398" s="63"/>
      <c r="L2398" s="64"/>
      <c r="M2398" s="63"/>
      <c r="N2398" s="64"/>
    </row>
    <row r="2399" spans="1:14" x14ac:dyDescent="0.2">
      <c r="A2399" s="58"/>
      <c r="B2399" s="61"/>
      <c r="E2399" s="63"/>
      <c r="F2399" s="64"/>
      <c r="G2399" s="63"/>
      <c r="H2399" s="64"/>
      <c r="I2399" s="65"/>
      <c r="J2399" s="65"/>
      <c r="K2399" s="63"/>
      <c r="L2399" s="64"/>
      <c r="M2399" s="63"/>
      <c r="N2399" s="64"/>
    </row>
    <row r="2400" spans="1:14" x14ac:dyDescent="0.2">
      <c r="A2400" s="58"/>
      <c r="B2400" s="61"/>
      <c r="E2400" s="63"/>
      <c r="F2400" s="64"/>
      <c r="G2400" s="63"/>
      <c r="H2400" s="64"/>
      <c r="I2400" s="65"/>
      <c r="J2400" s="65"/>
      <c r="K2400" s="63"/>
      <c r="L2400" s="64"/>
      <c r="M2400" s="63"/>
      <c r="N2400" s="64"/>
    </row>
    <row r="2401" spans="1:14" x14ac:dyDescent="0.2">
      <c r="A2401" s="58"/>
      <c r="B2401" s="61"/>
      <c r="E2401" s="63"/>
      <c r="F2401" s="64"/>
      <c r="G2401" s="63"/>
      <c r="H2401" s="64"/>
      <c r="I2401" s="65"/>
      <c r="J2401" s="65"/>
      <c r="K2401" s="63"/>
      <c r="L2401" s="64"/>
      <c r="M2401" s="63"/>
      <c r="N2401" s="64"/>
    </row>
    <row r="2402" spans="1:14" x14ac:dyDescent="0.2">
      <c r="A2402" s="58"/>
      <c r="B2402" s="61"/>
      <c r="E2402" s="63"/>
      <c r="F2402" s="64"/>
      <c r="G2402" s="63"/>
      <c r="H2402" s="64"/>
      <c r="I2402" s="65"/>
      <c r="J2402" s="65"/>
      <c r="K2402" s="63"/>
      <c r="L2402" s="64"/>
      <c r="M2402" s="63"/>
      <c r="N2402" s="64"/>
    </row>
    <row r="2403" spans="1:14" x14ac:dyDescent="0.2">
      <c r="A2403" s="58"/>
      <c r="B2403" s="61"/>
      <c r="E2403" s="63"/>
      <c r="F2403" s="64"/>
      <c r="G2403" s="63"/>
      <c r="H2403" s="64"/>
      <c r="I2403" s="65"/>
      <c r="J2403" s="65"/>
      <c r="K2403" s="63"/>
      <c r="L2403" s="64"/>
      <c r="M2403" s="63"/>
      <c r="N2403" s="64"/>
    </row>
    <row r="2404" spans="1:14" x14ac:dyDescent="0.2">
      <c r="A2404" s="58"/>
      <c r="B2404" s="61"/>
      <c r="E2404" s="63"/>
      <c r="F2404" s="64"/>
      <c r="G2404" s="63"/>
      <c r="H2404" s="64"/>
      <c r="I2404" s="65"/>
      <c r="J2404" s="65"/>
      <c r="K2404" s="63"/>
      <c r="L2404" s="64"/>
      <c r="M2404" s="63"/>
      <c r="N2404" s="64"/>
    </row>
    <row r="2405" spans="1:14" x14ac:dyDescent="0.2">
      <c r="A2405" s="58"/>
      <c r="B2405" s="61"/>
      <c r="E2405" s="63"/>
      <c r="F2405" s="64"/>
      <c r="G2405" s="63"/>
      <c r="H2405" s="64"/>
      <c r="I2405" s="65"/>
      <c r="J2405" s="65"/>
      <c r="K2405" s="63"/>
      <c r="L2405" s="64"/>
      <c r="M2405" s="63"/>
      <c r="N2405" s="64"/>
    </row>
    <row r="2406" spans="1:14" x14ac:dyDescent="0.2">
      <c r="A2406" s="58"/>
      <c r="B2406" s="61"/>
      <c r="E2406" s="63"/>
      <c r="F2406" s="64"/>
      <c r="G2406" s="63"/>
      <c r="H2406" s="64"/>
      <c r="I2406" s="65"/>
      <c r="J2406" s="65"/>
      <c r="K2406" s="63"/>
      <c r="L2406" s="64"/>
      <c r="M2406" s="63"/>
      <c r="N2406" s="64"/>
    </row>
    <row r="2407" spans="1:14" x14ac:dyDescent="0.2">
      <c r="A2407" s="58"/>
      <c r="B2407" s="61"/>
      <c r="E2407" s="63"/>
      <c r="F2407" s="64"/>
      <c r="G2407" s="63"/>
      <c r="H2407" s="64"/>
      <c r="I2407" s="65"/>
      <c r="J2407" s="65"/>
      <c r="K2407" s="63"/>
      <c r="L2407" s="64"/>
      <c r="M2407" s="63"/>
      <c r="N2407" s="64"/>
    </row>
    <row r="2408" spans="1:14" x14ac:dyDescent="0.2">
      <c r="A2408" s="58"/>
      <c r="B2408" s="61"/>
      <c r="E2408" s="63"/>
      <c r="F2408" s="64"/>
      <c r="G2408" s="63"/>
      <c r="H2408" s="64"/>
      <c r="I2408" s="65"/>
      <c r="J2408" s="65"/>
      <c r="K2408" s="63"/>
      <c r="L2408" s="64"/>
      <c r="M2408" s="63"/>
      <c r="N2408" s="64"/>
    </row>
    <row r="2409" spans="1:14" x14ac:dyDescent="0.2">
      <c r="A2409" s="58"/>
      <c r="B2409" s="61"/>
      <c r="E2409" s="63"/>
      <c r="F2409" s="64"/>
      <c r="G2409" s="63"/>
      <c r="H2409" s="64"/>
      <c r="I2409" s="65"/>
      <c r="J2409" s="65"/>
      <c r="K2409" s="63"/>
      <c r="L2409" s="64"/>
      <c r="M2409" s="63"/>
      <c r="N2409" s="64"/>
    </row>
    <row r="2410" spans="1:14" x14ac:dyDescent="0.2">
      <c r="A2410" s="58"/>
      <c r="B2410" s="61"/>
      <c r="E2410" s="63"/>
      <c r="F2410" s="64"/>
      <c r="G2410" s="63"/>
      <c r="H2410" s="64"/>
      <c r="I2410" s="65"/>
      <c r="J2410" s="65"/>
      <c r="K2410" s="63"/>
      <c r="L2410" s="64"/>
      <c r="M2410" s="63"/>
      <c r="N2410" s="64"/>
    </row>
    <row r="2411" spans="1:14" x14ac:dyDescent="0.2">
      <c r="A2411" s="58"/>
      <c r="B2411" s="61"/>
      <c r="E2411" s="63"/>
      <c r="F2411" s="64"/>
      <c r="G2411" s="63"/>
      <c r="H2411" s="64"/>
      <c r="I2411" s="65"/>
      <c r="J2411" s="65"/>
      <c r="K2411" s="63"/>
      <c r="L2411" s="64"/>
      <c r="M2411" s="63"/>
      <c r="N2411" s="64"/>
    </row>
    <row r="2412" spans="1:14" x14ac:dyDescent="0.2">
      <c r="A2412" s="58"/>
      <c r="B2412" s="61"/>
      <c r="E2412" s="63"/>
      <c r="F2412" s="64"/>
      <c r="G2412" s="63"/>
      <c r="H2412" s="64"/>
      <c r="I2412" s="65"/>
      <c r="J2412" s="65"/>
      <c r="K2412" s="63"/>
      <c r="L2412" s="64"/>
      <c r="M2412" s="63"/>
      <c r="N2412" s="64"/>
    </row>
    <row r="2413" spans="1:14" x14ac:dyDescent="0.2">
      <c r="A2413" s="58"/>
      <c r="B2413" s="61"/>
      <c r="E2413" s="63"/>
      <c r="F2413" s="64"/>
      <c r="G2413" s="63"/>
      <c r="H2413" s="64"/>
      <c r="I2413" s="65"/>
      <c r="J2413" s="65"/>
      <c r="K2413" s="63"/>
      <c r="L2413" s="64"/>
      <c r="M2413" s="63"/>
      <c r="N2413" s="64"/>
    </row>
    <row r="2414" spans="1:14" x14ac:dyDescent="0.2">
      <c r="A2414" s="58"/>
      <c r="B2414" s="61"/>
      <c r="E2414" s="63"/>
      <c r="F2414" s="64"/>
      <c r="G2414" s="63"/>
      <c r="H2414" s="64"/>
      <c r="I2414" s="65"/>
      <c r="J2414" s="65"/>
      <c r="K2414" s="63"/>
      <c r="L2414" s="64"/>
      <c r="M2414" s="63"/>
      <c r="N2414" s="64"/>
    </row>
    <row r="2415" spans="1:14" x14ac:dyDescent="0.2">
      <c r="A2415" s="58"/>
      <c r="B2415" s="61"/>
      <c r="E2415" s="63"/>
      <c r="F2415" s="64"/>
      <c r="G2415" s="63"/>
      <c r="H2415" s="64"/>
      <c r="I2415" s="65"/>
      <c r="J2415" s="65"/>
      <c r="K2415" s="63"/>
      <c r="L2415" s="64"/>
      <c r="M2415" s="63"/>
      <c r="N2415" s="64"/>
    </row>
    <row r="2416" spans="1:14" x14ac:dyDescent="0.2">
      <c r="A2416" s="58"/>
      <c r="B2416" s="61"/>
      <c r="E2416" s="63"/>
      <c r="F2416" s="64"/>
      <c r="G2416" s="63"/>
      <c r="H2416" s="64"/>
      <c r="I2416" s="65"/>
      <c r="J2416" s="65"/>
      <c r="K2416" s="63"/>
      <c r="L2416" s="64"/>
      <c r="M2416" s="63"/>
      <c r="N2416" s="64"/>
    </row>
    <row r="2417" spans="1:14" x14ac:dyDescent="0.2">
      <c r="A2417" s="58"/>
      <c r="B2417" s="61"/>
      <c r="E2417" s="63"/>
      <c r="F2417" s="64"/>
      <c r="G2417" s="63"/>
      <c r="H2417" s="64"/>
      <c r="I2417" s="65"/>
      <c r="J2417" s="65"/>
      <c r="K2417" s="63"/>
      <c r="L2417" s="64"/>
      <c r="M2417" s="63"/>
      <c r="N2417" s="64"/>
    </row>
    <row r="2418" spans="1:14" x14ac:dyDescent="0.2">
      <c r="A2418" s="58"/>
      <c r="B2418" s="61"/>
      <c r="E2418" s="63"/>
      <c r="F2418" s="64"/>
      <c r="G2418" s="63"/>
      <c r="H2418" s="64"/>
      <c r="I2418" s="65"/>
      <c r="J2418" s="65"/>
      <c r="K2418" s="63"/>
      <c r="L2418" s="64"/>
      <c r="M2418" s="63"/>
      <c r="N2418" s="64"/>
    </row>
    <row r="2419" spans="1:14" x14ac:dyDescent="0.2">
      <c r="A2419" s="58"/>
      <c r="B2419" s="61"/>
      <c r="E2419" s="63"/>
      <c r="F2419" s="64"/>
      <c r="G2419" s="63"/>
      <c r="H2419" s="64"/>
      <c r="I2419" s="65"/>
      <c r="J2419" s="65"/>
      <c r="K2419" s="63"/>
      <c r="L2419" s="64"/>
      <c r="M2419" s="63"/>
      <c r="N2419" s="64"/>
    </row>
    <row r="2420" spans="1:14" x14ac:dyDescent="0.2">
      <c r="A2420" s="58"/>
      <c r="B2420" s="61"/>
      <c r="E2420" s="63"/>
      <c r="F2420" s="64"/>
      <c r="G2420" s="63"/>
      <c r="H2420" s="64"/>
      <c r="I2420" s="65"/>
      <c r="J2420" s="65"/>
      <c r="K2420" s="63"/>
      <c r="L2420" s="64"/>
      <c r="M2420" s="63"/>
      <c r="N2420" s="64"/>
    </row>
    <row r="2421" spans="1:14" x14ac:dyDescent="0.2">
      <c r="A2421" s="58"/>
      <c r="B2421" s="61"/>
      <c r="E2421" s="63"/>
      <c r="F2421" s="64"/>
      <c r="G2421" s="63"/>
      <c r="H2421" s="64"/>
      <c r="I2421" s="65"/>
      <c r="J2421" s="65"/>
      <c r="K2421" s="63"/>
      <c r="L2421" s="64"/>
      <c r="M2421" s="63"/>
      <c r="N2421" s="64"/>
    </row>
    <row r="2422" spans="1:14" x14ac:dyDescent="0.2">
      <c r="A2422" s="58"/>
      <c r="B2422" s="61"/>
      <c r="E2422" s="63"/>
      <c r="F2422" s="64"/>
      <c r="G2422" s="63"/>
      <c r="H2422" s="64"/>
      <c r="I2422" s="65"/>
      <c r="J2422" s="65"/>
      <c r="K2422" s="63"/>
      <c r="L2422" s="64"/>
      <c r="M2422" s="63"/>
      <c r="N2422" s="64"/>
    </row>
    <row r="2423" spans="1:14" x14ac:dyDescent="0.2">
      <c r="A2423" s="58"/>
      <c r="B2423" s="61"/>
      <c r="E2423" s="63"/>
      <c r="F2423" s="64"/>
      <c r="G2423" s="63"/>
      <c r="H2423" s="64"/>
      <c r="I2423" s="65"/>
      <c r="J2423" s="65"/>
      <c r="K2423" s="63"/>
      <c r="L2423" s="64"/>
      <c r="M2423" s="63"/>
      <c r="N2423" s="64"/>
    </row>
    <row r="2424" spans="1:14" x14ac:dyDescent="0.2">
      <c r="A2424" s="58"/>
      <c r="B2424" s="61"/>
      <c r="E2424" s="63"/>
      <c r="F2424" s="64"/>
      <c r="G2424" s="63"/>
      <c r="H2424" s="64"/>
      <c r="I2424" s="65"/>
      <c r="J2424" s="65"/>
      <c r="K2424" s="63"/>
      <c r="L2424" s="64"/>
      <c r="M2424" s="63"/>
      <c r="N2424" s="64"/>
    </row>
    <row r="2425" spans="1:14" x14ac:dyDescent="0.2">
      <c r="A2425" s="58"/>
      <c r="B2425" s="61"/>
      <c r="E2425" s="63"/>
      <c r="F2425" s="64"/>
      <c r="G2425" s="63"/>
      <c r="H2425" s="64"/>
      <c r="I2425" s="65"/>
      <c r="J2425" s="65"/>
      <c r="K2425" s="63"/>
      <c r="L2425" s="64"/>
      <c r="M2425" s="63"/>
      <c r="N2425" s="64"/>
    </row>
    <row r="2426" spans="1:14" x14ac:dyDescent="0.2">
      <c r="A2426" s="58"/>
      <c r="B2426" s="61"/>
      <c r="E2426" s="63"/>
      <c r="F2426" s="64"/>
      <c r="G2426" s="63"/>
      <c r="H2426" s="64"/>
      <c r="I2426" s="65"/>
      <c r="J2426" s="65"/>
      <c r="K2426" s="63"/>
      <c r="L2426" s="64"/>
      <c r="M2426" s="63"/>
      <c r="N2426" s="64"/>
    </row>
    <row r="2427" spans="1:14" x14ac:dyDescent="0.2">
      <c r="A2427" s="58"/>
      <c r="B2427" s="61"/>
      <c r="E2427" s="63"/>
      <c r="F2427" s="64"/>
      <c r="G2427" s="63"/>
      <c r="H2427" s="64"/>
      <c r="I2427" s="65"/>
      <c r="J2427" s="65"/>
      <c r="K2427" s="63"/>
      <c r="L2427" s="64"/>
      <c r="M2427" s="63"/>
      <c r="N2427" s="64"/>
    </row>
    <row r="2428" spans="1:14" x14ac:dyDescent="0.2">
      <c r="A2428" s="58"/>
      <c r="B2428" s="61"/>
      <c r="E2428" s="63"/>
      <c r="F2428" s="64"/>
      <c r="G2428" s="63"/>
      <c r="H2428" s="64"/>
      <c r="I2428" s="65"/>
      <c r="J2428" s="65"/>
      <c r="K2428" s="63"/>
      <c r="L2428" s="64"/>
      <c r="M2428" s="63"/>
      <c r="N2428" s="64"/>
    </row>
    <row r="2429" spans="1:14" x14ac:dyDescent="0.2">
      <c r="A2429" s="58"/>
      <c r="B2429" s="61"/>
      <c r="E2429" s="63"/>
      <c r="F2429" s="64"/>
      <c r="G2429" s="63"/>
      <c r="H2429" s="64"/>
      <c r="I2429" s="65"/>
      <c r="J2429" s="65"/>
      <c r="K2429" s="63"/>
      <c r="L2429" s="64"/>
      <c r="M2429" s="63"/>
      <c r="N2429" s="64"/>
    </row>
    <row r="2430" spans="1:14" x14ac:dyDescent="0.2">
      <c r="A2430" s="58"/>
      <c r="B2430" s="61"/>
      <c r="E2430" s="63"/>
      <c r="F2430" s="64"/>
      <c r="G2430" s="63"/>
      <c r="H2430" s="64"/>
      <c r="I2430" s="65"/>
      <c r="J2430" s="65"/>
      <c r="K2430" s="63"/>
      <c r="L2430" s="64"/>
      <c r="M2430" s="63"/>
      <c r="N2430" s="64"/>
    </row>
    <row r="2431" spans="1:14" x14ac:dyDescent="0.2">
      <c r="A2431" s="58"/>
      <c r="B2431" s="61"/>
      <c r="E2431" s="63"/>
      <c r="F2431" s="64"/>
      <c r="G2431" s="63"/>
      <c r="H2431" s="64"/>
      <c r="I2431" s="65"/>
      <c r="J2431" s="65"/>
      <c r="K2431" s="63"/>
      <c r="L2431" s="64"/>
      <c r="M2431" s="63"/>
      <c r="N2431" s="64"/>
    </row>
    <row r="2432" spans="1:14" x14ac:dyDescent="0.2">
      <c r="A2432" s="58"/>
      <c r="B2432" s="61"/>
      <c r="E2432" s="63"/>
      <c r="F2432" s="64"/>
      <c r="G2432" s="63"/>
      <c r="H2432" s="64"/>
      <c r="I2432" s="65"/>
      <c r="J2432" s="65"/>
      <c r="K2432" s="63"/>
      <c r="L2432" s="64"/>
      <c r="M2432" s="63"/>
      <c r="N2432" s="64"/>
    </row>
    <row r="2433" spans="1:14" x14ac:dyDescent="0.2">
      <c r="A2433" s="58"/>
      <c r="B2433" s="61"/>
      <c r="E2433" s="63"/>
      <c r="F2433" s="64"/>
      <c r="G2433" s="63"/>
      <c r="H2433" s="64"/>
      <c r="I2433" s="65"/>
      <c r="J2433" s="65"/>
      <c r="K2433" s="63"/>
      <c r="L2433" s="64"/>
      <c r="M2433" s="63"/>
      <c r="N2433" s="64"/>
    </row>
    <row r="2434" spans="1:14" x14ac:dyDescent="0.2">
      <c r="A2434" s="58"/>
      <c r="B2434" s="61"/>
      <c r="E2434" s="63"/>
      <c r="F2434" s="64"/>
      <c r="G2434" s="63"/>
      <c r="H2434" s="64"/>
      <c r="I2434" s="65"/>
      <c r="J2434" s="65"/>
      <c r="K2434" s="63"/>
      <c r="L2434" s="64"/>
      <c r="M2434" s="63"/>
      <c r="N2434" s="64"/>
    </row>
    <row r="2435" spans="1:14" x14ac:dyDescent="0.2">
      <c r="A2435" s="58"/>
      <c r="B2435" s="61"/>
      <c r="E2435" s="63"/>
      <c r="F2435" s="64"/>
      <c r="G2435" s="63"/>
      <c r="H2435" s="64"/>
      <c r="I2435" s="65"/>
      <c r="J2435" s="65"/>
      <c r="K2435" s="63"/>
      <c r="L2435" s="64"/>
      <c r="M2435" s="63"/>
      <c r="N2435" s="64"/>
    </row>
    <row r="2436" spans="1:14" x14ac:dyDescent="0.2">
      <c r="A2436" s="58"/>
      <c r="B2436" s="61"/>
      <c r="E2436" s="63"/>
      <c r="F2436" s="64"/>
      <c r="G2436" s="63"/>
      <c r="H2436" s="64"/>
      <c r="I2436" s="65"/>
      <c r="J2436" s="65"/>
      <c r="K2436" s="63"/>
      <c r="L2436" s="64"/>
      <c r="M2436" s="63"/>
      <c r="N2436" s="64"/>
    </row>
    <row r="2437" spans="1:14" x14ac:dyDescent="0.2">
      <c r="A2437" s="58"/>
      <c r="B2437" s="61"/>
      <c r="E2437" s="63"/>
      <c r="F2437" s="64"/>
      <c r="G2437" s="63"/>
      <c r="H2437" s="64"/>
      <c r="I2437" s="65"/>
      <c r="J2437" s="65"/>
      <c r="K2437" s="63"/>
      <c r="L2437" s="64"/>
      <c r="M2437" s="63"/>
      <c r="N2437" s="64"/>
    </row>
    <row r="2438" spans="1:14" x14ac:dyDescent="0.2">
      <c r="A2438" s="58"/>
      <c r="B2438" s="61"/>
      <c r="E2438" s="63"/>
      <c r="F2438" s="64"/>
      <c r="G2438" s="63"/>
      <c r="H2438" s="64"/>
      <c r="I2438" s="65"/>
      <c r="J2438" s="65"/>
      <c r="K2438" s="63"/>
      <c r="L2438" s="64"/>
      <c r="M2438" s="63"/>
      <c r="N2438" s="64"/>
    </row>
    <row r="2439" spans="1:14" x14ac:dyDescent="0.2">
      <c r="A2439" s="58"/>
      <c r="B2439" s="61"/>
      <c r="E2439" s="63"/>
      <c r="F2439" s="64"/>
      <c r="G2439" s="63"/>
      <c r="H2439" s="64"/>
      <c r="I2439" s="65"/>
      <c r="J2439" s="65"/>
      <c r="K2439" s="63"/>
      <c r="L2439" s="64"/>
      <c r="M2439" s="63"/>
      <c r="N2439" s="64"/>
    </row>
    <row r="2440" spans="1:14" x14ac:dyDescent="0.2">
      <c r="A2440" s="58"/>
      <c r="B2440" s="61"/>
      <c r="E2440" s="63"/>
      <c r="F2440" s="64"/>
      <c r="G2440" s="63"/>
      <c r="H2440" s="64"/>
      <c r="I2440" s="65"/>
      <c r="J2440" s="65"/>
      <c r="K2440" s="63"/>
      <c r="L2440" s="64"/>
      <c r="M2440" s="63"/>
      <c r="N2440" s="64"/>
    </row>
    <row r="2441" spans="1:14" x14ac:dyDescent="0.2">
      <c r="A2441" s="58"/>
      <c r="B2441" s="61"/>
      <c r="E2441" s="63"/>
      <c r="F2441" s="64"/>
      <c r="G2441" s="63"/>
      <c r="H2441" s="64"/>
      <c r="I2441" s="65"/>
      <c r="J2441" s="65"/>
      <c r="K2441" s="63"/>
      <c r="L2441" s="64"/>
      <c r="M2441" s="63"/>
      <c r="N2441" s="64"/>
    </row>
    <row r="2442" spans="1:14" x14ac:dyDescent="0.2">
      <c r="A2442" s="58"/>
      <c r="B2442" s="61"/>
      <c r="E2442" s="63"/>
      <c r="F2442" s="64"/>
      <c r="G2442" s="63"/>
      <c r="H2442" s="64"/>
      <c r="I2442" s="65"/>
      <c r="J2442" s="65"/>
      <c r="K2442" s="63"/>
      <c r="L2442" s="64"/>
      <c r="M2442" s="63"/>
      <c r="N2442" s="64"/>
    </row>
    <row r="2443" spans="1:14" x14ac:dyDescent="0.2">
      <c r="A2443" s="58"/>
      <c r="B2443" s="61"/>
      <c r="E2443" s="63"/>
      <c r="F2443" s="64"/>
      <c r="G2443" s="63"/>
      <c r="H2443" s="64"/>
      <c r="I2443" s="65"/>
      <c r="J2443" s="65"/>
      <c r="K2443" s="63"/>
      <c r="L2443" s="64"/>
      <c r="M2443" s="63"/>
      <c r="N2443" s="64"/>
    </row>
    <row r="2444" spans="1:14" x14ac:dyDescent="0.2">
      <c r="A2444" s="58"/>
      <c r="B2444" s="61"/>
      <c r="E2444" s="63"/>
      <c r="F2444" s="64"/>
      <c r="G2444" s="63"/>
      <c r="H2444" s="64"/>
      <c r="I2444" s="65"/>
      <c r="J2444" s="65"/>
      <c r="K2444" s="63"/>
      <c r="L2444" s="64"/>
      <c r="M2444" s="63"/>
      <c r="N2444" s="64"/>
    </row>
    <row r="2445" spans="1:14" x14ac:dyDescent="0.2">
      <c r="A2445" s="58"/>
      <c r="B2445" s="61"/>
      <c r="E2445" s="63"/>
      <c r="F2445" s="64"/>
      <c r="G2445" s="63"/>
      <c r="H2445" s="64"/>
      <c r="I2445" s="65"/>
      <c r="J2445" s="65"/>
      <c r="K2445" s="63"/>
      <c r="L2445" s="64"/>
      <c r="M2445" s="63"/>
      <c r="N2445" s="64"/>
    </row>
    <row r="2446" spans="1:14" x14ac:dyDescent="0.2">
      <c r="A2446" s="58"/>
      <c r="B2446" s="61"/>
      <c r="E2446" s="63"/>
      <c r="F2446" s="64"/>
      <c r="G2446" s="63"/>
      <c r="H2446" s="64"/>
      <c r="I2446" s="65"/>
      <c r="J2446" s="65"/>
      <c r="K2446" s="63"/>
      <c r="L2446" s="64"/>
      <c r="M2446" s="63"/>
      <c r="N2446" s="64"/>
    </row>
    <row r="2447" spans="1:14" x14ac:dyDescent="0.2">
      <c r="A2447" s="58"/>
      <c r="B2447" s="61"/>
      <c r="E2447" s="63"/>
      <c r="F2447" s="64"/>
      <c r="G2447" s="63"/>
      <c r="H2447" s="64"/>
      <c r="I2447" s="65"/>
      <c r="J2447" s="65"/>
      <c r="K2447" s="63"/>
      <c r="L2447" s="64"/>
      <c r="M2447" s="63"/>
      <c r="N2447" s="64"/>
    </row>
    <row r="2448" spans="1:14" x14ac:dyDescent="0.2">
      <c r="A2448" s="58"/>
      <c r="B2448" s="61"/>
      <c r="E2448" s="63"/>
      <c r="F2448" s="64"/>
      <c r="G2448" s="63"/>
      <c r="H2448" s="64"/>
      <c r="I2448" s="65"/>
      <c r="J2448" s="65"/>
      <c r="K2448" s="63"/>
      <c r="L2448" s="64"/>
      <c r="M2448" s="63"/>
      <c r="N2448" s="64"/>
    </row>
    <row r="2449" spans="1:14" x14ac:dyDescent="0.2">
      <c r="A2449" s="58"/>
      <c r="B2449" s="61"/>
      <c r="E2449" s="63"/>
      <c r="F2449" s="64"/>
      <c r="G2449" s="63"/>
      <c r="H2449" s="64"/>
      <c r="I2449" s="65"/>
      <c r="J2449" s="65"/>
      <c r="K2449" s="63"/>
      <c r="L2449" s="64"/>
      <c r="M2449" s="63"/>
      <c r="N2449" s="64"/>
    </row>
    <row r="2450" spans="1:14" x14ac:dyDescent="0.2">
      <c r="A2450" s="58"/>
      <c r="B2450" s="61"/>
      <c r="E2450" s="63"/>
      <c r="F2450" s="64"/>
      <c r="G2450" s="63"/>
      <c r="H2450" s="64"/>
      <c r="I2450" s="65"/>
      <c r="J2450" s="65"/>
      <c r="K2450" s="63"/>
      <c r="L2450" s="64"/>
      <c r="M2450" s="63"/>
      <c r="N2450" s="64"/>
    </row>
    <row r="2451" spans="1:14" x14ac:dyDescent="0.2">
      <c r="A2451" s="58"/>
      <c r="B2451" s="61"/>
      <c r="E2451" s="63"/>
      <c r="F2451" s="64"/>
      <c r="G2451" s="63"/>
      <c r="H2451" s="64"/>
      <c r="I2451" s="65"/>
      <c r="J2451" s="65"/>
      <c r="K2451" s="63"/>
      <c r="L2451" s="64"/>
      <c r="M2451" s="63"/>
      <c r="N2451" s="64"/>
    </row>
    <row r="2452" spans="1:14" x14ac:dyDescent="0.2">
      <c r="A2452" s="58"/>
      <c r="B2452" s="61"/>
      <c r="E2452" s="63"/>
      <c r="F2452" s="64"/>
      <c r="G2452" s="63"/>
      <c r="H2452" s="64"/>
      <c r="I2452" s="65"/>
      <c r="J2452" s="65"/>
      <c r="K2452" s="63"/>
      <c r="L2452" s="64"/>
      <c r="M2452" s="63"/>
      <c r="N2452" s="64"/>
    </row>
    <row r="2453" spans="1:14" x14ac:dyDescent="0.2">
      <c r="A2453" s="58"/>
      <c r="B2453" s="61"/>
      <c r="E2453" s="63"/>
      <c r="F2453" s="64"/>
      <c r="G2453" s="63"/>
      <c r="H2453" s="64"/>
      <c r="I2453" s="65"/>
      <c r="J2453" s="65"/>
      <c r="K2453" s="63"/>
      <c r="L2453" s="64"/>
      <c r="M2453" s="63"/>
      <c r="N2453" s="64"/>
    </row>
    <row r="2454" spans="1:14" x14ac:dyDescent="0.2">
      <c r="A2454" s="58"/>
      <c r="B2454" s="61"/>
      <c r="E2454" s="63"/>
      <c r="F2454" s="64"/>
      <c r="G2454" s="63"/>
      <c r="H2454" s="64"/>
      <c r="I2454" s="65"/>
      <c r="J2454" s="65"/>
      <c r="K2454" s="63"/>
      <c r="L2454" s="64"/>
      <c r="M2454" s="63"/>
      <c r="N2454" s="64"/>
    </row>
    <row r="2455" spans="1:14" x14ac:dyDescent="0.2">
      <c r="A2455" s="58"/>
      <c r="B2455" s="61"/>
      <c r="E2455" s="63"/>
      <c r="F2455" s="64"/>
      <c r="G2455" s="63"/>
      <c r="H2455" s="64"/>
      <c r="I2455" s="65"/>
      <c r="J2455" s="65"/>
      <c r="K2455" s="63"/>
      <c r="L2455" s="64"/>
      <c r="M2455" s="63"/>
      <c r="N2455" s="64"/>
    </row>
    <row r="2456" spans="1:14" x14ac:dyDescent="0.2">
      <c r="A2456" s="58"/>
      <c r="B2456" s="61"/>
      <c r="E2456" s="63"/>
      <c r="F2456" s="64"/>
      <c r="G2456" s="63"/>
      <c r="H2456" s="64"/>
      <c r="I2456" s="65"/>
      <c r="J2456" s="65"/>
      <c r="K2456" s="63"/>
      <c r="L2456" s="64"/>
      <c r="M2456" s="63"/>
      <c r="N2456" s="64"/>
    </row>
    <row r="2457" spans="1:14" x14ac:dyDescent="0.2">
      <c r="A2457" s="58"/>
      <c r="B2457" s="61"/>
      <c r="E2457" s="63"/>
      <c r="F2457" s="64"/>
      <c r="G2457" s="63"/>
      <c r="H2457" s="64"/>
      <c r="I2457" s="65"/>
      <c r="J2457" s="65"/>
      <c r="K2457" s="63"/>
      <c r="L2457" s="64"/>
      <c r="M2457" s="63"/>
      <c r="N2457" s="64"/>
    </row>
    <row r="2458" spans="1:14" x14ac:dyDescent="0.2">
      <c r="A2458" s="58"/>
      <c r="B2458" s="61"/>
      <c r="E2458" s="63"/>
      <c r="F2458" s="64"/>
      <c r="G2458" s="63"/>
      <c r="H2458" s="64"/>
      <c r="I2458" s="65"/>
      <c r="J2458" s="65"/>
      <c r="K2458" s="63"/>
      <c r="L2458" s="64"/>
      <c r="M2458" s="63"/>
      <c r="N2458" s="64"/>
    </row>
    <row r="2459" spans="1:14" x14ac:dyDescent="0.2">
      <c r="A2459" s="58"/>
      <c r="B2459" s="61"/>
      <c r="E2459" s="63"/>
      <c r="F2459" s="64"/>
      <c r="G2459" s="63"/>
      <c r="H2459" s="64"/>
      <c r="I2459" s="65"/>
      <c r="J2459" s="65"/>
      <c r="K2459" s="63"/>
      <c r="L2459" s="64"/>
      <c r="M2459" s="63"/>
      <c r="N2459" s="64"/>
    </row>
    <row r="2460" spans="1:14" x14ac:dyDescent="0.2">
      <c r="A2460" s="58"/>
      <c r="B2460" s="61"/>
      <c r="E2460" s="63"/>
      <c r="F2460" s="64"/>
      <c r="G2460" s="63"/>
      <c r="H2460" s="64"/>
      <c r="I2460" s="65"/>
      <c r="J2460" s="65"/>
      <c r="K2460" s="63"/>
      <c r="L2460" s="64"/>
      <c r="M2460" s="63"/>
      <c r="N2460" s="64"/>
    </row>
    <row r="2461" spans="1:14" x14ac:dyDescent="0.2">
      <c r="A2461" s="58"/>
      <c r="B2461" s="61"/>
      <c r="E2461" s="63"/>
      <c r="F2461" s="64"/>
      <c r="G2461" s="63"/>
      <c r="H2461" s="64"/>
      <c r="I2461" s="65"/>
      <c r="J2461" s="65"/>
      <c r="K2461" s="63"/>
      <c r="L2461" s="64"/>
      <c r="M2461" s="63"/>
      <c r="N2461" s="64"/>
    </row>
    <row r="2462" spans="1:14" x14ac:dyDescent="0.2">
      <c r="A2462" s="58"/>
      <c r="B2462" s="61"/>
      <c r="E2462" s="63"/>
      <c r="F2462" s="64"/>
      <c r="G2462" s="63"/>
      <c r="H2462" s="64"/>
      <c r="I2462" s="65"/>
      <c r="J2462" s="65"/>
      <c r="K2462" s="63"/>
      <c r="L2462" s="64"/>
      <c r="M2462" s="63"/>
      <c r="N2462" s="64"/>
    </row>
    <row r="2463" spans="1:14" x14ac:dyDescent="0.2">
      <c r="A2463" s="58"/>
      <c r="B2463" s="61"/>
      <c r="E2463" s="63"/>
      <c r="F2463" s="64"/>
      <c r="G2463" s="63"/>
      <c r="H2463" s="64"/>
      <c r="I2463" s="65"/>
      <c r="J2463" s="65"/>
      <c r="K2463" s="63"/>
      <c r="L2463" s="64"/>
      <c r="M2463" s="63"/>
      <c r="N2463" s="64"/>
    </row>
    <row r="2464" spans="1:14" x14ac:dyDescent="0.2">
      <c r="A2464" s="58"/>
      <c r="B2464" s="61"/>
      <c r="E2464" s="63"/>
      <c r="F2464" s="64"/>
      <c r="G2464" s="63"/>
      <c r="H2464" s="64"/>
      <c r="I2464" s="65"/>
      <c r="J2464" s="65"/>
      <c r="K2464" s="63"/>
      <c r="L2464" s="64"/>
      <c r="M2464" s="63"/>
      <c r="N2464" s="64"/>
    </row>
    <row r="2465" spans="1:14" x14ac:dyDescent="0.2">
      <c r="A2465" s="58"/>
      <c r="B2465" s="61"/>
      <c r="E2465" s="63"/>
      <c r="F2465" s="64"/>
      <c r="G2465" s="63"/>
      <c r="H2465" s="64"/>
      <c r="I2465" s="65"/>
      <c r="J2465" s="65"/>
      <c r="K2465" s="63"/>
      <c r="L2465" s="64"/>
      <c r="M2465" s="63"/>
      <c r="N2465" s="64"/>
    </row>
    <row r="2466" spans="1:14" x14ac:dyDescent="0.2">
      <c r="A2466" s="58"/>
      <c r="B2466" s="61"/>
      <c r="E2466" s="63"/>
      <c r="F2466" s="64"/>
      <c r="G2466" s="63"/>
      <c r="H2466" s="64"/>
      <c r="I2466" s="65"/>
      <c r="J2466" s="65"/>
      <c r="K2466" s="63"/>
      <c r="L2466" s="64"/>
      <c r="M2466" s="63"/>
      <c r="N2466" s="64"/>
    </row>
    <row r="2467" spans="1:14" x14ac:dyDescent="0.2">
      <c r="A2467" s="58"/>
      <c r="B2467" s="61"/>
      <c r="E2467" s="63"/>
      <c r="F2467" s="64"/>
      <c r="G2467" s="63"/>
      <c r="H2467" s="64"/>
      <c r="I2467" s="65"/>
      <c r="J2467" s="65"/>
      <c r="K2467" s="63"/>
      <c r="L2467" s="64"/>
      <c r="M2467" s="63"/>
      <c r="N2467" s="64"/>
    </row>
    <row r="2468" spans="1:14" x14ac:dyDescent="0.2">
      <c r="A2468" s="58"/>
      <c r="B2468" s="61"/>
      <c r="E2468" s="63"/>
      <c r="F2468" s="64"/>
      <c r="G2468" s="63"/>
      <c r="H2468" s="64"/>
      <c r="I2468" s="65"/>
      <c r="J2468" s="65"/>
      <c r="K2468" s="63"/>
      <c r="L2468" s="64"/>
      <c r="M2468" s="63"/>
      <c r="N2468" s="64"/>
    </row>
    <row r="2469" spans="1:14" x14ac:dyDescent="0.2">
      <c r="A2469" s="58"/>
      <c r="B2469" s="61"/>
      <c r="E2469" s="63"/>
      <c r="F2469" s="64"/>
      <c r="G2469" s="63"/>
      <c r="H2469" s="64"/>
      <c r="I2469" s="65"/>
      <c r="J2469" s="65"/>
      <c r="K2469" s="63"/>
      <c r="L2469" s="64"/>
      <c r="M2469" s="63"/>
      <c r="N2469" s="64"/>
    </row>
    <row r="2470" spans="1:14" x14ac:dyDescent="0.2">
      <c r="A2470" s="58"/>
      <c r="B2470" s="61"/>
      <c r="E2470" s="63"/>
      <c r="F2470" s="64"/>
      <c r="G2470" s="63"/>
      <c r="H2470" s="64"/>
      <c r="I2470" s="65"/>
      <c r="J2470" s="65"/>
      <c r="K2470" s="63"/>
      <c r="L2470" s="64"/>
      <c r="M2470" s="63"/>
      <c r="N2470" s="64"/>
    </row>
    <row r="2471" spans="1:14" x14ac:dyDescent="0.2">
      <c r="A2471" s="58"/>
      <c r="B2471" s="61"/>
      <c r="E2471" s="63"/>
      <c r="F2471" s="64"/>
      <c r="G2471" s="63"/>
      <c r="H2471" s="64"/>
      <c r="I2471" s="65"/>
      <c r="J2471" s="65"/>
      <c r="K2471" s="63"/>
      <c r="L2471" s="64"/>
      <c r="M2471" s="63"/>
      <c r="N2471" s="64"/>
    </row>
    <row r="2472" spans="1:14" x14ac:dyDescent="0.2">
      <c r="A2472" s="58"/>
      <c r="B2472" s="61"/>
      <c r="E2472" s="63"/>
      <c r="F2472" s="64"/>
      <c r="G2472" s="63"/>
      <c r="H2472" s="64"/>
      <c r="I2472" s="65"/>
      <c r="J2472" s="65"/>
      <c r="K2472" s="63"/>
      <c r="L2472" s="64"/>
      <c r="M2472" s="63"/>
      <c r="N2472" s="64"/>
    </row>
    <row r="2473" spans="1:14" x14ac:dyDescent="0.2">
      <c r="A2473" s="58"/>
      <c r="B2473" s="61"/>
      <c r="E2473" s="63"/>
      <c r="F2473" s="64"/>
      <c r="G2473" s="63"/>
      <c r="H2473" s="64"/>
      <c r="I2473" s="65"/>
      <c r="J2473" s="65"/>
      <c r="K2473" s="63"/>
      <c r="L2473" s="64"/>
      <c r="M2473" s="63"/>
      <c r="N2473" s="64"/>
    </row>
    <row r="2474" spans="1:14" x14ac:dyDescent="0.2">
      <c r="A2474" s="58"/>
      <c r="B2474" s="61"/>
      <c r="E2474" s="63"/>
      <c r="F2474" s="64"/>
      <c r="G2474" s="63"/>
      <c r="H2474" s="64"/>
      <c r="I2474" s="65"/>
      <c r="J2474" s="65"/>
      <c r="K2474" s="63"/>
      <c r="L2474" s="64"/>
      <c r="M2474" s="63"/>
      <c r="N2474" s="64"/>
    </row>
    <row r="2475" spans="1:14" x14ac:dyDescent="0.2">
      <c r="A2475" s="58"/>
      <c r="B2475" s="61"/>
      <c r="E2475" s="63"/>
      <c r="F2475" s="64"/>
      <c r="G2475" s="63"/>
      <c r="H2475" s="64"/>
      <c r="I2475" s="65"/>
      <c r="J2475" s="65"/>
      <c r="K2475" s="63"/>
      <c r="L2475" s="64"/>
      <c r="M2475" s="63"/>
      <c r="N2475" s="64"/>
    </row>
    <row r="2476" spans="1:14" x14ac:dyDescent="0.2">
      <c r="A2476" s="58"/>
      <c r="B2476" s="61"/>
      <c r="E2476" s="63"/>
      <c r="F2476" s="64"/>
      <c r="G2476" s="63"/>
      <c r="H2476" s="64"/>
      <c r="I2476" s="65"/>
      <c r="J2476" s="65"/>
      <c r="K2476" s="63"/>
      <c r="L2476" s="64"/>
      <c r="M2476" s="63"/>
      <c r="N2476" s="64"/>
    </row>
    <row r="2477" spans="1:14" x14ac:dyDescent="0.2">
      <c r="A2477" s="58"/>
      <c r="B2477" s="61"/>
      <c r="E2477" s="63"/>
      <c r="F2477" s="64"/>
      <c r="G2477" s="63"/>
      <c r="H2477" s="64"/>
      <c r="I2477" s="65"/>
      <c r="J2477" s="65"/>
      <c r="K2477" s="63"/>
      <c r="L2477" s="64"/>
      <c r="M2477" s="63"/>
      <c r="N2477" s="64"/>
    </row>
    <row r="2478" spans="1:14" x14ac:dyDescent="0.2">
      <c r="A2478" s="58"/>
      <c r="B2478" s="61"/>
      <c r="E2478" s="63"/>
      <c r="F2478" s="64"/>
      <c r="G2478" s="63"/>
      <c r="H2478" s="64"/>
      <c r="I2478" s="65"/>
      <c r="J2478" s="65"/>
      <c r="K2478" s="63"/>
      <c r="L2478" s="64"/>
      <c r="M2478" s="63"/>
      <c r="N2478" s="64"/>
    </row>
    <row r="2479" spans="1:14" x14ac:dyDescent="0.2">
      <c r="A2479" s="58"/>
      <c r="B2479" s="61"/>
      <c r="E2479" s="63"/>
      <c r="F2479" s="64"/>
      <c r="G2479" s="63"/>
      <c r="H2479" s="64"/>
      <c r="I2479" s="65"/>
      <c r="J2479" s="65"/>
      <c r="K2479" s="63"/>
      <c r="L2479" s="64"/>
      <c r="M2479" s="63"/>
      <c r="N2479" s="64"/>
    </row>
    <row r="2480" spans="1:14" x14ac:dyDescent="0.2">
      <c r="A2480" s="58"/>
      <c r="B2480" s="61"/>
      <c r="E2480" s="63"/>
      <c r="F2480" s="64"/>
      <c r="G2480" s="63"/>
      <c r="H2480" s="64"/>
      <c r="I2480" s="65"/>
      <c r="J2480" s="65"/>
      <c r="K2480" s="63"/>
      <c r="L2480" s="64"/>
      <c r="M2480" s="63"/>
      <c r="N2480" s="64"/>
    </row>
    <row r="2481" spans="1:14" x14ac:dyDescent="0.2">
      <c r="A2481" s="58"/>
      <c r="B2481" s="61"/>
      <c r="E2481" s="63"/>
      <c r="F2481" s="64"/>
      <c r="G2481" s="63"/>
      <c r="H2481" s="64"/>
      <c r="I2481" s="65"/>
      <c r="J2481" s="65"/>
      <c r="K2481" s="63"/>
      <c r="L2481" s="64"/>
      <c r="M2481" s="63"/>
      <c r="N2481" s="64"/>
    </row>
    <row r="2482" spans="1:14" x14ac:dyDescent="0.2">
      <c r="A2482" s="58"/>
      <c r="B2482" s="61"/>
      <c r="E2482" s="63"/>
      <c r="F2482" s="64"/>
      <c r="G2482" s="63"/>
      <c r="H2482" s="64"/>
      <c r="I2482" s="65"/>
      <c r="J2482" s="65"/>
      <c r="K2482" s="63"/>
      <c r="L2482" s="64"/>
      <c r="M2482" s="63"/>
      <c r="N2482" s="64"/>
    </row>
    <row r="2483" spans="1:14" x14ac:dyDescent="0.2">
      <c r="A2483" s="58"/>
      <c r="B2483" s="61"/>
      <c r="E2483" s="63"/>
      <c r="F2483" s="64"/>
      <c r="G2483" s="63"/>
      <c r="H2483" s="64"/>
      <c r="I2483" s="65"/>
      <c r="J2483" s="65"/>
      <c r="K2483" s="63"/>
      <c r="L2483" s="64"/>
      <c r="M2483" s="63"/>
      <c r="N2483" s="64"/>
    </row>
    <row r="2484" spans="1:14" x14ac:dyDescent="0.2">
      <c r="A2484" s="58"/>
      <c r="B2484" s="61"/>
      <c r="E2484" s="63"/>
      <c r="F2484" s="64"/>
      <c r="G2484" s="63"/>
      <c r="H2484" s="64"/>
      <c r="I2484" s="65"/>
      <c r="J2484" s="65"/>
      <c r="K2484" s="63"/>
      <c r="L2484" s="64"/>
      <c r="M2484" s="63"/>
      <c r="N2484" s="64"/>
    </row>
    <row r="2485" spans="1:14" x14ac:dyDescent="0.2">
      <c r="A2485" s="58"/>
      <c r="B2485" s="61"/>
      <c r="E2485" s="63"/>
      <c r="F2485" s="64"/>
      <c r="G2485" s="63"/>
      <c r="H2485" s="64"/>
      <c r="I2485" s="65"/>
      <c r="J2485" s="65"/>
      <c r="K2485" s="63"/>
      <c r="L2485" s="64"/>
      <c r="M2485" s="63"/>
      <c r="N2485" s="64"/>
    </row>
    <row r="2486" spans="1:14" x14ac:dyDescent="0.2">
      <c r="A2486" s="58"/>
      <c r="B2486" s="61"/>
      <c r="E2486" s="63"/>
      <c r="F2486" s="64"/>
      <c r="G2486" s="63"/>
      <c r="H2486" s="64"/>
      <c r="I2486" s="65"/>
      <c r="J2486" s="65"/>
      <c r="K2486" s="63"/>
      <c r="L2486" s="64"/>
      <c r="M2486" s="63"/>
      <c r="N2486" s="64"/>
    </row>
    <row r="2487" spans="1:14" x14ac:dyDescent="0.2">
      <c r="A2487" s="58"/>
      <c r="B2487" s="61"/>
      <c r="E2487" s="63"/>
      <c r="F2487" s="64"/>
      <c r="G2487" s="63"/>
      <c r="H2487" s="64"/>
      <c r="I2487" s="65"/>
      <c r="J2487" s="65"/>
      <c r="K2487" s="63"/>
      <c r="L2487" s="64"/>
      <c r="M2487" s="63"/>
      <c r="N2487" s="64"/>
    </row>
    <row r="2488" spans="1:14" x14ac:dyDescent="0.2">
      <c r="A2488" s="58"/>
      <c r="B2488" s="61"/>
      <c r="E2488" s="63"/>
      <c r="F2488" s="64"/>
      <c r="G2488" s="63"/>
      <c r="H2488" s="64"/>
      <c r="I2488" s="65"/>
      <c r="J2488" s="65"/>
      <c r="K2488" s="63"/>
      <c r="L2488" s="64"/>
      <c r="M2488" s="63"/>
      <c r="N2488" s="64"/>
    </row>
    <row r="2489" spans="1:14" x14ac:dyDescent="0.2">
      <c r="A2489" s="58"/>
      <c r="B2489" s="61"/>
      <c r="E2489" s="63"/>
      <c r="F2489" s="64"/>
      <c r="G2489" s="63"/>
      <c r="H2489" s="64"/>
      <c r="I2489" s="65"/>
      <c r="J2489" s="65"/>
      <c r="K2489" s="63"/>
      <c r="L2489" s="64"/>
      <c r="M2489" s="63"/>
      <c r="N2489" s="64"/>
    </row>
    <row r="2490" spans="1:14" x14ac:dyDescent="0.2">
      <c r="A2490" s="58"/>
      <c r="B2490" s="61"/>
      <c r="E2490" s="63"/>
      <c r="F2490" s="64"/>
      <c r="G2490" s="63"/>
      <c r="H2490" s="64"/>
      <c r="I2490" s="65"/>
      <c r="J2490" s="65"/>
      <c r="K2490" s="63"/>
      <c r="L2490" s="64"/>
      <c r="M2490" s="63"/>
      <c r="N2490" s="64"/>
    </row>
    <row r="2491" spans="1:14" x14ac:dyDescent="0.2">
      <c r="A2491" s="58"/>
      <c r="B2491" s="61"/>
      <c r="E2491" s="63"/>
      <c r="F2491" s="64"/>
      <c r="G2491" s="63"/>
      <c r="H2491" s="64"/>
      <c r="I2491" s="65"/>
      <c r="J2491" s="65"/>
      <c r="K2491" s="63"/>
      <c r="L2491" s="64"/>
      <c r="M2491" s="63"/>
      <c r="N2491" s="64"/>
    </row>
    <row r="2492" spans="1:14" x14ac:dyDescent="0.2">
      <c r="A2492" s="58"/>
      <c r="B2492" s="61"/>
      <c r="E2492" s="63"/>
      <c r="F2492" s="64"/>
      <c r="G2492" s="63"/>
      <c r="H2492" s="64"/>
      <c r="I2492" s="65"/>
      <c r="J2492" s="65"/>
      <c r="K2492" s="63"/>
      <c r="L2492" s="64"/>
      <c r="M2492" s="63"/>
      <c r="N2492" s="64"/>
    </row>
    <row r="2493" spans="1:14" x14ac:dyDescent="0.2">
      <c r="A2493" s="58"/>
      <c r="B2493" s="61"/>
      <c r="E2493" s="63"/>
      <c r="F2493" s="64"/>
      <c r="G2493" s="63"/>
      <c r="H2493" s="64"/>
      <c r="I2493" s="65"/>
      <c r="J2493" s="65"/>
      <c r="K2493" s="63"/>
      <c r="L2493" s="64"/>
      <c r="M2493" s="63"/>
      <c r="N2493" s="64"/>
    </row>
    <row r="2494" spans="1:14" x14ac:dyDescent="0.2">
      <c r="A2494" s="58"/>
      <c r="B2494" s="61"/>
      <c r="E2494" s="63"/>
      <c r="F2494" s="64"/>
      <c r="G2494" s="63"/>
      <c r="H2494" s="64"/>
      <c r="I2494" s="65"/>
      <c r="J2494" s="65"/>
      <c r="K2494" s="63"/>
      <c r="L2494" s="64"/>
      <c r="M2494" s="63"/>
      <c r="N2494" s="64"/>
    </row>
    <row r="2495" spans="1:14" x14ac:dyDescent="0.2">
      <c r="A2495" s="58"/>
      <c r="B2495" s="61"/>
      <c r="E2495" s="63"/>
      <c r="F2495" s="64"/>
      <c r="G2495" s="63"/>
      <c r="H2495" s="64"/>
      <c r="I2495" s="65"/>
      <c r="J2495" s="65"/>
      <c r="K2495" s="63"/>
      <c r="L2495" s="64"/>
      <c r="M2495" s="63"/>
      <c r="N2495" s="64"/>
    </row>
    <row r="2496" spans="1:14" x14ac:dyDescent="0.2">
      <c r="A2496" s="58"/>
      <c r="B2496" s="61"/>
      <c r="E2496" s="63"/>
      <c r="F2496" s="64"/>
      <c r="G2496" s="63"/>
      <c r="H2496" s="64"/>
      <c r="I2496" s="65"/>
      <c r="J2496" s="65"/>
      <c r="K2496" s="63"/>
      <c r="L2496" s="64"/>
      <c r="M2496" s="63"/>
      <c r="N2496" s="64"/>
    </row>
    <row r="2497" spans="1:14" x14ac:dyDescent="0.2">
      <c r="A2497" s="58"/>
      <c r="B2497" s="61"/>
      <c r="E2497" s="63"/>
      <c r="F2497" s="64"/>
      <c r="G2497" s="63"/>
      <c r="H2497" s="64"/>
      <c r="I2497" s="65"/>
      <c r="J2497" s="65"/>
      <c r="K2497" s="63"/>
      <c r="L2497" s="64"/>
      <c r="M2497" s="63"/>
      <c r="N2497" s="64"/>
    </row>
    <row r="2498" spans="1:14" x14ac:dyDescent="0.2">
      <c r="A2498" s="58"/>
      <c r="B2498" s="61"/>
      <c r="E2498" s="63"/>
      <c r="F2498" s="64"/>
      <c r="G2498" s="63"/>
      <c r="H2498" s="64"/>
      <c r="I2498" s="65"/>
      <c r="J2498" s="65"/>
      <c r="K2498" s="63"/>
      <c r="L2498" s="64"/>
      <c r="M2498" s="63"/>
      <c r="N2498" s="64"/>
    </row>
    <row r="2499" spans="1:14" x14ac:dyDescent="0.2">
      <c r="A2499" s="58"/>
      <c r="B2499" s="61"/>
      <c r="E2499" s="63"/>
      <c r="F2499" s="64"/>
      <c r="G2499" s="63"/>
      <c r="H2499" s="64"/>
      <c r="I2499" s="65"/>
      <c r="J2499" s="65"/>
      <c r="K2499" s="63"/>
      <c r="L2499" s="64"/>
      <c r="M2499" s="63"/>
      <c r="N2499" s="64"/>
    </row>
    <row r="2500" spans="1:14" x14ac:dyDescent="0.2">
      <c r="A2500" s="58"/>
      <c r="B2500" s="61"/>
      <c r="E2500" s="63"/>
      <c r="F2500" s="64"/>
      <c r="G2500" s="63"/>
      <c r="H2500" s="64"/>
      <c r="I2500" s="65"/>
      <c r="J2500" s="65"/>
      <c r="K2500" s="63"/>
      <c r="L2500" s="64"/>
      <c r="M2500" s="63"/>
      <c r="N2500" s="64"/>
    </row>
    <row r="2501" spans="1:14" x14ac:dyDescent="0.2">
      <c r="A2501" s="58"/>
      <c r="B2501" s="61"/>
      <c r="E2501" s="63"/>
      <c r="F2501" s="64"/>
      <c r="G2501" s="63"/>
      <c r="H2501" s="64"/>
      <c r="I2501" s="65"/>
      <c r="J2501" s="65"/>
      <c r="K2501" s="63"/>
      <c r="L2501" s="64"/>
      <c r="M2501" s="63"/>
      <c r="N2501" s="64"/>
    </row>
    <row r="2502" spans="1:14" x14ac:dyDescent="0.2">
      <c r="A2502" s="58"/>
      <c r="B2502" s="61"/>
      <c r="E2502" s="63"/>
      <c r="F2502" s="64"/>
      <c r="G2502" s="63"/>
      <c r="H2502" s="64"/>
      <c r="I2502" s="65"/>
      <c r="J2502" s="65"/>
      <c r="K2502" s="63"/>
      <c r="L2502" s="64"/>
      <c r="M2502" s="63"/>
      <c r="N2502" s="64"/>
    </row>
    <row r="2503" spans="1:14" x14ac:dyDescent="0.2">
      <c r="A2503" s="58"/>
      <c r="B2503" s="61"/>
      <c r="E2503" s="63"/>
      <c r="F2503" s="64"/>
      <c r="G2503" s="63"/>
      <c r="H2503" s="64"/>
      <c r="I2503" s="65"/>
      <c r="J2503" s="65"/>
      <c r="K2503" s="63"/>
      <c r="L2503" s="64"/>
      <c r="M2503" s="63"/>
      <c r="N2503" s="64"/>
    </row>
    <row r="2504" spans="1:14" x14ac:dyDescent="0.2">
      <c r="A2504" s="58"/>
      <c r="B2504" s="61"/>
      <c r="E2504" s="63"/>
      <c r="F2504" s="64"/>
      <c r="G2504" s="63"/>
      <c r="H2504" s="64"/>
      <c r="I2504" s="65"/>
      <c r="J2504" s="65"/>
      <c r="K2504" s="63"/>
      <c r="L2504" s="64"/>
      <c r="M2504" s="63"/>
      <c r="N2504" s="64"/>
    </row>
    <row r="2505" spans="1:14" x14ac:dyDescent="0.2">
      <c r="A2505" s="58"/>
      <c r="B2505" s="61"/>
      <c r="E2505" s="63"/>
      <c r="F2505" s="64"/>
      <c r="G2505" s="63"/>
      <c r="H2505" s="64"/>
      <c r="I2505" s="65"/>
      <c r="J2505" s="65"/>
      <c r="K2505" s="63"/>
      <c r="L2505" s="64"/>
      <c r="M2505" s="63"/>
      <c r="N2505" s="64"/>
    </row>
    <row r="2506" spans="1:14" x14ac:dyDescent="0.2">
      <c r="A2506" s="58"/>
      <c r="B2506" s="61"/>
      <c r="E2506" s="63"/>
      <c r="F2506" s="64"/>
      <c r="G2506" s="63"/>
      <c r="H2506" s="64"/>
      <c r="I2506" s="65"/>
      <c r="J2506" s="65"/>
      <c r="K2506" s="63"/>
      <c r="L2506" s="64"/>
      <c r="M2506" s="63"/>
      <c r="N2506" s="64"/>
    </row>
    <row r="2507" spans="1:14" x14ac:dyDescent="0.2">
      <c r="A2507" s="58"/>
      <c r="B2507" s="61"/>
      <c r="E2507" s="63"/>
      <c r="F2507" s="64"/>
      <c r="G2507" s="63"/>
      <c r="H2507" s="64"/>
      <c r="I2507" s="65"/>
      <c r="J2507" s="65"/>
      <c r="K2507" s="63"/>
      <c r="L2507" s="64"/>
      <c r="M2507" s="63"/>
      <c r="N2507" s="64"/>
    </row>
    <row r="2508" spans="1:14" x14ac:dyDescent="0.2">
      <c r="A2508" s="58"/>
      <c r="B2508" s="61"/>
      <c r="E2508" s="63"/>
      <c r="F2508" s="64"/>
      <c r="G2508" s="63"/>
      <c r="H2508" s="64"/>
      <c r="I2508" s="65"/>
      <c r="J2508" s="65"/>
      <c r="K2508" s="63"/>
      <c r="L2508" s="64"/>
      <c r="M2508" s="63"/>
      <c r="N2508" s="64"/>
    </row>
    <row r="2509" spans="1:14" x14ac:dyDescent="0.2">
      <c r="A2509" s="58"/>
      <c r="B2509" s="61"/>
      <c r="E2509" s="63"/>
      <c r="F2509" s="64"/>
      <c r="G2509" s="63"/>
      <c r="H2509" s="64"/>
      <c r="I2509" s="65"/>
      <c r="J2509" s="65"/>
      <c r="K2509" s="63"/>
      <c r="L2509" s="64"/>
      <c r="M2509" s="63"/>
      <c r="N2509" s="64"/>
    </row>
    <row r="2510" spans="1:14" x14ac:dyDescent="0.2">
      <c r="A2510" s="58"/>
      <c r="B2510" s="61"/>
      <c r="E2510" s="63"/>
      <c r="F2510" s="64"/>
      <c r="G2510" s="63"/>
      <c r="H2510" s="64"/>
      <c r="I2510" s="65"/>
      <c r="J2510" s="65"/>
      <c r="K2510" s="63"/>
      <c r="L2510" s="64"/>
      <c r="M2510" s="63"/>
      <c r="N2510" s="64"/>
    </row>
    <row r="2511" spans="1:14" x14ac:dyDescent="0.2">
      <c r="A2511" s="58"/>
      <c r="B2511" s="61"/>
      <c r="E2511" s="63"/>
      <c r="F2511" s="64"/>
      <c r="G2511" s="63"/>
      <c r="H2511" s="64"/>
      <c r="I2511" s="65"/>
      <c r="J2511" s="65"/>
      <c r="K2511" s="63"/>
      <c r="L2511" s="64"/>
      <c r="M2511" s="63"/>
      <c r="N2511" s="64"/>
    </row>
    <row r="2512" spans="1:14" x14ac:dyDescent="0.2">
      <c r="A2512" s="58"/>
      <c r="B2512" s="61"/>
      <c r="E2512" s="63"/>
      <c r="F2512" s="64"/>
      <c r="G2512" s="63"/>
      <c r="H2512" s="64"/>
      <c r="I2512" s="65"/>
      <c r="J2512" s="65"/>
      <c r="K2512" s="63"/>
      <c r="L2512" s="64"/>
      <c r="M2512" s="63"/>
      <c r="N2512" s="64"/>
    </row>
    <row r="2513" spans="1:14" x14ac:dyDescent="0.2">
      <c r="A2513" s="58"/>
      <c r="B2513" s="61"/>
      <c r="E2513" s="63"/>
      <c r="F2513" s="64"/>
      <c r="G2513" s="63"/>
      <c r="H2513" s="64"/>
      <c r="I2513" s="65"/>
      <c r="J2513" s="65"/>
      <c r="K2513" s="63"/>
      <c r="L2513" s="64"/>
      <c r="M2513" s="63"/>
      <c r="N2513" s="64"/>
    </row>
    <row r="2514" spans="1:14" x14ac:dyDescent="0.2">
      <c r="A2514" s="58"/>
      <c r="B2514" s="61"/>
      <c r="E2514" s="63"/>
      <c r="F2514" s="64"/>
      <c r="G2514" s="63"/>
      <c r="H2514" s="64"/>
      <c r="I2514" s="65"/>
      <c r="J2514" s="65"/>
      <c r="K2514" s="63"/>
      <c r="L2514" s="64"/>
      <c r="M2514" s="63"/>
      <c r="N2514" s="64"/>
    </row>
    <row r="2515" spans="1:14" x14ac:dyDescent="0.2">
      <c r="A2515" s="58"/>
      <c r="B2515" s="61"/>
      <c r="E2515" s="63"/>
      <c r="F2515" s="64"/>
      <c r="G2515" s="63"/>
      <c r="H2515" s="64"/>
      <c r="I2515" s="65"/>
      <c r="J2515" s="65"/>
      <c r="K2515" s="63"/>
      <c r="L2515" s="64"/>
      <c r="M2515" s="63"/>
      <c r="N2515" s="64"/>
    </row>
    <row r="2516" spans="1:14" x14ac:dyDescent="0.2">
      <c r="A2516" s="58"/>
      <c r="B2516" s="61"/>
      <c r="E2516" s="63"/>
      <c r="F2516" s="64"/>
      <c r="G2516" s="63"/>
      <c r="H2516" s="64"/>
      <c r="I2516" s="65"/>
      <c r="J2516" s="65"/>
      <c r="K2516" s="63"/>
      <c r="L2516" s="64"/>
      <c r="M2516" s="63"/>
      <c r="N2516" s="64"/>
    </row>
    <row r="2517" spans="1:14" x14ac:dyDescent="0.2">
      <c r="A2517" s="58"/>
      <c r="B2517" s="61"/>
      <c r="E2517" s="63"/>
      <c r="F2517" s="64"/>
      <c r="G2517" s="63"/>
      <c r="H2517" s="64"/>
      <c r="I2517" s="65"/>
      <c r="J2517" s="65"/>
      <c r="K2517" s="63"/>
      <c r="L2517" s="64"/>
      <c r="M2517" s="63"/>
      <c r="N2517" s="64"/>
    </row>
    <row r="2518" spans="1:14" x14ac:dyDescent="0.2">
      <c r="A2518" s="58"/>
      <c r="B2518" s="61"/>
      <c r="E2518" s="63"/>
      <c r="F2518" s="64"/>
      <c r="G2518" s="63"/>
      <c r="H2518" s="64"/>
      <c r="I2518" s="65"/>
      <c r="J2518" s="65"/>
      <c r="K2518" s="63"/>
      <c r="L2518" s="64"/>
      <c r="M2518" s="63"/>
      <c r="N2518" s="64"/>
    </row>
    <row r="2519" spans="1:14" x14ac:dyDescent="0.2">
      <c r="A2519" s="58"/>
      <c r="B2519" s="61"/>
      <c r="E2519" s="63"/>
      <c r="F2519" s="64"/>
      <c r="G2519" s="63"/>
      <c r="H2519" s="64"/>
      <c r="I2519" s="65"/>
      <c r="J2519" s="65"/>
      <c r="K2519" s="63"/>
      <c r="L2519" s="64"/>
      <c r="M2519" s="63"/>
      <c r="N2519" s="64"/>
    </row>
    <row r="2520" spans="1:14" x14ac:dyDescent="0.2">
      <c r="A2520" s="58"/>
      <c r="B2520" s="61"/>
      <c r="E2520" s="63"/>
      <c r="F2520" s="64"/>
      <c r="G2520" s="63"/>
      <c r="H2520" s="64"/>
      <c r="I2520" s="65"/>
      <c r="J2520" s="65"/>
      <c r="K2520" s="63"/>
      <c r="L2520" s="64"/>
      <c r="M2520" s="63"/>
      <c r="N2520" s="64"/>
    </row>
    <row r="2521" spans="1:14" x14ac:dyDescent="0.2">
      <c r="A2521" s="58"/>
      <c r="B2521" s="61"/>
      <c r="E2521" s="63"/>
      <c r="F2521" s="64"/>
      <c r="G2521" s="63"/>
      <c r="H2521" s="64"/>
      <c r="I2521" s="65"/>
      <c r="J2521" s="65"/>
      <c r="K2521" s="63"/>
      <c r="L2521" s="64"/>
      <c r="M2521" s="63"/>
      <c r="N2521" s="64"/>
    </row>
    <row r="2522" spans="1:14" x14ac:dyDescent="0.2">
      <c r="A2522" s="58"/>
      <c r="B2522" s="61"/>
      <c r="E2522" s="63"/>
      <c r="F2522" s="64"/>
      <c r="G2522" s="63"/>
      <c r="H2522" s="64"/>
      <c r="I2522" s="65"/>
      <c r="J2522" s="65"/>
      <c r="K2522" s="63"/>
      <c r="L2522" s="64"/>
      <c r="M2522" s="63"/>
      <c r="N2522" s="64"/>
    </row>
    <row r="2523" spans="1:14" x14ac:dyDescent="0.2">
      <c r="A2523" s="58"/>
      <c r="B2523" s="61"/>
      <c r="E2523" s="63"/>
      <c r="F2523" s="64"/>
      <c r="G2523" s="63"/>
      <c r="H2523" s="64"/>
      <c r="I2523" s="65"/>
      <c r="J2523" s="65"/>
      <c r="K2523" s="63"/>
      <c r="L2523" s="64"/>
      <c r="M2523" s="63"/>
      <c r="N2523" s="64"/>
    </row>
    <row r="2524" spans="1:14" x14ac:dyDescent="0.2">
      <c r="A2524" s="58"/>
      <c r="B2524" s="61"/>
      <c r="E2524" s="63"/>
      <c r="F2524" s="64"/>
      <c r="G2524" s="63"/>
      <c r="H2524" s="64"/>
      <c r="I2524" s="65"/>
      <c r="J2524" s="65"/>
      <c r="K2524" s="63"/>
      <c r="L2524" s="64"/>
      <c r="M2524" s="63"/>
      <c r="N2524" s="64"/>
    </row>
    <row r="2525" spans="1:14" x14ac:dyDescent="0.2">
      <c r="A2525" s="58"/>
      <c r="B2525" s="61"/>
      <c r="E2525" s="63"/>
      <c r="F2525" s="64"/>
      <c r="G2525" s="63"/>
      <c r="H2525" s="64"/>
      <c r="I2525" s="65"/>
      <c r="J2525" s="65"/>
      <c r="K2525" s="63"/>
      <c r="L2525" s="64"/>
      <c r="M2525" s="63"/>
      <c r="N2525" s="64"/>
    </row>
    <row r="2526" spans="1:14" x14ac:dyDescent="0.2">
      <c r="A2526" s="58"/>
      <c r="B2526" s="61"/>
      <c r="E2526" s="63"/>
      <c r="F2526" s="64"/>
      <c r="G2526" s="63"/>
      <c r="H2526" s="64"/>
      <c r="I2526" s="65"/>
      <c r="J2526" s="65"/>
      <c r="K2526" s="63"/>
      <c r="L2526" s="64"/>
      <c r="M2526" s="63"/>
      <c r="N2526" s="64"/>
    </row>
    <row r="2527" spans="1:14" x14ac:dyDescent="0.2">
      <c r="A2527" s="58"/>
      <c r="B2527" s="61"/>
      <c r="E2527" s="63"/>
      <c r="F2527" s="64"/>
      <c r="G2527" s="63"/>
      <c r="H2527" s="64"/>
      <c r="I2527" s="65"/>
      <c r="J2527" s="65"/>
      <c r="K2527" s="63"/>
      <c r="L2527" s="64"/>
      <c r="M2527" s="63"/>
      <c r="N2527" s="64"/>
    </row>
    <row r="2528" spans="1:14" x14ac:dyDescent="0.2">
      <c r="A2528" s="58"/>
      <c r="B2528" s="61"/>
      <c r="E2528" s="63"/>
      <c r="F2528" s="64"/>
      <c r="G2528" s="63"/>
      <c r="H2528" s="64"/>
      <c r="I2528" s="65"/>
      <c r="J2528" s="65"/>
      <c r="K2528" s="63"/>
      <c r="L2528" s="64"/>
      <c r="M2528" s="63"/>
      <c r="N2528" s="64"/>
    </row>
    <row r="2529" spans="1:14" x14ac:dyDescent="0.2">
      <c r="A2529" s="58"/>
      <c r="B2529" s="61"/>
      <c r="E2529" s="63"/>
      <c r="F2529" s="64"/>
      <c r="G2529" s="63"/>
      <c r="H2529" s="64"/>
      <c r="I2529" s="65"/>
      <c r="J2529" s="65"/>
      <c r="K2529" s="63"/>
      <c r="L2529" s="64"/>
      <c r="M2529" s="63"/>
      <c r="N2529" s="64"/>
    </row>
    <row r="2530" spans="1:14" x14ac:dyDescent="0.2">
      <c r="A2530" s="58"/>
      <c r="B2530" s="61"/>
      <c r="E2530" s="63"/>
      <c r="F2530" s="64"/>
      <c r="G2530" s="63"/>
      <c r="H2530" s="64"/>
      <c r="I2530" s="65"/>
      <c r="J2530" s="65"/>
      <c r="K2530" s="63"/>
      <c r="L2530" s="64"/>
      <c r="M2530" s="63"/>
      <c r="N2530" s="64"/>
    </row>
    <row r="2531" spans="1:14" x14ac:dyDescent="0.2">
      <c r="A2531" s="58"/>
      <c r="B2531" s="61"/>
      <c r="E2531" s="63"/>
      <c r="F2531" s="64"/>
      <c r="G2531" s="63"/>
      <c r="H2531" s="64"/>
      <c r="I2531" s="65"/>
      <c r="J2531" s="65"/>
      <c r="K2531" s="63"/>
      <c r="L2531" s="64"/>
      <c r="M2531" s="63"/>
      <c r="N2531" s="64"/>
    </row>
    <row r="2532" spans="1:14" x14ac:dyDescent="0.2">
      <c r="A2532" s="58"/>
      <c r="B2532" s="61"/>
      <c r="E2532" s="63"/>
      <c r="F2532" s="64"/>
      <c r="G2532" s="63"/>
      <c r="H2532" s="64"/>
      <c r="I2532" s="65"/>
      <c r="J2532" s="65"/>
      <c r="K2532" s="63"/>
      <c r="L2532" s="64"/>
      <c r="M2532" s="63"/>
      <c r="N2532" s="64"/>
    </row>
    <row r="2533" spans="1:14" x14ac:dyDescent="0.2">
      <c r="A2533" s="58"/>
      <c r="B2533" s="61"/>
      <c r="E2533" s="63"/>
      <c r="F2533" s="64"/>
      <c r="G2533" s="63"/>
      <c r="H2533" s="64"/>
      <c r="I2533" s="65"/>
      <c r="J2533" s="65"/>
      <c r="K2533" s="63"/>
      <c r="L2533" s="64"/>
      <c r="M2533" s="63"/>
      <c r="N2533" s="64"/>
    </row>
    <row r="2534" spans="1:14" x14ac:dyDescent="0.2">
      <c r="A2534" s="58"/>
      <c r="B2534" s="61"/>
      <c r="E2534" s="63"/>
      <c r="F2534" s="64"/>
      <c r="G2534" s="63"/>
      <c r="H2534" s="64"/>
      <c r="I2534" s="65"/>
      <c r="J2534" s="65"/>
      <c r="K2534" s="63"/>
      <c r="L2534" s="64"/>
      <c r="M2534" s="63"/>
      <c r="N2534" s="64"/>
    </row>
    <row r="2535" spans="1:14" x14ac:dyDescent="0.2">
      <c r="A2535" s="58"/>
      <c r="B2535" s="61"/>
      <c r="E2535" s="63"/>
      <c r="F2535" s="64"/>
      <c r="G2535" s="63"/>
      <c r="H2535" s="64"/>
      <c r="I2535" s="65"/>
      <c r="J2535" s="65"/>
      <c r="K2535" s="63"/>
      <c r="L2535" s="64"/>
      <c r="M2535" s="63"/>
      <c r="N2535" s="64"/>
    </row>
    <row r="2536" spans="1:14" x14ac:dyDescent="0.2">
      <c r="A2536" s="58"/>
      <c r="B2536" s="61"/>
      <c r="E2536" s="63"/>
      <c r="F2536" s="64"/>
      <c r="G2536" s="63"/>
      <c r="H2536" s="64"/>
      <c r="I2536" s="65"/>
      <c r="J2536" s="65"/>
      <c r="K2536" s="63"/>
      <c r="L2536" s="64"/>
      <c r="M2536" s="63"/>
      <c r="N2536" s="64"/>
    </row>
    <row r="2537" spans="1:14" x14ac:dyDescent="0.2">
      <c r="A2537" s="58"/>
      <c r="B2537" s="61"/>
      <c r="E2537" s="63"/>
      <c r="F2537" s="64"/>
      <c r="G2537" s="63"/>
      <c r="H2537" s="64"/>
      <c r="I2537" s="65"/>
      <c r="J2537" s="65"/>
      <c r="K2537" s="63"/>
      <c r="L2537" s="64"/>
      <c r="M2537" s="63"/>
      <c r="N2537" s="64"/>
    </row>
    <row r="2538" spans="1:14" x14ac:dyDescent="0.2">
      <c r="A2538" s="58"/>
      <c r="B2538" s="61"/>
      <c r="E2538" s="63"/>
      <c r="F2538" s="64"/>
      <c r="G2538" s="63"/>
      <c r="H2538" s="64"/>
      <c r="I2538" s="65"/>
      <c r="J2538" s="65"/>
      <c r="K2538" s="63"/>
      <c r="L2538" s="64"/>
      <c r="M2538" s="63"/>
      <c r="N2538" s="64"/>
    </row>
    <row r="2539" spans="1:14" x14ac:dyDescent="0.2">
      <c r="A2539" s="58"/>
      <c r="B2539" s="61"/>
      <c r="E2539" s="63"/>
      <c r="F2539" s="64"/>
      <c r="G2539" s="63"/>
      <c r="H2539" s="64"/>
      <c r="I2539" s="65"/>
      <c r="J2539" s="65"/>
      <c r="K2539" s="63"/>
      <c r="L2539" s="64"/>
      <c r="M2539" s="63"/>
      <c r="N2539" s="64"/>
    </row>
    <row r="2540" spans="1:14" x14ac:dyDescent="0.2">
      <c r="A2540" s="58"/>
      <c r="B2540" s="61"/>
      <c r="E2540" s="63"/>
      <c r="F2540" s="64"/>
      <c r="G2540" s="63"/>
      <c r="H2540" s="64"/>
      <c r="I2540" s="65"/>
      <c r="J2540" s="65"/>
      <c r="K2540" s="63"/>
      <c r="L2540" s="64"/>
      <c r="M2540" s="63"/>
      <c r="N2540" s="64"/>
    </row>
    <row r="2541" spans="1:14" x14ac:dyDescent="0.2">
      <c r="A2541" s="58"/>
      <c r="B2541" s="61"/>
      <c r="E2541" s="63"/>
      <c r="F2541" s="64"/>
      <c r="G2541" s="63"/>
      <c r="H2541" s="64"/>
      <c r="I2541" s="65"/>
      <c r="J2541" s="65"/>
      <c r="K2541" s="63"/>
      <c r="L2541" s="64"/>
      <c r="M2541" s="63"/>
      <c r="N2541" s="64"/>
    </row>
    <row r="2542" spans="1:14" x14ac:dyDescent="0.2">
      <c r="A2542" s="58"/>
      <c r="B2542" s="61"/>
      <c r="E2542" s="63"/>
      <c r="F2542" s="64"/>
      <c r="G2542" s="63"/>
      <c r="H2542" s="64"/>
      <c r="I2542" s="65"/>
      <c r="J2542" s="65"/>
      <c r="K2542" s="63"/>
      <c r="L2542" s="64"/>
      <c r="M2542" s="63"/>
      <c r="N2542" s="64"/>
    </row>
    <row r="2543" spans="1:14" x14ac:dyDescent="0.2">
      <c r="A2543" s="58"/>
      <c r="B2543" s="61"/>
      <c r="E2543" s="63"/>
      <c r="F2543" s="64"/>
      <c r="G2543" s="63"/>
      <c r="H2543" s="64"/>
      <c r="I2543" s="65"/>
      <c r="J2543" s="65"/>
      <c r="K2543" s="63"/>
      <c r="L2543" s="64"/>
      <c r="M2543" s="63"/>
      <c r="N2543" s="64"/>
    </row>
    <row r="2544" spans="1:14" x14ac:dyDescent="0.2">
      <c r="A2544" s="58"/>
      <c r="B2544" s="61"/>
      <c r="E2544" s="63"/>
      <c r="F2544" s="64"/>
      <c r="G2544" s="63"/>
      <c r="H2544" s="64"/>
      <c r="I2544" s="65"/>
      <c r="J2544" s="65"/>
      <c r="K2544" s="63"/>
      <c r="L2544" s="64"/>
      <c r="M2544" s="63"/>
      <c r="N2544" s="64"/>
    </row>
    <row r="2545" spans="1:14" x14ac:dyDescent="0.2">
      <c r="A2545" s="58"/>
      <c r="B2545" s="61"/>
      <c r="E2545" s="63"/>
      <c r="F2545" s="64"/>
      <c r="G2545" s="63"/>
      <c r="H2545" s="64"/>
      <c r="I2545" s="65"/>
      <c r="J2545" s="65"/>
      <c r="K2545" s="63"/>
      <c r="L2545" s="64"/>
      <c r="M2545" s="63"/>
      <c r="N2545" s="64"/>
    </row>
    <row r="2546" spans="1:14" x14ac:dyDescent="0.2">
      <c r="A2546" s="58"/>
      <c r="B2546" s="61"/>
      <c r="E2546" s="63"/>
      <c r="F2546" s="64"/>
      <c r="G2546" s="63"/>
      <c r="H2546" s="64"/>
      <c r="I2546" s="65"/>
      <c r="J2546" s="65"/>
      <c r="K2546" s="63"/>
      <c r="L2546" s="64"/>
      <c r="M2546" s="63"/>
      <c r="N2546" s="64"/>
    </row>
    <row r="2547" spans="1:14" x14ac:dyDescent="0.2">
      <c r="A2547" s="58"/>
      <c r="B2547" s="61"/>
      <c r="E2547" s="63"/>
      <c r="F2547" s="64"/>
      <c r="G2547" s="63"/>
      <c r="H2547" s="64"/>
      <c r="I2547" s="65"/>
      <c r="J2547" s="65"/>
      <c r="K2547" s="63"/>
      <c r="L2547" s="64"/>
      <c r="M2547" s="63"/>
      <c r="N2547" s="64"/>
    </row>
    <row r="2548" spans="1:14" x14ac:dyDescent="0.2">
      <c r="A2548" s="58"/>
      <c r="B2548" s="61"/>
      <c r="E2548" s="63"/>
      <c r="F2548" s="64"/>
      <c r="G2548" s="63"/>
      <c r="H2548" s="64"/>
      <c r="I2548" s="65"/>
      <c r="J2548" s="65"/>
      <c r="K2548" s="63"/>
      <c r="L2548" s="64"/>
      <c r="M2548" s="63"/>
      <c r="N2548" s="64"/>
    </row>
    <row r="2549" spans="1:14" x14ac:dyDescent="0.2">
      <c r="A2549" s="58"/>
      <c r="B2549" s="61"/>
      <c r="E2549" s="63"/>
      <c r="F2549" s="64"/>
      <c r="G2549" s="63"/>
      <c r="H2549" s="64"/>
      <c r="I2549" s="65"/>
      <c r="J2549" s="65"/>
      <c r="K2549" s="63"/>
      <c r="L2549" s="64"/>
      <c r="M2549" s="63"/>
      <c r="N2549" s="64"/>
    </row>
    <row r="2550" spans="1:14" x14ac:dyDescent="0.2">
      <c r="A2550" s="58"/>
      <c r="B2550" s="61"/>
      <c r="E2550" s="63"/>
      <c r="F2550" s="64"/>
      <c r="G2550" s="63"/>
      <c r="H2550" s="64"/>
      <c r="I2550" s="65"/>
      <c r="J2550" s="65"/>
      <c r="K2550" s="63"/>
      <c r="L2550" s="64"/>
      <c r="M2550" s="63"/>
      <c r="N2550" s="64"/>
    </row>
    <row r="2551" spans="1:14" x14ac:dyDescent="0.2">
      <c r="A2551" s="58"/>
      <c r="B2551" s="61"/>
      <c r="E2551" s="63"/>
      <c r="F2551" s="64"/>
      <c r="G2551" s="63"/>
      <c r="H2551" s="64"/>
      <c r="I2551" s="65"/>
      <c r="J2551" s="65"/>
      <c r="K2551" s="63"/>
      <c r="L2551" s="64"/>
      <c r="M2551" s="63"/>
      <c r="N2551" s="64"/>
    </row>
    <row r="2552" spans="1:14" x14ac:dyDescent="0.2">
      <c r="A2552" s="58"/>
      <c r="B2552" s="61"/>
      <c r="E2552" s="63"/>
      <c r="F2552" s="64"/>
      <c r="G2552" s="63"/>
      <c r="H2552" s="64"/>
      <c r="I2552" s="65"/>
      <c r="J2552" s="65"/>
      <c r="K2552" s="63"/>
      <c r="L2552" s="64"/>
      <c r="M2552" s="63"/>
      <c r="N2552" s="64"/>
    </row>
    <row r="2553" spans="1:14" x14ac:dyDescent="0.2">
      <c r="A2553" s="58"/>
      <c r="B2553" s="61"/>
      <c r="E2553" s="63"/>
      <c r="F2553" s="64"/>
      <c r="G2553" s="63"/>
      <c r="H2553" s="64"/>
      <c r="I2553" s="65"/>
      <c r="J2553" s="65"/>
      <c r="K2553" s="63"/>
      <c r="L2553" s="64"/>
      <c r="M2553" s="63"/>
      <c r="N2553" s="64"/>
    </row>
    <row r="2554" spans="1:14" x14ac:dyDescent="0.2">
      <c r="A2554" s="58"/>
      <c r="B2554" s="61"/>
      <c r="E2554" s="63"/>
      <c r="F2554" s="64"/>
      <c r="G2554" s="63"/>
      <c r="H2554" s="64"/>
      <c r="I2554" s="65"/>
      <c r="J2554" s="65"/>
      <c r="K2554" s="63"/>
      <c r="L2554" s="64"/>
      <c r="M2554" s="63"/>
      <c r="N2554" s="64"/>
    </row>
    <row r="2555" spans="1:14" x14ac:dyDescent="0.2">
      <c r="A2555" s="58"/>
      <c r="B2555" s="61"/>
      <c r="E2555" s="63"/>
      <c r="F2555" s="64"/>
      <c r="G2555" s="63"/>
      <c r="H2555" s="64"/>
      <c r="I2555" s="65"/>
      <c r="J2555" s="65"/>
      <c r="K2555" s="63"/>
      <c r="L2555" s="64"/>
      <c r="M2555" s="63"/>
      <c r="N2555" s="64"/>
    </row>
    <row r="2556" spans="1:14" x14ac:dyDescent="0.2">
      <c r="A2556" s="58"/>
      <c r="B2556" s="61"/>
      <c r="E2556" s="63"/>
      <c r="F2556" s="64"/>
      <c r="G2556" s="63"/>
      <c r="H2556" s="64"/>
      <c r="I2556" s="65"/>
      <c r="J2556" s="65"/>
      <c r="K2556" s="63"/>
      <c r="L2556" s="64"/>
      <c r="M2556" s="63"/>
      <c r="N2556" s="64"/>
    </row>
    <row r="2557" spans="1:14" x14ac:dyDescent="0.2">
      <c r="A2557" s="58"/>
      <c r="B2557" s="61"/>
      <c r="E2557" s="63"/>
      <c r="F2557" s="64"/>
      <c r="G2557" s="63"/>
      <c r="H2557" s="64"/>
      <c r="I2557" s="65"/>
      <c r="J2557" s="65"/>
      <c r="K2557" s="63"/>
      <c r="L2557" s="64"/>
      <c r="M2557" s="63"/>
      <c r="N2557" s="64"/>
    </row>
    <row r="2558" spans="1:14" x14ac:dyDescent="0.2">
      <c r="A2558" s="58"/>
      <c r="B2558" s="61"/>
      <c r="E2558" s="63"/>
      <c r="F2558" s="64"/>
      <c r="G2558" s="63"/>
      <c r="H2558" s="64"/>
      <c r="I2558" s="65"/>
      <c r="J2558" s="65"/>
      <c r="K2558" s="63"/>
      <c r="L2558" s="64"/>
      <c r="M2558" s="63"/>
      <c r="N2558" s="64"/>
    </row>
    <row r="2559" spans="1:14" x14ac:dyDescent="0.2">
      <c r="A2559" s="58"/>
      <c r="B2559" s="61"/>
      <c r="E2559" s="63"/>
      <c r="F2559" s="64"/>
      <c r="G2559" s="63"/>
      <c r="H2559" s="64"/>
      <c r="I2559" s="65"/>
      <c r="J2559" s="65"/>
      <c r="K2559" s="63"/>
      <c r="L2559" s="64"/>
      <c r="M2559" s="63"/>
      <c r="N2559" s="64"/>
    </row>
    <row r="2560" spans="1:14" x14ac:dyDescent="0.2">
      <c r="A2560" s="58"/>
      <c r="B2560" s="61"/>
      <c r="E2560" s="63"/>
      <c r="F2560" s="64"/>
      <c r="G2560" s="63"/>
      <c r="H2560" s="64"/>
      <c r="I2560" s="65"/>
      <c r="J2560" s="65"/>
      <c r="K2560" s="63"/>
      <c r="L2560" s="64"/>
      <c r="M2560" s="63"/>
      <c r="N2560" s="64"/>
    </row>
    <row r="2561" spans="1:14" x14ac:dyDescent="0.2">
      <c r="A2561" s="58"/>
      <c r="B2561" s="61"/>
      <c r="E2561" s="63"/>
      <c r="F2561" s="64"/>
      <c r="G2561" s="63"/>
      <c r="H2561" s="64"/>
      <c r="I2561" s="65"/>
      <c r="J2561" s="65"/>
      <c r="K2561" s="63"/>
      <c r="L2561" s="64"/>
      <c r="M2561" s="63"/>
      <c r="N2561" s="64"/>
    </row>
    <row r="2562" spans="1:14" x14ac:dyDescent="0.2">
      <c r="A2562" s="58"/>
      <c r="B2562" s="61"/>
      <c r="E2562" s="63"/>
      <c r="F2562" s="64"/>
      <c r="G2562" s="63"/>
      <c r="H2562" s="64"/>
      <c r="I2562" s="65"/>
      <c r="J2562" s="65"/>
      <c r="K2562" s="63"/>
      <c r="L2562" s="64"/>
      <c r="M2562" s="63"/>
      <c r="N2562" s="64"/>
    </row>
    <row r="2563" spans="1:14" x14ac:dyDescent="0.2">
      <c r="A2563" s="58"/>
      <c r="B2563" s="61"/>
      <c r="E2563" s="63"/>
      <c r="F2563" s="64"/>
      <c r="G2563" s="63"/>
      <c r="H2563" s="64"/>
      <c r="I2563" s="65"/>
      <c r="J2563" s="65"/>
      <c r="K2563" s="63"/>
      <c r="L2563" s="64"/>
      <c r="M2563" s="63"/>
      <c r="N2563" s="64"/>
    </row>
    <row r="2564" spans="1:14" x14ac:dyDescent="0.2">
      <c r="A2564" s="58"/>
      <c r="B2564" s="61"/>
      <c r="E2564" s="63"/>
      <c r="F2564" s="64"/>
      <c r="G2564" s="63"/>
      <c r="H2564" s="64"/>
      <c r="I2564" s="65"/>
      <c r="J2564" s="65"/>
      <c r="K2564" s="63"/>
      <c r="L2564" s="64"/>
      <c r="M2564" s="63"/>
      <c r="N2564" s="64"/>
    </row>
    <row r="2565" spans="1:14" x14ac:dyDescent="0.2">
      <c r="A2565" s="58"/>
      <c r="B2565" s="61"/>
      <c r="E2565" s="63"/>
      <c r="F2565" s="64"/>
      <c r="G2565" s="63"/>
      <c r="H2565" s="64"/>
      <c r="I2565" s="65"/>
      <c r="J2565" s="65"/>
      <c r="K2565" s="63"/>
      <c r="L2565" s="64"/>
      <c r="M2565" s="63"/>
      <c r="N2565" s="64"/>
    </row>
    <row r="2566" spans="1:14" x14ac:dyDescent="0.2">
      <c r="A2566" s="58"/>
      <c r="B2566" s="61"/>
      <c r="E2566" s="63"/>
      <c r="F2566" s="64"/>
      <c r="G2566" s="63"/>
      <c r="H2566" s="64"/>
      <c r="I2566" s="65"/>
      <c r="J2566" s="65"/>
      <c r="K2566" s="63"/>
      <c r="L2566" s="64"/>
      <c r="M2566" s="63"/>
      <c r="N2566" s="64"/>
    </row>
    <row r="2567" spans="1:14" x14ac:dyDescent="0.2">
      <c r="A2567" s="58"/>
      <c r="B2567" s="61"/>
      <c r="E2567" s="63"/>
      <c r="F2567" s="64"/>
      <c r="G2567" s="63"/>
      <c r="H2567" s="64"/>
      <c r="I2567" s="65"/>
      <c r="J2567" s="65"/>
      <c r="K2567" s="63"/>
      <c r="L2567" s="64"/>
      <c r="M2567" s="63"/>
      <c r="N2567" s="64"/>
    </row>
    <row r="2568" spans="1:14" x14ac:dyDescent="0.2">
      <c r="A2568" s="58"/>
      <c r="B2568" s="61"/>
      <c r="E2568" s="63"/>
      <c r="F2568" s="64"/>
      <c r="G2568" s="63"/>
      <c r="H2568" s="64"/>
      <c r="I2568" s="65"/>
      <c r="J2568" s="65"/>
      <c r="K2568" s="63"/>
      <c r="L2568" s="64"/>
      <c r="M2568" s="63"/>
      <c r="N2568" s="64"/>
    </row>
    <row r="2569" spans="1:14" x14ac:dyDescent="0.2">
      <c r="A2569" s="58"/>
      <c r="B2569" s="61"/>
      <c r="E2569" s="63"/>
      <c r="F2569" s="64"/>
      <c r="G2569" s="63"/>
      <c r="H2569" s="64"/>
      <c r="I2569" s="65"/>
      <c r="J2569" s="65"/>
      <c r="K2569" s="63"/>
      <c r="L2569" s="64"/>
      <c r="M2569" s="63"/>
      <c r="N2569" s="64"/>
    </row>
    <row r="2570" spans="1:14" x14ac:dyDescent="0.2">
      <c r="A2570" s="58"/>
      <c r="B2570" s="61"/>
      <c r="E2570" s="63"/>
      <c r="F2570" s="64"/>
      <c r="G2570" s="63"/>
      <c r="H2570" s="64"/>
      <c r="I2570" s="65"/>
      <c r="J2570" s="65"/>
      <c r="K2570" s="63"/>
      <c r="L2570" s="64"/>
      <c r="M2570" s="63"/>
      <c r="N2570" s="64"/>
    </row>
    <row r="2571" spans="1:14" x14ac:dyDescent="0.2">
      <c r="A2571" s="58"/>
      <c r="B2571" s="61"/>
      <c r="E2571" s="63"/>
      <c r="F2571" s="64"/>
      <c r="G2571" s="63"/>
      <c r="H2571" s="64"/>
      <c r="I2571" s="65"/>
      <c r="J2571" s="65"/>
      <c r="K2571" s="63"/>
      <c r="L2571" s="64"/>
      <c r="M2571" s="63"/>
      <c r="N2571" s="64"/>
    </row>
    <row r="2572" spans="1:14" x14ac:dyDescent="0.2">
      <c r="A2572" s="58"/>
      <c r="B2572" s="61"/>
      <c r="E2572" s="63"/>
      <c r="F2572" s="64"/>
      <c r="G2572" s="63"/>
      <c r="H2572" s="64"/>
      <c r="I2572" s="65"/>
      <c r="J2572" s="65"/>
      <c r="K2572" s="63"/>
      <c r="L2572" s="64"/>
      <c r="M2572" s="63"/>
      <c r="N2572" s="64"/>
    </row>
    <row r="2573" spans="1:14" x14ac:dyDescent="0.2">
      <c r="A2573" s="58"/>
      <c r="B2573" s="61"/>
      <c r="E2573" s="63"/>
      <c r="F2573" s="64"/>
      <c r="G2573" s="63"/>
      <c r="H2573" s="64"/>
      <c r="I2573" s="65"/>
      <c r="J2573" s="65"/>
      <c r="K2573" s="63"/>
      <c r="L2573" s="64"/>
      <c r="M2573" s="63"/>
      <c r="N2573" s="64"/>
    </row>
    <row r="2574" spans="1:14" x14ac:dyDescent="0.2">
      <c r="A2574" s="58"/>
      <c r="B2574" s="61"/>
      <c r="E2574" s="63"/>
      <c r="F2574" s="64"/>
      <c r="G2574" s="63"/>
      <c r="H2574" s="64"/>
      <c r="I2574" s="65"/>
      <c r="J2574" s="65"/>
      <c r="K2574" s="63"/>
      <c r="L2574" s="64"/>
      <c r="M2574" s="63"/>
      <c r="N2574" s="64"/>
    </row>
    <row r="2575" spans="1:14" x14ac:dyDescent="0.2">
      <c r="A2575" s="58"/>
      <c r="B2575" s="61"/>
      <c r="E2575" s="63"/>
      <c r="F2575" s="64"/>
      <c r="G2575" s="63"/>
      <c r="H2575" s="64"/>
      <c r="I2575" s="65"/>
      <c r="J2575" s="65"/>
      <c r="K2575" s="63"/>
      <c r="L2575" s="64"/>
      <c r="M2575" s="63"/>
      <c r="N2575" s="64"/>
    </row>
    <row r="2576" spans="1:14" x14ac:dyDescent="0.2">
      <c r="A2576" s="58"/>
      <c r="B2576" s="61"/>
      <c r="E2576" s="63"/>
      <c r="F2576" s="64"/>
      <c r="G2576" s="63"/>
      <c r="H2576" s="64"/>
      <c r="I2576" s="65"/>
      <c r="J2576" s="65"/>
      <c r="K2576" s="63"/>
      <c r="L2576" s="64"/>
      <c r="M2576" s="63"/>
      <c r="N2576" s="64"/>
    </row>
    <row r="2577" spans="1:14" x14ac:dyDescent="0.2">
      <c r="A2577" s="58"/>
      <c r="B2577" s="61"/>
      <c r="E2577" s="63"/>
      <c r="F2577" s="64"/>
      <c r="G2577" s="63"/>
      <c r="H2577" s="64"/>
      <c r="I2577" s="65"/>
      <c r="J2577" s="65"/>
      <c r="K2577" s="63"/>
      <c r="L2577" s="64"/>
      <c r="M2577" s="63"/>
      <c r="N2577" s="64"/>
    </row>
    <row r="2578" spans="1:14" x14ac:dyDescent="0.2">
      <c r="A2578" s="58"/>
      <c r="B2578" s="61"/>
      <c r="E2578" s="63"/>
      <c r="F2578" s="64"/>
      <c r="G2578" s="63"/>
      <c r="H2578" s="64"/>
      <c r="I2578" s="65"/>
      <c r="J2578" s="65"/>
      <c r="K2578" s="63"/>
      <c r="L2578" s="64"/>
      <c r="M2578" s="63"/>
      <c r="N2578" s="64"/>
    </row>
    <row r="2579" spans="1:14" x14ac:dyDescent="0.2">
      <c r="A2579" s="58"/>
      <c r="B2579" s="61"/>
      <c r="E2579" s="63"/>
      <c r="F2579" s="64"/>
      <c r="G2579" s="63"/>
      <c r="H2579" s="64"/>
      <c r="I2579" s="65"/>
      <c r="J2579" s="65"/>
      <c r="K2579" s="63"/>
      <c r="L2579" s="64"/>
      <c r="M2579" s="63"/>
      <c r="N2579" s="64"/>
    </row>
    <row r="2580" spans="1:14" x14ac:dyDescent="0.2">
      <c r="A2580" s="58"/>
      <c r="B2580" s="61"/>
      <c r="E2580" s="63"/>
      <c r="F2580" s="64"/>
      <c r="G2580" s="63"/>
      <c r="H2580" s="64"/>
      <c r="I2580" s="65"/>
      <c r="J2580" s="65"/>
      <c r="K2580" s="63"/>
      <c r="L2580" s="64"/>
      <c r="M2580" s="63"/>
      <c r="N2580" s="64"/>
    </row>
    <row r="2581" spans="1:14" x14ac:dyDescent="0.2">
      <c r="A2581" s="58"/>
      <c r="B2581" s="61"/>
      <c r="E2581" s="63"/>
      <c r="F2581" s="64"/>
      <c r="G2581" s="63"/>
      <c r="H2581" s="64"/>
      <c r="I2581" s="65"/>
      <c r="J2581" s="65"/>
      <c r="K2581" s="63"/>
      <c r="L2581" s="64"/>
      <c r="M2581" s="63"/>
      <c r="N2581" s="64"/>
    </row>
    <row r="2582" spans="1:14" x14ac:dyDescent="0.2">
      <c r="A2582" s="58"/>
      <c r="B2582" s="61"/>
      <c r="E2582" s="63"/>
      <c r="F2582" s="64"/>
      <c r="G2582" s="63"/>
      <c r="H2582" s="64"/>
      <c r="I2582" s="65"/>
      <c r="J2582" s="65"/>
      <c r="K2582" s="63"/>
      <c r="L2582" s="64"/>
      <c r="M2582" s="63"/>
      <c r="N2582" s="64"/>
    </row>
    <row r="2583" spans="1:14" x14ac:dyDescent="0.2">
      <c r="A2583" s="58"/>
      <c r="B2583" s="61"/>
      <c r="E2583" s="63"/>
      <c r="F2583" s="64"/>
      <c r="G2583" s="63"/>
      <c r="H2583" s="64"/>
      <c r="I2583" s="65"/>
      <c r="J2583" s="65"/>
      <c r="K2583" s="63"/>
      <c r="L2583" s="64"/>
      <c r="M2583" s="63"/>
      <c r="N2583" s="64"/>
    </row>
    <row r="2584" spans="1:14" x14ac:dyDescent="0.2">
      <c r="A2584" s="58"/>
      <c r="B2584" s="61"/>
      <c r="E2584" s="63"/>
      <c r="F2584" s="64"/>
      <c r="G2584" s="63"/>
      <c r="H2584" s="64"/>
      <c r="I2584" s="65"/>
      <c r="J2584" s="65"/>
      <c r="K2584" s="63"/>
      <c r="L2584" s="64"/>
      <c r="M2584" s="63"/>
      <c r="N2584" s="64"/>
    </row>
    <row r="2585" spans="1:14" x14ac:dyDescent="0.2">
      <c r="A2585" s="58"/>
      <c r="B2585" s="61"/>
      <c r="E2585" s="63"/>
      <c r="F2585" s="64"/>
      <c r="G2585" s="63"/>
      <c r="H2585" s="64"/>
      <c r="I2585" s="65"/>
      <c r="J2585" s="65"/>
      <c r="K2585" s="63"/>
      <c r="L2585" s="64"/>
      <c r="M2585" s="63"/>
      <c r="N2585" s="64"/>
    </row>
    <row r="2586" spans="1:14" x14ac:dyDescent="0.2">
      <c r="A2586" s="58"/>
      <c r="B2586" s="61"/>
      <c r="E2586" s="63"/>
      <c r="F2586" s="64"/>
      <c r="G2586" s="63"/>
      <c r="H2586" s="64"/>
      <c r="I2586" s="65"/>
      <c r="J2586" s="65"/>
      <c r="K2586" s="63"/>
      <c r="L2586" s="64"/>
      <c r="M2586" s="63"/>
      <c r="N2586" s="64"/>
    </row>
    <row r="2587" spans="1:14" x14ac:dyDescent="0.2">
      <c r="A2587" s="58"/>
      <c r="B2587" s="61"/>
      <c r="E2587" s="63"/>
      <c r="F2587" s="64"/>
      <c r="G2587" s="63"/>
      <c r="H2587" s="64"/>
      <c r="I2587" s="65"/>
      <c r="J2587" s="65"/>
      <c r="K2587" s="63"/>
      <c r="L2587" s="64"/>
      <c r="M2587" s="63"/>
      <c r="N2587" s="64"/>
    </row>
    <row r="2588" spans="1:14" x14ac:dyDescent="0.2">
      <c r="A2588" s="58"/>
      <c r="B2588" s="61"/>
      <c r="E2588" s="63"/>
      <c r="F2588" s="64"/>
      <c r="G2588" s="63"/>
      <c r="H2588" s="64"/>
      <c r="I2588" s="65"/>
      <c r="J2588" s="65"/>
      <c r="K2588" s="63"/>
      <c r="L2588" s="64"/>
      <c r="M2588" s="63"/>
      <c r="N2588" s="64"/>
    </row>
    <row r="2589" spans="1:14" x14ac:dyDescent="0.2">
      <c r="A2589" s="58"/>
      <c r="B2589" s="61"/>
      <c r="E2589" s="63"/>
      <c r="F2589" s="64"/>
      <c r="G2589" s="63"/>
      <c r="H2589" s="64"/>
      <c r="I2589" s="65"/>
      <c r="J2589" s="65"/>
      <c r="K2589" s="63"/>
      <c r="L2589" s="64"/>
      <c r="M2589" s="63"/>
      <c r="N2589" s="64"/>
    </row>
    <row r="2590" spans="1:14" x14ac:dyDescent="0.2">
      <c r="A2590" s="58"/>
      <c r="B2590" s="61"/>
      <c r="E2590" s="63"/>
      <c r="F2590" s="64"/>
      <c r="G2590" s="63"/>
      <c r="H2590" s="64"/>
      <c r="I2590" s="65"/>
      <c r="J2590" s="65"/>
      <c r="K2590" s="63"/>
      <c r="L2590" s="64"/>
      <c r="M2590" s="63"/>
      <c r="N2590" s="64"/>
    </row>
    <row r="2591" spans="1:14" x14ac:dyDescent="0.2">
      <c r="A2591" s="58"/>
      <c r="B2591" s="61"/>
      <c r="E2591" s="63"/>
      <c r="F2591" s="64"/>
      <c r="G2591" s="63"/>
      <c r="H2591" s="64"/>
      <c r="I2591" s="65"/>
      <c r="J2591" s="65"/>
      <c r="K2591" s="63"/>
      <c r="L2591" s="64"/>
      <c r="M2591" s="63"/>
      <c r="N2591" s="64"/>
    </row>
    <row r="2592" spans="1:14" x14ac:dyDescent="0.2">
      <c r="A2592" s="58"/>
      <c r="B2592" s="61"/>
      <c r="E2592" s="63"/>
      <c r="F2592" s="64"/>
      <c r="G2592" s="63"/>
      <c r="H2592" s="64"/>
      <c r="I2592" s="65"/>
      <c r="J2592" s="65"/>
      <c r="K2592" s="63"/>
      <c r="L2592" s="64"/>
      <c r="M2592" s="63"/>
      <c r="N2592" s="64"/>
    </row>
    <row r="2593" spans="1:14" x14ac:dyDescent="0.2">
      <c r="A2593" s="58"/>
      <c r="B2593" s="61"/>
      <c r="E2593" s="63"/>
      <c r="F2593" s="64"/>
      <c r="G2593" s="63"/>
      <c r="H2593" s="64"/>
      <c r="I2593" s="65"/>
      <c r="J2593" s="65"/>
      <c r="K2593" s="63"/>
      <c r="L2593" s="64"/>
      <c r="M2593" s="63"/>
      <c r="N2593" s="64"/>
    </row>
    <row r="2594" spans="1:14" x14ac:dyDescent="0.2">
      <c r="A2594" s="58"/>
      <c r="B2594" s="61"/>
      <c r="E2594" s="63"/>
      <c r="F2594" s="64"/>
      <c r="G2594" s="63"/>
      <c r="H2594" s="64"/>
      <c r="I2594" s="65"/>
      <c r="J2594" s="65"/>
      <c r="K2594" s="63"/>
      <c r="L2594" s="64"/>
      <c r="M2594" s="63"/>
      <c r="N2594" s="64"/>
    </row>
    <row r="2595" spans="1:14" x14ac:dyDescent="0.2">
      <c r="A2595" s="58"/>
      <c r="B2595" s="61"/>
      <c r="E2595" s="63"/>
      <c r="F2595" s="64"/>
      <c r="G2595" s="63"/>
      <c r="H2595" s="64"/>
      <c r="I2595" s="65"/>
      <c r="J2595" s="65"/>
      <c r="K2595" s="63"/>
      <c r="L2595" s="64"/>
      <c r="M2595" s="63"/>
      <c r="N2595" s="64"/>
    </row>
    <row r="2596" spans="1:14" x14ac:dyDescent="0.2">
      <c r="A2596" s="58"/>
      <c r="B2596" s="61"/>
      <c r="E2596" s="63"/>
      <c r="F2596" s="64"/>
      <c r="G2596" s="63"/>
      <c r="H2596" s="64"/>
      <c r="I2596" s="65"/>
      <c r="J2596" s="65"/>
      <c r="K2596" s="63"/>
      <c r="L2596" s="64"/>
      <c r="M2596" s="63"/>
      <c r="N2596" s="64"/>
    </row>
    <row r="2597" spans="1:14" x14ac:dyDescent="0.2">
      <c r="A2597" s="58"/>
      <c r="B2597" s="61"/>
      <c r="E2597" s="63"/>
      <c r="F2597" s="64"/>
      <c r="G2597" s="63"/>
      <c r="H2597" s="64"/>
      <c r="I2597" s="65"/>
      <c r="J2597" s="65"/>
      <c r="K2597" s="63"/>
      <c r="L2597" s="64"/>
      <c r="M2597" s="63"/>
      <c r="N2597" s="64"/>
    </row>
    <row r="2598" spans="1:14" x14ac:dyDescent="0.2">
      <c r="A2598" s="58"/>
      <c r="B2598" s="61"/>
      <c r="E2598" s="63"/>
      <c r="F2598" s="64"/>
      <c r="G2598" s="63"/>
      <c r="H2598" s="64"/>
      <c r="I2598" s="65"/>
      <c r="J2598" s="65"/>
      <c r="K2598" s="63"/>
      <c r="L2598" s="64"/>
      <c r="M2598" s="63"/>
      <c r="N2598" s="64"/>
    </row>
    <row r="2599" spans="1:14" x14ac:dyDescent="0.2">
      <c r="A2599" s="58"/>
      <c r="B2599" s="61"/>
      <c r="E2599" s="63"/>
      <c r="F2599" s="64"/>
      <c r="G2599" s="63"/>
      <c r="H2599" s="64"/>
      <c r="I2599" s="65"/>
      <c r="J2599" s="65"/>
      <c r="K2599" s="63"/>
      <c r="L2599" s="64"/>
      <c r="M2599" s="63"/>
      <c r="N2599" s="64"/>
    </row>
    <row r="2600" spans="1:14" x14ac:dyDescent="0.2">
      <c r="A2600" s="58"/>
      <c r="B2600" s="61"/>
      <c r="E2600" s="63"/>
      <c r="F2600" s="64"/>
      <c r="G2600" s="63"/>
      <c r="H2600" s="64"/>
      <c r="I2600" s="65"/>
      <c r="J2600" s="65"/>
      <c r="K2600" s="63"/>
      <c r="L2600" s="64"/>
      <c r="M2600" s="63"/>
      <c r="N2600" s="64"/>
    </row>
    <row r="2601" spans="1:14" x14ac:dyDescent="0.2">
      <c r="A2601" s="58"/>
      <c r="B2601" s="61"/>
      <c r="E2601" s="63"/>
      <c r="F2601" s="64"/>
      <c r="G2601" s="63"/>
      <c r="H2601" s="64"/>
      <c r="I2601" s="65"/>
      <c r="J2601" s="65"/>
      <c r="K2601" s="63"/>
      <c r="L2601" s="64"/>
      <c r="M2601" s="63"/>
      <c r="N2601" s="64"/>
    </row>
    <row r="2602" spans="1:14" x14ac:dyDescent="0.2">
      <c r="A2602" s="58"/>
      <c r="B2602" s="61"/>
      <c r="E2602" s="63"/>
      <c r="F2602" s="64"/>
      <c r="G2602" s="63"/>
      <c r="H2602" s="64"/>
      <c r="I2602" s="65"/>
      <c r="J2602" s="65"/>
      <c r="K2602" s="63"/>
      <c r="L2602" s="64"/>
      <c r="M2602" s="63"/>
      <c r="N2602" s="64"/>
    </row>
    <row r="2603" spans="1:14" x14ac:dyDescent="0.2">
      <c r="A2603" s="58"/>
      <c r="B2603" s="61"/>
      <c r="E2603" s="63"/>
      <c r="F2603" s="64"/>
      <c r="G2603" s="63"/>
      <c r="H2603" s="64"/>
      <c r="I2603" s="65"/>
      <c r="J2603" s="65"/>
      <c r="K2603" s="63"/>
      <c r="L2603" s="64"/>
      <c r="M2603" s="63"/>
      <c r="N2603" s="64"/>
    </row>
    <row r="2604" spans="1:14" x14ac:dyDescent="0.2">
      <c r="A2604" s="58"/>
      <c r="B2604" s="61"/>
      <c r="E2604" s="63"/>
      <c r="F2604" s="64"/>
      <c r="G2604" s="63"/>
      <c r="H2604" s="64"/>
      <c r="I2604" s="65"/>
      <c r="J2604" s="65"/>
      <c r="K2604" s="63"/>
      <c r="L2604" s="64"/>
      <c r="M2604" s="63"/>
      <c r="N2604" s="64"/>
    </row>
    <row r="2605" spans="1:14" x14ac:dyDescent="0.2">
      <c r="A2605" s="58"/>
      <c r="B2605" s="61"/>
      <c r="E2605" s="63"/>
      <c r="F2605" s="64"/>
      <c r="G2605" s="63"/>
      <c r="H2605" s="64"/>
      <c r="I2605" s="65"/>
      <c r="J2605" s="65"/>
      <c r="K2605" s="63"/>
      <c r="L2605" s="64"/>
      <c r="M2605" s="63"/>
      <c r="N2605" s="64"/>
    </row>
    <row r="2606" spans="1:14" x14ac:dyDescent="0.2">
      <c r="A2606" s="58"/>
      <c r="B2606" s="61"/>
      <c r="E2606" s="63"/>
      <c r="F2606" s="64"/>
      <c r="G2606" s="63"/>
      <c r="H2606" s="64"/>
      <c r="I2606" s="65"/>
      <c r="J2606" s="65"/>
      <c r="K2606" s="63"/>
      <c r="L2606" s="64"/>
      <c r="M2606" s="63"/>
      <c r="N2606" s="64"/>
    </row>
    <row r="2607" spans="1:14" x14ac:dyDescent="0.2">
      <c r="A2607" s="58"/>
      <c r="B2607" s="61"/>
      <c r="E2607" s="63"/>
      <c r="F2607" s="64"/>
      <c r="G2607" s="63"/>
      <c r="H2607" s="64"/>
      <c r="I2607" s="65"/>
      <c r="J2607" s="65"/>
      <c r="K2607" s="63"/>
      <c r="L2607" s="64"/>
      <c r="M2607" s="63"/>
      <c r="N2607" s="64"/>
    </row>
    <row r="2608" spans="1:14" x14ac:dyDescent="0.2">
      <c r="A2608" s="58"/>
      <c r="B2608" s="61"/>
      <c r="E2608" s="63"/>
      <c r="F2608" s="64"/>
      <c r="G2608" s="63"/>
      <c r="H2608" s="64"/>
      <c r="I2608" s="65"/>
      <c r="J2608" s="65"/>
      <c r="K2608" s="63"/>
      <c r="L2608" s="64"/>
      <c r="M2608" s="63"/>
      <c r="N2608" s="64"/>
    </row>
    <row r="2609" spans="1:14" x14ac:dyDescent="0.2">
      <c r="A2609" s="58"/>
      <c r="B2609" s="61"/>
      <c r="E2609" s="63"/>
      <c r="F2609" s="64"/>
      <c r="G2609" s="63"/>
      <c r="H2609" s="64"/>
      <c r="I2609" s="65"/>
      <c r="J2609" s="65"/>
      <c r="K2609" s="63"/>
      <c r="L2609" s="64"/>
      <c r="M2609" s="63"/>
      <c r="N2609" s="64"/>
    </row>
    <row r="2610" spans="1:14" x14ac:dyDescent="0.2">
      <c r="A2610" s="58"/>
      <c r="B2610" s="61"/>
      <c r="E2610" s="63"/>
      <c r="F2610" s="64"/>
      <c r="G2610" s="63"/>
      <c r="H2610" s="64"/>
      <c r="I2610" s="65"/>
      <c r="J2610" s="65"/>
      <c r="K2610" s="63"/>
      <c r="L2610" s="64"/>
      <c r="M2610" s="63"/>
      <c r="N2610" s="64"/>
    </row>
    <row r="2611" spans="1:14" x14ac:dyDescent="0.2">
      <c r="A2611" s="58"/>
      <c r="B2611" s="61"/>
      <c r="E2611" s="63"/>
      <c r="F2611" s="64"/>
      <c r="G2611" s="63"/>
      <c r="H2611" s="64"/>
      <c r="I2611" s="65"/>
      <c r="J2611" s="65"/>
      <c r="K2611" s="63"/>
      <c r="L2611" s="64"/>
      <c r="M2611" s="63"/>
      <c r="N2611" s="64"/>
    </row>
    <row r="2612" spans="1:14" x14ac:dyDescent="0.2">
      <c r="A2612" s="58"/>
      <c r="B2612" s="61"/>
      <c r="E2612" s="63"/>
      <c r="F2612" s="64"/>
      <c r="G2612" s="63"/>
      <c r="H2612" s="64"/>
      <c r="I2612" s="65"/>
      <c r="J2612" s="65"/>
      <c r="K2612" s="63"/>
      <c r="L2612" s="64"/>
      <c r="M2612" s="63"/>
      <c r="N2612" s="64"/>
    </row>
    <row r="2613" spans="1:14" x14ac:dyDescent="0.2">
      <c r="A2613" s="58"/>
      <c r="B2613" s="61"/>
      <c r="E2613" s="63"/>
      <c r="F2613" s="64"/>
      <c r="G2613" s="63"/>
      <c r="H2613" s="64"/>
      <c r="I2613" s="65"/>
      <c r="J2613" s="65"/>
      <c r="K2613" s="63"/>
      <c r="L2613" s="64"/>
      <c r="M2613" s="63"/>
      <c r="N2613" s="64"/>
    </row>
    <row r="2614" spans="1:14" x14ac:dyDescent="0.2">
      <c r="A2614" s="58"/>
      <c r="B2614" s="61"/>
      <c r="E2614" s="63"/>
      <c r="F2614" s="64"/>
      <c r="G2614" s="63"/>
      <c r="H2614" s="64"/>
      <c r="I2614" s="65"/>
      <c r="J2614" s="65"/>
      <c r="K2614" s="63"/>
      <c r="L2614" s="64"/>
      <c r="M2614" s="63"/>
      <c r="N2614" s="64"/>
    </row>
    <row r="2615" spans="1:14" x14ac:dyDescent="0.2">
      <c r="A2615" s="58"/>
      <c r="B2615" s="61"/>
      <c r="E2615" s="63"/>
      <c r="F2615" s="64"/>
      <c r="G2615" s="63"/>
      <c r="H2615" s="64"/>
      <c r="I2615" s="65"/>
      <c r="J2615" s="65"/>
      <c r="K2615" s="63"/>
      <c r="L2615" s="64"/>
      <c r="M2615" s="63"/>
      <c r="N2615" s="64"/>
    </row>
    <row r="2616" spans="1:14" x14ac:dyDescent="0.2">
      <c r="A2616" s="58"/>
      <c r="B2616" s="61"/>
      <c r="E2616" s="63"/>
      <c r="F2616" s="64"/>
      <c r="G2616" s="63"/>
      <c r="H2616" s="64"/>
      <c r="I2616" s="65"/>
      <c r="J2616" s="65"/>
      <c r="K2616" s="63"/>
      <c r="L2616" s="64"/>
      <c r="M2616" s="63"/>
      <c r="N2616" s="64"/>
    </row>
    <row r="2617" spans="1:14" x14ac:dyDescent="0.2">
      <c r="A2617" s="58"/>
      <c r="B2617" s="61"/>
      <c r="E2617" s="63"/>
      <c r="F2617" s="64"/>
      <c r="G2617" s="63"/>
      <c r="H2617" s="64"/>
      <c r="I2617" s="65"/>
      <c r="J2617" s="65"/>
      <c r="K2617" s="63"/>
      <c r="L2617" s="64"/>
      <c r="M2617" s="63"/>
      <c r="N2617" s="64"/>
    </row>
    <row r="2618" spans="1:14" x14ac:dyDescent="0.2">
      <c r="A2618" s="58"/>
      <c r="B2618" s="61"/>
      <c r="E2618" s="63"/>
      <c r="F2618" s="64"/>
      <c r="G2618" s="63"/>
      <c r="H2618" s="64"/>
      <c r="I2618" s="65"/>
      <c r="J2618" s="65"/>
      <c r="K2618" s="63"/>
      <c r="L2618" s="64"/>
      <c r="M2618" s="63"/>
      <c r="N2618" s="64"/>
    </row>
    <row r="2619" spans="1:14" x14ac:dyDescent="0.2">
      <c r="A2619" s="58"/>
      <c r="B2619" s="61"/>
      <c r="E2619" s="63"/>
      <c r="F2619" s="64"/>
      <c r="G2619" s="63"/>
      <c r="H2619" s="64"/>
      <c r="I2619" s="65"/>
      <c r="J2619" s="65"/>
      <c r="K2619" s="63"/>
      <c r="L2619" s="64"/>
      <c r="M2619" s="63"/>
      <c r="N2619" s="64"/>
    </row>
    <row r="2620" spans="1:14" x14ac:dyDescent="0.2">
      <c r="A2620" s="58"/>
      <c r="B2620" s="61"/>
      <c r="E2620" s="63"/>
      <c r="F2620" s="64"/>
      <c r="G2620" s="63"/>
      <c r="H2620" s="64"/>
      <c r="I2620" s="65"/>
      <c r="J2620" s="65"/>
      <c r="K2620" s="63"/>
      <c r="L2620" s="64"/>
      <c r="M2620" s="63"/>
      <c r="N2620" s="64"/>
    </row>
    <row r="2621" spans="1:14" x14ac:dyDescent="0.2">
      <c r="A2621" s="58"/>
      <c r="B2621" s="61"/>
      <c r="E2621" s="63"/>
      <c r="F2621" s="64"/>
      <c r="G2621" s="63"/>
      <c r="H2621" s="64"/>
      <c r="I2621" s="65"/>
      <c r="J2621" s="65"/>
      <c r="K2621" s="63"/>
      <c r="L2621" s="64"/>
      <c r="M2621" s="63"/>
      <c r="N2621" s="64"/>
    </row>
    <row r="2622" spans="1:14" x14ac:dyDescent="0.2">
      <c r="A2622" s="58"/>
      <c r="B2622" s="61"/>
      <c r="E2622" s="63"/>
      <c r="F2622" s="64"/>
      <c r="G2622" s="63"/>
      <c r="H2622" s="64"/>
      <c r="I2622" s="65"/>
      <c r="J2622" s="65"/>
      <c r="K2622" s="63"/>
      <c r="L2622" s="64"/>
      <c r="M2622" s="63"/>
      <c r="N2622" s="64"/>
    </row>
    <row r="2623" spans="1:14" x14ac:dyDescent="0.2">
      <c r="A2623" s="58"/>
      <c r="B2623" s="61"/>
      <c r="E2623" s="63"/>
      <c r="F2623" s="64"/>
      <c r="G2623" s="63"/>
      <c r="H2623" s="64"/>
      <c r="I2623" s="65"/>
      <c r="J2623" s="65"/>
      <c r="K2623" s="63"/>
      <c r="L2623" s="64"/>
      <c r="M2623" s="63"/>
      <c r="N2623" s="64"/>
    </row>
    <row r="2624" spans="1:14" x14ac:dyDescent="0.2">
      <c r="A2624" s="58"/>
      <c r="B2624" s="61"/>
      <c r="E2624" s="63"/>
      <c r="F2624" s="64"/>
      <c r="G2624" s="63"/>
      <c r="H2624" s="64"/>
      <c r="I2624" s="65"/>
      <c r="J2624" s="65"/>
      <c r="K2624" s="63"/>
      <c r="L2624" s="64"/>
      <c r="M2624" s="63"/>
      <c r="N2624" s="64"/>
    </row>
    <row r="2625" spans="1:14" x14ac:dyDescent="0.2">
      <c r="A2625" s="58"/>
      <c r="B2625" s="61"/>
      <c r="E2625" s="63"/>
      <c r="F2625" s="64"/>
      <c r="G2625" s="63"/>
      <c r="H2625" s="64"/>
      <c r="I2625" s="65"/>
      <c r="J2625" s="65"/>
      <c r="K2625" s="63"/>
      <c r="L2625" s="64"/>
      <c r="M2625" s="63"/>
      <c r="N2625" s="64"/>
    </row>
    <row r="2626" spans="1:14" x14ac:dyDescent="0.2">
      <c r="A2626" s="58"/>
      <c r="B2626" s="61"/>
      <c r="E2626" s="63"/>
      <c r="F2626" s="64"/>
      <c r="G2626" s="63"/>
      <c r="H2626" s="64"/>
      <c r="I2626" s="65"/>
      <c r="J2626" s="65"/>
      <c r="K2626" s="63"/>
      <c r="L2626" s="64"/>
      <c r="M2626" s="63"/>
      <c r="N2626" s="64"/>
    </row>
    <row r="2627" spans="1:14" x14ac:dyDescent="0.2">
      <c r="A2627" s="58"/>
      <c r="B2627" s="61"/>
      <c r="E2627" s="63"/>
      <c r="F2627" s="64"/>
      <c r="G2627" s="63"/>
      <c r="H2627" s="64"/>
      <c r="I2627" s="65"/>
      <c r="J2627" s="65"/>
      <c r="K2627" s="63"/>
      <c r="L2627" s="64"/>
      <c r="M2627" s="63"/>
      <c r="N2627" s="64"/>
    </row>
    <row r="2628" spans="1:14" x14ac:dyDescent="0.2">
      <c r="A2628" s="58"/>
      <c r="B2628" s="61"/>
      <c r="E2628" s="63"/>
      <c r="F2628" s="64"/>
      <c r="G2628" s="63"/>
      <c r="H2628" s="64"/>
      <c r="I2628" s="65"/>
      <c r="J2628" s="65"/>
      <c r="K2628" s="63"/>
      <c r="L2628" s="64"/>
      <c r="M2628" s="63"/>
      <c r="N2628" s="64"/>
    </row>
    <row r="2629" spans="1:14" x14ac:dyDescent="0.2">
      <c r="A2629" s="58"/>
      <c r="B2629" s="61"/>
      <c r="E2629" s="63"/>
      <c r="F2629" s="64"/>
      <c r="G2629" s="63"/>
      <c r="H2629" s="64"/>
      <c r="I2629" s="65"/>
      <c r="J2629" s="65"/>
      <c r="K2629" s="63"/>
      <c r="L2629" s="64"/>
      <c r="M2629" s="63"/>
      <c r="N2629" s="64"/>
    </row>
    <row r="2630" spans="1:14" x14ac:dyDescent="0.2">
      <c r="A2630" s="58"/>
      <c r="B2630" s="61"/>
      <c r="E2630" s="63"/>
      <c r="F2630" s="64"/>
      <c r="G2630" s="63"/>
      <c r="H2630" s="64"/>
      <c r="I2630" s="65"/>
      <c r="J2630" s="65"/>
      <c r="K2630" s="63"/>
      <c r="L2630" s="64"/>
      <c r="M2630" s="63"/>
      <c r="N2630" s="64"/>
    </row>
    <row r="2631" spans="1:14" x14ac:dyDescent="0.2">
      <c r="A2631" s="58"/>
      <c r="B2631" s="61"/>
      <c r="E2631" s="63"/>
      <c r="F2631" s="64"/>
      <c r="G2631" s="63"/>
      <c r="H2631" s="64"/>
      <c r="I2631" s="65"/>
      <c r="J2631" s="65"/>
      <c r="K2631" s="63"/>
      <c r="L2631" s="64"/>
      <c r="M2631" s="63"/>
      <c r="N2631" s="64"/>
    </row>
    <row r="2632" spans="1:14" x14ac:dyDescent="0.2">
      <c r="A2632" s="58"/>
      <c r="B2632" s="61"/>
      <c r="E2632" s="63"/>
      <c r="F2632" s="64"/>
      <c r="G2632" s="63"/>
      <c r="H2632" s="64"/>
      <c r="I2632" s="65"/>
      <c r="J2632" s="65"/>
      <c r="K2632" s="63"/>
      <c r="L2632" s="64"/>
      <c r="M2632" s="63"/>
      <c r="N2632" s="64"/>
    </row>
    <row r="2633" spans="1:14" x14ac:dyDescent="0.2">
      <c r="A2633" s="58"/>
      <c r="B2633" s="61"/>
      <c r="E2633" s="63"/>
      <c r="F2633" s="64"/>
      <c r="G2633" s="63"/>
      <c r="H2633" s="64"/>
      <c r="I2633" s="65"/>
      <c r="J2633" s="65"/>
      <c r="K2633" s="63"/>
      <c r="L2633" s="64"/>
      <c r="M2633" s="63"/>
      <c r="N2633" s="64"/>
    </row>
    <row r="2634" spans="1:14" x14ac:dyDescent="0.2">
      <c r="A2634" s="58"/>
      <c r="B2634" s="61"/>
      <c r="E2634" s="63"/>
      <c r="F2634" s="64"/>
      <c r="G2634" s="63"/>
      <c r="H2634" s="64"/>
      <c r="I2634" s="65"/>
      <c r="J2634" s="65"/>
      <c r="K2634" s="63"/>
      <c r="L2634" s="64"/>
      <c r="M2634" s="63"/>
      <c r="N2634" s="64"/>
    </row>
    <row r="2635" spans="1:14" x14ac:dyDescent="0.2">
      <c r="A2635" s="58"/>
      <c r="B2635" s="61"/>
      <c r="E2635" s="63"/>
      <c r="F2635" s="64"/>
      <c r="G2635" s="63"/>
      <c r="H2635" s="64"/>
      <c r="I2635" s="65"/>
      <c r="J2635" s="65"/>
      <c r="K2635" s="63"/>
      <c r="L2635" s="64"/>
      <c r="M2635" s="63"/>
      <c r="N2635" s="64"/>
    </row>
    <row r="2636" spans="1:14" x14ac:dyDescent="0.2">
      <c r="A2636" s="58"/>
      <c r="B2636" s="61"/>
      <c r="E2636" s="63"/>
      <c r="F2636" s="64"/>
      <c r="G2636" s="63"/>
      <c r="H2636" s="64"/>
      <c r="I2636" s="65"/>
      <c r="J2636" s="65"/>
      <c r="K2636" s="63"/>
      <c r="L2636" s="64"/>
      <c r="M2636" s="63"/>
      <c r="N2636" s="64"/>
    </row>
    <row r="2637" spans="1:14" x14ac:dyDescent="0.2">
      <c r="A2637" s="58"/>
      <c r="B2637" s="61"/>
      <c r="E2637" s="63"/>
      <c r="F2637" s="64"/>
      <c r="G2637" s="63"/>
      <c r="H2637" s="64"/>
      <c r="I2637" s="65"/>
      <c r="J2637" s="65"/>
      <c r="K2637" s="63"/>
      <c r="L2637" s="64"/>
      <c r="M2637" s="63"/>
      <c r="N2637" s="64"/>
    </row>
    <row r="2638" spans="1:14" x14ac:dyDescent="0.2">
      <c r="A2638" s="58"/>
      <c r="B2638" s="61"/>
      <c r="E2638" s="63"/>
      <c r="F2638" s="64"/>
      <c r="G2638" s="63"/>
      <c r="H2638" s="64"/>
      <c r="I2638" s="65"/>
      <c r="J2638" s="65"/>
      <c r="K2638" s="63"/>
      <c r="L2638" s="64"/>
      <c r="M2638" s="63"/>
      <c r="N2638" s="64"/>
    </row>
    <row r="2639" spans="1:14" x14ac:dyDescent="0.2">
      <c r="A2639" s="58"/>
      <c r="B2639" s="61"/>
      <c r="E2639" s="63"/>
      <c r="F2639" s="64"/>
      <c r="G2639" s="63"/>
      <c r="H2639" s="64"/>
      <c r="I2639" s="65"/>
      <c r="J2639" s="65"/>
      <c r="K2639" s="63"/>
      <c r="L2639" s="64"/>
      <c r="M2639" s="63"/>
      <c r="N2639" s="64"/>
    </row>
    <row r="2640" spans="1:14" x14ac:dyDescent="0.2">
      <c r="A2640" s="58"/>
      <c r="B2640" s="61"/>
      <c r="E2640" s="63"/>
      <c r="F2640" s="64"/>
      <c r="G2640" s="63"/>
      <c r="H2640" s="64"/>
      <c r="I2640" s="65"/>
      <c r="J2640" s="65"/>
      <c r="K2640" s="63"/>
      <c r="L2640" s="64"/>
      <c r="M2640" s="63"/>
      <c r="N2640" s="64"/>
    </row>
    <row r="2641" spans="1:14" x14ac:dyDescent="0.2">
      <c r="A2641" s="58"/>
      <c r="B2641" s="61"/>
      <c r="E2641" s="63"/>
      <c r="F2641" s="64"/>
      <c r="G2641" s="63"/>
      <c r="H2641" s="64"/>
      <c r="I2641" s="65"/>
      <c r="J2641" s="65"/>
      <c r="K2641" s="63"/>
      <c r="L2641" s="64"/>
      <c r="M2641" s="63"/>
      <c r="N2641" s="64"/>
    </row>
    <row r="2642" spans="1:14" x14ac:dyDescent="0.2">
      <c r="A2642" s="58"/>
      <c r="B2642" s="61"/>
      <c r="E2642" s="63"/>
      <c r="F2642" s="64"/>
      <c r="G2642" s="63"/>
      <c r="H2642" s="64"/>
      <c r="I2642" s="65"/>
      <c r="J2642" s="65"/>
      <c r="K2642" s="63"/>
      <c r="L2642" s="64"/>
      <c r="M2642" s="63"/>
      <c r="N2642" s="64"/>
    </row>
    <row r="2643" spans="1:14" x14ac:dyDescent="0.2">
      <c r="A2643" s="58"/>
      <c r="B2643" s="61"/>
      <c r="E2643" s="63"/>
      <c r="F2643" s="64"/>
      <c r="G2643" s="63"/>
      <c r="H2643" s="64"/>
      <c r="I2643" s="65"/>
      <c r="J2643" s="65"/>
      <c r="K2643" s="63"/>
      <c r="L2643" s="64"/>
      <c r="M2643" s="63"/>
      <c r="N2643" s="64"/>
    </row>
    <row r="2644" spans="1:14" x14ac:dyDescent="0.2">
      <c r="A2644" s="58"/>
      <c r="B2644" s="61"/>
      <c r="E2644" s="63"/>
      <c r="F2644" s="64"/>
      <c r="G2644" s="63"/>
      <c r="H2644" s="64"/>
      <c r="I2644" s="65"/>
      <c r="J2644" s="65"/>
      <c r="K2644" s="63"/>
      <c r="L2644" s="64"/>
      <c r="M2644" s="63"/>
      <c r="N2644" s="64"/>
    </row>
    <row r="2645" spans="1:14" x14ac:dyDescent="0.2">
      <c r="A2645" s="58"/>
      <c r="B2645" s="61"/>
      <c r="E2645" s="63"/>
      <c r="F2645" s="64"/>
      <c r="G2645" s="63"/>
      <c r="H2645" s="64"/>
      <c r="I2645" s="65"/>
      <c r="J2645" s="65"/>
      <c r="K2645" s="63"/>
      <c r="L2645" s="64"/>
      <c r="M2645" s="63"/>
      <c r="N2645" s="64"/>
    </row>
    <row r="2646" spans="1:14" x14ac:dyDescent="0.2">
      <c r="A2646" s="58"/>
      <c r="B2646" s="61"/>
      <c r="E2646" s="63"/>
      <c r="F2646" s="64"/>
      <c r="G2646" s="63"/>
      <c r="H2646" s="64"/>
      <c r="I2646" s="65"/>
      <c r="J2646" s="65"/>
      <c r="K2646" s="63"/>
      <c r="L2646" s="64"/>
      <c r="M2646" s="63"/>
      <c r="N2646" s="64"/>
    </row>
    <row r="2647" spans="1:14" x14ac:dyDescent="0.2">
      <c r="A2647" s="58"/>
      <c r="B2647" s="61"/>
      <c r="E2647" s="63"/>
      <c r="F2647" s="64"/>
      <c r="G2647" s="63"/>
      <c r="H2647" s="64"/>
      <c r="I2647" s="65"/>
      <c r="J2647" s="65"/>
      <c r="K2647" s="63"/>
      <c r="L2647" s="64"/>
      <c r="M2647" s="63"/>
      <c r="N2647" s="64"/>
    </row>
    <row r="2648" spans="1:14" x14ac:dyDescent="0.2">
      <c r="A2648" s="58"/>
      <c r="B2648" s="61"/>
      <c r="E2648" s="63"/>
      <c r="F2648" s="64"/>
      <c r="G2648" s="63"/>
      <c r="H2648" s="64"/>
      <c r="I2648" s="65"/>
      <c r="J2648" s="65"/>
      <c r="K2648" s="63"/>
      <c r="L2648" s="64"/>
      <c r="M2648" s="63"/>
      <c r="N2648" s="64"/>
    </row>
    <row r="2649" spans="1:14" x14ac:dyDescent="0.2">
      <c r="A2649" s="58"/>
      <c r="B2649" s="61"/>
      <c r="E2649" s="63"/>
      <c r="F2649" s="64"/>
      <c r="G2649" s="63"/>
      <c r="H2649" s="64"/>
      <c r="I2649" s="65"/>
      <c r="J2649" s="65"/>
      <c r="K2649" s="63"/>
      <c r="L2649" s="64"/>
      <c r="M2649" s="63"/>
      <c r="N2649" s="64"/>
    </row>
    <row r="2650" spans="1:14" x14ac:dyDescent="0.2">
      <c r="A2650" s="58"/>
      <c r="B2650" s="61"/>
      <c r="E2650" s="63"/>
      <c r="F2650" s="64"/>
      <c r="G2650" s="63"/>
      <c r="H2650" s="64"/>
      <c r="I2650" s="65"/>
      <c r="J2650" s="65"/>
      <c r="K2650" s="63"/>
      <c r="L2650" s="64"/>
      <c r="M2650" s="63"/>
      <c r="N2650" s="64"/>
    </row>
    <row r="2651" spans="1:14" x14ac:dyDescent="0.2">
      <c r="A2651" s="58"/>
      <c r="B2651" s="61"/>
      <c r="E2651" s="63"/>
      <c r="F2651" s="64"/>
      <c r="G2651" s="63"/>
      <c r="H2651" s="64"/>
      <c r="I2651" s="65"/>
      <c r="J2651" s="65"/>
      <c r="K2651" s="63"/>
      <c r="L2651" s="64"/>
      <c r="M2651" s="63"/>
      <c r="N2651" s="64"/>
    </row>
    <row r="2652" spans="1:14" x14ac:dyDescent="0.2">
      <c r="A2652" s="58"/>
      <c r="B2652" s="61"/>
      <c r="E2652" s="63"/>
      <c r="F2652" s="64"/>
      <c r="G2652" s="63"/>
      <c r="H2652" s="64"/>
      <c r="I2652" s="65"/>
      <c r="J2652" s="65"/>
      <c r="K2652" s="63"/>
      <c r="L2652" s="64"/>
      <c r="M2652" s="63"/>
      <c r="N2652" s="64"/>
    </row>
    <row r="2653" spans="1:14" x14ac:dyDescent="0.2">
      <c r="A2653" s="58"/>
      <c r="B2653" s="61"/>
      <c r="E2653" s="63"/>
      <c r="F2653" s="64"/>
      <c r="G2653" s="63"/>
      <c r="H2653" s="64"/>
      <c r="I2653" s="65"/>
      <c r="J2653" s="65"/>
      <c r="K2653" s="63"/>
      <c r="L2653" s="64"/>
      <c r="M2653" s="63"/>
      <c r="N2653" s="64"/>
    </row>
    <row r="2654" spans="1:14" x14ac:dyDescent="0.2">
      <c r="A2654" s="58"/>
      <c r="B2654" s="61"/>
      <c r="E2654" s="63"/>
      <c r="F2654" s="64"/>
      <c r="G2654" s="63"/>
      <c r="H2654" s="64"/>
      <c r="I2654" s="65"/>
      <c r="J2654" s="65"/>
      <c r="K2654" s="63"/>
      <c r="L2654" s="64"/>
      <c r="M2654" s="63"/>
      <c r="N2654" s="64"/>
    </row>
    <row r="2655" spans="1:14" x14ac:dyDescent="0.2">
      <c r="A2655" s="58"/>
      <c r="B2655" s="61"/>
      <c r="E2655" s="63"/>
      <c r="F2655" s="64"/>
      <c r="G2655" s="63"/>
      <c r="H2655" s="64"/>
      <c r="I2655" s="65"/>
      <c r="J2655" s="65"/>
      <c r="K2655" s="63"/>
      <c r="L2655" s="64"/>
      <c r="M2655" s="63"/>
      <c r="N2655" s="64"/>
    </row>
    <row r="2656" spans="1:14" x14ac:dyDescent="0.2">
      <c r="A2656" s="58"/>
      <c r="B2656" s="61"/>
      <c r="E2656" s="63"/>
      <c r="F2656" s="64"/>
      <c r="G2656" s="63"/>
      <c r="H2656" s="64"/>
      <c r="I2656" s="65"/>
      <c r="J2656" s="65"/>
      <c r="K2656" s="63"/>
      <c r="L2656" s="64"/>
      <c r="M2656" s="63"/>
      <c r="N2656" s="64"/>
    </row>
    <row r="2657" spans="1:14" x14ac:dyDescent="0.2">
      <c r="A2657" s="58"/>
      <c r="B2657" s="61"/>
      <c r="E2657" s="63"/>
      <c r="F2657" s="64"/>
      <c r="G2657" s="63"/>
      <c r="H2657" s="64"/>
      <c r="I2657" s="65"/>
      <c r="J2657" s="65"/>
      <c r="K2657" s="63"/>
      <c r="L2657" s="64"/>
      <c r="M2657" s="63"/>
      <c r="N2657" s="64"/>
    </row>
    <row r="2658" spans="1:14" x14ac:dyDescent="0.2">
      <c r="A2658" s="58"/>
      <c r="B2658" s="61"/>
      <c r="E2658" s="63"/>
      <c r="F2658" s="64"/>
      <c r="G2658" s="63"/>
      <c r="H2658" s="64"/>
      <c r="I2658" s="65"/>
      <c r="J2658" s="65"/>
      <c r="K2658" s="63"/>
      <c r="L2658" s="64"/>
      <c r="M2658" s="63"/>
      <c r="N2658" s="64"/>
    </row>
    <row r="2659" spans="1:14" x14ac:dyDescent="0.2">
      <c r="A2659" s="58"/>
      <c r="B2659" s="61"/>
      <c r="E2659" s="63"/>
      <c r="F2659" s="64"/>
      <c r="G2659" s="63"/>
      <c r="H2659" s="64"/>
      <c r="I2659" s="65"/>
      <c r="J2659" s="65"/>
      <c r="K2659" s="63"/>
      <c r="L2659" s="64"/>
      <c r="M2659" s="63"/>
      <c r="N2659" s="64"/>
    </row>
    <row r="2660" spans="1:14" x14ac:dyDescent="0.2">
      <c r="A2660" s="58"/>
      <c r="B2660" s="61"/>
      <c r="E2660" s="63"/>
      <c r="F2660" s="64"/>
      <c r="G2660" s="63"/>
      <c r="H2660" s="64"/>
      <c r="I2660" s="65"/>
      <c r="J2660" s="65"/>
      <c r="K2660" s="63"/>
      <c r="L2660" s="64"/>
      <c r="M2660" s="63"/>
      <c r="N2660" s="64"/>
    </row>
    <row r="2661" spans="1:14" x14ac:dyDescent="0.2">
      <c r="A2661" s="58"/>
      <c r="B2661" s="61"/>
      <c r="E2661" s="63"/>
      <c r="F2661" s="64"/>
      <c r="G2661" s="63"/>
      <c r="H2661" s="64"/>
      <c r="I2661" s="65"/>
      <c r="J2661" s="65"/>
      <c r="K2661" s="63"/>
      <c r="L2661" s="64"/>
      <c r="M2661" s="63"/>
      <c r="N2661" s="64"/>
    </row>
    <row r="2662" spans="1:14" x14ac:dyDescent="0.2">
      <c r="A2662" s="58"/>
      <c r="B2662" s="61"/>
      <c r="E2662" s="63"/>
      <c r="F2662" s="64"/>
      <c r="G2662" s="63"/>
      <c r="H2662" s="64"/>
      <c r="I2662" s="65"/>
      <c r="J2662" s="65"/>
      <c r="K2662" s="63"/>
      <c r="L2662" s="64"/>
      <c r="M2662" s="63"/>
      <c r="N2662" s="64"/>
    </row>
    <row r="2663" spans="1:14" x14ac:dyDescent="0.2">
      <c r="A2663" s="58"/>
      <c r="B2663" s="61"/>
      <c r="E2663" s="63"/>
      <c r="F2663" s="64"/>
      <c r="G2663" s="63"/>
      <c r="H2663" s="64"/>
      <c r="I2663" s="65"/>
      <c r="J2663" s="65"/>
      <c r="K2663" s="63"/>
      <c r="L2663" s="64"/>
      <c r="M2663" s="63"/>
      <c r="N2663" s="64"/>
    </row>
    <row r="2664" spans="1:14" x14ac:dyDescent="0.2">
      <c r="A2664" s="58"/>
      <c r="B2664" s="61"/>
      <c r="E2664" s="63"/>
      <c r="F2664" s="64"/>
      <c r="G2664" s="63"/>
      <c r="H2664" s="64"/>
      <c r="I2664" s="65"/>
      <c r="J2664" s="65"/>
      <c r="K2664" s="63"/>
      <c r="L2664" s="64"/>
      <c r="M2664" s="63"/>
      <c r="N2664" s="64"/>
    </row>
    <row r="2665" spans="1:14" x14ac:dyDescent="0.2">
      <c r="A2665" s="58"/>
      <c r="B2665" s="61"/>
      <c r="E2665" s="63"/>
      <c r="F2665" s="64"/>
      <c r="G2665" s="63"/>
      <c r="H2665" s="64"/>
      <c r="I2665" s="65"/>
      <c r="J2665" s="65"/>
      <c r="K2665" s="63"/>
      <c r="L2665" s="64"/>
      <c r="M2665" s="63"/>
      <c r="N2665" s="64"/>
    </row>
    <row r="2666" spans="1:14" x14ac:dyDescent="0.2">
      <c r="A2666" s="58"/>
      <c r="B2666" s="61"/>
      <c r="E2666" s="63"/>
      <c r="F2666" s="64"/>
      <c r="G2666" s="63"/>
      <c r="H2666" s="64"/>
      <c r="I2666" s="65"/>
      <c r="J2666" s="65"/>
      <c r="K2666" s="63"/>
      <c r="L2666" s="64"/>
      <c r="M2666" s="63"/>
      <c r="N2666" s="64"/>
    </row>
    <row r="2667" spans="1:14" x14ac:dyDescent="0.2">
      <c r="A2667" s="58"/>
      <c r="B2667" s="61"/>
      <c r="E2667" s="63"/>
      <c r="F2667" s="64"/>
      <c r="G2667" s="63"/>
      <c r="H2667" s="64"/>
      <c r="I2667" s="65"/>
      <c r="J2667" s="65"/>
      <c r="K2667" s="63"/>
      <c r="L2667" s="64"/>
      <c r="M2667" s="63"/>
      <c r="N2667" s="64"/>
    </row>
    <row r="2668" spans="1:14" x14ac:dyDescent="0.2">
      <c r="A2668" s="58"/>
      <c r="B2668" s="61"/>
      <c r="E2668" s="63"/>
      <c r="F2668" s="64"/>
      <c r="G2668" s="63"/>
      <c r="H2668" s="64"/>
      <c r="I2668" s="65"/>
      <c r="J2668" s="65"/>
      <c r="K2668" s="63"/>
      <c r="L2668" s="64"/>
      <c r="M2668" s="63"/>
      <c r="N2668" s="64"/>
    </row>
    <row r="2669" spans="1:14" x14ac:dyDescent="0.2">
      <c r="A2669" s="58"/>
      <c r="B2669" s="61"/>
      <c r="E2669" s="63"/>
      <c r="F2669" s="64"/>
      <c r="G2669" s="63"/>
      <c r="H2669" s="64"/>
      <c r="I2669" s="65"/>
      <c r="J2669" s="65"/>
      <c r="K2669" s="63"/>
      <c r="L2669" s="64"/>
      <c r="M2669" s="63"/>
      <c r="N2669" s="64"/>
    </row>
    <row r="2670" spans="1:14" x14ac:dyDescent="0.2">
      <c r="A2670" s="58"/>
      <c r="B2670" s="61"/>
      <c r="E2670" s="63"/>
      <c r="F2670" s="64"/>
      <c r="G2670" s="63"/>
      <c r="H2670" s="64"/>
      <c r="I2670" s="65"/>
      <c r="J2670" s="65"/>
      <c r="K2670" s="63"/>
      <c r="L2670" s="64"/>
      <c r="M2670" s="63"/>
      <c r="N2670" s="64"/>
    </row>
    <row r="2671" spans="1:14" x14ac:dyDescent="0.2">
      <c r="A2671" s="58"/>
      <c r="B2671" s="61"/>
      <c r="E2671" s="63"/>
      <c r="F2671" s="64"/>
      <c r="G2671" s="63"/>
      <c r="H2671" s="64"/>
      <c r="I2671" s="65"/>
      <c r="J2671" s="65"/>
      <c r="K2671" s="63"/>
      <c r="L2671" s="64"/>
      <c r="M2671" s="63"/>
      <c r="N2671" s="64"/>
    </row>
    <row r="2672" spans="1:14" x14ac:dyDescent="0.2">
      <c r="A2672" s="58"/>
      <c r="B2672" s="61"/>
      <c r="E2672" s="63"/>
      <c r="F2672" s="64"/>
      <c r="G2672" s="63"/>
      <c r="H2672" s="64"/>
      <c r="I2672" s="65"/>
      <c r="J2672" s="65"/>
      <c r="K2672" s="63"/>
      <c r="L2672" s="64"/>
      <c r="M2672" s="63"/>
      <c r="N2672" s="64"/>
    </row>
    <row r="2673" spans="1:14" x14ac:dyDescent="0.2">
      <c r="A2673" s="58"/>
      <c r="B2673" s="61"/>
      <c r="E2673" s="63"/>
      <c r="F2673" s="64"/>
      <c r="G2673" s="63"/>
      <c r="H2673" s="64"/>
      <c r="I2673" s="65"/>
      <c r="J2673" s="65"/>
      <c r="K2673" s="63"/>
      <c r="L2673" s="64"/>
      <c r="M2673" s="63"/>
      <c r="N2673" s="64"/>
    </row>
    <row r="2674" spans="1:14" x14ac:dyDescent="0.2">
      <c r="A2674" s="58"/>
      <c r="B2674" s="61"/>
      <c r="E2674" s="63"/>
      <c r="F2674" s="64"/>
      <c r="G2674" s="63"/>
      <c r="H2674" s="64"/>
      <c r="I2674" s="65"/>
      <c r="J2674" s="65"/>
      <c r="K2674" s="63"/>
      <c r="L2674" s="64"/>
      <c r="M2674" s="63"/>
      <c r="N2674" s="64"/>
    </row>
    <row r="2675" spans="1:14" x14ac:dyDescent="0.2">
      <c r="A2675" s="58"/>
      <c r="B2675" s="61"/>
      <c r="E2675" s="63"/>
      <c r="F2675" s="64"/>
      <c r="G2675" s="63"/>
      <c r="H2675" s="64"/>
      <c r="I2675" s="65"/>
      <c r="J2675" s="65"/>
      <c r="K2675" s="63"/>
      <c r="L2675" s="64"/>
      <c r="M2675" s="63"/>
      <c r="N2675" s="64"/>
    </row>
    <row r="2676" spans="1:14" x14ac:dyDescent="0.2">
      <c r="A2676" s="58"/>
      <c r="B2676" s="61"/>
      <c r="E2676" s="63"/>
      <c r="F2676" s="64"/>
      <c r="G2676" s="63"/>
      <c r="H2676" s="64"/>
      <c r="I2676" s="65"/>
      <c r="J2676" s="65"/>
      <c r="K2676" s="63"/>
      <c r="L2676" s="64"/>
      <c r="M2676" s="63"/>
      <c r="N2676" s="64"/>
    </row>
    <row r="2677" spans="1:14" x14ac:dyDescent="0.2">
      <c r="A2677" s="58"/>
      <c r="B2677" s="61"/>
      <c r="E2677" s="63"/>
      <c r="F2677" s="64"/>
      <c r="G2677" s="63"/>
      <c r="H2677" s="64"/>
      <c r="I2677" s="65"/>
      <c r="J2677" s="65"/>
      <c r="K2677" s="63"/>
      <c r="L2677" s="64"/>
      <c r="M2677" s="63"/>
      <c r="N2677" s="64"/>
    </row>
    <row r="2678" spans="1:14" x14ac:dyDescent="0.2">
      <c r="A2678" s="58"/>
      <c r="B2678" s="61"/>
      <c r="E2678" s="63"/>
      <c r="F2678" s="64"/>
      <c r="G2678" s="63"/>
      <c r="H2678" s="64"/>
      <c r="I2678" s="65"/>
      <c r="J2678" s="65"/>
      <c r="K2678" s="63"/>
      <c r="L2678" s="64"/>
      <c r="M2678" s="63"/>
      <c r="N2678" s="64"/>
    </row>
    <row r="2679" spans="1:14" x14ac:dyDescent="0.2">
      <c r="A2679" s="58"/>
      <c r="B2679" s="61"/>
      <c r="E2679" s="63"/>
      <c r="F2679" s="64"/>
      <c r="G2679" s="63"/>
      <c r="H2679" s="64"/>
      <c r="I2679" s="65"/>
      <c r="J2679" s="65"/>
      <c r="K2679" s="63"/>
      <c r="L2679" s="64"/>
      <c r="M2679" s="63"/>
      <c r="N2679" s="64"/>
    </row>
    <row r="2680" spans="1:14" x14ac:dyDescent="0.2">
      <c r="A2680" s="58"/>
      <c r="B2680" s="61"/>
      <c r="E2680" s="63"/>
      <c r="F2680" s="64"/>
      <c r="G2680" s="63"/>
      <c r="H2680" s="64"/>
      <c r="I2680" s="65"/>
      <c r="J2680" s="65"/>
      <c r="K2680" s="63"/>
      <c r="L2680" s="64"/>
      <c r="M2680" s="63"/>
      <c r="N2680" s="64"/>
    </row>
    <row r="2681" spans="1:14" x14ac:dyDescent="0.2">
      <c r="A2681" s="58"/>
      <c r="B2681" s="61"/>
      <c r="E2681" s="63"/>
      <c r="F2681" s="64"/>
      <c r="G2681" s="63"/>
      <c r="H2681" s="64"/>
      <c r="I2681" s="65"/>
      <c r="J2681" s="65"/>
      <c r="K2681" s="63"/>
      <c r="L2681" s="64"/>
      <c r="M2681" s="63"/>
      <c r="N2681" s="64"/>
    </row>
    <row r="2682" spans="1:14" x14ac:dyDescent="0.2">
      <c r="A2682" s="58"/>
      <c r="B2682" s="61"/>
      <c r="E2682" s="63"/>
      <c r="F2682" s="64"/>
      <c r="G2682" s="63"/>
      <c r="H2682" s="64"/>
      <c r="I2682" s="65"/>
      <c r="J2682" s="65"/>
      <c r="K2682" s="63"/>
      <c r="L2682" s="64"/>
      <c r="M2682" s="63"/>
      <c r="N2682" s="64"/>
    </row>
    <row r="2683" spans="1:14" x14ac:dyDescent="0.2">
      <c r="A2683" s="58"/>
      <c r="B2683" s="61"/>
      <c r="E2683" s="63"/>
      <c r="F2683" s="64"/>
      <c r="G2683" s="63"/>
      <c r="H2683" s="64"/>
      <c r="I2683" s="65"/>
      <c r="J2683" s="65"/>
      <c r="K2683" s="63"/>
      <c r="L2683" s="64"/>
      <c r="M2683" s="63"/>
      <c r="N2683" s="64"/>
    </row>
    <row r="2684" spans="1:14" x14ac:dyDescent="0.2">
      <c r="A2684" s="58"/>
      <c r="B2684" s="61"/>
      <c r="E2684" s="63"/>
      <c r="F2684" s="64"/>
      <c r="G2684" s="63"/>
      <c r="H2684" s="64"/>
      <c r="I2684" s="65"/>
      <c r="J2684" s="65"/>
      <c r="K2684" s="63"/>
      <c r="L2684" s="64"/>
      <c r="M2684" s="63"/>
      <c r="N2684" s="64"/>
    </row>
    <row r="2685" spans="1:14" x14ac:dyDescent="0.2">
      <c r="A2685" s="58"/>
      <c r="B2685" s="61"/>
      <c r="E2685" s="63"/>
      <c r="F2685" s="64"/>
      <c r="G2685" s="63"/>
      <c r="H2685" s="64"/>
      <c r="I2685" s="65"/>
      <c r="J2685" s="65"/>
      <c r="K2685" s="63"/>
      <c r="L2685" s="64"/>
      <c r="M2685" s="63"/>
      <c r="N2685" s="64"/>
    </row>
    <row r="2686" spans="1:14" x14ac:dyDescent="0.2">
      <c r="A2686" s="58"/>
      <c r="B2686" s="61"/>
      <c r="E2686" s="63"/>
      <c r="F2686" s="64"/>
      <c r="G2686" s="63"/>
      <c r="H2686" s="64"/>
      <c r="I2686" s="65"/>
      <c r="J2686" s="65"/>
      <c r="K2686" s="63"/>
      <c r="L2686" s="64"/>
      <c r="M2686" s="63"/>
      <c r="N2686" s="64"/>
    </row>
    <row r="2687" spans="1:14" x14ac:dyDescent="0.2">
      <c r="A2687" s="58"/>
      <c r="B2687" s="61"/>
      <c r="E2687" s="63"/>
      <c r="F2687" s="64"/>
      <c r="G2687" s="63"/>
      <c r="H2687" s="64"/>
      <c r="I2687" s="65"/>
      <c r="J2687" s="65"/>
      <c r="K2687" s="63"/>
      <c r="L2687" s="64"/>
      <c r="M2687" s="63"/>
      <c r="N2687" s="64"/>
    </row>
    <row r="2688" spans="1:14" x14ac:dyDescent="0.2">
      <c r="A2688" s="58"/>
      <c r="B2688" s="61"/>
      <c r="E2688" s="63"/>
      <c r="F2688" s="64"/>
      <c r="G2688" s="63"/>
      <c r="H2688" s="64"/>
      <c r="I2688" s="65"/>
      <c r="J2688" s="65"/>
      <c r="K2688" s="63"/>
      <c r="L2688" s="64"/>
      <c r="M2688" s="63"/>
      <c r="N2688" s="64"/>
    </row>
    <row r="2689" spans="1:14" x14ac:dyDescent="0.2">
      <c r="A2689" s="58"/>
      <c r="B2689" s="61"/>
      <c r="E2689" s="63"/>
      <c r="F2689" s="64"/>
      <c r="G2689" s="63"/>
      <c r="H2689" s="64"/>
      <c r="I2689" s="65"/>
      <c r="J2689" s="65"/>
      <c r="K2689" s="63"/>
      <c r="L2689" s="64"/>
      <c r="M2689" s="63"/>
      <c r="N2689" s="64"/>
    </row>
    <row r="2690" spans="1:14" x14ac:dyDescent="0.2">
      <c r="A2690" s="58"/>
      <c r="B2690" s="61"/>
      <c r="E2690" s="63"/>
      <c r="F2690" s="64"/>
      <c r="G2690" s="63"/>
      <c r="H2690" s="64"/>
      <c r="I2690" s="65"/>
      <c r="J2690" s="65"/>
      <c r="K2690" s="63"/>
      <c r="L2690" s="64"/>
      <c r="M2690" s="63"/>
      <c r="N2690" s="64"/>
    </row>
    <row r="2691" spans="1:14" x14ac:dyDescent="0.2">
      <c r="A2691" s="58"/>
      <c r="B2691" s="61"/>
      <c r="E2691" s="63"/>
      <c r="F2691" s="64"/>
      <c r="G2691" s="63"/>
      <c r="H2691" s="64"/>
      <c r="I2691" s="65"/>
      <c r="J2691" s="65"/>
      <c r="K2691" s="63"/>
      <c r="L2691" s="64"/>
      <c r="M2691" s="63"/>
      <c r="N2691" s="64"/>
    </row>
    <row r="2692" spans="1:14" x14ac:dyDescent="0.2">
      <c r="A2692" s="58"/>
      <c r="B2692" s="61"/>
      <c r="E2692" s="63"/>
      <c r="F2692" s="64"/>
      <c r="G2692" s="63"/>
      <c r="H2692" s="64"/>
      <c r="I2692" s="65"/>
      <c r="J2692" s="65"/>
      <c r="K2692" s="63"/>
      <c r="L2692" s="64"/>
      <c r="M2692" s="63"/>
      <c r="N2692" s="64"/>
    </row>
    <row r="2693" spans="1:14" x14ac:dyDescent="0.2">
      <c r="A2693" s="58"/>
      <c r="B2693" s="61"/>
      <c r="E2693" s="63"/>
      <c r="F2693" s="64"/>
      <c r="G2693" s="63"/>
      <c r="H2693" s="64"/>
      <c r="I2693" s="65"/>
      <c r="J2693" s="65"/>
      <c r="K2693" s="63"/>
      <c r="L2693" s="64"/>
      <c r="M2693" s="63"/>
      <c r="N2693" s="64"/>
    </row>
    <row r="2694" spans="1:14" x14ac:dyDescent="0.2">
      <c r="A2694" s="58"/>
      <c r="B2694" s="61"/>
      <c r="E2694" s="63"/>
      <c r="F2694" s="64"/>
      <c r="G2694" s="63"/>
      <c r="H2694" s="64"/>
      <c r="I2694" s="65"/>
      <c r="J2694" s="65"/>
      <c r="K2694" s="63"/>
      <c r="L2694" s="64"/>
      <c r="M2694" s="63"/>
      <c r="N2694" s="64"/>
    </row>
    <row r="2695" spans="1:14" x14ac:dyDescent="0.2">
      <c r="A2695" s="58"/>
      <c r="B2695" s="61"/>
      <c r="E2695" s="63"/>
      <c r="F2695" s="64"/>
      <c r="G2695" s="63"/>
      <c r="H2695" s="64"/>
      <c r="I2695" s="65"/>
      <c r="J2695" s="65"/>
      <c r="K2695" s="63"/>
      <c r="L2695" s="64"/>
      <c r="M2695" s="63"/>
      <c r="N2695" s="64"/>
    </row>
    <row r="2696" spans="1:14" x14ac:dyDescent="0.2">
      <c r="A2696" s="58"/>
      <c r="B2696" s="61"/>
      <c r="E2696" s="63"/>
      <c r="F2696" s="64"/>
      <c r="G2696" s="63"/>
      <c r="H2696" s="64"/>
      <c r="I2696" s="65"/>
      <c r="J2696" s="65"/>
      <c r="K2696" s="63"/>
      <c r="L2696" s="64"/>
      <c r="M2696" s="63"/>
      <c r="N2696" s="64"/>
    </row>
    <row r="2697" spans="1:14" x14ac:dyDescent="0.2">
      <c r="A2697" s="58"/>
      <c r="B2697" s="61"/>
      <c r="E2697" s="63"/>
      <c r="F2697" s="64"/>
      <c r="G2697" s="63"/>
      <c r="H2697" s="64"/>
      <c r="I2697" s="65"/>
      <c r="J2697" s="65"/>
      <c r="K2697" s="63"/>
      <c r="L2697" s="64"/>
      <c r="M2697" s="63"/>
      <c r="N2697" s="64"/>
    </row>
    <row r="2698" spans="1:14" x14ac:dyDescent="0.2">
      <c r="A2698" s="58"/>
      <c r="B2698" s="61"/>
      <c r="E2698" s="63"/>
      <c r="F2698" s="64"/>
      <c r="G2698" s="63"/>
      <c r="H2698" s="64"/>
      <c r="I2698" s="65"/>
      <c r="J2698" s="65"/>
      <c r="K2698" s="63"/>
      <c r="L2698" s="64"/>
      <c r="M2698" s="63"/>
      <c r="N2698" s="64"/>
    </row>
    <row r="2699" spans="1:14" x14ac:dyDescent="0.2">
      <c r="A2699" s="58"/>
      <c r="B2699" s="61"/>
      <c r="E2699" s="63"/>
      <c r="F2699" s="64"/>
      <c r="G2699" s="63"/>
      <c r="H2699" s="64"/>
      <c r="I2699" s="65"/>
      <c r="J2699" s="65"/>
      <c r="K2699" s="63"/>
      <c r="L2699" s="64"/>
      <c r="M2699" s="63"/>
      <c r="N2699" s="64"/>
    </row>
    <row r="2700" spans="1:14" x14ac:dyDescent="0.2">
      <c r="A2700" s="58"/>
      <c r="B2700" s="61"/>
      <c r="E2700" s="63"/>
      <c r="F2700" s="64"/>
      <c r="G2700" s="63"/>
      <c r="H2700" s="64"/>
      <c r="I2700" s="65"/>
      <c r="J2700" s="65"/>
      <c r="K2700" s="63"/>
      <c r="L2700" s="64"/>
      <c r="M2700" s="63"/>
      <c r="N2700" s="64"/>
    </row>
    <row r="2701" spans="1:14" x14ac:dyDescent="0.2">
      <c r="A2701" s="58"/>
      <c r="B2701" s="61"/>
      <c r="E2701" s="63"/>
      <c r="F2701" s="64"/>
      <c r="G2701" s="63"/>
      <c r="H2701" s="64"/>
      <c r="I2701" s="65"/>
      <c r="J2701" s="65"/>
      <c r="K2701" s="63"/>
      <c r="L2701" s="64"/>
      <c r="M2701" s="63"/>
      <c r="N2701" s="64"/>
    </row>
    <row r="2702" spans="1:14" x14ac:dyDescent="0.2">
      <c r="A2702" s="58"/>
      <c r="B2702" s="61"/>
      <c r="E2702" s="63"/>
      <c r="F2702" s="64"/>
      <c r="G2702" s="63"/>
      <c r="H2702" s="64"/>
      <c r="I2702" s="65"/>
      <c r="J2702" s="65"/>
      <c r="K2702" s="63"/>
      <c r="L2702" s="64"/>
      <c r="M2702" s="63"/>
      <c r="N2702" s="64"/>
    </row>
    <row r="2703" spans="1:14" x14ac:dyDescent="0.2">
      <c r="A2703" s="58"/>
      <c r="B2703" s="61"/>
      <c r="E2703" s="63"/>
      <c r="F2703" s="64"/>
      <c r="G2703" s="63"/>
      <c r="H2703" s="64"/>
      <c r="I2703" s="65"/>
      <c r="J2703" s="65"/>
      <c r="K2703" s="63"/>
      <c r="L2703" s="64"/>
      <c r="M2703" s="63"/>
      <c r="N2703" s="64"/>
    </row>
    <row r="2704" spans="1:14" x14ac:dyDescent="0.2">
      <c r="A2704" s="58"/>
      <c r="B2704" s="61"/>
      <c r="E2704" s="63"/>
      <c r="F2704" s="64"/>
      <c r="G2704" s="63"/>
      <c r="H2704" s="64"/>
      <c r="I2704" s="65"/>
      <c r="J2704" s="65"/>
      <c r="K2704" s="63"/>
      <c r="L2704" s="64"/>
      <c r="M2704" s="63"/>
      <c r="N2704" s="64"/>
    </row>
    <row r="2705" spans="1:14" x14ac:dyDescent="0.2">
      <c r="A2705" s="58"/>
      <c r="B2705" s="61"/>
      <c r="E2705" s="63"/>
      <c r="F2705" s="64"/>
      <c r="G2705" s="63"/>
      <c r="H2705" s="64"/>
      <c r="I2705" s="65"/>
      <c r="J2705" s="65"/>
      <c r="K2705" s="63"/>
      <c r="L2705" s="64"/>
      <c r="M2705" s="63"/>
      <c r="N2705" s="64"/>
    </row>
    <row r="2706" spans="1:14" x14ac:dyDescent="0.2">
      <c r="A2706" s="58"/>
      <c r="B2706" s="61"/>
      <c r="E2706" s="63"/>
      <c r="F2706" s="64"/>
      <c r="G2706" s="63"/>
      <c r="H2706" s="64"/>
      <c r="I2706" s="65"/>
      <c r="J2706" s="65"/>
      <c r="K2706" s="63"/>
      <c r="L2706" s="64"/>
      <c r="M2706" s="63"/>
      <c r="N2706" s="64"/>
    </row>
    <row r="2707" spans="1:14" x14ac:dyDescent="0.2">
      <c r="A2707" s="58"/>
      <c r="B2707" s="61"/>
      <c r="E2707" s="63"/>
      <c r="F2707" s="64"/>
      <c r="G2707" s="63"/>
      <c r="H2707" s="64"/>
      <c r="I2707" s="65"/>
      <c r="J2707" s="65"/>
      <c r="K2707" s="63"/>
      <c r="L2707" s="64"/>
      <c r="M2707" s="63"/>
      <c r="N2707" s="64"/>
    </row>
    <row r="2708" spans="1:14" x14ac:dyDescent="0.2">
      <c r="A2708" s="58"/>
      <c r="B2708" s="61"/>
      <c r="E2708" s="63"/>
      <c r="F2708" s="64"/>
      <c r="G2708" s="63"/>
      <c r="H2708" s="64"/>
      <c r="I2708" s="65"/>
      <c r="J2708" s="65"/>
      <c r="K2708" s="63"/>
      <c r="L2708" s="64"/>
      <c r="M2708" s="63"/>
      <c r="N2708" s="64"/>
    </row>
    <row r="2709" spans="1:14" x14ac:dyDescent="0.2">
      <c r="A2709" s="58"/>
      <c r="B2709" s="61"/>
      <c r="E2709" s="63"/>
      <c r="F2709" s="64"/>
      <c r="G2709" s="63"/>
      <c r="H2709" s="64"/>
      <c r="I2709" s="65"/>
      <c r="J2709" s="65"/>
      <c r="K2709" s="63"/>
      <c r="L2709" s="64"/>
      <c r="M2709" s="63"/>
      <c r="N2709" s="64"/>
    </row>
    <row r="2710" spans="1:14" x14ac:dyDescent="0.2">
      <c r="A2710" s="58"/>
      <c r="B2710" s="61"/>
      <c r="E2710" s="63"/>
      <c r="F2710" s="64"/>
      <c r="G2710" s="63"/>
      <c r="H2710" s="64"/>
      <c r="I2710" s="65"/>
      <c r="J2710" s="65"/>
      <c r="K2710" s="63"/>
      <c r="L2710" s="64"/>
      <c r="M2710" s="63"/>
      <c r="N2710" s="64"/>
    </row>
    <row r="2711" spans="1:14" x14ac:dyDescent="0.2">
      <c r="A2711" s="58"/>
      <c r="B2711" s="61"/>
      <c r="E2711" s="63"/>
      <c r="F2711" s="64"/>
      <c r="G2711" s="63"/>
      <c r="H2711" s="64"/>
      <c r="I2711" s="65"/>
      <c r="J2711" s="65"/>
      <c r="K2711" s="63"/>
      <c r="L2711" s="64"/>
      <c r="M2711" s="63"/>
      <c r="N2711" s="64"/>
    </row>
    <row r="2712" spans="1:14" x14ac:dyDescent="0.2">
      <c r="A2712" s="58"/>
      <c r="B2712" s="61"/>
      <c r="E2712" s="63"/>
      <c r="F2712" s="64"/>
      <c r="G2712" s="63"/>
      <c r="H2712" s="64"/>
      <c r="I2712" s="65"/>
      <c r="J2712" s="65"/>
      <c r="K2712" s="63"/>
      <c r="L2712" s="64"/>
      <c r="M2712" s="63"/>
      <c r="N2712" s="64"/>
    </row>
    <row r="2713" spans="1:14" x14ac:dyDescent="0.2">
      <c r="A2713" s="58"/>
      <c r="B2713" s="61"/>
      <c r="E2713" s="63"/>
      <c r="F2713" s="64"/>
      <c r="G2713" s="63"/>
      <c r="H2713" s="64"/>
      <c r="I2713" s="65"/>
      <c r="J2713" s="65"/>
      <c r="K2713" s="63"/>
      <c r="L2713" s="64"/>
      <c r="M2713" s="63"/>
      <c r="N2713" s="64"/>
    </row>
    <row r="2714" spans="1:14" x14ac:dyDescent="0.2">
      <c r="A2714" s="58"/>
      <c r="B2714" s="61"/>
      <c r="E2714" s="63"/>
      <c r="F2714" s="64"/>
      <c r="G2714" s="63"/>
      <c r="H2714" s="64"/>
      <c r="I2714" s="65"/>
      <c r="J2714" s="65"/>
      <c r="K2714" s="63"/>
      <c r="L2714" s="64"/>
      <c r="M2714" s="63"/>
      <c r="N2714" s="64"/>
    </row>
    <row r="2715" spans="1:14" x14ac:dyDescent="0.2">
      <c r="A2715" s="58"/>
      <c r="B2715" s="61"/>
      <c r="E2715" s="63"/>
      <c r="F2715" s="64"/>
      <c r="G2715" s="63"/>
      <c r="H2715" s="64"/>
      <c r="I2715" s="65"/>
      <c r="J2715" s="65"/>
      <c r="K2715" s="63"/>
      <c r="L2715" s="64"/>
      <c r="M2715" s="63"/>
      <c r="N2715" s="64"/>
    </row>
    <row r="2716" spans="1:14" x14ac:dyDescent="0.2">
      <c r="A2716" s="58"/>
      <c r="B2716" s="61"/>
      <c r="E2716" s="63"/>
      <c r="F2716" s="64"/>
      <c r="G2716" s="63"/>
      <c r="H2716" s="64"/>
      <c r="I2716" s="65"/>
      <c r="J2716" s="65"/>
      <c r="K2716" s="63"/>
      <c r="L2716" s="64"/>
      <c r="M2716" s="63"/>
      <c r="N2716" s="64"/>
    </row>
    <row r="2717" spans="1:14" x14ac:dyDescent="0.2">
      <c r="A2717" s="58"/>
      <c r="B2717" s="61"/>
      <c r="E2717" s="63"/>
      <c r="F2717" s="64"/>
      <c r="G2717" s="63"/>
      <c r="H2717" s="64"/>
      <c r="I2717" s="65"/>
      <c r="J2717" s="65"/>
      <c r="K2717" s="63"/>
      <c r="L2717" s="64"/>
      <c r="M2717" s="63"/>
      <c r="N2717" s="64"/>
    </row>
    <row r="2718" spans="1:14" x14ac:dyDescent="0.2">
      <c r="A2718" s="58"/>
      <c r="B2718" s="61"/>
      <c r="E2718" s="63"/>
      <c r="F2718" s="64"/>
      <c r="G2718" s="63"/>
      <c r="H2718" s="64"/>
      <c r="I2718" s="65"/>
      <c r="J2718" s="65"/>
      <c r="K2718" s="63"/>
      <c r="L2718" s="64"/>
      <c r="M2718" s="63"/>
      <c r="N2718" s="64"/>
    </row>
    <row r="2719" spans="1:14" x14ac:dyDescent="0.2">
      <c r="A2719" s="58"/>
      <c r="B2719" s="61"/>
      <c r="E2719" s="63"/>
      <c r="F2719" s="64"/>
      <c r="G2719" s="63"/>
      <c r="H2719" s="64"/>
      <c r="I2719" s="65"/>
      <c r="J2719" s="65"/>
      <c r="K2719" s="63"/>
      <c r="L2719" s="64"/>
      <c r="M2719" s="63"/>
      <c r="N2719" s="64"/>
    </row>
    <row r="2720" spans="1:14" x14ac:dyDescent="0.2">
      <c r="A2720" s="58"/>
      <c r="B2720" s="61"/>
      <c r="E2720" s="63"/>
      <c r="F2720" s="64"/>
      <c r="G2720" s="63"/>
      <c r="H2720" s="64"/>
      <c r="I2720" s="65"/>
      <c r="J2720" s="65"/>
      <c r="K2720" s="63"/>
      <c r="L2720" s="64"/>
      <c r="M2720" s="63"/>
      <c r="N2720" s="64"/>
    </row>
    <row r="2721" spans="1:14" x14ac:dyDescent="0.2">
      <c r="A2721" s="58"/>
      <c r="B2721" s="61"/>
      <c r="E2721" s="63"/>
      <c r="F2721" s="64"/>
      <c r="G2721" s="63"/>
      <c r="H2721" s="64"/>
      <c r="I2721" s="65"/>
      <c r="J2721" s="65"/>
      <c r="K2721" s="63"/>
      <c r="L2721" s="64"/>
      <c r="M2721" s="63"/>
      <c r="N2721" s="64"/>
    </row>
    <row r="2722" spans="1:14" x14ac:dyDescent="0.2">
      <c r="A2722" s="58"/>
      <c r="B2722" s="61"/>
      <c r="E2722" s="63"/>
      <c r="F2722" s="64"/>
      <c r="G2722" s="63"/>
      <c r="H2722" s="64"/>
      <c r="I2722" s="65"/>
      <c r="J2722" s="65"/>
      <c r="K2722" s="63"/>
      <c r="L2722" s="64"/>
      <c r="M2722" s="63"/>
      <c r="N2722" s="64"/>
    </row>
    <row r="2723" spans="1:14" x14ac:dyDescent="0.2">
      <c r="A2723" s="58"/>
      <c r="B2723" s="61"/>
      <c r="E2723" s="63"/>
      <c r="F2723" s="64"/>
      <c r="G2723" s="63"/>
      <c r="H2723" s="64"/>
      <c r="I2723" s="65"/>
      <c r="J2723" s="65"/>
      <c r="K2723" s="63"/>
      <c r="L2723" s="64"/>
      <c r="M2723" s="63"/>
      <c r="N2723" s="64"/>
    </row>
    <row r="2724" spans="1:14" x14ac:dyDescent="0.2">
      <c r="A2724" s="58"/>
      <c r="B2724" s="61"/>
      <c r="E2724" s="63"/>
      <c r="F2724" s="64"/>
      <c r="G2724" s="63"/>
      <c r="H2724" s="64"/>
      <c r="I2724" s="65"/>
      <c r="J2724" s="65"/>
      <c r="K2724" s="63"/>
      <c r="L2724" s="64"/>
      <c r="M2724" s="63"/>
      <c r="N2724" s="64"/>
    </row>
    <row r="2725" spans="1:14" x14ac:dyDescent="0.2">
      <c r="A2725" s="58"/>
      <c r="B2725" s="61"/>
      <c r="E2725" s="63"/>
      <c r="F2725" s="64"/>
      <c r="G2725" s="63"/>
      <c r="H2725" s="64"/>
      <c r="I2725" s="65"/>
      <c r="J2725" s="65"/>
      <c r="K2725" s="63"/>
      <c r="L2725" s="64"/>
      <c r="M2725" s="63"/>
      <c r="N2725" s="64"/>
    </row>
    <row r="2726" spans="1:14" x14ac:dyDescent="0.2">
      <c r="A2726" s="58"/>
      <c r="B2726" s="61"/>
      <c r="E2726" s="63"/>
      <c r="F2726" s="64"/>
      <c r="G2726" s="63"/>
      <c r="H2726" s="64"/>
      <c r="I2726" s="65"/>
      <c r="J2726" s="65"/>
      <c r="K2726" s="63"/>
      <c r="L2726" s="64"/>
      <c r="M2726" s="63"/>
      <c r="N2726" s="64"/>
    </row>
    <row r="2727" spans="1:14" x14ac:dyDescent="0.2">
      <c r="A2727" s="58"/>
      <c r="B2727" s="61"/>
      <c r="E2727" s="63"/>
      <c r="F2727" s="64"/>
      <c r="G2727" s="63"/>
      <c r="H2727" s="64"/>
      <c r="I2727" s="65"/>
      <c r="J2727" s="65"/>
      <c r="K2727" s="63"/>
      <c r="L2727" s="64"/>
      <c r="M2727" s="63"/>
      <c r="N2727" s="64"/>
    </row>
    <row r="2728" spans="1:14" x14ac:dyDescent="0.2">
      <c r="A2728" s="58"/>
      <c r="B2728" s="61"/>
      <c r="E2728" s="63"/>
      <c r="F2728" s="64"/>
      <c r="G2728" s="63"/>
      <c r="H2728" s="64"/>
      <c r="I2728" s="65"/>
      <c r="J2728" s="65"/>
      <c r="K2728" s="63"/>
      <c r="L2728" s="64"/>
      <c r="M2728" s="63"/>
      <c r="N2728" s="64"/>
    </row>
    <row r="2729" spans="1:14" x14ac:dyDescent="0.2">
      <c r="A2729" s="58"/>
      <c r="B2729" s="61"/>
      <c r="E2729" s="63"/>
      <c r="F2729" s="64"/>
      <c r="G2729" s="63"/>
      <c r="H2729" s="64"/>
      <c r="I2729" s="65"/>
      <c r="J2729" s="65"/>
      <c r="K2729" s="63"/>
      <c r="L2729" s="64"/>
      <c r="M2729" s="63"/>
      <c r="N2729" s="64"/>
    </row>
    <row r="2730" spans="1:14" x14ac:dyDescent="0.2">
      <c r="A2730" s="58"/>
      <c r="B2730" s="61"/>
      <c r="E2730" s="63"/>
      <c r="F2730" s="64"/>
      <c r="G2730" s="63"/>
      <c r="H2730" s="64"/>
      <c r="I2730" s="65"/>
      <c r="J2730" s="65"/>
      <c r="K2730" s="63"/>
      <c r="L2730" s="64"/>
      <c r="M2730" s="63"/>
      <c r="N2730" s="64"/>
    </row>
    <row r="2731" spans="1:14" x14ac:dyDescent="0.2">
      <c r="A2731" s="58"/>
      <c r="B2731" s="61"/>
      <c r="E2731" s="63"/>
      <c r="F2731" s="64"/>
      <c r="G2731" s="63"/>
      <c r="H2731" s="64"/>
      <c r="I2731" s="65"/>
      <c r="J2731" s="65"/>
      <c r="K2731" s="63"/>
      <c r="L2731" s="64"/>
      <c r="M2731" s="63"/>
      <c r="N2731" s="64"/>
    </row>
    <row r="2732" spans="1:14" x14ac:dyDescent="0.2">
      <c r="A2732" s="58"/>
      <c r="B2732" s="61"/>
      <c r="E2732" s="63"/>
      <c r="F2732" s="64"/>
      <c r="G2732" s="63"/>
      <c r="H2732" s="64"/>
      <c r="I2732" s="65"/>
      <c r="J2732" s="65"/>
      <c r="K2732" s="63"/>
      <c r="L2732" s="64"/>
      <c r="M2732" s="63"/>
      <c r="N2732" s="64"/>
    </row>
    <row r="2733" spans="1:14" x14ac:dyDescent="0.2">
      <c r="A2733" s="58"/>
      <c r="B2733" s="61"/>
      <c r="E2733" s="63"/>
      <c r="F2733" s="64"/>
      <c r="G2733" s="63"/>
      <c r="H2733" s="64"/>
      <c r="I2733" s="65"/>
      <c r="J2733" s="65"/>
      <c r="K2733" s="63"/>
      <c r="L2733" s="64"/>
      <c r="M2733" s="63"/>
      <c r="N2733" s="64"/>
    </row>
    <row r="2734" spans="1:14" x14ac:dyDescent="0.2">
      <c r="A2734" s="58"/>
      <c r="B2734" s="61"/>
      <c r="E2734" s="63"/>
      <c r="F2734" s="64"/>
      <c r="G2734" s="63"/>
      <c r="H2734" s="64"/>
      <c r="I2734" s="65"/>
      <c r="J2734" s="65"/>
      <c r="K2734" s="63"/>
      <c r="L2734" s="64"/>
      <c r="M2734" s="63"/>
      <c r="N2734" s="64"/>
    </row>
    <row r="2735" spans="1:14" x14ac:dyDescent="0.2">
      <c r="A2735" s="58"/>
      <c r="B2735" s="61"/>
      <c r="E2735" s="63"/>
      <c r="F2735" s="64"/>
      <c r="G2735" s="63"/>
      <c r="H2735" s="64"/>
      <c r="I2735" s="65"/>
      <c r="J2735" s="65"/>
      <c r="K2735" s="63"/>
      <c r="L2735" s="64"/>
      <c r="M2735" s="63"/>
      <c r="N2735" s="64"/>
    </row>
    <row r="2736" spans="1:14" x14ac:dyDescent="0.2">
      <c r="A2736" s="58"/>
      <c r="B2736" s="61"/>
      <c r="E2736" s="63"/>
      <c r="F2736" s="64"/>
      <c r="G2736" s="63"/>
      <c r="H2736" s="64"/>
      <c r="I2736" s="65"/>
      <c r="J2736" s="65"/>
      <c r="K2736" s="63"/>
      <c r="L2736" s="64"/>
      <c r="M2736" s="63"/>
      <c r="N2736" s="64"/>
    </row>
    <row r="2737" spans="1:14" x14ac:dyDescent="0.2">
      <c r="A2737" s="58"/>
      <c r="B2737" s="61"/>
      <c r="E2737" s="63"/>
      <c r="F2737" s="64"/>
      <c r="G2737" s="63"/>
      <c r="H2737" s="64"/>
      <c r="I2737" s="65"/>
      <c r="J2737" s="65"/>
      <c r="K2737" s="63"/>
      <c r="L2737" s="64"/>
      <c r="M2737" s="63"/>
      <c r="N2737" s="64"/>
    </row>
    <row r="2738" spans="1:14" x14ac:dyDescent="0.2">
      <c r="A2738" s="58"/>
      <c r="B2738" s="61"/>
      <c r="E2738" s="63"/>
      <c r="F2738" s="64"/>
      <c r="G2738" s="63"/>
      <c r="H2738" s="64"/>
      <c r="I2738" s="65"/>
      <c r="J2738" s="65"/>
      <c r="K2738" s="63"/>
      <c r="L2738" s="64"/>
      <c r="M2738" s="63"/>
      <c r="N2738" s="64"/>
    </row>
    <row r="2739" spans="1:14" x14ac:dyDescent="0.2">
      <c r="A2739" s="58"/>
      <c r="B2739" s="61"/>
      <c r="E2739" s="63"/>
      <c r="F2739" s="64"/>
      <c r="G2739" s="63"/>
      <c r="H2739" s="64"/>
      <c r="I2739" s="65"/>
      <c r="J2739" s="65"/>
      <c r="K2739" s="63"/>
      <c r="L2739" s="64"/>
      <c r="M2739" s="63"/>
      <c r="N2739" s="64"/>
    </row>
    <row r="2740" spans="1:14" x14ac:dyDescent="0.2">
      <c r="A2740" s="58"/>
      <c r="B2740" s="61"/>
      <c r="E2740" s="63"/>
      <c r="F2740" s="64"/>
      <c r="G2740" s="63"/>
      <c r="H2740" s="64"/>
      <c r="I2740" s="65"/>
      <c r="J2740" s="65"/>
      <c r="K2740" s="63"/>
      <c r="L2740" s="64"/>
      <c r="M2740" s="63"/>
      <c r="N2740" s="64"/>
    </row>
    <row r="2741" spans="1:14" x14ac:dyDescent="0.2">
      <c r="A2741" s="58"/>
      <c r="B2741" s="61"/>
      <c r="E2741" s="63"/>
      <c r="F2741" s="64"/>
      <c r="G2741" s="63"/>
      <c r="H2741" s="64"/>
      <c r="I2741" s="65"/>
      <c r="J2741" s="65"/>
      <c r="K2741" s="63"/>
      <c r="L2741" s="64"/>
      <c r="M2741" s="63"/>
      <c r="N2741" s="64"/>
    </row>
    <row r="2742" spans="1:14" x14ac:dyDescent="0.2">
      <c r="A2742" s="58"/>
      <c r="B2742" s="61"/>
      <c r="E2742" s="63"/>
      <c r="F2742" s="64"/>
      <c r="G2742" s="63"/>
      <c r="H2742" s="64"/>
      <c r="I2742" s="65"/>
      <c r="J2742" s="65"/>
      <c r="K2742" s="63"/>
      <c r="L2742" s="64"/>
      <c r="M2742" s="63"/>
      <c r="N2742" s="64"/>
    </row>
    <row r="2743" spans="1:14" x14ac:dyDescent="0.2">
      <c r="A2743" s="58"/>
      <c r="B2743" s="61"/>
      <c r="E2743" s="63"/>
      <c r="F2743" s="64"/>
      <c r="G2743" s="63"/>
      <c r="H2743" s="64"/>
      <c r="I2743" s="65"/>
      <c r="J2743" s="65"/>
      <c r="K2743" s="63"/>
      <c r="L2743" s="64"/>
      <c r="M2743" s="63"/>
      <c r="N2743" s="64"/>
    </row>
    <row r="2744" spans="1:14" x14ac:dyDescent="0.2">
      <c r="A2744" s="58"/>
      <c r="B2744" s="61"/>
      <c r="E2744" s="63"/>
      <c r="F2744" s="64"/>
      <c r="G2744" s="63"/>
      <c r="H2744" s="64"/>
      <c r="I2744" s="65"/>
      <c r="J2744" s="65"/>
      <c r="K2744" s="63"/>
      <c r="L2744" s="64"/>
      <c r="M2744" s="63"/>
      <c r="N2744" s="64"/>
    </row>
    <row r="2745" spans="1:14" x14ac:dyDescent="0.2">
      <c r="A2745" s="58"/>
      <c r="B2745" s="61"/>
      <c r="E2745" s="63"/>
      <c r="F2745" s="64"/>
      <c r="G2745" s="63"/>
      <c r="H2745" s="64"/>
      <c r="I2745" s="65"/>
      <c r="J2745" s="65"/>
      <c r="K2745" s="63"/>
      <c r="L2745" s="64"/>
      <c r="M2745" s="63"/>
      <c r="N2745" s="64"/>
    </row>
    <row r="2746" spans="1:14" x14ac:dyDescent="0.2">
      <c r="A2746" s="58"/>
      <c r="B2746" s="61"/>
      <c r="E2746" s="63"/>
      <c r="F2746" s="64"/>
      <c r="G2746" s="63"/>
      <c r="H2746" s="64"/>
      <c r="I2746" s="65"/>
      <c r="J2746" s="65"/>
      <c r="K2746" s="63"/>
      <c r="L2746" s="64"/>
      <c r="M2746" s="63"/>
      <c r="N2746" s="64"/>
    </row>
    <row r="2747" spans="1:14" x14ac:dyDescent="0.2">
      <c r="A2747" s="58"/>
      <c r="B2747" s="61"/>
      <c r="E2747" s="63"/>
      <c r="F2747" s="64"/>
      <c r="G2747" s="63"/>
      <c r="H2747" s="64"/>
      <c r="I2747" s="65"/>
      <c r="J2747" s="65"/>
      <c r="K2747" s="63"/>
      <c r="L2747" s="64"/>
      <c r="M2747" s="63"/>
      <c r="N2747" s="64"/>
    </row>
    <row r="2748" spans="1:14" x14ac:dyDescent="0.2">
      <c r="A2748" s="58"/>
      <c r="B2748" s="61"/>
      <c r="E2748" s="63"/>
      <c r="F2748" s="64"/>
      <c r="G2748" s="63"/>
      <c r="H2748" s="64"/>
      <c r="I2748" s="65"/>
      <c r="J2748" s="65"/>
      <c r="K2748" s="63"/>
      <c r="L2748" s="64"/>
      <c r="M2748" s="63"/>
      <c r="N2748" s="64"/>
    </row>
    <row r="2749" spans="1:14" x14ac:dyDescent="0.2">
      <c r="A2749" s="58"/>
      <c r="B2749" s="61"/>
      <c r="E2749" s="63"/>
      <c r="F2749" s="64"/>
      <c r="G2749" s="63"/>
      <c r="H2749" s="64"/>
      <c r="I2749" s="65"/>
      <c r="J2749" s="65"/>
      <c r="K2749" s="63"/>
      <c r="L2749" s="64"/>
      <c r="M2749" s="63"/>
      <c r="N2749" s="64"/>
    </row>
    <row r="2750" spans="1:14" x14ac:dyDescent="0.2">
      <c r="A2750" s="58"/>
      <c r="B2750" s="61"/>
      <c r="E2750" s="63"/>
      <c r="F2750" s="64"/>
      <c r="G2750" s="63"/>
      <c r="H2750" s="64"/>
      <c r="I2750" s="65"/>
      <c r="J2750" s="65"/>
      <c r="K2750" s="63"/>
      <c r="L2750" s="64"/>
      <c r="M2750" s="63"/>
      <c r="N2750" s="64"/>
    </row>
    <row r="2751" spans="1:14" x14ac:dyDescent="0.2">
      <c r="A2751" s="58"/>
      <c r="B2751" s="61"/>
      <c r="E2751" s="63"/>
      <c r="F2751" s="64"/>
      <c r="G2751" s="63"/>
      <c r="H2751" s="64"/>
      <c r="I2751" s="65"/>
      <c r="J2751" s="65"/>
      <c r="K2751" s="63"/>
      <c r="L2751" s="64"/>
      <c r="M2751" s="63"/>
      <c r="N2751" s="64"/>
    </row>
    <row r="2752" spans="1:14" x14ac:dyDescent="0.2">
      <c r="A2752" s="58"/>
      <c r="B2752" s="61"/>
      <c r="E2752" s="63"/>
      <c r="F2752" s="64"/>
      <c r="G2752" s="63"/>
      <c r="H2752" s="64"/>
      <c r="I2752" s="65"/>
      <c r="J2752" s="65"/>
      <c r="K2752" s="63"/>
      <c r="L2752" s="64"/>
      <c r="M2752" s="63"/>
      <c r="N2752" s="64"/>
    </row>
    <row r="2753" spans="1:14" x14ac:dyDescent="0.2">
      <c r="A2753" s="58"/>
      <c r="B2753" s="61"/>
      <c r="E2753" s="63"/>
      <c r="F2753" s="64"/>
      <c r="G2753" s="63"/>
      <c r="H2753" s="64"/>
      <c r="I2753" s="65"/>
      <c r="J2753" s="65"/>
      <c r="K2753" s="63"/>
      <c r="L2753" s="64"/>
      <c r="M2753" s="63"/>
      <c r="N2753" s="64"/>
    </row>
    <row r="2754" spans="1:14" x14ac:dyDescent="0.2">
      <c r="A2754" s="58"/>
      <c r="B2754" s="61"/>
      <c r="E2754" s="63"/>
      <c r="F2754" s="64"/>
      <c r="G2754" s="63"/>
      <c r="H2754" s="64"/>
      <c r="I2754" s="65"/>
      <c r="J2754" s="65"/>
      <c r="K2754" s="63"/>
      <c r="L2754" s="64"/>
      <c r="M2754" s="63"/>
      <c r="N2754" s="64"/>
    </row>
    <row r="2755" spans="1:14" x14ac:dyDescent="0.2">
      <c r="A2755" s="58"/>
      <c r="B2755" s="61"/>
      <c r="E2755" s="63"/>
      <c r="F2755" s="64"/>
      <c r="G2755" s="63"/>
      <c r="H2755" s="64"/>
      <c r="I2755" s="65"/>
      <c r="J2755" s="65"/>
      <c r="K2755" s="63"/>
      <c r="L2755" s="64"/>
      <c r="M2755" s="63"/>
      <c r="N2755" s="64"/>
    </row>
    <row r="2756" spans="1:14" x14ac:dyDescent="0.2">
      <c r="A2756" s="58"/>
      <c r="B2756" s="61"/>
      <c r="E2756" s="63"/>
      <c r="F2756" s="64"/>
      <c r="G2756" s="63"/>
      <c r="H2756" s="64"/>
      <c r="I2756" s="65"/>
      <c r="J2756" s="65"/>
      <c r="K2756" s="63"/>
      <c r="L2756" s="64"/>
      <c r="M2756" s="63"/>
      <c r="N2756" s="64"/>
    </row>
    <row r="2757" spans="1:14" x14ac:dyDescent="0.2">
      <c r="A2757" s="58"/>
      <c r="B2757" s="61"/>
      <c r="E2757" s="63"/>
      <c r="F2757" s="64"/>
      <c r="G2757" s="63"/>
      <c r="H2757" s="64"/>
      <c r="I2757" s="65"/>
      <c r="J2757" s="65"/>
      <c r="K2757" s="63"/>
      <c r="L2757" s="64"/>
      <c r="M2757" s="63"/>
      <c r="N2757" s="64"/>
    </row>
    <row r="2758" spans="1:14" x14ac:dyDescent="0.2">
      <c r="A2758" s="58"/>
      <c r="B2758" s="61"/>
      <c r="E2758" s="63"/>
      <c r="F2758" s="64"/>
      <c r="G2758" s="63"/>
      <c r="H2758" s="64"/>
      <c r="I2758" s="65"/>
      <c r="J2758" s="65"/>
      <c r="K2758" s="63"/>
      <c r="L2758" s="64"/>
      <c r="M2758" s="63"/>
      <c r="N2758" s="64"/>
    </row>
    <row r="2759" spans="1:14" x14ac:dyDescent="0.2">
      <c r="A2759" s="58"/>
      <c r="B2759" s="61"/>
      <c r="E2759" s="63"/>
      <c r="F2759" s="64"/>
      <c r="G2759" s="63"/>
      <c r="H2759" s="64"/>
      <c r="I2759" s="65"/>
      <c r="J2759" s="65"/>
      <c r="K2759" s="63"/>
      <c r="L2759" s="64"/>
      <c r="M2759" s="63"/>
      <c r="N2759" s="64"/>
    </row>
    <row r="2760" spans="1:14" x14ac:dyDescent="0.2">
      <c r="A2760" s="58"/>
      <c r="B2760" s="61"/>
      <c r="E2760" s="63"/>
      <c r="F2760" s="64"/>
      <c r="G2760" s="63"/>
      <c r="H2760" s="64"/>
      <c r="I2760" s="65"/>
      <c r="J2760" s="65"/>
      <c r="K2760" s="63"/>
      <c r="L2760" s="64"/>
      <c r="M2760" s="63"/>
      <c r="N2760" s="64"/>
    </row>
    <row r="2761" spans="1:14" x14ac:dyDescent="0.2">
      <c r="A2761" s="58"/>
      <c r="B2761" s="61"/>
      <c r="E2761" s="63"/>
      <c r="F2761" s="64"/>
      <c r="G2761" s="63"/>
      <c r="H2761" s="64"/>
      <c r="I2761" s="65"/>
      <c r="J2761" s="65"/>
      <c r="K2761" s="63"/>
      <c r="L2761" s="64"/>
      <c r="M2761" s="63"/>
      <c r="N2761" s="64"/>
    </row>
    <row r="2762" spans="1:14" x14ac:dyDescent="0.2">
      <c r="A2762" s="58"/>
      <c r="B2762" s="61"/>
      <c r="E2762" s="63"/>
      <c r="F2762" s="64"/>
      <c r="G2762" s="63"/>
      <c r="H2762" s="64"/>
      <c r="I2762" s="65"/>
      <c r="J2762" s="65"/>
      <c r="K2762" s="63"/>
      <c r="L2762" s="64"/>
      <c r="M2762" s="63"/>
      <c r="N2762" s="64"/>
    </row>
    <row r="2763" spans="1:14" x14ac:dyDescent="0.2">
      <c r="A2763" s="58"/>
      <c r="B2763" s="61"/>
      <c r="E2763" s="63"/>
      <c r="F2763" s="64"/>
      <c r="G2763" s="63"/>
      <c r="H2763" s="64"/>
      <c r="I2763" s="65"/>
      <c r="J2763" s="65"/>
      <c r="K2763" s="63"/>
      <c r="L2763" s="64"/>
      <c r="M2763" s="63"/>
      <c r="N2763" s="64"/>
    </row>
    <row r="2764" spans="1:14" x14ac:dyDescent="0.2">
      <c r="A2764" s="58"/>
      <c r="B2764" s="61"/>
      <c r="E2764" s="63"/>
      <c r="F2764" s="64"/>
      <c r="G2764" s="63"/>
      <c r="H2764" s="64"/>
      <c r="I2764" s="65"/>
      <c r="J2764" s="65"/>
      <c r="K2764" s="63"/>
      <c r="L2764" s="64"/>
      <c r="M2764" s="63"/>
      <c r="N2764" s="64"/>
    </row>
    <row r="2765" spans="1:14" x14ac:dyDescent="0.2">
      <c r="A2765" s="58"/>
      <c r="B2765" s="61"/>
      <c r="E2765" s="63"/>
      <c r="F2765" s="64"/>
      <c r="G2765" s="63"/>
      <c r="H2765" s="64"/>
      <c r="I2765" s="65"/>
      <c r="J2765" s="65"/>
      <c r="K2765" s="63"/>
      <c r="L2765" s="64"/>
      <c r="M2765" s="63"/>
      <c r="N2765" s="64"/>
    </row>
    <row r="2766" spans="1:14" x14ac:dyDescent="0.2">
      <c r="A2766" s="58"/>
      <c r="B2766" s="61"/>
      <c r="E2766" s="63"/>
      <c r="F2766" s="64"/>
      <c r="G2766" s="63"/>
      <c r="H2766" s="64"/>
      <c r="I2766" s="65"/>
      <c r="J2766" s="65"/>
      <c r="K2766" s="63"/>
      <c r="L2766" s="64"/>
      <c r="M2766" s="63"/>
      <c r="N2766" s="64"/>
    </row>
    <row r="2767" spans="1:14" x14ac:dyDescent="0.2">
      <c r="A2767" s="58"/>
      <c r="B2767" s="61"/>
      <c r="E2767" s="63"/>
      <c r="F2767" s="64"/>
      <c r="G2767" s="63"/>
      <c r="H2767" s="64"/>
      <c r="I2767" s="65"/>
      <c r="J2767" s="65"/>
      <c r="K2767" s="63"/>
      <c r="L2767" s="64"/>
      <c r="M2767" s="63"/>
      <c r="N2767" s="64"/>
    </row>
    <row r="2768" spans="1:14" x14ac:dyDescent="0.2">
      <c r="A2768" s="58"/>
      <c r="B2768" s="61"/>
      <c r="E2768" s="63"/>
      <c r="F2768" s="64"/>
      <c r="G2768" s="63"/>
      <c r="H2768" s="64"/>
      <c r="I2768" s="65"/>
      <c r="J2768" s="65"/>
      <c r="K2768" s="63"/>
      <c r="L2768" s="64"/>
      <c r="M2768" s="63"/>
      <c r="N2768" s="64"/>
    </row>
    <row r="2769" spans="1:14" x14ac:dyDescent="0.2">
      <c r="A2769" s="58"/>
      <c r="B2769" s="61"/>
      <c r="E2769" s="63"/>
      <c r="F2769" s="64"/>
      <c r="G2769" s="63"/>
      <c r="H2769" s="64"/>
      <c r="I2769" s="65"/>
      <c r="J2769" s="65"/>
      <c r="K2769" s="63"/>
      <c r="L2769" s="64"/>
      <c r="M2769" s="63"/>
      <c r="N2769" s="64"/>
    </row>
    <row r="2770" spans="1:14" x14ac:dyDescent="0.2">
      <c r="A2770" s="58"/>
      <c r="B2770" s="61"/>
      <c r="E2770" s="63"/>
      <c r="F2770" s="64"/>
      <c r="G2770" s="63"/>
      <c r="H2770" s="64"/>
      <c r="I2770" s="65"/>
      <c r="J2770" s="65"/>
      <c r="K2770" s="63"/>
      <c r="L2770" s="64"/>
      <c r="M2770" s="63"/>
      <c r="N2770" s="64"/>
    </row>
    <row r="2771" spans="1:14" x14ac:dyDescent="0.2">
      <c r="A2771" s="58"/>
      <c r="B2771" s="61"/>
      <c r="E2771" s="63"/>
      <c r="F2771" s="64"/>
      <c r="G2771" s="63"/>
      <c r="H2771" s="64"/>
      <c r="I2771" s="65"/>
      <c r="J2771" s="65"/>
      <c r="K2771" s="63"/>
      <c r="L2771" s="64"/>
      <c r="M2771" s="63"/>
      <c r="N2771" s="64"/>
    </row>
    <row r="2772" spans="1:14" x14ac:dyDescent="0.2">
      <c r="A2772" s="58"/>
      <c r="B2772" s="61"/>
      <c r="E2772" s="63"/>
      <c r="F2772" s="64"/>
      <c r="G2772" s="63"/>
      <c r="H2772" s="64"/>
      <c r="I2772" s="65"/>
      <c r="J2772" s="65"/>
      <c r="K2772" s="63"/>
      <c r="L2772" s="64"/>
      <c r="M2772" s="63"/>
      <c r="N2772" s="64"/>
    </row>
    <row r="2773" spans="1:14" x14ac:dyDescent="0.2">
      <c r="A2773" s="58"/>
      <c r="B2773" s="61"/>
      <c r="E2773" s="63"/>
      <c r="F2773" s="64"/>
      <c r="G2773" s="63"/>
      <c r="H2773" s="64"/>
      <c r="I2773" s="65"/>
      <c r="J2773" s="65"/>
      <c r="K2773" s="63"/>
      <c r="L2773" s="64"/>
      <c r="M2773" s="63"/>
      <c r="N2773" s="64"/>
    </row>
    <row r="2774" spans="1:14" x14ac:dyDescent="0.2">
      <c r="A2774" s="58"/>
      <c r="B2774" s="61"/>
      <c r="E2774" s="63"/>
      <c r="F2774" s="64"/>
      <c r="G2774" s="63"/>
      <c r="H2774" s="64"/>
      <c r="I2774" s="65"/>
      <c r="J2774" s="65"/>
      <c r="K2774" s="63"/>
      <c r="L2774" s="64"/>
      <c r="M2774" s="63"/>
      <c r="N2774" s="64"/>
    </row>
    <row r="2775" spans="1:14" x14ac:dyDescent="0.2">
      <c r="A2775" s="58"/>
      <c r="B2775" s="61"/>
      <c r="E2775" s="63"/>
      <c r="F2775" s="64"/>
      <c r="G2775" s="63"/>
      <c r="H2775" s="64"/>
      <c r="I2775" s="65"/>
      <c r="J2775" s="65"/>
      <c r="K2775" s="63"/>
      <c r="L2775" s="64"/>
      <c r="M2775" s="63"/>
      <c r="N2775" s="64"/>
    </row>
    <row r="2776" spans="1:14" x14ac:dyDescent="0.2">
      <c r="A2776" s="58"/>
      <c r="B2776" s="61"/>
      <c r="E2776" s="63"/>
      <c r="F2776" s="64"/>
      <c r="G2776" s="63"/>
      <c r="H2776" s="64"/>
      <c r="I2776" s="65"/>
      <c r="J2776" s="65"/>
      <c r="K2776" s="63"/>
      <c r="L2776" s="64"/>
      <c r="M2776" s="63"/>
      <c r="N2776" s="64"/>
    </row>
    <row r="2777" spans="1:14" x14ac:dyDescent="0.2">
      <c r="A2777" s="58"/>
      <c r="B2777" s="61"/>
      <c r="E2777" s="63"/>
      <c r="F2777" s="64"/>
      <c r="G2777" s="63"/>
      <c r="H2777" s="64"/>
      <c r="I2777" s="65"/>
      <c r="J2777" s="65"/>
      <c r="K2777" s="63"/>
      <c r="L2777" s="64"/>
      <c r="M2777" s="63"/>
      <c r="N2777" s="64"/>
    </row>
    <row r="2778" spans="1:14" x14ac:dyDescent="0.2">
      <c r="A2778" s="58"/>
      <c r="B2778" s="61"/>
      <c r="E2778" s="63"/>
      <c r="F2778" s="64"/>
      <c r="G2778" s="63"/>
      <c r="H2778" s="64"/>
      <c r="I2778" s="65"/>
      <c r="J2778" s="65"/>
      <c r="K2778" s="63"/>
      <c r="L2778" s="64"/>
      <c r="M2778" s="63"/>
      <c r="N2778" s="64"/>
    </row>
    <row r="2779" spans="1:14" x14ac:dyDescent="0.2">
      <c r="A2779" s="58"/>
      <c r="B2779" s="61"/>
      <c r="E2779" s="63"/>
      <c r="F2779" s="64"/>
      <c r="G2779" s="63"/>
      <c r="H2779" s="64"/>
      <c r="I2779" s="65"/>
      <c r="J2779" s="65"/>
      <c r="K2779" s="63"/>
      <c r="L2779" s="64"/>
      <c r="M2779" s="63"/>
      <c r="N2779" s="64"/>
    </row>
    <row r="2780" spans="1:14" x14ac:dyDescent="0.2">
      <c r="A2780" s="58"/>
      <c r="B2780" s="61"/>
      <c r="E2780" s="63"/>
      <c r="F2780" s="64"/>
      <c r="G2780" s="63"/>
      <c r="H2780" s="64"/>
      <c r="I2780" s="65"/>
      <c r="J2780" s="65"/>
      <c r="K2780" s="63"/>
      <c r="L2780" s="64"/>
      <c r="M2780" s="63"/>
      <c r="N2780" s="64"/>
    </row>
    <row r="2781" spans="1:14" x14ac:dyDescent="0.2">
      <c r="A2781" s="58"/>
      <c r="B2781" s="61"/>
      <c r="E2781" s="63"/>
      <c r="F2781" s="64"/>
      <c r="G2781" s="63"/>
      <c r="H2781" s="64"/>
      <c r="I2781" s="65"/>
      <c r="J2781" s="65"/>
      <c r="K2781" s="63"/>
      <c r="L2781" s="64"/>
      <c r="M2781" s="63"/>
      <c r="N2781" s="64"/>
    </row>
    <row r="2782" spans="1:14" x14ac:dyDescent="0.2">
      <c r="A2782" s="58"/>
      <c r="B2782" s="61"/>
      <c r="E2782" s="63"/>
      <c r="F2782" s="64"/>
      <c r="G2782" s="63"/>
      <c r="H2782" s="64"/>
      <c r="I2782" s="65"/>
      <c r="J2782" s="65"/>
      <c r="K2782" s="63"/>
      <c r="L2782" s="64"/>
      <c r="M2782" s="63"/>
      <c r="N2782" s="64"/>
    </row>
    <row r="2783" spans="1:14" x14ac:dyDescent="0.2">
      <c r="A2783" s="58"/>
      <c r="B2783" s="61"/>
      <c r="E2783" s="63"/>
      <c r="F2783" s="64"/>
      <c r="G2783" s="63"/>
      <c r="H2783" s="64"/>
      <c r="I2783" s="65"/>
      <c r="J2783" s="65"/>
      <c r="K2783" s="63"/>
      <c r="L2783" s="64"/>
      <c r="M2783" s="63"/>
      <c r="N2783" s="64"/>
    </row>
    <row r="2784" spans="1:14" x14ac:dyDescent="0.2">
      <c r="A2784" s="58"/>
      <c r="B2784" s="61"/>
      <c r="E2784" s="63"/>
      <c r="F2784" s="64"/>
      <c r="G2784" s="63"/>
      <c r="H2784" s="64"/>
      <c r="I2784" s="65"/>
      <c r="J2784" s="65"/>
      <c r="K2784" s="63"/>
      <c r="L2784" s="64"/>
      <c r="M2784" s="63"/>
      <c r="N2784" s="64"/>
    </row>
    <row r="2785" spans="1:14" x14ac:dyDescent="0.2">
      <c r="A2785" s="58"/>
      <c r="B2785" s="61"/>
      <c r="E2785" s="63"/>
      <c r="F2785" s="64"/>
      <c r="G2785" s="63"/>
      <c r="H2785" s="64"/>
      <c r="I2785" s="65"/>
      <c r="J2785" s="65"/>
      <c r="K2785" s="63"/>
      <c r="L2785" s="64"/>
      <c r="M2785" s="63"/>
      <c r="N2785" s="64"/>
    </row>
    <row r="2786" spans="1:14" x14ac:dyDescent="0.2">
      <c r="A2786" s="58"/>
      <c r="B2786" s="61"/>
      <c r="E2786" s="63"/>
      <c r="F2786" s="64"/>
      <c r="G2786" s="63"/>
      <c r="H2786" s="64"/>
      <c r="I2786" s="65"/>
      <c r="J2786" s="65"/>
      <c r="K2786" s="63"/>
      <c r="L2786" s="64"/>
      <c r="M2786" s="63"/>
      <c r="N2786" s="64"/>
    </row>
    <row r="2787" spans="1:14" x14ac:dyDescent="0.2">
      <c r="A2787" s="58"/>
      <c r="B2787" s="61"/>
      <c r="E2787" s="63"/>
      <c r="F2787" s="64"/>
      <c r="G2787" s="63"/>
      <c r="H2787" s="64"/>
      <c r="I2787" s="65"/>
      <c r="J2787" s="65"/>
      <c r="K2787" s="63"/>
      <c r="L2787" s="64"/>
      <c r="M2787" s="63"/>
      <c r="N2787" s="64"/>
    </row>
    <row r="2788" spans="1:14" x14ac:dyDescent="0.2">
      <c r="A2788" s="58"/>
      <c r="B2788" s="61"/>
      <c r="E2788" s="63"/>
      <c r="F2788" s="64"/>
      <c r="G2788" s="63"/>
      <c r="H2788" s="64"/>
      <c r="I2788" s="65"/>
      <c r="J2788" s="65"/>
      <c r="K2788" s="63"/>
      <c r="L2788" s="64"/>
      <c r="M2788" s="63"/>
      <c r="N2788" s="64"/>
    </row>
    <row r="2789" spans="1:14" x14ac:dyDescent="0.2">
      <c r="A2789" s="58"/>
      <c r="B2789" s="61"/>
      <c r="E2789" s="63"/>
      <c r="F2789" s="64"/>
      <c r="G2789" s="63"/>
      <c r="H2789" s="64"/>
      <c r="I2789" s="65"/>
      <c r="J2789" s="65"/>
      <c r="K2789" s="63"/>
      <c r="L2789" s="64"/>
      <c r="M2789" s="63"/>
      <c r="N2789" s="64"/>
    </row>
    <row r="2790" spans="1:14" x14ac:dyDescent="0.2">
      <c r="A2790" s="58"/>
      <c r="B2790" s="61"/>
      <c r="E2790" s="63"/>
      <c r="F2790" s="64"/>
      <c r="G2790" s="63"/>
      <c r="H2790" s="64"/>
      <c r="I2790" s="65"/>
      <c r="J2790" s="65"/>
      <c r="K2790" s="63"/>
      <c r="L2790" s="64"/>
      <c r="M2790" s="63"/>
      <c r="N2790" s="64"/>
    </row>
    <row r="2791" spans="1:14" x14ac:dyDescent="0.2">
      <c r="A2791" s="58"/>
      <c r="B2791" s="61"/>
      <c r="E2791" s="63"/>
      <c r="F2791" s="64"/>
      <c r="G2791" s="63"/>
      <c r="H2791" s="64"/>
      <c r="I2791" s="65"/>
      <c r="J2791" s="65"/>
      <c r="K2791" s="63"/>
      <c r="L2791" s="64"/>
      <c r="M2791" s="63"/>
      <c r="N2791" s="64"/>
    </row>
    <row r="2792" spans="1:14" x14ac:dyDescent="0.2">
      <c r="A2792" s="58"/>
      <c r="B2792" s="61"/>
      <c r="E2792" s="63"/>
      <c r="F2792" s="64"/>
      <c r="G2792" s="63"/>
      <c r="H2792" s="64"/>
      <c r="I2792" s="65"/>
      <c r="J2792" s="65"/>
      <c r="K2792" s="63"/>
      <c r="L2792" s="64"/>
      <c r="M2792" s="63"/>
      <c r="N2792" s="64"/>
    </row>
    <row r="2793" spans="1:14" x14ac:dyDescent="0.2">
      <c r="A2793" s="58"/>
      <c r="B2793" s="61"/>
      <c r="E2793" s="63"/>
      <c r="F2793" s="64"/>
      <c r="G2793" s="63"/>
      <c r="H2793" s="64"/>
      <c r="I2793" s="65"/>
      <c r="J2793" s="65"/>
      <c r="K2793" s="63"/>
      <c r="L2793" s="64"/>
      <c r="M2793" s="63"/>
      <c r="N2793" s="64"/>
    </row>
    <row r="2794" spans="1:14" x14ac:dyDescent="0.2">
      <c r="A2794" s="58"/>
      <c r="B2794" s="61"/>
      <c r="E2794" s="63"/>
      <c r="F2794" s="64"/>
      <c r="G2794" s="63"/>
      <c r="H2794" s="64"/>
      <c r="I2794" s="65"/>
      <c r="J2794" s="65"/>
      <c r="K2794" s="63"/>
      <c r="L2794" s="64"/>
      <c r="M2794" s="63"/>
      <c r="N2794" s="64"/>
    </row>
    <row r="2795" spans="1:14" x14ac:dyDescent="0.2">
      <c r="A2795" s="58"/>
      <c r="B2795" s="61"/>
      <c r="E2795" s="63"/>
      <c r="F2795" s="64"/>
      <c r="G2795" s="63"/>
      <c r="H2795" s="64"/>
      <c r="I2795" s="65"/>
      <c r="J2795" s="65"/>
      <c r="K2795" s="63"/>
      <c r="L2795" s="64"/>
      <c r="M2795" s="63"/>
      <c r="N2795" s="64"/>
    </row>
    <row r="2796" spans="1:14" x14ac:dyDescent="0.2">
      <c r="A2796" s="58"/>
      <c r="B2796" s="61"/>
      <c r="E2796" s="63"/>
      <c r="F2796" s="64"/>
      <c r="G2796" s="63"/>
      <c r="H2796" s="64"/>
      <c r="I2796" s="65"/>
      <c r="J2796" s="65"/>
      <c r="K2796" s="63"/>
      <c r="L2796" s="64"/>
      <c r="M2796" s="63"/>
      <c r="N2796" s="64"/>
    </row>
    <row r="2797" spans="1:14" x14ac:dyDescent="0.2">
      <c r="A2797" s="58"/>
      <c r="B2797" s="61"/>
      <c r="E2797" s="63"/>
      <c r="F2797" s="64"/>
      <c r="G2797" s="63"/>
      <c r="H2797" s="64"/>
      <c r="I2797" s="65"/>
      <c r="J2797" s="65"/>
      <c r="K2797" s="63"/>
      <c r="L2797" s="64"/>
      <c r="M2797" s="63"/>
      <c r="N2797" s="64"/>
    </row>
    <row r="2798" spans="1:14" x14ac:dyDescent="0.2">
      <c r="A2798" s="58"/>
      <c r="B2798" s="61"/>
      <c r="E2798" s="63"/>
      <c r="F2798" s="64"/>
      <c r="G2798" s="63"/>
      <c r="H2798" s="64"/>
      <c r="I2798" s="65"/>
      <c r="J2798" s="65"/>
      <c r="K2798" s="63"/>
      <c r="L2798" s="64"/>
      <c r="M2798" s="63"/>
      <c r="N2798" s="64"/>
    </row>
    <row r="2799" spans="1:14" x14ac:dyDescent="0.2">
      <c r="A2799" s="58"/>
      <c r="B2799" s="61"/>
      <c r="E2799" s="63"/>
      <c r="F2799" s="64"/>
      <c r="G2799" s="63"/>
      <c r="H2799" s="64"/>
      <c r="I2799" s="65"/>
      <c r="J2799" s="65"/>
      <c r="K2799" s="63"/>
      <c r="L2799" s="64"/>
      <c r="M2799" s="63"/>
      <c r="N2799" s="64"/>
    </row>
    <row r="2800" spans="1:14" x14ac:dyDescent="0.2">
      <c r="A2800" s="58"/>
      <c r="B2800" s="61"/>
      <c r="E2800" s="63"/>
      <c r="F2800" s="64"/>
      <c r="G2800" s="63"/>
      <c r="H2800" s="64"/>
      <c r="I2800" s="65"/>
      <c r="J2800" s="65"/>
      <c r="K2800" s="63"/>
      <c r="L2800" s="64"/>
      <c r="M2800" s="63"/>
      <c r="N2800" s="64"/>
    </row>
    <row r="2801" spans="1:14" x14ac:dyDescent="0.2">
      <c r="A2801" s="58"/>
      <c r="B2801" s="61"/>
      <c r="E2801" s="63"/>
      <c r="F2801" s="64"/>
      <c r="G2801" s="63"/>
      <c r="H2801" s="64"/>
      <c r="I2801" s="65"/>
      <c r="J2801" s="65"/>
      <c r="K2801" s="63"/>
      <c r="L2801" s="64"/>
      <c r="M2801" s="63"/>
      <c r="N2801" s="64"/>
    </row>
    <row r="2802" spans="1:14" x14ac:dyDescent="0.2">
      <c r="A2802" s="58"/>
      <c r="B2802" s="61"/>
      <c r="E2802" s="63"/>
      <c r="F2802" s="64"/>
      <c r="G2802" s="63"/>
      <c r="H2802" s="64"/>
      <c r="I2802" s="65"/>
      <c r="J2802" s="65"/>
      <c r="K2802" s="63"/>
      <c r="L2802" s="64"/>
      <c r="M2802" s="63"/>
      <c r="N2802" s="64"/>
    </row>
    <row r="2803" spans="1:14" x14ac:dyDescent="0.2">
      <c r="A2803" s="58"/>
      <c r="B2803" s="61"/>
      <c r="E2803" s="63"/>
      <c r="F2803" s="64"/>
      <c r="G2803" s="63"/>
      <c r="H2803" s="64"/>
      <c r="I2803" s="65"/>
      <c r="J2803" s="65"/>
      <c r="K2803" s="63"/>
      <c r="L2803" s="64"/>
      <c r="M2803" s="63"/>
      <c r="N2803" s="64"/>
    </row>
    <row r="2804" spans="1:14" x14ac:dyDescent="0.2">
      <c r="A2804" s="58"/>
      <c r="B2804" s="61"/>
      <c r="E2804" s="63"/>
      <c r="F2804" s="64"/>
      <c r="G2804" s="63"/>
      <c r="H2804" s="64"/>
      <c r="I2804" s="65"/>
      <c r="J2804" s="65"/>
      <c r="K2804" s="63"/>
      <c r="L2804" s="64"/>
      <c r="M2804" s="63"/>
      <c r="N2804" s="64"/>
    </row>
    <row r="2805" spans="1:14" x14ac:dyDescent="0.2">
      <c r="A2805" s="58"/>
      <c r="B2805" s="61"/>
      <c r="E2805" s="63"/>
      <c r="F2805" s="64"/>
      <c r="G2805" s="63"/>
      <c r="H2805" s="64"/>
      <c r="I2805" s="65"/>
      <c r="J2805" s="65"/>
      <c r="K2805" s="63"/>
      <c r="L2805" s="64"/>
      <c r="M2805" s="63"/>
      <c r="N2805" s="64"/>
    </row>
    <row r="2806" spans="1:14" x14ac:dyDescent="0.2">
      <c r="A2806" s="58"/>
      <c r="B2806" s="61"/>
      <c r="E2806" s="63"/>
      <c r="F2806" s="64"/>
      <c r="G2806" s="63"/>
      <c r="H2806" s="64"/>
      <c r="I2806" s="65"/>
      <c r="J2806" s="65"/>
      <c r="K2806" s="63"/>
      <c r="L2806" s="64"/>
      <c r="M2806" s="63"/>
      <c r="N2806" s="64"/>
    </row>
    <row r="2807" spans="1:14" x14ac:dyDescent="0.2">
      <c r="A2807" s="58"/>
      <c r="B2807" s="61"/>
      <c r="E2807" s="63"/>
      <c r="F2807" s="64"/>
      <c r="G2807" s="63"/>
      <c r="H2807" s="64"/>
      <c r="I2807" s="65"/>
      <c r="J2807" s="65"/>
      <c r="K2807" s="63"/>
      <c r="L2807" s="64"/>
      <c r="M2807" s="63"/>
      <c r="N2807" s="64"/>
    </row>
    <row r="2808" spans="1:14" x14ac:dyDescent="0.2">
      <c r="A2808" s="58"/>
      <c r="B2808" s="61"/>
      <c r="E2808" s="63"/>
      <c r="F2808" s="64"/>
      <c r="G2808" s="63"/>
      <c r="H2808" s="64"/>
      <c r="I2808" s="65"/>
      <c r="J2808" s="65"/>
      <c r="K2808" s="63"/>
      <c r="L2808" s="64"/>
      <c r="M2808" s="63"/>
      <c r="N2808" s="64"/>
    </row>
    <row r="2809" spans="1:14" x14ac:dyDescent="0.2">
      <c r="A2809" s="58"/>
      <c r="B2809" s="61"/>
      <c r="E2809" s="63"/>
      <c r="F2809" s="64"/>
      <c r="G2809" s="63"/>
      <c r="H2809" s="64"/>
      <c r="I2809" s="65"/>
      <c r="J2809" s="65"/>
      <c r="K2809" s="63"/>
      <c r="L2809" s="64"/>
      <c r="M2809" s="63"/>
      <c r="N2809" s="64"/>
    </row>
    <row r="2810" spans="1:14" x14ac:dyDescent="0.2">
      <c r="A2810" s="58"/>
      <c r="B2810" s="61"/>
      <c r="E2810" s="63"/>
      <c r="F2810" s="64"/>
      <c r="G2810" s="63"/>
      <c r="H2810" s="64"/>
      <c r="I2810" s="65"/>
      <c r="J2810" s="65"/>
      <c r="K2810" s="63"/>
      <c r="L2810" s="64"/>
      <c r="M2810" s="63"/>
      <c r="N2810" s="64"/>
    </row>
    <row r="2811" spans="1:14" x14ac:dyDescent="0.2">
      <c r="A2811" s="58"/>
      <c r="B2811" s="61"/>
      <c r="E2811" s="63"/>
      <c r="F2811" s="64"/>
      <c r="G2811" s="63"/>
      <c r="H2811" s="64"/>
      <c r="I2811" s="65"/>
      <c r="J2811" s="65"/>
      <c r="K2811" s="63"/>
      <c r="L2811" s="64"/>
      <c r="M2811" s="63"/>
      <c r="N2811" s="64"/>
    </row>
    <row r="2812" spans="1:14" x14ac:dyDescent="0.2">
      <c r="A2812" s="58"/>
      <c r="B2812" s="61"/>
      <c r="E2812" s="63"/>
      <c r="F2812" s="64"/>
      <c r="G2812" s="63"/>
      <c r="H2812" s="64"/>
      <c r="I2812" s="65"/>
      <c r="J2812" s="65"/>
      <c r="K2812" s="63"/>
      <c r="L2812" s="64"/>
      <c r="M2812" s="63"/>
      <c r="N2812" s="64"/>
    </row>
    <row r="2813" spans="1:14" x14ac:dyDescent="0.2">
      <c r="A2813" s="58"/>
      <c r="B2813" s="61"/>
      <c r="E2813" s="63"/>
      <c r="F2813" s="64"/>
      <c r="G2813" s="63"/>
      <c r="H2813" s="64"/>
      <c r="I2813" s="65"/>
      <c r="J2813" s="65"/>
      <c r="K2813" s="63"/>
      <c r="L2813" s="64"/>
      <c r="M2813" s="63"/>
      <c r="N2813" s="64"/>
    </row>
    <row r="2814" spans="1:14" x14ac:dyDescent="0.2">
      <c r="A2814" s="58"/>
      <c r="B2814" s="61"/>
      <c r="E2814" s="63"/>
      <c r="F2814" s="64"/>
      <c r="G2814" s="63"/>
      <c r="H2814" s="64"/>
      <c r="I2814" s="65"/>
      <c r="J2814" s="65"/>
      <c r="K2814" s="63"/>
      <c r="L2814" s="64"/>
      <c r="M2814" s="63"/>
      <c r="N2814" s="64"/>
    </row>
    <row r="2815" spans="1:14" x14ac:dyDescent="0.2">
      <c r="A2815" s="58"/>
      <c r="B2815" s="61"/>
      <c r="E2815" s="63"/>
      <c r="F2815" s="64"/>
      <c r="G2815" s="63"/>
      <c r="H2815" s="64"/>
      <c r="I2815" s="65"/>
      <c r="J2815" s="65"/>
      <c r="K2815" s="63"/>
      <c r="L2815" s="64"/>
      <c r="M2815" s="63"/>
      <c r="N2815" s="64"/>
    </row>
    <row r="2816" spans="1:14" x14ac:dyDescent="0.2">
      <c r="A2816" s="58"/>
      <c r="B2816" s="61"/>
      <c r="E2816" s="63"/>
      <c r="F2816" s="64"/>
      <c r="G2816" s="63"/>
      <c r="H2816" s="64"/>
      <c r="I2816" s="65"/>
      <c r="J2816" s="65"/>
      <c r="K2816" s="63"/>
      <c r="L2816" s="64"/>
      <c r="M2816" s="63"/>
      <c r="N2816" s="64"/>
    </row>
    <row r="2817" spans="1:14" x14ac:dyDescent="0.2">
      <c r="A2817" s="58"/>
      <c r="B2817" s="61"/>
      <c r="E2817" s="63"/>
      <c r="F2817" s="64"/>
      <c r="G2817" s="63"/>
      <c r="H2817" s="64"/>
      <c r="I2817" s="65"/>
      <c r="J2817" s="65"/>
      <c r="K2817" s="63"/>
      <c r="L2817" s="64"/>
      <c r="M2817" s="63"/>
      <c r="N2817" s="64"/>
    </row>
    <row r="2818" spans="1:14" x14ac:dyDescent="0.2">
      <c r="A2818" s="58"/>
      <c r="B2818" s="61"/>
      <c r="E2818" s="63"/>
      <c r="F2818" s="64"/>
      <c r="G2818" s="63"/>
      <c r="H2818" s="64"/>
      <c r="I2818" s="65"/>
      <c r="J2818" s="65"/>
      <c r="K2818" s="63"/>
      <c r="L2818" s="64"/>
      <c r="M2818" s="63"/>
      <c r="N2818" s="64"/>
    </row>
    <row r="2819" spans="1:14" x14ac:dyDescent="0.2">
      <c r="A2819" s="58"/>
      <c r="B2819" s="61"/>
      <c r="E2819" s="63"/>
      <c r="F2819" s="64"/>
      <c r="G2819" s="63"/>
      <c r="H2819" s="64"/>
      <c r="I2819" s="65"/>
      <c r="J2819" s="65"/>
      <c r="K2819" s="63"/>
      <c r="L2819" s="64"/>
      <c r="M2819" s="63"/>
      <c r="N2819" s="64"/>
    </row>
    <row r="2820" spans="1:14" x14ac:dyDescent="0.2">
      <c r="A2820" s="58"/>
      <c r="B2820" s="61"/>
      <c r="E2820" s="63"/>
      <c r="F2820" s="64"/>
      <c r="G2820" s="63"/>
      <c r="H2820" s="64"/>
      <c r="I2820" s="65"/>
      <c r="J2820" s="65"/>
      <c r="K2820" s="63"/>
      <c r="L2820" s="64"/>
      <c r="M2820" s="63"/>
      <c r="N2820" s="64"/>
    </row>
    <row r="2821" spans="1:14" x14ac:dyDescent="0.2">
      <c r="A2821" s="58"/>
      <c r="B2821" s="61"/>
      <c r="E2821" s="63"/>
      <c r="F2821" s="64"/>
      <c r="G2821" s="63"/>
      <c r="H2821" s="64"/>
      <c r="I2821" s="65"/>
      <c r="J2821" s="65"/>
      <c r="K2821" s="63"/>
      <c r="L2821" s="64"/>
      <c r="M2821" s="63"/>
      <c r="N2821" s="64"/>
    </row>
    <row r="2822" spans="1:14" x14ac:dyDescent="0.2">
      <c r="A2822" s="58"/>
      <c r="B2822" s="61"/>
      <c r="E2822" s="63"/>
      <c r="F2822" s="64"/>
      <c r="G2822" s="63"/>
      <c r="H2822" s="64"/>
      <c r="I2822" s="65"/>
      <c r="J2822" s="65"/>
      <c r="K2822" s="63"/>
      <c r="L2822" s="64"/>
      <c r="M2822" s="63"/>
      <c r="N2822" s="64"/>
    </row>
    <row r="2823" spans="1:14" x14ac:dyDescent="0.2">
      <c r="A2823" s="58"/>
      <c r="B2823" s="61"/>
      <c r="E2823" s="63"/>
      <c r="F2823" s="64"/>
      <c r="G2823" s="63"/>
      <c r="H2823" s="64"/>
      <c r="I2823" s="65"/>
      <c r="J2823" s="65"/>
      <c r="K2823" s="63"/>
      <c r="L2823" s="64"/>
      <c r="M2823" s="63"/>
      <c r="N2823" s="64"/>
    </row>
    <row r="2824" spans="1:14" x14ac:dyDescent="0.2">
      <c r="A2824" s="58"/>
      <c r="B2824" s="61"/>
      <c r="E2824" s="63"/>
      <c r="F2824" s="64"/>
      <c r="G2824" s="63"/>
      <c r="H2824" s="64"/>
      <c r="I2824" s="65"/>
      <c r="J2824" s="65"/>
      <c r="K2824" s="63"/>
      <c r="L2824" s="64"/>
      <c r="M2824" s="63"/>
      <c r="N2824" s="64"/>
    </row>
    <row r="2825" spans="1:14" x14ac:dyDescent="0.2">
      <c r="A2825" s="58"/>
      <c r="B2825" s="61"/>
      <c r="E2825" s="63"/>
      <c r="F2825" s="64"/>
      <c r="G2825" s="63"/>
      <c r="H2825" s="64"/>
      <c r="I2825" s="65"/>
      <c r="J2825" s="65"/>
      <c r="K2825" s="63"/>
      <c r="L2825" s="64"/>
      <c r="M2825" s="63"/>
      <c r="N2825" s="64"/>
    </row>
    <row r="2826" spans="1:14" x14ac:dyDescent="0.2">
      <c r="A2826" s="58"/>
      <c r="B2826" s="61"/>
      <c r="E2826" s="63"/>
      <c r="F2826" s="64"/>
      <c r="G2826" s="63"/>
      <c r="H2826" s="64"/>
      <c r="I2826" s="65"/>
      <c r="J2826" s="65"/>
      <c r="K2826" s="63"/>
      <c r="L2826" s="64"/>
      <c r="M2826" s="63"/>
      <c r="N2826" s="64"/>
    </row>
    <row r="2827" spans="1:14" x14ac:dyDescent="0.2">
      <c r="A2827" s="58"/>
      <c r="B2827" s="61"/>
      <c r="E2827" s="63"/>
      <c r="F2827" s="64"/>
      <c r="G2827" s="63"/>
      <c r="H2827" s="64"/>
      <c r="I2827" s="65"/>
      <c r="J2827" s="65"/>
      <c r="K2827" s="63"/>
      <c r="L2827" s="64"/>
      <c r="M2827" s="63"/>
      <c r="N2827" s="64"/>
    </row>
    <row r="2828" spans="1:14" x14ac:dyDescent="0.2">
      <c r="A2828" s="58"/>
      <c r="B2828" s="61"/>
      <c r="E2828" s="63"/>
      <c r="F2828" s="64"/>
      <c r="G2828" s="63"/>
      <c r="H2828" s="64"/>
      <c r="I2828" s="65"/>
      <c r="J2828" s="65"/>
      <c r="K2828" s="63"/>
      <c r="L2828" s="64"/>
      <c r="M2828" s="63"/>
      <c r="N2828" s="64"/>
    </row>
    <row r="2829" spans="1:14" x14ac:dyDescent="0.2">
      <c r="A2829" s="58"/>
      <c r="B2829" s="61"/>
      <c r="E2829" s="63"/>
      <c r="F2829" s="64"/>
      <c r="G2829" s="63"/>
      <c r="H2829" s="64"/>
      <c r="I2829" s="65"/>
      <c r="J2829" s="65"/>
      <c r="K2829" s="63"/>
      <c r="L2829" s="64"/>
      <c r="M2829" s="63"/>
      <c r="N2829" s="64"/>
    </row>
    <row r="2830" spans="1:14" x14ac:dyDescent="0.2">
      <c r="A2830" s="58"/>
      <c r="B2830" s="61"/>
      <c r="E2830" s="63"/>
      <c r="F2830" s="64"/>
      <c r="G2830" s="63"/>
      <c r="H2830" s="64"/>
      <c r="I2830" s="65"/>
      <c r="J2830" s="65"/>
      <c r="K2830" s="63"/>
      <c r="L2830" s="64"/>
      <c r="M2830" s="63"/>
      <c r="N2830" s="64"/>
    </row>
    <row r="2831" spans="1:14" x14ac:dyDescent="0.2">
      <c r="A2831" s="58"/>
      <c r="B2831" s="61"/>
      <c r="E2831" s="63"/>
      <c r="F2831" s="64"/>
      <c r="G2831" s="63"/>
      <c r="H2831" s="64"/>
      <c r="I2831" s="65"/>
      <c r="J2831" s="65"/>
      <c r="K2831" s="63"/>
      <c r="L2831" s="64"/>
      <c r="M2831" s="63"/>
      <c r="N2831" s="64"/>
    </row>
    <row r="2832" spans="1:14" x14ac:dyDescent="0.2">
      <c r="A2832" s="58"/>
      <c r="B2832" s="61"/>
      <c r="E2832" s="63"/>
      <c r="F2832" s="64"/>
      <c r="G2832" s="63"/>
      <c r="H2832" s="64"/>
      <c r="I2832" s="65"/>
      <c r="J2832" s="65"/>
      <c r="K2832" s="63"/>
      <c r="L2832" s="64"/>
      <c r="M2832" s="63"/>
      <c r="N2832" s="64"/>
    </row>
    <row r="2833" spans="1:14" x14ac:dyDescent="0.2">
      <c r="A2833" s="58"/>
      <c r="B2833" s="61"/>
      <c r="E2833" s="63"/>
      <c r="F2833" s="64"/>
      <c r="G2833" s="63"/>
      <c r="H2833" s="64"/>
      <c r="I2833" s="65"/>
      <c r="J2833" s="65"/>
      <c r="K2833" s="63"/>
      <c r="L2833" s="64"/>
      <c r="M2833" s="63"/>
      <c r="N2833" s="64"/>
    </row>
    <row r="2834" spans="1:14" x14ac:dyDescent="0.2">
      <c r="A2834" s="58"/>
      <c r="B2834" s="61"/>
      <c r="E2834" s="63"/>
      <c r="F2834" s="64"/>
      <c r="G2834" s="63"/>
      <c r="H2834" s="64"/>
      <c r="I2834" s="65"/>
      <c r="J2834" s="65"/>
      <c r="K2834" s="63"/>
      <c r="L2834" s="64"/>
      <c r="M2834" s="63"/>
      <c r="N2834" s="64"/>
    </row>
    <row r="2835" spans="1:14" x14ac:dyDescent="0.2">
      <c r="A2835" s="58"/>
      <c r="B2835" s="61"/>
      <c r="E2835" s="63"/>
      <c r="F2835" s="64"/>
      <c r="G2835" s="63"/>
      <c r="H2835" s="64"/>
      <c r="I2835" s="65"/>
      <c r="J2835" s="65"/>
      <c r="K2835" s="63"/>
      <c r="L2835" s="64"/>
      <c r="M2835" s="63"/>
      <c r="N2835" s="64"/>
    </row>
    <row r="2836" spans="1:14" x14ac:dyDescent="0.2">
      <c r="A2836" s="58"/>
      <c r="B2836" s="61"/>
      <c r="E2836" s="63"/>
      <c r="F2836" s="64"/>
      <c r="G2836" s="63"/>
      <c r="H2836" s="64"/>
      <c r="I2836" s="65"/>
      <c r="J2836" s="65"/>
      <c r="K2836" s="63"/>
      <c r="L2836" s="64"/>
      <c r="M2836" s="63"/>
      <c r="N2836" s="64"/>
    </row>
    <row r="2837" spans="1:14" x14ac:dyDescent="0.2">
      <c r="A2837" s="58"/>
      <c r="B2837" s="61"/>
      <c r="E2837" s="63"/>
      <c r="F2837" s="64"/>
      <c r="G2837" s="63"/>
      <c r="H2837" s="64"/>
      <c r="I2837" s="65"/>
      <c r="J2837" s="65"/>
      <c r="K2837" s="63"/>
      <c r="L2837" s="64"/>
      <c r="M2837" s="63"/>
      <c r="N2837" s="64"/>
    </row>
    <row r="2838" spans="1:14" x14ac:dyDescent="0.2">
      <c r="A2838" s="58"/>
      <c r="B2838" s="61"/>
      <c r="E2838" s="63"/>
      <c r="F2838" s="64"/>
      <c r="G2838" s="63"/>
      <c r="H2838" s="64"/>
      <c r="I2838" s="65"/>
      <c r="J2838" s="65"/>
      <c r="K2838" s="63"/>
      <c r="L2838" s="64"/>
      <c r="M2838" s="63"/>
      <c r="N2838" s="64"/>
    </row>
    <row r="2839" spans="1:14" x14ac:dyDescent="0.2">
      <c r="A2839" s="58"/>
      <c r="B2839" s="61"/>
      <c r="E2839" s="63"/>
      <c r="F2839" s="64"/>
      <c r="G2839" s="63"/>
      <c r="H2839" s="64"/>
      <c r="I2839" s="65"/>
      <c r="J2839" s="65"/>
      <c r="K2839" s="63"/>
      <c r="L2839" s="64"/>
      <c r="M2839" s="63"/>
      <c r="N2839" s="64"/>
    </row>
    <row r="2840" spans="1:14" x14ac:dyDescent="0.2">
      <c r="A2840" s="58"/>
      <c r="B2840" s="61"/>
      <c r="E2840" s="63"/>
      <c r="F2840" s="64"/>
      <c r="G2840" s="63"/>
      <c r="H2840" s="64"/>
      <c r="I2840" s="65"/>
      <c r="J2840" s="65"/>
      <c r="K2840" s="63"/>
      <c r="L2840" s="64"/>
      <c r="M2840" s="63"/>
      <c r="N2840" s="64"/>
    </row>
    <row r="2841" spans="1:14" x14ac:dyDescent="0.2">
      <c r="A2841" s="58"/>
      <c r="B2841" s="61"/>
      <c r="E2841" s="63"/>
      <c r="F2841" s="64"/>
      <c r="G2841" s="63"/>
      <c r="H2841" s="64"/>
      <c r="I2841" s="65"/>
      <c r="J2841" s="65"/>
      <c r="K2841" s="63"/>
      <c r="L2841" s="64"/>
      <c r="M2841" s="63"/>
      <c r="N2841" s="64"/>
    </row>
    <row r="2842" spans="1:14" x14ac:dyDescent="0.2">
      <c r="A2842" s="58"/>
      <c r="B2842" s="61"/>
      <c r="E2842" s="63"/>
      <c r="F2842" s="64"/>
      <c r="G2842" s="63"/>
      <c r="H2842" s="64"/>
      <c r="I2842" s="65"/>
      <c r="J2842" s="65"/>
      <c r="K2842" s="63"/>
      <c r="L2842" s="64"/>
      <c r="M2842" s="63"/>
      <c r="N2842" s="64"/>
    </row>
    <row r="2843" spans="1:14" x14ac:dyDescent="0.2">
      <c r="A2843" s="58"/>
      <c r="B2843" s="61"/>
      <c r="E2843" s="63"/>
      <c r="F2843" s="64"/>
      <c r="G2843" s="63"/>
      <c r="H2843" s="64"/>
      <c r="I2843" s="65"/>
      <c r="J2843" s="65"/>
      <c r="K2843" s="63"/>
      <c r="L2843" s="64"/>
      <c r="M2843" s="63"/>
      <c r="N2843" s="64"/>
    </row>
    <row r="2844" spans="1:14" x14ac:dyDescent="0.2">
      <c r="A2844" s="58"/>
      <c r="B2844" s="61"/>
      <c r="E2844" s="63"/>
      <c r="F2844" s="64"/>
      <c r="G2844" s="63"/>
      <c r="H2844" s="64"/>
      <c r="I2844" s="65"/>
      <c r="J2844" s="65"/>
      <c r="K2844" s="63"/>
      <c r="L2844" s="64"/>
      <c r="M2844" s="63"/>
      <c r="N2844" s="64"/>
    </row>
    <row r="2845" spans="1:14" x14ac:dyDescent="0.2">
      <c r="A2845" s="58"/>
      <c r="B2845" s="61"/>
      <c r="E2845" s="63"/>
      <c r="F2845" s="64"/>
      <c r="G2845" s="63"/>
      <c r="H2845" s="64"/>
      <c r="I2845" s="65"/>
      <c r="J2845" s="65"/>
      <c r="K2845" s="63"/>
      <c r="L2845" s="64"/>
      <c r="M2845" s="63"/>
      <c r="N2845" s="64"/>
    </row>
    <row r="2846" spans="1:14" x14ac:dyDescent="0.2">
      <c r="A2846" s="58"/>
      <c r="B2846" s="61"/>
      <c r="E2846" s="63"/>
      <c r="F2846" s="64"/>
      <c r="G2846" s="63"/>
      <c r="H2846" s="64"/>
      <c r="I2846" s="65"/>
      <c r="J2846" s="65"/>
      <c r="K2846" s="63"/>
      <c r="L2846" s="64"/>
      <c r="M2846" s="63"/>
      <c r="N2846" s="64"/>
    </row>
    <row r="2847" spans="1:14" x14ac:dyDescent="0.2">
      <c r="A2847" s="58"/>
      <c r="B2847" s="61"/>
      <c r="E2847" s="63"/>
      <c r="F2847" s="64"/>
      <c r="G2847" s="63"/>
      <c r="H2847" s="64"/>
      <c r="I2847" s="65"/>
      <c r="J2847" s="65"/>
      <c r="K2847" s="63"/>
      <c r="L2847" s="64"/>
      <c r="M2847" s="63"/>
      <c r="N2847" s="64"/>
    </row>
    <row r="2848" spans="1:14" x14ac:dyDescent="0.2">
      <c r="A2848" s="58"/>
      <c r="B2848" s="61"/>
      <c r="E2848" s="63"/>
      <c r="F2848" s="64"/>
      <c r="G2848" s="63"/>
      <c r="H2848" s="64"/>
      <c r="I2848" s="65"/>
      <c r="J2848" s="65"/>
      <c r="K2848" s="63"/>
      <c r="L2848" s="64"/>
      <c r="M2848" s="63"/>
      <c r="N2848" s="64"/>
    </row>
    <row r="2849" spans="1:14" x14ac:dyDescent="0.2">
      <c r="A2849" s="58"/>
      <c r="B2849" s="61"/>
      <c r="E2849" s="63"/>
      <c r="F2849" s="64"/>
      <c r="G2849" s="63"/>
      <c r="H2849" s="64"/>
      <c r="I2849" s="65"/>
      <c r="J2849" s="65"/>
      <c r="K2849" s="63"/>
      <c r="L2849" s="64"/>
      <c r="M2849" s="63"/>
      <c r="N2849" s="64"/>
    </row>
    <row r="2850" spans="1:14" x14ac:dyDescent="0.2">
      <c r="A2850" s="58"/>
      <c r="B2850" s="61"/>
      <c r="E2850" s="63"/>
      <c r="F2850" s="64"/>
      <c r="G2850" s="63"/>
      <c r="H2850" s="64"/>
      <c r="I2850" s="65"/>
      <c r="J2850" s="65"/>
      <c r="K2850" s="63"/>
      <c r="L2850" s="64"/>
      <c r="M2850" s="63"/>
      <c r="N2850" s="64"/>
    </row>
    <row r="2851" spans="1:14" x14ac:dyDescent="0.2">
      <c r="A2851" s="58"/>
      <c r="B2851" s="61"/>
      <c r="E2851" s="63"/>
      <c r="F2851" s="64"/>
      <c r="G2851" s="63"/>
      <c r="H2851" s="64"/>
      <c r="I2851" s="65"/>
      <c r="J2851" s="65"/>
      <c r="K2851" s="63"/>
      <c r="L2851" s="64"/>
      <c r="M2851" s="63"/>
      <c r="N2851" s="64"/>
    </row>
    <row r="2852" spans="1:14" x14ac:dyDescent="0.2">
      <c r="A2852" s="58"/>
      <c r="B2852" s="61"/>
      <c r="E2852" s="63"/>
      <c r="F2852" s="64"/>
      <c r="G2852" s="63"/>
      <c r="H2852" s="64"/>
      <c r="I2852" s="65"/>
      <c r="J2852" s="65"/>
      <c r="K2852" s="63"/>
      <c r="L2852" s="64"/>
      <c r="M2852" s="63"/>
      <c r="N2852" s="64"/>
    </row>
    <row r="2853" spans="1:14" x14ac:dyDescent="0.2">
      <c r="A2853" s="58"/>
      <c r="B2853" s="61"/>
      <c r="E2853" s="63"/>
      <c r="F2853" s="64"/>
      <c r="G2853" s="63"/>
      <c r="H2853" s="64"/>
      <c r="I2853" s="65"/>
      <c r="J2853" s="65"/>
      <c r="K2853" s="63"/>
      <c r="L2853" s="64"/>
      <c r="M2853" s="63"/>
      <c r="N2853" s="64"/>
    </row>
    <row r="2854" spans="1:14" x14ac:dyDescent="0.2">
      <c r="A2854" s="58"/>
      <c r="B2854" s="61"/>
      <c r="E2854" s="63"/>
      <c r="F2854" s="64"/>
      <c r="G2854" s="63"/>
      <c r="H2854" s="64"/>
      <c r="I2854" s="65"/>
      <c r="J2854" s="65"/>
      <c r="K2854" s="63"/>
      <c r="L2854" s="64"/>
      <c r="M2854" s="63"/>
      <c r="N2854" s="64"/>
    </row>
    <row r="2855" spans="1:14" x14ac:dyDescent="0.2">
      <c r="A2855" s="58"/>
      <c r="B2855" s="61"/>
      <c r="E2855" s="63"/>
      <c r="F2855" s="64"/>
      <c r="G2855" s="63"/>
      <c r="H2855" s="64"/>
      <c r="I2855" s="65"/>
      <c r="J2855" s="65"/>
      <c r="K2855" s="63"/>
      <c r="L2855" s="64"/>
      <c r="M2855" s="63"/>
      <c r="N2855" s="64"/>
    </row>
    <row r="2856" spans="1:14" x14ac:dyDescent="0.2">
      <c r="A2856" s="58"/>
      <c r="B2856" s="61"/>
      <c r="E2856" s="63"/>
      <c r="F2856" s="64"/>
      <c r="G2856" s="63"/>
      <c r="H2856" s="64"/>
      <c r="I2856" s="65"/>
      <c r="J2856" s="65"/>
      <c r="K2856" s="63"/>
      <c r="L2856" s="64"/>
      <c r="M2856" s="63"/>
      <c r="N2856" s="64"/>
    </row>
    <row r="2857" spans="1:14" x14ac:dyDescent="0.2">
      <c r="A2857" s="58"/>
      <c r="B2857" s="61"/>
      <c r="E2857" s="63"/>
      <c r="F2857" s="64"/>
      <c r="G2857" s="63"/>
      <c r="H2857" s="64"/>
      <c r="I2857" s="65"/>
      <c r="J2857" s="65"/>
      <c r="K2857" s="63"/>
      <c r="L2857" s="64"/>
      <c r="M2857" s="63"/>
      <c r="N2857" s="64"/>
    </row>
    <row r="2858" spans="1:14" x14ac:dyDescent="0.2">
      <c r="A2858" s="58"/>
      <c r="B2858" s="61"/>
      <c r="E2858" s="63"/>
      <c r="F2858" s="64"/>
      <c r="G2858" s="63"/>
      <c r="H2858" s="64"/>
      <c r="I2858" s="65"/>
      <c r="J2858" s="65"/>
      <c r="K2858" s="63"/>
      <c r="L2858" s="64"/>
      <c r="M2858" s="63"/>
      <c r="N2858" s="64"/>
    </row>
    <row r="2859" spans="1:14" x14ac:dyDescent="0.2">
      <c r="A2859" s="58"/>
      <c r="B2859" s="61"/>
      <c r="E2859" s="63"/>
      <c r="F2859" s="64"/>
      <c r="G2859" s="63"/>
      <c r="H2859" s="64"/>
      <c r="I2859" s="65"/>
      <c r="J2859" s="65"/>
      <c r="K2859" s="63"/>
      <c r="L2859" s="64"/>
      <c r="M2859" s="63"/>
      <c r="N2859" s="64"/>
    </row>
    <row r="2860" spans="1:14" x14ac:dyDescent="0.2">
      <c r="A2860" s="58"/>
      <c r="B2860" s="61"/>
      <c r="E2860" s="63"/>
      <c r="F2860" s="64"/>
      <c r="G2860" s="63"/>
      <c r="H2860" s="64"/>
      <c r="I2860" s="65"/>
      <c r="J2860" s="65"/>
      <c r="K2860" s="63"/>
      <c r="L2860" s="64"/>
      <c r="M2860" s="63"/>
      <c r="N2860" s="64"/>
    </row>
    <row r="2861" spans="1:14" x14ac:dyDescent="0.2">
      <c r="A2861" s="58"/>
      <c r="B2861" s="61"/>
      <c r="E2861" s="63"/>
      <c r="F2861" s="64"/>
      <c r="G2861" s="63"/>
      <c r="H2861" s="64"/>
      <c r="I2861" s="65"/>
      <c r="J2861" s="65"/>
      <c r="K2861" s="63"/>
      <c r="L2861" s="64"/>
      <c r="M2861" s="63"/>
      <c r="N2861" s="64"/>
    </row>
    <row r="2862" spans="1:14" x14ac:dyDescent="0.2">
      <c r="A2862" s="58"/>
      <c r="B2862" s="61"/>
      <c r="E2862" s="63"/>
      <c r="F2862" s="64"/>
      <c r="G2862" s="63"/>
      <c r="H2862" s="64"/>
      <c r="I2862" s="65"/>
      <c r="J2862" s="65"/>
      <c r="K2862" s="63"/>
      <c r="L2862" s="64"/>
      <c r="M2862" s="63"/>
      <c r="N2862" s="64"/>
    </row>
    <row r="2863" spans="1:14" x14ac:dyDescent="0.2">
      <c r="A2863" s="58"/>
      <c r="B2863" s="61"/>
      <c r="E2863" s="63"/>
      <c r="F2863" s="64"/>
      <c r="G2863" s="63"/>
      <c r="H2863" s="64"/>
      <c r="I2863" s="65"/>
      <c r="J2863" s="65"/>
      <c r="K2863" s="63"/>
      <c r="L2863" s="64"/>
      <c r="M2863" s="63"/>
      <c r="N2863" s="64"/>
    </row>
    <row r="2864" spans="1:14" x14ac:dyDescent="0.2">
      <c r="A2864" s="58"/>
      <c r="B2864" s="61"/>
      <c r="E2864" s="63"/>
      <c r="F2864" s="64"/>
      <c r="G2864" s="63"/>
      <c r="H2864" s="64"/>
      <c r="I2864" s="65"/>
      <c r="J2864" s="65"/>
      <c r="K2864" s="63"/>
      <c r="L2864" s="64"/>
      <c r="M2864" s="63"/>
      <c r="N2864" s="64"/>
    </row>
    <row r="2865" spans="1:14" x14ac:dyDescent="0.2">
      <c r="A2865" s="58"/>
      <c r="B2865" s="61"/>
      <c r="E2865" s="63"/>
      <c r="F2865" s="64"/>
      <c r="G2865" s="63"/>
      <c r="H2865" s="64"/>
      <c r="I2865" s="65"/>
      <c r="J2865" s="65"/>
      <c r="K2865" s="63"/>
      <c r="L2865" s="64"/>
      <c r="M2865" s="63"/>
      <c r="N2865" s="64"/>
    </row>
    <row r="2866" spans="1:14" x14ac:dyDescent="0.2">
      <c r="A2866" s="58"/>
      <c r="B2866" s="61"/>
      <c r="E2866" s="63"/>
      <c r="F2866" s="64"/>
      <c r="G2866" s="63"/>
      <c r="H2866" s="64"/>
      <c r="I2866" s="65"/>
      <c r="J2866" s="65"/>
      <c r="K2866" s="63"/>
      <c r="L2866" s="64"/>
      <c r="M2866" s="63"/>
      <c r="N2866" s="64"/>
    </row>
    <row r="2867" spans="1:14" x14ac:dyDescent="0.2">
      <c r="A2867" s="58"/>
      <c r="B2867" s="61"/>
      <c r="E2867" s="63"/>
      <c r="F2867" s="64"/>
      <c r="G2867" s="63"/>
      <c r="H2867" s="64"/>
      <c r="I2867" s="65"/>
      <c r="J2867" s="65"/>
      <c r="K2867" s="63"/>
      <c r="L2867" s="64"/>
      <c r="M2867" s="63"/>
      <c r="N2867" s="64"/>
    </row>
    <row r="2868" spans="1:14" x14ac:dyDescent="0.2">
      <c r="A2868" s="58"/>
      <c r="B2868" s="61"/>
      <c r="E2868" s="63"/>
      <c r="F2868" s="64"/>
      <c r="G2868" s="63"/>
      <c r="H2868" s="64"/>
      <c r="I2868" s="65"/>
      <c r="J2868" s="65"/>
      <c r="K2868" s="63"/>
      <c r="L2868" s="64"/>
      <c r="M2868" s="63"/>
      <c r="N2868" s="64"/>
    </row>
    <row r="2869" spans="1:14" x14ac:dyDescent="0.2">
      <c r="A2869" s="58"/>
      <c r="B2869" s="61"/>
      <c r="E2869" s="63"/>
      <c r="F2869" s="64"/>
      <c r="G2869" s="63"/>
      <c r="H2869" s="64"/>
      <c r="I2869" s="65"/>
      <c r="J2869" s="65"/>
      <c r="K2869" s="63"/>
      <c r="L2869" s="64"/>
      <c r="M2869" s="63"/>
      <c r="N2869" s="64"/>
    </row>
    <row r="2870" spans="1:14" x14ac:dyDescent="0.2">
      <c r="A2870" s="58"/>
      <c r="B2870" s="61"/>
      <c r="E2870" s="63"/>
      <c r="F2870" s="64"/>
      <c r="G2870" s="63"/>
      <c r="H2870" s="64"/>
      <c r="I2870" s="65"/>
      <c r="J2870" s="65"/>
      <c r="K2870" s="63"/>
      <c r="L2870" s="64"/>
      <c r="M2870" s="63"/>
      <c r="N2870" s="64"/>
    </row>
    <row r="2871" spans="1:14" x14ac:dyDescent="0.2">
      <c r="A2871" s="58"/>
      <c r="B2871" s="61"/>
      <c r="E2871" s="63"/>
      <c r="F2871" s="64"/>
      <c r="G2871" s="63"/>
      <c r="H2871" s="64"/>
      <c r="I2871" s="65"/>
      <c r="J2871" s="65"/>
      <c r="K2871" s="63"/>
      <c r="L2871" s="64"/>
      <c r="M2871" s="63"/>
      <c r="N2871" s="64"/>
    </row>
    <row r="2872" spans="1:14" x14ac:dyDescent="0.2">
      <c r="A2872" s="58"/>
      <c r="B2872" s="61"/>
      <c r="E2872" s="63"/>
      <c r="F2872" s="64"/>
      <c r="G2872" s="63"/>
      <c r="H2872" s="64"/>
      <c r="I2872" s="65"/>
      <c r="J2872" s="65"/>
      <c r="K2872" s="63"/>
      <c r="L2872" s="64"/>
      <c r="M2872" s="63"/>
      <c r="N2872" s="64"/>
    </row>
    <row r="2873" spans="1:14" x14ac:dyDescent="0.2">
      <c r="A2873" s="58"/>
      <c r="B2873" s="61"/>
      <c r="E2873" s="63"/>
      <c r="F2873" s="64"/>
      <c r="G2873" s="63"/>
      <c r="H2873" s="64"/>
      <c r="I2873" s="65"/>
      <c r="J2873" s="65"/>
      <c r="K2873" s="63"/>
      <c r="L2873" s="64"/>
      <c r="M2873" s="63"/>
      <c r="N2873" s="64"/>
    </row>
    <row r="2874" spans="1:14" x14ac:dyDescent="0.2">
      <c r="A2874" s="58"/>
      <c r="B2874" s="61"/>
      <c r="E2874" s="63"/>
      <c r="F2874" s="64"/>
      <c r="G2874" s="63"/>
      <c r="H2874" s="64"/>
      <c r="I2874" s="65"/>
      <c r="J2874" s="65"/>
      <c r="K2874" s="63"/>
      <c r="L2874" s="64"/>
      <c r="M2874" s="63"/>
      <c r="N2874" s="64"/>
    </row>
    <row r="2875" spans="1:14" x14ac:dyDescent="0.2">
      <c r="A2875" s="58"/>
      <c r="B2875" s="61"/>
      <c r="E2875" s="63"/>
      <c r="F2875" s="64"/>
      <c r="G2875" s="63"/>
      <c r="H2875" s="64"/>
      <c r="I2875" s="65"/>
      <c r="J2875" s="65"/>
      <c r="K2875" s="63"/>
      <c r="L2875" s="64"/>
      <c r="M2875" s="63"/>
      <c r="N2875" s="64"/>
    </row>
    <row r="2876" spans="1:14" x14ac:dyDescent="0.2">
      <c r="A2876" s="58"/>
      <c r="B2876" s="61"/>
      <c r="E2876" s="63"/>
      <c r="F2876" s="64"/>
      <c r="G2876" s="63"/>
      <c r="H2876" s="64"/>
      <c r="I2876" s="65"/>
      <c r="J2876" s="65"/>
      <c r="K2876" s="63"/>
      <c r="L2876" s="64"/>
      <c r="M2876" s="63"/>
      <c r="N2876" s="64"/>
    </row>
    <row r="2877" spans="1:14" x14ac:dyDescent="0.2">
      <c r="A2877" s="58"/>
      <c r="B2877" s="61"/>
      <c r="E2877" s="63"/>
      <c r="F2877" s="64"/>
      <c r="G2877" s="63"/>
      <c r="H2877" s="64"/>
      <c r="I2877" s="65"/>
      <c r="J2877" s="65"/>
      <c r="K2877" s="63"/>
      <c r="L2877" s="64"/>
      <c r="M2877" s="63"/>
      <c r="N2877" s="64"/>
    </row>
    <row r="2878" spans="1:14" x14ac:dyDescent="0.2">
      <c r="A2878" s="58"/>
      <c r="B2878" s="61"/>
      <c r="E2878" s="63"/>
      <c r="F2878" s="64"/>
      <c r="G2878" s="63"/>
      <c r="H2878" s="64"/>
      <c r="I2878" s="65"/>
      <c r="J2878" s="65"/>
      <c r="K2878" s="63"/>
      <c r="L2878" s="64"/>
      <c r="M2878" s="63"/>
      <c r="N2878" s="64"/>
    </row>
    <row r="2879" spans="1:14" x14ac:dyDescent="0.2">
      <c r="A2879" s="58"/>
      <c r="B2879" s="61"/>
      <c r="E2879" s="63"/>
      <c r="F2879" s="64"/>
      <c r="G2879" s="63"/>
      <c r="H2879" s="64"/>
      <c r="I2879" s="65"/>
      <c r="J2879" s="65"/>
      <c r="K2879" s="63"/>
      <c r="L2879" s="64"/>
      <c r="M2879" s="63"/>
      <c r="N2879" s="64"/>
    </row>
    <row r="2880" spans="1:14" x14ac:dyDescent="0.2">
      <c r="A2880" s="58"/>
      <c r="B2880" s="61"/>
      <c r="E2880" s="63"/>
      <c r="F2880" s="64"/>
      <c r="G2880" s="63"/>
      <c r="H2880" s="64"/>
      <c r="I2880" s="65"/>
      <c r="J2880" s="65"/>
      <c r="K2880" s="63"/>
      <c r="L2880" s="64"/>
      <c r="M2880" s="63"/>
      <c r="N2880" s="64"/>
    </row>
    <row r="2881" spans="1:14" x14ac:dyDescent="0.2">
      <c r="A2881" s="58"/>
      <c r="B2881" s="61"/>
      <c r="E2881" s="63"/>
      <c r="F2881" s="64"/>
      <c r="G2881" s="63"/>
      <c r="H2881" s="64"/>
      <c r="I2881" s="65"/>
      <c r="J2881" s="65"/>
      <c r="K2881" s="63"/>
      <c r="L2881" s="64"/>
      <c r="M2881" s="63"/>
      <c r="N2881" s="64"/>
    </row>
    <row r="2882" spans="1:14" x14ac:dyDescent="0.2">
      <c r="A2882" s="58"/>
      <c r="B2882" s="61"/>
      <c r="E2882" s="63"/>
      <c r="F2882" s="64"/>
      <c r="G2882" s="63"/>
      <c r="H2882" s="64"/>
      <c r="I2882" s="65"/>
      <c r="J2882" s="65"/>
      <c r="K2882" s="63"/>
      <c r="L2882" s="64"/>
      <c r="M2882" s="63"/>
      <c r="N2882" s="64"/>
    </row>
    <row r="2883" spans="1:14" x14ac:dyDescent="0.2">
      <c r="A2883" s="58"/>
      <c r="B2883" s="61"/>
      <c r="E2883" s="63"/>
      <c r="F2883" s="64"/>
      <c r="G2883" s="63"/>
      <c r="H2883" s="64"/>
      <c r="I2883" s="65"/>
      <c r="J2883" s="65"/>
      <c r="K2883" s="63"/>
      <c r="L2883" s="64"/>
      <c r="M2883" s="63"/>
      <c r="N2883" s="64"/>
    </row>
    <row r="2884" spans="1:14" x14ac:dyDescent="0.2">
      <c r="A2884" s="58"/>
      <c r="B2884" s="61"/>
      <c r="E2884" s="63"/>
      <c r="F2884" s="64"/>
      <c r="G2884" s="63"/>
      <c r="H2884" s="64"/>
      <c r="I2884" s="65"/>
      <c r="J2884" s="65"/>
      <c r="K2884" s="63"/>
      <c r="L2884" s="64"/>
      <c r="M2884" s="63"/>
      <c r="N2884" s="64"/>
    </row>
    <row r="2885" spans="1:14" x14ac:dyDescent="0.2">
      <c r="A2885" s="58"/>
      <c r="B2885" s="61"/>
      <c r="E2885" s="63"/>
      <c r="F2885" s="64"/>
      <c r="G2885" s="63"/>
      <c r="H2885" s="64"/>
      <c r="I2885" s="65"/>
      <c r="J2885" s="65"/>
      <c r="K2885" s="63"/>
      <c r="L2885" s="64"/>
      <c r="M2885" s="63"/>
      <c r="N2885" s="64"/>
    </row>
    <row r="2886" spans="1:14" x14ac:dyDescent="0.2">
      <c r="A2886" s="58"/>
      <c r="B2886" s="61"/>
      <c r="E2886" s="63"/>
      <c r="F2886" s="64"/>
      <c r="G2886" s="63"/>
      <c r="H2886" s="64"/>
      <c r="I2886" s="65"/>
      <c r="J2886" s="65"/>
      <c r="K2886" s="63"/>
      <c r="L2886" s="64"/>
      <c r="M2886" s="63"/>
      <c r="N2886" s="64"/>
    </row>
    <row r="2887" spans="1:14" x14ac:dyDescent="0.2">
      <c r="A2887" s="58"/>
      <c r="B2887" s="61"/>
      <c r="E2887" s="63"/>
      <c r="F2887" s="64"/>
      <c r="G2887" s="63"/>
      <c r="H2887" s="64"/>
      <c r="I2887" s="65"/>
      <c r="J2887" s="65"/>
      <c r="K2887" s="63"/>
      <c r="L2887" s="64"/>
      <c r="M2887" s="63"/>
      <c r="N2887" s="64"/>
    </row>
    <row r="2888" spans="1:14" x14ac:dyDescent="0.2">
      <c r="A2888" s="58"/>
      <c r="B2888" s="61"/>
      <c r="E2888" s="63"/>
      <c r="F2888" s="64"/>
      <c r="G2888" s="63"/>
      <c r="H2888" s="64"/>
      <c r="I2888" s="65"/>
      <c r="J2888" s="65"/>
      <c r="K2888" s="63"/>
      <c r="L2888" s="64"/>
      <c r="M2888" s="63"/>
      <c r="N2888" s="64"/>
    </row>
    <row r="2889" spans="1:14" x14ac:dyDescent="0.2">
      <c r="A2889" s="58"/>
      <c r="B2889" s="61"/>
      <c r="E2889" s="63"/>
      <c r="F2889" s="64"/>
      <c r="G2889" s="63"/>
      <c r="H2889" s="64"/>
      <c r="I2889" s="65"/>
      <c r="J2889" s="65"/>
      <c r="K2889" s="63"/>
      <c r="L2889" s="64"/>
      <c r="M2889" s="63"/>
      <c r="N2889" s="64"/>
    </row>
    <row r="2890" spans="1:14" x14ac:dyDescent="0.2">
      <c r="A2890" s="58"/>
      <c r="B2890" s="61"/>
      <c r="E2890" s="63"/>
      <c r="F2890" s="64"/>
      <c r="G2890" s="63"/>
      <c r="H2890" s="64"/>
      <c r="I2890" s="65"/>
      <c r="J2890" s="65"/>
      <c r="K2890" s="63"/>
      <c r="L2890" s="64"/>
      <c r="M2890" s="63"/>
      <c r="N2890" s="64"/>
    </row>
    <row r="2891" spans="1:14" x14ac:dyDescent="0.2">
      <c r="A2891" s="58"/>
      <c r="B2891" s="61"/>
      <c r="E2891" s="63"/>
      <c r="F2891" s="64"/>
      <c r="G2891" s="63"/>
      <c r="H2891" s="64"/>
      <c r="I2891" s="65"/>
      <c r="J2891" s="65"/>
      <c r="K2891" s="63"/>
      <c r="L2891" s="64"/>
      <c r="M2891" s="63"/>
      <c r="N2891" s="64"/>
    </row>
    <row r="2892" spans="1:14" x14ac:dyDescent="0.2">
      <c r="A2892" s="58"/>
      <c r="B2892" s="61"/>
      <c r="E2892" s="63"/>
      <c r="F2892" s="64"/>
      <c r="G2892" s="63"/>
      <c r="H2892" s="64"/>
      <c r="I2892" s="65"/>
      <c r="J2892" s="65"/>
      <c r="K2892" s="63"/>
      <c r="L2892" s="64"/>
      <c r="M2892" s="63"/>
      <c r="N2892" s="64"/>
    </row>
    <row r="2893" spans="1:14" x14ac:dyDescent="0.2">
      <c r="A2893" s="58"/>
      <c r="B2893" s="61"/>
      <c r="E2893" s="63"/>
      <c r="F2893" s="64"/>
      <c r="G2893" s="63"/>
      <c r="H2893" s="64"/>
      <c r="I2893" s="65"/>
      <c r="J2893" s="65"/>
      <c r="K2893" s="63"/>
      <c r="L2893" s="64"/>
      <c r="M2893" s="63"/>
      <c r="N2893" s="64"/>
    </row>
    <row r="2894" spans="1:14" x14ac:dyDescent="0.2">
      <c r="A2894" s="58"/>
      <c r="B2894" s="61"/>
      <c r="E2894" s="63"/>
      <c r="F2894" s="64"/>
      <c r="G2894" s="63"/>
      <c r="H2894" s="64"/>
      <c r="I2894" s="65"/>
      <c r="J2894" s="65"/>
      <c r="K2894" s="63"/>
      <c r="L2894" s="64"/>
      <c r="M2894" s="63"/>
      <c r="N2894" s="64"/>
    </row>
    <row r="2895" spans="1:14" x14ac:dyDescent="0.2">
      <c r="A2895" s="58"/>
      <c r="B2895" s="61"/>
      <c r="E2895" s="63"/>
      <c r="F2895" s="64"/>
      <c r="G2895" s="63"/>
      <c r="H2895" s="64"/>
      <c r="I2895" s="65"/>
      <c r="J2895" s="65"/>
      <c r="K2895" s="63"/>
      <c r="L2895" s="64"/>
      <c r="M2895" s="63"/>
      <c r="N2895" s="64"/>
    </row>
    <row r="2896" spans="1:14" x14ac:dyDescent="0.2">
      <c r="A2896" s="58"/>
      <c r="B2896" s="61"/>
      <c r="E2896" s="63"/>
      <c r="F2896" s="64"/>
      <c r="G2896" s="63"/>
      <c r="H2896" s="64"/>
      <c r="I2896" s="65"/>
      <c r="J2896" s="65"/>
      <c r="K2896" s="63"/>
      <c r="L2896" s="64"/>
      <c r="M2896" s="63"/>
      <c r="N2896" s="64"/>
    </row>
    <row r="2897" spans="1:14" x14ac:dyDescent="0.2">
      <c r="A2897" s="58"/>
      <c r="B2897" s="61"/>
      <c r="E2897" s="63"/>
      <c r="F2897" s="64"/>
      <c r="G2897" s="63"/>
      <c r="H2897" s="64"/>
      <c r="I2897" s="65"/>
      <c r="J2897" s="65"/>
      <c r="K2897" s="63"/>
      <c r="L2897" s="64"/>
      <c r="M2897" s="63"/>
      <c r="N2897" s="64"/>
    </row>
    <row r="2898" spans="1:14" x14ac:dyDescent="0.2">
      <c r="A2898" s="58"/>
      <c r="B2898" s="61"/>
      <c r="E2898" s="63"/>
      <c r="F2898" s="64"/>
      <c r="G2898" s="63"/>
      <c r="H2898" s="64"/>
      <c r="I2898" s="65"/>
      <c r="J2898" s="65"/>
      <c r="K2898" s="63"/>
      <c r="L2898" s="64"/>
      <c r="M2898" s="63"/>
      <c r="N2898" s="64"/>
    </row>
    <row r="2899" spans="1:14" x14ac:dyDescent="0.2">
      <c r="A2899" s="58"/>
      <c r="B2899" s="61"/>
      <c r="E2899" s="63"/>
      <c r="F2899" s="64"/>
      <c r="G2899" s="63"/>
      <c r="H2899" s="64"/>
      <c r="I2899" s="65"/>
      <c r="J2899" s="65"/>
      <c r="K2899" s="63"/>
      <c r="L2899" s="64"/>
      <c r="M2899" s="63"/>
      <c r="N2899" s="64"/>
    </row>
    <row r="2900" spans="1:14" x14ac:dyDescent="0.2">
      <c r="A2900" s="58"/>
      <c r="B2900" s="61"/>
      <c r="E2900" s="63"/>
      <c r="F2900" s="64"/>
      <c r="G2900" s="63"/>
      <c r="H2900" s="64"/>
      <c r="I2900" s="65"/>
      <c r="J2900" s="65"/>
      <c r="K2900" s="63"/>
      <c r="L2900" s="64"/>
      <c r="M2900" s="63"/>
      <c r="N2900" s="64"/>
    </row>
    <row r="2901" spans="1:14" x14ac:dyDescent="0.2">
      <c r="A2901" s="58"/>
      <c r="B2901" s="61"/>
      <c r="E2901" s="63"/>
      <c r="F2901" s="64"/>
      <c r="G2901" s="63"/>
      <c r="H2901" s="64"/>
      <c r="I2901" s="65"/>
      <c r="J2901" s="65"/>
      <c r="K2901" s="63"/>
      <c r="L2901" s="64"/>
      <c r="M2901" s="63"/>
      <c r="N2901" s="64"/>
    </row>
    <row r="2902" spans="1:14" x14ac:dyDescent="0.2">
      <c r="A2902" s="58"/>
      <c r="B2902" s="61"/>
      <c r="E2902" s="63"/>
      <c r="F2902" s="64"/>
      <c r="G2902" s="63"/>
      <c r="H2902" s="64"/>
      <c r="I2902" s="65"/>
      <c r="J2902" s="65"/>
      <c r="K2902" s="63"/>
      <c r="L2902" s="64"/>
      <c r="M2902" s="63"/>
      <c r="N2902" s="64"/>
    </row>
    <row r="2903" spans="1:14" x14ac:dyDescent="0.2">
      <c r="A2903" s="58"/>
      <c r="B2903" s="61"/>
      <c r="E2903" s="63"/>
      <c r="F2903" s="64"/>
      <c r="G2903" s="63"/>
      <c r="H2903" s="64"/>
      <c r="I2903" s="65"/>
      <c r="J2903" s="65"/>
      <c r="K2903" s="63"/>
      <c r="L2903" s="64"/>
      <c r="M2903" s="63"/>
      <c r="N2903" s="64"/>
    </row>
    <row r="2904" spans="1:14" x14ac:dyDescent="0.2">
      <c r="A2904" s="58"/>
      <c r="B2904" s="61"/>
      <c r="E2904" s="63"/>
      <c r="F2904" s="64"/>
      <c r="G2904" s="63"/>
      <c r="H2904" s="64"/>
      <c r="I2904" s="65"/>
      <c r="J2904" s="65"/>
      <c r="K2904" s="63"/>
      <c r="L2904" s="64"/>
      <c r="M2904" s="63"/>
      <c r="N2904" s="64"/>
    </row>
    <row r="2905" spans="1:14" x14ac:dyDescent="0.2">
      <c r="A2905" s="58"/>
      <c r="B2905" s="61"/>
      <c r="E2905" s="63"/>
      <c r="F2905" s="64"/>
      <c r="G2905" s="63"/>
      <c r="H2905" s="64"/>
      <c r="I2905" s="65"/>
      <c r="J2905" s="65"/>
      <c r="K2905" s="63"/>
      <c r="L2905" s="64"/>
      <c r="M2905" s="63"/>
      <c r="N2905" s="64"/>
    </row>
    <row r="2906" spans="1:14" x14ac:dyDescent="0.2">
      <c r="A2906" s="58"/>
      <c r="B2906" s="61"/>
      <c r="E2906" s="63"/>
      <c r="F2906" s="64"/>
      <c r="G2906" s="63"/>
      <c r="H2906" s="64"/>
      <c r="I2906" s="65"/>
      <c r="J2906" s="65"/>
      <c r="K2906" s="63"/>
      <c r="L2906" s="64"/>
      <c r="M2906" s="63"/>
      <c r="N2906" s="64"/>
    </row>
    <row r="2907" spans="1:14" x14ac:dyDescent="0.2">
      <c r="A2907" s="58"/>
      <c r="B2907" s="61"/>
      <c r="E2907" s="63"/>
      <c r="F2907" s="64"/>
      <c r="G2907" s="63"/>
      <c r="H2907" s="64"/>
      <c r="I2907" s="65"/>
      <c r="J2907" s="65"/>
      <c r="K2907" s="63"/>
      <c r="L2907" s="64"/>
      <c r="M2907" s="63"/>
      <c r="N2907" s="64"/>
    </row>
    <row r="2908" spans="1:14" x14ac:dyDescent="0.2">
      <c r="A2908" s="58"/>
      <c r="B2908" s="61"/>
      <c r="E2908" s="63"/>
      <c r="F2908" s="64"/>
      <c r="G2908" s="63"/>
      <c r="H2908" s="64"/>
      <c r="I2908" s="65"/>
      <c r="J2908" s="65"/>
      <c r="K2908" s="63"/>
      <c r="L2908" s="64"/>
      <c r="M2908" s="63"/>
      <c r="N2908" s="64"/>
    </row>
    <row r="2909" spans="1:14" x14ac:dyDescent="0.2">
      <c r="A2909" s="58"/>
      <c r="B2909" s="61"/>
      <c r="E2909" s="63"/>
      <c r="F2909" s="64"/>
      <c r="G2909" s="63"/>
      <c r="H2909" s="64"/>
      <c r="I2909" s="65"/>
      <c r="J2909" s="65"/>
      <c r="K2909" s="63"/>
      <c r="L2909" s="64"/>
      <c r="M2909" s="63"/>
      <c r="N2909" s="64"/>
    </row>
    <row r="2910" spans="1:14" x14ac:dyDescent="0.2">
      <c r="A2910" s="58"/>
      <c r="B2910" s="61"/>
      <c r="E2910" s="63"/>
      <c r="F2910" s="64"/>
      <c r="G2910" s="63"/>
      <c r="H2910" s="64"/>
      <c r="I2910" s="65"/>
      <c r="J2910" s="65"/>
      <c r="K2910" s="63"/>
      <c r="L2910" s="64"/>
      <c r="M2910" s="63"/>
      <c r="N2910" s="64"/>
    </row>
    <row r="2911" spans="1:14" x14ac:dyDescent="0.2">
      <c r="A2911" s="58"/>
      <c r="B2911" s="61"/>
      <c r="E2911" s="63"/>
      <c r="F2911" s="64"/>
      <c r="G2911" s="63"/>
      <c r="H2911" s="64"/>
      <c r="I2911" s="65"/>
      <c r="J2911" s="65"/>
      <c r="K2911" s="63"/>
      <c r="L2911" s="64"/>
      <c r="M2911" s="63"/>
      <c r="N2911" s="64"/>
    </row>
    <row r="2912" spans="1:14" x14ac:dyDescent="0.2">
      <c r="A2912" s="58"/>
      <c r="B2912" s="61"/>
      <c r="E2912" s="63"/>
      <c r="F2912" s="64"/>
      <c r="G2912" s="63"/>
      <c r="H2912" s="64"/>
      <c r="I2912" s="65"/>
      <c r="J2912" s="65"/>
      <c r="K2912" s="63"/>
      <c r="L2912" s="64"/>
      <c r="M2912" s="63"/>
      <c r="N2912" s="64"/>
    </row>
    <row r="2913" spans="1:14" x14ac:dyDescent="0.2">
      <c r="A2913" s="58"/>
      <c r="B2913" s="61"/>
      <c r="E2913" s="63"/>
      <c r="F2913" s="64"/>
      <c r="G2913" s="63"/>
      <c r="H2913" s="64"/>
      <c r="I2913" s="65"/>
      <c r="J2913" s="65"/>
      <c r="K2913" s="63"/>
      <c r="L2913" s="64"/>
      <c r="M2913" s="63"/>
      <c r="N2913" s="64"/>
    </row>
    <row r="2914" spans="1:14" x14ac:dyDescent="0.2">
      <c r="A2914" s="58"/>
      <c r="B2914" s="61"/>
      <c r="E2914" s="63"/>
      <c r="F2914" s="64"/>
      <c r="G2914" s="63"/>
      <c r="H2914" s="64"/>
      <c r="I2914" s="65"/>
      <c r="J2914" s="65"/>
      <c r="K2914" s="63"/>
      <c r="L2914" s="64"/>
      <c r="M2914" s="63"/>
      <c r="N2914" s="64"/>
    </row>
    <row r="2915" spans="1:14" x14ac:dyDescent="0.2">
      <c r="A2915" s="58"/>
      <c r="B2915" s="61"/>
      <c r="E2915" s="63"/>
      <c r="F2915" s="64"/>
      <c r="G2915" s="63"/>
      <c r="H2915" s="64"/>
      <c r="I2915" s="65"/>
      <c r="J2915" s="65"/>
      <c r="K2915" s="63"/>
      <c r="L2915" s="64"/>
      <c r="M2915" s="63"/>
      <c r="N2915" s="64"/>
    </row>
    <row r="2916" spans="1:14" x14ac:dyDescent="0.2">
      <c r="A2916" s="58"/>
      <c r="B2916" s="61"/>
      <c r="E2916" s="63"/>
      <c r="F2916" s="64"/>
      <c r="G2916" s="63"/>
      <c r="H2916" s="64"/>
      <c r="I2916" s="65"/>
      <c r="J2916" s="65"/>
      <c r="K2916" s="63"/>
      <c r="L2916" s="64"/>
      <c r="M2916" s="63"/>
      <c r="N2916" s="64"/>
    </row>
    <row r="2917" spans="1:14" x14ac:dyDescent="0.2">
      <c r="A2917" s="58"/>
      <c r="B2917" s="61"/>
      <c r="E2917" s="63"/>
      <c r="F2917" s="64"/>
      <c r="G2917" s="63"/>
      <c r="H2917" s="64"/>
      <c r="I2917" s="65"/>
      <c r="J2917" s="65"/>
      <c r="K2917" s="63"/>
      <c r="L2917" s="64"/>
      <c r="M2917" s="63"/>
      <c r="N2917" s="64"/>
    </row>
    <row r="2918" spans="1:14" x14ac:dyDescent="0.2">
      <c r="A2918" s="58"/>
      <c r="B2918" s="61"/>
      <c r="E2918" s="63"/>
      <c r="F2918" s="64"/>
      <c r="G2918" s="63"/>
      <c r="H2918" s="64"/>
      <c r="I2918" s="65"/>
      <c r="J2918" s="65"/>
      <c r="K2918" s="63"/>
      <c r="L2918" s="64"/>
      <c r="M2918" s="63"/>
      <c r="N2918" s="64"/>
    </row>
    <row r="2919" spans="1:14" x14ac:dyDescent="0.2">
      <c r="A2919" s="58"/>
      <c r="B2919" s="61"/>
      <c r="E2919" s="63"/>
      <c r="F2919" s="64"/>
      <c r="G2919" s="63"/>
      <c r="H2919" s="64"/>
      <c r="I2919" s="65"/>
      <c r="J2919" s="65"/>
      <c r="K2919" s="63"/>
      <c r="L2919" s="64"/>
      <c r="M2919" s="63"/>
      <c r="N2919" s="64"/>
    </row>
    <row r="2920" spans="1:14" x14ac:dyDescent="0.2">
      <c r="A2920" s="58"/>
      <c r="B2920" s="61"/>
      <c r="E2920" s="63"/>
      <c r="F2920" s="64"/>
      <c r="G2920" s="63"/>
      <c r="H2920" s="64"/>
      <c r="I2920" s="65"/>
      <c r="J2920" s="65"/>
      <c r="K2920" s="63"/>
      <c r="L2920" s="64"/>
      <c r="M2920" s="63"/>
      <c r="N2920" s="64"/>
    </row>
    <row r="2921" spans="1:14" x14ac:dyDescent="0.2">
      <c r="A2921" s="58"/>
      <c r="B2921" s="61"/>
      <c r="E2921" s="63"/>
      <c r="F2921" s="64"/>
      <c r="G2921" s="63"/>
      <c r="H2921" s="64"/>
      <c r="I2921" s="65"/>
      <c r="J2921" s="65"/>
      <c r="K2921" s="63"/>
      <c r="L2921" s="64"/>
      <c r="M2921" s="63"/>
      <c r="N2921" s="64"/>
    </row>
    <row r="2922" spans="1:14" x14ac:dyDescent="0.2">
      <c r="A2922" s="58"/>
      <c r="B2922" s="61"/>
      <c r="E2922" s="63"/>
      <c r="F2922" s="64"/>
      <c r="G2922" s="63"/>
      <c r="H2922" s="64"/>
      <c r="I2922" s="65"/>
      <c r="J2922" s="65"/>
      <c r="K2922" s="63"/>
      <c r="L2922" s="64"/>
      <c r="M2922" s="63"/>
      <c r="N2922" s="64"/>
    </row>
    <row r="2923" spans="1:14" x14ac:dyDescent="0.2">
      <c r="A2923" s="58"/>
      <c r="B2923" s="61"/>
      <c r="E2923" s="63"/>
      <c r="F2923" s="64"/>
      <c r="G2923" s="63"/>
      <c r="H2923" s="64"/>
      <c r="I2923" s="65"/>
      <c r="J2923" s="65"/>
      <c r="K2923" s="63"/>
      <c r="L2923" s="64"/>
      <c r="M2923" s="63"/>
      <c r="N2923" s="64"/>
    </row>
    <row r="2924" spans="1:14" x14ac:dyDescent="0.2">
      <c r="A2924" s="58"/>
      <c r="B2924" s="61"/>
      <c r="E2924" s="63"/>
      <c r="F2924" s="64"/>
      <c r="G2924" s="63"/>
      <c r="H2924" s="64"/>
      <c r="I2924" s="65"/>
      <c r="J2924" s="65"/>
      <c r="K2924" s="63"/>
      <c r="L2924" s="64"/>
      <c r="M2924" s="63"/>
      <c r="N2924" s="64"/>
    </row>
    <row r="2925" spans="1:14" x14ac:dyDescent="0.2">
      <c r="A2925" s="58"/>
      <c r="B2925" s="61"/>
      <c r="E2925" s="63"/>
      <c r="F2925" s="64"/>
      <c r="G2925" s="63"/>
      <c r="H2925" s="64"/>
      <c r="I2925" s="65"/>
      <c r="J2925" s="65"/>
      <c r="K2925" s="63"/>
      <c r="L2925" s="64"/>
      <c r="M2925" s="63"/>
      <c r="N2925" s="64"/>
    </row>
    <row r="2926" spans="1:14" x14ac:dyDescent="0.2">
      <c r="A2926" s="58"/>
      <c r="B2926" s="61"/>
      <c r="E2926" s="63"/>
      <c r="F2926" s="64"/>
      <c r="G2926" s="63"/>
      <c r="H2926" s="64"/>
      <c r="I2926" s="65"/>
      <c r="J2926" s="65"/>
      <c r="K2926" s="63"/>
      <c r="L2926" s="64"/>
      <c r="M2926" s="63"/>
      <c r="N2926" s="64"/>
    </row>
    <row r="2927" spans="1:14" x14ac:dyDescent="0.2">
      <c r="A2927" s="58"/>
      <c r="B2927" s="61"/>
      <c r="E2927" s="63"/>
      <c r="F2927" s="64"/>
      <c r="G2927" s="63"/>
      <c r="H2927" s="64"/>
      <c r="I2927" s="65"/>
      <c r="J2927" s="65"/>
      <c r="K2927" s="63"/>
      <c r="L2927" s="64"/>
      <c r="M2927" s="63"/>
      <c r="N2927" s="64"/>
    </row>
    <row r="2928" spans="1:14" x14ac:dyDescent="0.2">
      <c r="A2928" s="58"/>
      <c r="B2928" s="61"/>
      <c r="E2928" s="63"/>
      <c r="F2928" s="64"/>
      <c r="G2928" s="63"/>
      <c r="H2928" s="64"/>
      <c r="I2928" s="65"/>
      <c r="J2928" s="65"/>
      <c r="K2928" s="63"/>
      <c r="L2928" s="64"/>
      <c r="M2928" s="63"/>
      <c r="N2928" s="64"/>
    </row>
    <row r="2929" spans="1:14" x14ac:dyDescent="0.2">
      <c r="A2929" s="58"/>
      <c r="B2929" s="61"/>
      <c r="E2929" s="63"/>
      <c r="F2929" s="64"/>
      <c r="G2929" s="63"/>
      <c r="H2929" s="64"/>
      <c r="I2929" s="65"/>
      <c r="J2929" s="65"/>
      <c r="K2929" s="63"/>
      <c r="L2929" s="64"/>
      <c r="M2929" s="63"/>
      <c r="N2929" s="64"/>
    </row>
    <row r="2930" spans="1:14" x14ac:dyDescent="0.2">
      <c r="A2930" s="58"/>
      <c r="B2930" s="61"/>
      <c r="E2930" s="63"/>
      <c r="F2930" s="64"/>
      <c r="G2930" s="63"/>
      <c r="H2930" s="64"/>
      <c r="I2930" s="65"/>
      <c r="J2930" s="65"/>
      <c r="K2930" s="63"/>
      <c r="L2930" s="64"/>
      <c r="M2930" s="63"/>
      <c r="N2930" s="64"/>
    </row>
    <row r="2931" spans="1:14" x14ac:dyDescent="0.2">
      <c r="A2931" s="58"/>
      <c r="B2931" s="61"/>
      <c r="E2931" s="63"/>
      <c r="F2931" s="64"/>
      <c r="G2931" s="63"/>
      <c r="H2931" s="64"/>
      <c r="I2931" s="65"/>
      <c r="J2931" s="65"/>
      <c r="K2931" s="63"/>
      <c r="L2931" s="64"/>
      <c r="M2931" s="63"/>
      <c r="N2931" s="64"/>
    </row>
    <row r="2932" spans="1:14" x14ac:dyDescent="0.2">
      <c r="A2932" s="58"/>
      <c r="B2932" s="61"/>
      <c r="E2932" s="63"/>
      <c r="F2932" s="64"/>
      <c r="G2932" s="63"/>
      <c r="H2932" s="64"/>
      <c r="I2932" s="65"/>
      <c r="J2932" s="65"/>
      <c r="K2932" s="63"/>
      <c r="L2932" s="64"/>
      <c r="M2932" s="63"/>
      <c r="N2932" s="64"/>
    </row>
    <row r="2933" spans="1:14" x14ac:dyDescent="0.2">
      <c r="A2933" s="58"/>
      <c r="B2933" s="61"/>
      <c r="E2933" s="63"/>
      <c r="F2933" s="64"/>
      <c r="G2933" s="63"/>
      <c r="H2933" s="64"/>
      <c r="I2933" s="65"/>
      <c r="J2933" s="65"/>
      <c r="K2933" s="63"/>
      <c r="L2933" s="64"/>
      <c r="M2933" s="63"/>
      <c r="N2933" s="64"/>
    </row>
    <row r="2934" spans="1:14" x14ac:dyDescent="0.2">
      <c r="A2934" s="58"/>
      <c r="B2934" s="61"/>
      <c r="E2934" s="63"/>
      <c r="F2934" s="64"/>
      <c r="G2934" s="63"/>
      <c r="H2934" s="64"/>
      <c r="I2934" s="65"/>
      <c r="J2934" s="65"/>
      <c r="K2934" s="63"/>
      <c r="L2934" s="64"/>
      <c r="M2934" s="63"/>
      <c r="N2934" s="64"/>
    </row>
    <row r="2935" spans="1:14" x14ac:dyDescent="0.2">
      <c r="A2935" s="58"/>
      <c r="B2935" s="61"/>
      <c r="E2935" s="63"/>
      <c r="F2935" s="64"/>
      <c r="G2935" s="63"/>
      <c r="H2935" s="64"/>
      <c r="I2935" s="65"/>
      <c r="J2935" s="65"/>
      <c r="K2935" s="63"/>
      <c r="L2935" s="64"/>
      <c r="M2935" s="63"/>
      <c r="N2935" s="64"/>
    </row>
    <row r="2936" spans="1:14" x14ac:dyDescent="0.2">
      <c r="A2936" s="58"/>
      <c r="B2936" s="61"/>
      <c r="E2936" s="63"/>
      <c r="F2936" s="64"/>
      <c r="G2936" s="63"/>
      <c r="H2936" s="64"/>
      <c r="I2936" s="65"/>
      <c r="J2936" s="65"/>
      <c r="K2936" s="63"/>
      <c r="L2936" s="64"/>
      <c r="M2936" s="63"/>
      <c r="N2936" s="64"/>
    </row>
    <row r="2937" spans="1:14" x14ac:dyDescent="0.2">
      <c r="A2937" s="58"/>
      <c r="B2937" s="61"/>
      <c r="E2937" s="63"/>
      <c r="F2937" s="64"/>
      <c r="G2937" s="63"/>
      <c r="H2937" s="64"/>
      <c r="I2937" s="65"/>
      <c r="J2937" s="65"/>
      <c r="K2937" s="63"/>
      <c r="L2937" s="64"/>
      <c r="M2937" s="63"/>
      <c r="N2937" s="64"/>
    </row>
    <row r="2938" spans="1:14" x14ac:dyDescent="0.2">
      <c r="A2938" s="58"/>
      <c r="B2938" s="61"/>
      <c r="E2938" s="63"/>
      <c r="F2938" s="64"/>
      <c r="G2938" s="63"/>
      <c r="H2938" s="64"/>
      <c r="I2938" s="65"/>
      <c r="J2938" s="65"/>
      <c r="K2938" s="63"/>
      <c r="L2938" s="64"/>
      <c r="M2938" s="63"/>
      <c r="N2938" s="64"/>
    </row>
    <row r="2939" spans="1:14" x14ac:dyDescent="0.2">
      <c r="A2939" s="58"/>
      <c r="B2939" s="61"/>
      <c r="E2939" s="63"/>
      <c r="F2939" s="64"/>
      <c r="G2939" s="63"/>
      <c r="H2939" s="64"/>
      <c r="I2939" s="65"/>
      <c r="J2939" s="65"/>
      <c r="K2939" s="63"/>
      <c r="L2939" s="64"/>
      <c r="M2939" s="63"/>
      <c r="N2939" s="64"/>
    </row>
    <row r="2940" spans="1:14" x14ac:dyDescent="0.2">
      <c r="A2940" s="58"/>
      <c r="B2940" s="61"/>
      <c r="E2940" s="63"/>
      <c r="F2940" s="64"/>
      <c r="G2940" s="63"/>
      <c r="H2940" s="64"/>
      <c r="I2940" s="65"/>
      <c r="J2940" s="65"/>
      <c r="K2940" s="63"/>
      <c r="L2940" s="64"/>
      <c r="M2940" s="63"/>
      <c r="N2940" s="64"/>
    </row>
    <row r="2941" spans="1:14" x14ac:dyDescent="0.2">
      <c r="A2941" s="58"/>
      <c r="B2941" s="61"/>
      <c r="E2941" s="63"/>
      <c r="F2941" s="64"/>
      <c r="G2941" s="63"/>
      <c r="H2941" s="64"/>
      <c r="I2941" s="65"/>
      <c r="J2941" s="65"/>
      <c r="K2941" s="63"/>
      <c r="L2941" s="64"/>
      <c r="M2941" s="63"/>
      <c r="N2941" s="64"/>
    </row>
    <row r="2942" spans="1:14" x14ac:dyDescent="0.2">
      <c r="A2942" s="58"/>
      <c r="B2942" s="61"/>
      <c r="E2942" s="63"/>
      <c r="F2942" s="64"/>
      <c r="G2942" s="63"/>
      <c r="H2942" s="64"/>
      <c r="I2942" s="65"/>
      <c r="J2942" s="65"/>
      <c r="K2942" s="63"/>
      <c r="L2942" s="64"/>
      <c r="M2942" s="63"/>
      <c r="N2942" s="64"/>
    </row>
    <row r="2943" spans="1:14" x14ac:dyDescent="0.2">
      <c r="A2943" s="58"/>
      <c r="B2943" s="61"/>
      <c r="E2943" s="63"/>
      <c r="F2943" s="64"/>
      <c r="G2943" s="63"/>
      <c r="H2943" s="64"/>
      <c r="I2943" s="65"/>
      <c r="J2943" s="65"/>
      <c r="K2943" s="63"/>
      <c r="L2943" s="64"/>
      <c r="M2943" s="63"/>
      <c r="N2943" s="64"/>
    </row>
    <row r="2944" spans="1:14" x14ac:dyDescent="0.2">
      <c r="A2944" s="58"/>
      <c r="B2944" s="61"/>
      <c r="E2944" s="63"/>
      <c r="F2944" s="64"/>
      <c r="G2944" s="63"/>
      <c r="H2944" s="64"/>
      <c r="I2944" s="65"/>
      <c r="J2944" s="65"/>
      <c r="K2944" s="63"/>
      <c r="L2944" s="64"/>
      <c r="M2944" s="63"/>
      <c r="N2944" s="64"/>
    </row>
    <row r="2945" spans="1:14" x14ac:dyDescent="0.2">
      <c r="A2945" s="58"/>
      <c r="B2945" s="61"/>
      <c r="E2945" s="63"/>
      <c r="F2945" s="64"/>
      <c r="G2945" s="63"/>
      <c r="H2945" s="64"/>
      <c r="I2945" s="65"/>
      <c r="J2945" s="65"/>
      <c r="K2945" s="63"/>
      <c r="L2945" s="64"/>
      <c r="M2945" s="63"/>
      <c r="N2945" s="64"/>
    </row>
    <row r="2946" spans="1:14" x14ac:dyDescent="0.2">
      <c r="A2946" s="58"/>
      <c r="B2946" s="61"/>
      <c r="E2946" s="63"/>
      <c r="F2946" s="64"/>
      <c r="G2946" s="63"/>
      <c r="H2946" s="64"/>
      <c r="I2946" s="65"/>
      <c r="J2946" s="65"/>
      <c r="K2946" s="63"/>
      <c r="L2946" s="64"/>
      <c r="M2946" s="63"/>
      <c r="N2946" s="64"/>
    </row>
    <row r="2947" spans="1:14" x14ac:dyDescent="0.2">
      <c r="A2947" s="58"/>
      <c r="B2947" s="61"/>
      <c r="E2947" s="63"/>
      <c r="F2947" s="64"/>
      <c r="G2947" s="63"/>
      <c r="H2947" s="64"/>
      <c r="I2947" s="65"/>
      <c r="J2947" s="65"/>
      <c r="K2947" s="63"/>
      <c r="L2947" s="64"/>
      <c r="M2947" s="63"/>
      <c r="N2947" s="64"/>
    </row>
    <row r="2948" spans="1:14" x14ac:dyDescent="0.2">
      <c r="A2948" s="58"/>
      <c r="B2948" s="61"/>
      <c r="E2948" s="63"/>
      <c r="F2948" s="64"/>
      <c r="G2948" s="63"/>
      <c r="H2948" s="64"/>
      <c r="I2948" s="65"/>
      <c r="J2948" s="65"/>
      <c r="K2948" s="63"/>
      <c r="L2948" s="64"/>
      <c r="M2948" s="63"/>
      <c r="N2948" s="64"/>
    </row>
    <row r="2949" spans="1:14" x14ac:dyDescent="0.2">
      <c r="A2949" s="58"/>
      <c r="B2949" s="61"/>
      <c r="E2949" s="63"/>
      <c r="F2949" s="64"/>
      <c r="G2949" s="63"/>
      <c r="H2949" s="64"/>
      <c r="I2949" s="65"/>
      <c r="J2949" s="65"/>
      <c r="K2949" s="63"/>
      <c r="L2949" s="64"/>
      <c r="M2949" s="63"/>
      <c r="N2949" s="64"/>
    </row>
    <row r="2950" spans="1:14" x14ac:dyDescent="0.2">
      <c r="A2950" s="58"/>
      <c r="B2950" s="61"/>
      <c r="E2950" s="63"/>
      <c r="F2950" s="64"/>
      <c r="G2950" s="63"/>
      <c r="H2950" s="64"/>
      <c r="I2950" s="65"/>
      <c r="J2950" s="65"/>
      <c r="K2950" s="63"/>
      <c r="L2950" s="64"/>
      <c r="M2950" s="63"/>
      <c r="N2950" s="64"/>
    </row>
    <row r="2951" spans="1:14" x14ac:dyDescent="0.2">
      <c r="A2951" s="58"/>
      <c r="B2951" s="61"/>
      <c r="E2951" s="63"/>
      <c r="F2951" s="64"/>
      <c r="G2951" s="63"/>
      <c r="H2951" s="64"/>
      <c r="I2951" s="65"/>
      <c r="J2951" s="65"/>
      <c r="K2951" s="63"/>
      <c r="L2951" s="64"/>
      <c r="M2951" s="63"/>
      <c r="N2951" s="64"/>
    </row>
    <row r="2952" spans="1:14" x14ac:dyDescent="0.2">
      <c r="A2952" s="58"/>
      <c r="B2952" s="61"/>
      <c r="E2952" s="63"/>
      <c r="F2952" s="64"/>
      <c r="G2952" s="63"/>
      <c r="H2952" s="64"/>
      <c r="I2952" s="65"/>
      <c r="J2952" s="65"/>
      <c r="K2952" s="63"/>
      <c r="L2952" s="64"/>
      <c r="M2952" s="63"/>
      <c r="N2952" s="64"/>
    </row>
    <row r="2953" spans="1:14" x14ac:dyDescent="0.2">
      <c r="A2953" s="58"/>
      <c r="B2953" s="61"/>
      <c r="E2953" s="63"/>
      <c r="F2953" s="64"/>
      <c r="G2953" s="63"/>
      <c r="H2953" s="64"/>
      <c r="I2953" s="65"/>
      <c r="J2953" s="65"/>
      <c r="K2953" s="63"/>
      <c r="L2953" s="64"/>
      <c r="M2953" s="63"/>
      <c r="N2953" s="64"/>
    </row>
    <row r="2954" spans="1:14" x14ac:dyDescent="0.2">
      <c r="A2954" s="58"/>
      <c r="B2954" s="61"/>
      <c r="E2954" s="63"/>
      <c r="F2954" s="64"/>
      <c r="G2954" s="63"/>
      <c r="H2954" s="64"/>
      <c r="I2954" s="65"/>
      <c r="J2954" s="65"/>
      <c r="K2954" s="63"/>
      <c r="L2954" s="64"/>
      <c r="M2954" s="63"/>
      <c r="N2954" s="64"/>
    </row>
    <row r="2955" spans="1:14" x14ac:dyDescent="0.2">
      <c r="A2955" s="58"/>
      <c r="B2955" s="61"/>
      <c r="E2955" s="63"/>
      <c r="F2955" s="64"/>
      <c r="G2955" s="63"/>
      <c r="H2955" s="64"/>
      <c r="I2955" s="65"/>
      <c r="J2955" s="65"/>
      <c r="K2955" s="63"/>
      <c r="L2955" s="64"/>
      <c r="M2955" s="63"/>
      <c r="N2955" s="64"/>
    </row>
    <row r="2956" spans="1:14" x14ac:dyDescent="0.2">
      <c r="A2956" s="58"/>
      <c r="B2956" s="61"/>
      <c r="E2956" s="63"/>
      <c r="F2956" s="64"/>
      <c r="G2956" s="63"/>
      <c r="H2956" s="64"/>
      <c r="I2956" s="65"/>
      <c r="J2956" s="65"/>
      <c r="K2956" s="63"/>
      <c r="L2956" s="64"/>
      <c r="M2956" s="63"/>
      <c r="N2956" s="64"/>
    </row>
    <row r="2957" spans="1:14" x14ac:dyDescent="0.2">
      <c r="A2957" s="58"/>
      <c r="B2957" s="61"/>
      <c r="E2957" s="63"/>
      <c r="F2957" s="64"/>
      <c r="G2957" s="63"/>
      <c r="H2957" s="64"/>
      <c r="I2957" s="65"/>
      <c r="J2957" s="65"/>
      <c r="K2957" s="63"/>
      <c r="L2957" s="64"/>
      <c r="M2957" s="63"/>
      <c r="N2957" s="64"/>
    </row>
    <row r="2958" spans="1:14" x14ac:dyDescent="0.2">
      <c r="A2958" s="58"/>
      <c r="B2958" s="61"/>
      <c r="E2958" s="63"/>
      <c r="F2958" s="64"/>
      <c r="G2958" s="63"/>
      <c r="H2958" s="64"/>
      <c r="I2958" s="65"/>
      <c r="J2958" s="65"/>
      <c r="K2958" s="63"/>
      <c r="L2958" s="64"/>
      <c r="M2958" s="63"/>
      <c r="N2958" s="64"/>
    </row>
    <row r="2959" spans="1:14" x14ac:dyDescent="0.2">
      <c r="A2959" s="58"/>
      <c r="B2959" s="61"/>
      <c r="E2959" s="63"/>
      <c r="F2959" s="64"/>
      <c r="G2959" s="63"/>
      <c r="H2959" s="64"/>
      <c r="I2959" s="65"/>
      <c r="J2959" s="65"/>
      <c r="K2959" s="63"/>
      <c r="L2959" s="64"/>
      <c r="M2959" s="63"/>
      <c r="N2959" s="64"/>
    </row>
    <row r="2960" spans="1:14" x14ac:dyDescent="0.2">
      <c r="A2960" s="58"/>
      <c r="B2960" s="61"/>
      <c r="E2960" s="63"/>
      <c r="F2960" s="64"/>
      <c r="G2960" s="63"/>
      <c r="H2960" s="64"/>
      <c r="I2960" s="65"/>
      <c r="J2960" s="65"/>
      <c r="K2960" s="63"/>
      <c r="L2960" s="64"/>
      <c r="M2960" s="63"/>
      <c r="N2960" s="64"/>
    </row>
    <row r="2961" spans="1:14" x14ac:dyDescent="0.2">
      <c r="A2961" s="58"/>
      <c r="B2961" s="61"/>
      <c r="E2961" s="63"/>
      <c r="F2961" s="64"/>
      <c r="G2961" s="63"/>
      <c r="H2961" s="64"/>
      <c r="I2961" s="65"/>
      <c r="J2961" s="65"/>
      <c r="K2961" s="63"/>
      <c r="L2961" s="64"/>
      <c r="M2961" s="63"/>
      <c r="N2961" s="64"/>
    </row>
    <row r="2962" spans="1:14" x14ac:dyDescent="0.2">
      <c r="A2962" s="58"/>
      <c r="B2962" s="61"/>
      <c r="E2962" s="63"/>
      <c r="F2962" s="64"/>
      <c r="G2962" s="63"/>
      <c r="H2962" s="64"/>
      <c r="I2962" s="65"/>
      <c r="J2962" s="65"/>
      <c r="K2962" s="63"/>
      <c r="L2962" s="64"/>
      <c r="M2962" s="63"/>
      <c r="N2962" s="64"/>
    </row>
    <row r="2963" spans="1:14" x14ac:dyDescent="0.2">
      <c r="A2963" s="58"/>
      <c r="B2963" s="61"/>
      <c r="E2963" s="63"/>
      <c r="F2963" s="64"/>
      <c r="G2963" s="63"/>
      <c r="H2963" s="64"/>
      <c r="I2963" s="65"/>
      <c r="J2963" s="65"/>
      <c r="K2963" s="63"/>
      <c r="L2963" s="64"/>
      <c r="M2963" s="63"/>
      <c r="N2963" s="64"/>
    </row>
    <row r="2964" spans="1:14" x14ac:dyDescent="0.2">
      <c r="A2964" s="58"/>
      <c r="B2964" s="61"/>
      <c r="E2964" s="63"/>
      <c r="F2964" s="64"/>
      <c r="G2964" s="63"/>
      <c r="H2964" s="64"/>
      <c r="I2964" s="65"/>
      <c r="J2964" s="65"/>
      <c r="K2964" s="63"/>
      <c r="L2964" s="64"/>
      <c r="M2964" s="63"/>
      <c r="N2964" s="64"/>
    </row>
    <row r="2965" spans="1:14" x14ac:dyDescent="0.2">
      <c r="A2965" s="58"/>
      <c r="B2965" s="61"/>
      <c r="E2965" s="63"/>
      <c r="F2965" s="64"/>
      <c r="G2965" s="63"/>
      <c r="H2965" s="64"/>
      <c r="I2965" s="65"/>
      <c r="J2965" s="65"/>
      <c r="K2965" s="63"/>
      <c r="L2965" s="64"/>
      <c r="M2965" s="63"/>
      <c r="N2965" s="64"/>
    </row>
    <row r="2966" spans="1:14" x14ac:dyDescent="0.2">
      <c r="A2966" s="58"/>
      <c r="B2966" s="61"/>
      <c r="E2966" s="63"/>
      <c r="F2966" s="64"/>
      <c r="G2966" s="63"/>
      <c r="H2966" s="64"/>
      <c r="I2966" s="65"/>
      <c r="J2966" s="65"/>
      <c r="K2966" s="63"/>
      <c r="L2966" s="64"/>
      <c r="M2966" s="63"/>
      <c r="N2966" s="64"/>
    </row>
    <row r="2967" spans="1:14" x14ac:dyDescent="0.2">
      <c r="A2967" s="58"/>
      <c r="B2967" s="61"/>
      <c r="E2967" s="63"/>
      <c r="F2967" s="64"/>
      <c r="G2967" s="63"/>
      <c r="H2967" s="64"/>
      <c r="I2967" s="65"/>
      <c r="J2967" s="65"/>
      <c r="K2967" s="63"/>
      <c r="L2967" s="64"/>
      <c r="M2967" s="63"/>
      <c r="N2967" s="64"/>
    </row>
    <row r="2968" spans="1:14" x14ac:dyDescent="0.2">
      <c r="A2968" s="58"/>
      <c r="B2968" s="61"/>
      <c r="E2968" s="63"/>
      <c r="F2968" s="64"/>
      <c r="G2968" s="63"/>
      <c r="H2968" s="64"/>
      <c r="I2968" s="65"/>
      <c r="J2968" s="65"/>
      <c r="K2968" s="63"/>
      <c r="L2968" s="64"/>
      <c r="M2968" s="63"/>
      <c r="N2968" s="64"/>
    </row>
    <row r="2969" spans="1:14" x14ac:dyDescent="0.2">
      <c r="A2969" s="58"/>
      <c r="B2969" s="61"/>
      <c r="E2969" s="63"/>
      <c r="F2969" s="64"/>
      <c r="G2969" s="63"/>
      <c r="H2969" s="64"/>
      <c r="I2969" s="65"/>
      <c r="J2969" s="65"/>
      <c r="K2969" s="63"/>
      <c r="L2969" s="64"/>
      <c r="M2969" s="63"/>
      <c r="N2969" s="64"/>
    </row>
    <row r="2970" spans="1:14" x14ac:dyDescent="0.2">
      <c r="A2970" s="58"/>
      <c r="B2970" s="61"/>
      <c r="E2970" s="63"/>
      <c r="F2970" s="64"/>
      <c r="G2970" s="63"/>
      <c r="H2970" s="64"/>
      <c r="I2970" s="65"/>
      <c r="J2970" s="65"/>
      <c r="K2970" s="63"/>
      <c r="L2970" s="64"/>
      <c r="M2970" s="63"/>
      <c r="N2970" s="64"/>
    </row>
    <row r="2971" spans="1:14" x14ac:dyDescent="0.2">
      <c r="A2971" s="58"/>
      <c r="B2971" s="61"/>
      <c r="E2971" s="63"/>
      <c r="F2971" s="64"/>
      <c r="G2971" s="63"/>
      <c r="H2971" s="64"/>
      <c r="I2971" s="65"/>
      <c r="J2971" s="65"/>
      <c r="K2971" s="63"/>
      <c r="L2971" s="64"/>
      <c r="M2971" s="63"/>
      <c r="N2971" s="64"/>
    </row>
    <row r="2972" spans="1:14" x14ac:dyDescent="0.2">
      <c r="A2972" s="58"/>
      <c r="B2972" s="61"/>
      <c r="E2972" s="63"/>
      <c r="F2972" s="64"/>
      <c r="G2972" s="63"/>
      <c r="H2972" s="64"/>
      <c r="I2972" s="65"/>
      <c r="J2972" s="65"/>
      <c r="K2972" s="63"/>
      <c r="L2972" s="64"/>
      <c r="M2972" s="63"/>
      <c r="N2972" s="64"/>
    </row>
    <row r="2973" spans="1:14" x14ac:dyDescent="0.2">
      <c r="A2973" s="58"/>
      <c r="B2973" s="61"/>
      <c r="E2973" s="63"/>
      <c r="F2973" s="64"/>
      <c r="G2973" s="63"/>
      <c r="H2973" s="64"/>
      <c r="I2973" s="65"/>
      <c r="J2973" s="65"/>
      <c r="K2973" s="63"/>
      <c r="L2973" s="64"/>
      <c r="M2973" s="63"/>
      <c r="N2973" s="64"/>
    </row>
    <row r="2974" spans="1:14" x14ac:dyDescent="0.2">
      <c r="A2974" s="58"/>
      <c r="B2974" s="61"/>
      <c r="E2974" s="63"/>
      <c r="F2974" s="64"/>
      <c r="G2974" s="63"/>
      <c r="H2974" s="64"/>
      <c r="I2974" s="65"/>
      <c r="J2974" s="65"/>
      <c r="K2974" s="63"/>
      <c r="L2974" s="64"/>
      <c r="M2974" s="63"/>
      <c r="N2974" s="64"/>
    </row>
    <row r="2975" spans="1:14" x14ac:dyDescent="0.2">
      <c r="A2975" s="58"/>
      <c r="B2975" s="61"/>
      <c r="E2975" s="63"/>
      <c r="F2975" s="64"/>
      <c r="G2975" s="63"/>
      <c r="H2975" s="64"/>
      <c r="I2975" s="65"/>
      <c r="J2975" s="65"/>
      <c r="K2975" s="63"/>
      <c r="L2975" s="64"/>
      <c r="M2975" s="63"/>
      <c r="N2975" s="64"/>
    </row>
    <row r="2976" spans="1:14" x14ac:dyDescent="0.2">
      <c r="A2976" s="58"/>
      <c r="B2976" s="61"/>
      <c r="E2976" s="63"/>
      <c r="F2976" s="64"/>
      <c r="G2976" s="63"/>
      <c r="H2976" s="64"/>
      <c r="I2976" s="65"/>
      <c r="J2976" s="65"/>
      <c r="K2976" s="63"/>
      <c r="L2976" s="64"/>
      <c r="M2976" s="63"/>
      <c r="N2976" s="64"/>
    </row>
    <row r="2977" spans="1:14" x14ac:dyDescent="0.2">
      <c r="A2977" s="58"/>
      <c r="B2977" s="61"/>
      <c r="E2977" s="63"/>
      <c r="F2977" s="64"/>
      <c r="G2977" s="63"/>
      <c r="H2977" s="64"/>
      <c r="I2977" s="65"/>
      <c r="J2977" s="65"/>
      <c r="K2977" s="63"/>
      <c r="L2977" s="64"/>
      <c r="M2977" s="63"/>
      <c r="N2977" s="64"/>
    </row>
    <row r="2978" spans="1:14" x14ac:dyDescent="0.2">
      <c r="A2978" s="58"/>
      <c r="B2978" s="61"/>
      <c r="E2978" s="63"/>
      <c r="F2978" s="64"/>
      <c r="G2978" s="63"/>
      <c r="H2978" s="64"/>
      <c r="I2978" s="65"/>
      <c r="J2978" s="65"/>
      <c r="K2978" s="63"/>
      <c r="L2978" s="64"/>
      <c r="M2978" s="63"/>
      <c r="N2978" s="64"/>
    </row>
    <row r="2979" spans="1:14" x14ac:dyDescent="0.2">
      <c r="A2979" s="58"/>
      <c r="B2979" s="61"/>
      <c r="E2979" s="63"/>
      <c r="F2979" s="64"/>
      <c r="G2979" s="63"/>
      <c r="H2979" s="64"/>
      <c r="I2979" s="65"/>
      <c r="J2979" s="65"/>
      <c r="K2979" s="63"/>
      <c r="L2979" s="64"/>
      <c r="M2979" s="63"/>
      <c r="N2979" s="64"/>
    </row>
    <row r="2980" spans="1:14" x14ac:dyDescent="0.2">
      <c r="A2980" s="58"/>
      <c r="B2980" s="61"/>
      <c r="E2980" s="63"/>
      <c r="F2980" s="64"/>
      <c r="G2980" s="63"/>
      <c r="H2980" s="64"/>
      <c r="I2980" s="65"/>
      <c r="J2980" s="65"/>
      <c r="K2980" s="63"/>
      <c r="L2980" s="64"/>
      <c r="M2980" s="63"/>
      <c r="N2980" s="64"/>
    </row>
    <row r="2981" spans="1:14" x14ac:dyDescent="0.2">
      <c r="A2981" s="58"/>
      <c r="B2981" s="61"/>
      <c r="E2981" s="63"/>
      <c r="F2981" s="64"/>
      <c r="G2981" s="63"/>
      <c r="H2981" s="64"/>
      <c r="I2981" s="65"/>
      <c r="J2981" s="65"/>
      <c r="K2981" s="63"/>
      <c r="L2981" s="64"/>
      <c r="M2981" s="63"/>
      <c r="N2981" s="64"/>
    </row>
    <row r="2982" spans="1:14" x14ac:dyDescent="0.2">
      <c r="A2982" s="58"/>
      <c r="B2982" s="61"/>
      <c r="E2982" s="63"/>
      <c r="F2982" s="64"/>
      <c r="G2982" s="63"/>
      <c r="H2982" s="64"/>
      <c r="I2982" s="65"/>
      <c r="J2982" s="65"/>
      <c r="K2982" s="63"/>
      <c r="L2982" s="64"/>
      <c r="M2982" s="63"/>
      <c r="N2982" s="64"/>
    </row>
    <row r="2983" spans="1:14" x14ac:dyDescent="0.2">
      <c r="A2983" s="58"/>
      <c r="B2983" s="61"/>
      <c r="E2983" s="63"/>
      <c r="F2983" s="64"/>
      <c r="G2983" s="63"/>
      <c r="H2983" s="64"/>
      <c r="I2983" s="65"/>
      <c r="J2983" s="65"/>
      <c r="K2983" s="63"/>
      <c r="L2983" s="64"/>
      <c r="M2983" s="63"/>
      <c r="N2983" s="64"/>
    </row>
    <row r="2984" spans="1:14" x14ac:dyDescent="0.2">
      <c r="A2984" s="58"/>
      <c r="B2984" s="61"/>
      <c r="E2984" s="63"/>
      <c r="F2984" s="64"/>
      <c r="G2984" s="63"/>
      <c r="H2984" s="64"/>
      <c r="I2984" s="65"/>
      <c r="J2984" s="65"/>
      <c r="K2984" s="63"/>
      <c r="L2984" s="64"/>
      <c r="M2984" s="63"/>
      <c r="N2984" s="64"/>
    </row>
    <row r="2985" spans="1:14" x14ac:dyDescent="0.2">
      <c r="A2985" s="58"/>
      <c r="B2985" s="61"/>
      <c r="E2985" s="63"/>
      <c r="F2985" s="64"/>
      <c r="G2985" s="63"/>
      <c r="H2985" s="64"/>
      <c r="I2985" s="65"/>
      <c r="J2985" s="65"/>
      <c r="K2985" s="63"/>
      <c r="L2985" s="64"/>
      <c r="M2985" s="63"/>
      <c r="N2985" s="64"/>
    </row>
    <row r="2986" spans="1:14" x14ac:dyDescent="0.2">
      <c r="A2986" s="58"/>
      <c r="B2986" s="61"/>
      <c r="E2986" s="63"/>
      <c r="F2986" s="64"/>
      <c r="G2986" s="63"/>
      <c r="H2986" s="64"/>
      <c r="I2986" s="65"/>
      <c r="J2986" s="65"/>
      <c r="K2986" s="63"/>
      <c r="L2986" s="64"/>
      <c r="M2986" s="63"/>
      <c r="N2986" s="64"/>
    </row>
    <row r="2987" spans="1:14" x14ac:dyDescent="0.2">
      <c r="A2987" s="58"/>
      <c r="B2987" s="61"/>
      <c r="E2987" s="63"/>
      <c r="F2987" s="64"/>
      <c r="G2987" s="63"/>
      <c r="H2987" s="64"/>
      <c r="I2987" s="65"/>
      <c r="J2987" s="65"/>
      <c r="K2987" s="63"/>
      <c r="L2987" s="64"/>
      <c r="M2987" s="63"/>
      <c r="N2987" s="64"/>
    </row>
    <row r="2988" spans="1:14" x14ac:dyDescent="0.2">
      <c r="A2988" s="58"/>
      <c r="B2988" s="61"/>
      <c r="E2988" s="63"/>
      <c r="F2988" s="64"/>
      <c r="G2988" s="63"/>
      <c r="H2988" s="64"/>
      <c r="I2988" s="65"/>
      <c r="J2988" s="65"/>
      <c r="K2988" s="63"/>
      <c r="L2988" s="64"/>
      <c r="M2988" s="63"/>
      <c r="N2988" s="64"/>
    </row>
    <row r="2989" spans="1:14" x14ac:dyDescent="0.2">
      <c r="A2989" s="58"/>
      <c r="B2989" s="61"/>
      <c r="E2989" s="63"/>
      <c r="F2989" s="64"/>
      <c r="G2989" s="63"/>
      <c r="H2989" s="64"/>
      <c r="I2989" s="65"/>
      <c r="J2989" s="65"/>
      <c r="K2989" s="63"/>
      <c r="L2989" s="64"/>
      <c r="M2989" s="63"/>
      <c r="N2989" s="64"/>
    </row>
    <row r="2990" spans="1:14" x14ac:dyDescent="0.2">
      <c r="A2990" s="58"/>
      <c r="B2990" s="61"/>
      <c r="E2990" s="63"/>
      <c r="F2990" s="64"/>
      <c r="G2990" s="63"/>
      <c r="H2990" s="64"/>
      <c r="I2990" s="65"/>
      <c r="J2990" s="65"/>
      <c r="K2990" s="63"/>
      <c r="L2990" s="64"/>
      <c r="M2990" s="63"/>
      <c r="N2990" s="64"/>
    </row>
    <row r="2991" spans="1:14" x14ac:dyDescent="0.2">
      <c r="A2991" s="58"/>
      <c r="B2991" s="61"/>
      <c r="E2991" s="63"/>
      <c r="F2991" s="64"/>
      <c r="G2991" s="63"/>
      <c r="H2991" s="64"/>
      <c r="I2991" s="65"/>
      <c r="J2991" s="65"/>
      <c r="K2991" s="63"/>
      <c r="L2991" s="64"/>
      <c r="M2991" s="63"/>
      <c r="N2991" s="64"/>
    </row>
    <row r="2992" spans="1:14" x14ac:dyDescent="0.2">
      <c r="A2992" s="58"/>
      <c r="B2992" s="61"/>
      <c r="E2992" s="63"/>
      <c r="F2992" s="64"/>
      <c r="G2992" s="63"/>
      <c r="H2992" s="64"/>
      <c r="I2992" s="65"/>
      <c r="J2992" s="65"/>
      <c r="K2992" s="63"/>
      <c r="L2992" s="64"/>
      <c r="M2992" s="63"/>
      <c r="N2992" s="64"/>
    </row>
    <row r="2993" spans="1:14" x14ac:dyDescent="0.2">
      <c r="A2993" s="58"/>
      <c r="B2993" s="61"/>
      <c r="E2993" s="63"/>
      <c r="F2993" s="64"/>
      <c r="G2993" s="63"/>
      <c r="H2993" s="64"/>
      <c r="I2993" s="65"/>
      <c r="J2993" s="65"/>
      <c r="K2993" s="63"/>
      <c r="L2993" s="64"/>
      <c r="M2993" s="63"/>
      <c r="N2993" s="64"/>
    </row>
  </sheetData>
  <autoFilter ref="A5:N5"/>
  <sortState ref="A5:N2992">
    <sortCondition ref="B5:B2992"/>
  </sortState>
  <mergeCells count="10">
    <mergeCell ref="A1:F1"/>
    <mergeCell ref="A3:D4"/>
    <mergeCell ref="I4:J4"/>
    <mergeCell ref="K3:N3"/>
    <mergeCell ref="E4:F4"/>
    <mergeCell ref="G4:H4"/>
    <mergeCell ref="K4:L4"/>
    <mergeCell ref="M4:N4"/>
    <mergeCell ref="E3:J3"/>
    <mergeCell ref="A2:F2"/>
  </mergeCells>
  <pageMargins left="0.7" right="0.7" top="0.75" bottom="0.75" header="0.3" footer="0.3"/>
  <pageSetup orientation="portrait" verticalDpi="597"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E35:N389"/>
  <sheetViews>
    <sheetView showGridLines="0" showWhiteSpace="0" view="pageBreakPreview" zoomScaleNormal="100" zoomScaleSheetLayoutView="100" workbookViewId="0">
      <selection activeCell="P301" sqref="P301"/>
    </sheetView>
  </sheetViews>
  <sheetFormatPr defaultRowHeight="12.75" x14ac:dyDescent="0.2"/>
  <cols>
    <col min="14" max="14" width="9.140625" customWidth="1"/>
  </cols>
  <sheetData>
    <row r="35" spans="5:14" ht="12.75" customHeight="1" x14ac:dyDescent="0.2">
      <c r="E35" s="197" t="s">
        <v>226</v>
      </c>
      <c r="F35" s="197"/>
      <c r="G35" s="197"/>
      <c r="H35" s="197"/>
      <c r="I35" s="197"/>
      <c r="J35" s="197"/>
      <c r="K35" s="197"/>
      <c r="L35" s="197"/>
      <c r="M35" s="197"/>
      <c r="N35" s="197"/>
    </row>
    <row r="36" spans="5:14" x14ac:dyDescent="0.2">
      <c r="E36" s="197"/>
      <c r="F36" s="197"/>
      <c r="G36" s="197"/>
      <c r="H36" s="197"/>
      <c r="I36" s="197"/>
      <c r="J36" s="197"/>
      <c r="K36" s="197"/>
      <c r="L36" s="197"/>
      <c r="M36" s="197"/>
      <c r="N36" s="197"/>
    </row>
    <row r="37" spans="5:14" x14ac:dyDescent="0.2">
      <c r="E37" s="197"/>
      <c r="F37" s="197"/>
      <c r="G37" s="197"/>
      <c r="H37" s="197"/>
      <c r="I37" s="197"/>
      <c r="J37" s="197"/>
      <c r="K37" s="197"/>
      <c r="L37" s="197"/>
      <c r="M37" s="197"/>
      <c r="N37" s="197"/>
    </row>
    <row r="38" spans="5:14" x14ac:dyDescent="0.2">
      <c r="E38" s="197"/>
      <c r="F38" s="197"/>
      <c r="G38" s="197"/>
      <c r="H38" s="197"/>
      <c r="I38" s="197"/>
      <c r="J38" s="197"/>
      <c r="K38" s="197"/>
      <c r="L38" s="197"/>
      <c r="M38" s="197"/>
      <c r="N38" s="197"/>
    </row>
    <row r="91" spans="5:14" x14ac:dyDescent="0.2">
      <c r="E91" s="93"/>
      <c r="F91" s="93"/>
      <c r="G91" s="93"/>
      <c r="H91" s="93"/>
      <c r="I91" s="93"/>
      <c r="J91" s="93"/>
      <c r="K91" s="93"/>
      <c r="L91" s="93"/>
      <c r="M91" s="93"/>
      <c r="N91" s="93"/>
    </row>
    <row r="92" spans="5:14" x14ac:dyDescent="0.2">
      <c r="E92" s="93"/>
      <c r="F92" s="93"/>
      <c r="G92" s="93"/>
      <c r="H92" s="93"/>
      <c r="I92" s="93"/>
      <c r="J92" s="93"/>
      <c r="K92" s="93"/>
      <c r="L92" s="93"/>
      <c r="M92" s="93"/>
      <c r="N92" s="93"/>
    </row>
    <row r="93" spans="5:14" x14ac:dyDescent="0.2">
      <c r="E93" s="93"/>
      <c r="F93" s="93"/>
      <c r="G93" s="93"/>
      <c r="H93" s="93"/>
      <c r="I93" s="93"/>
      <c r="J93" s="93"/>
      <c r="K93" s="93"/>
      <c r="L93" s="93"/>
      <c r="M93" s="93"/>
      <c r="N93" s="93"/>
    </row>
    <row r="94" spans="5:14" x14ac:dyDescent="0.2">
      <c r="E94" s="93"/>
      <c r="F94" s="93"/>
      <c r="G94" s="93"/>
      <c r="H94" s="93"/>
      <c r="I94" s="93"/>
      <c r="J94" s="93"/>
      <c r="K94" s="93"/>
      <c r="L94" s="93"/>
      <c r="M94" s="93"/>
      <c r="N94" s="93"/>
    </row>
    <row r="95" spans="5:14" x14ac:dyDescent="0.2">
      <c r="E95" s="93"/>
      <c r="F95" s="93"/>
      <c r="G95" s="93"/>
      <c r="H95" s="93"/>
      <c r="I95" s="93"/>
      <c r="J95" s="93"/>
      <c r="K95" s="93"/>
      <c r="L95" s="93"/>
      <c r="M95" s="93"/>
      <c r="N95" s="93"/>
    </row>
    <row r="103" spans="5:14" x14ac:dyDescent="0.2">
      <c r="E103" s="198" t="s">
        <v>303</v>
      </c>
      <c r="F103" s="198"/>
      <c r="G103" s="198"/>
      <c r="H103" s="198"/>
      <c r="I103" s="198"/>
      <c r="J103" s="198"/>
      <c r="K103" s="198"/>
      <c r="L103" s="198"/>
      <c r="M103" s="198"/>
      <c r="N103" s="198"/>
    </row>
    <row r="104" spans="5:14" x14ac:dyDescent="0.2">
      <c r="E104" s="198"/>
      <c r="F104" s="198"/>
      <c r="G104" s="198"/>
      <c r="H104" s="198"/>
      <c r="I104" s="198"/>
      <c r="J104" s="198"/>
      <c r="K104" s="198"/>
      <c r="L104" s="198"/>
      <c r="M104" s="198"/>
      <c r="N104" s="198"/>
    </row>
    <row r="105" spans="5:14" x14ac:dyDescent="0.2">
      <c r="E105" s="198"/>
      <c r="F105" s="198"/>
      <c r="G105" s="198"/>
      <c r="H105" s="198"/>
      <c r="I105" s="198"/>
      <c r="J105" s="198"/>
      <c r="K105" s="198"/>
      <c r="L105" s="198"/>
      <c r="M105" s="198"/>
      <c r="N105" s="198"/>
    </row>
    <row r="106" spans="5:14" x14ac:dyDescent="0.2">
      <c r="E106" s="198"/>
      <c r="F106" s="198"/>
      <c r="G106" s="198"/>
      <c r="H106" s="198"/>
      <c r="I106" s="198"/>
      <c r="J106" s="198"/>
      <c r="K106" s="198"/>
      <c r="L106" s="198"/>
      <c r="M106" s="198"/>
      <c r="N106" s="198"/>
    </row>
    <row r="107" spans="5:14" x14ac:dyDescent="0.2">
      <c r="E107" s="198"/>
      <c r="F107" s="198"/>
      <c r="G107" s="198"/>
      <c r="H107" s="198"/>
      <c r="I107" s="198"/>
      <c r="J107" s="198"/>
      <c r="K107" s="198"/>
      <c r="L107" s="198"/>
      <c r="M107" s="198"/>
      <c r="N107" s="198"/>
    </row>
    <row r="147" spans="5:14" x14ac:dyDescent="0.2">
      <c r="E147" s="197" t="s">
        <v>304</v>
      </c>
      <c r="F147" s="197"/>
      <c r="G147" s="197"/>
      <c r="H147" s="197"/>
      <c r="I147" s="197"/>
      <c r="J147" s="197"/>
      <c r="K147" s="197"/>
      <c r="L147" s="197"/>
      <c r="M147" s="197"/>
      <c r="N147" s="197"/>
    </row>
    <row r="148" spans="5:14" x14ac:dyDescent="0.2">
      <c r="E148" s="197"/>
      <c r="F148" s="197"/>
      <c r="G148" s="197"/>
      <c r="H148" s="197"/>
      <c r="I148" s="197"/>
      <c r="J148" s="197"/>
      <c r="K148" s="197"/>
      <c r="L148" s="197"/>
      <c r="M148" s="197"/>
      <c r="N148" s="197"/>
    </row>
    <row r="149" spans="5:14" x14ac:dyDescent="0.2">
      <c r="E149" s="197"/>
      <c r="F149" s="197"/>
      <c r="G149" s="197"/>
      <c r="H149" s="197"/>
      <c r="I149" s="197"/>
      <c r="J149" s="197"/>
      <c r="K149" s="197"/>
      <c r="L149" s="197"/>
      <c r="M149" s="197"/>
      <c r="N149" s="197"/>
    </row>
    <row r="150" spans="5:14" x14ac:dyDescent="0.2">
      <c r="E150" s="197"/>
      <c r="F150" s="197"/>
      <c r="G150" s="197"/>
      <c r="H150" s="197"/>
      <c r="I150" s="197"/>
      <c r="J150" s="197"/>
      <c r="K150" s="197"/>
      <c r="L150" s="197"/>
      <c r="M150" s="197"/>
      <c r="N150" s="197"/>
    </row>
    <row r="203" spans="5:14" x14ac:dyDescent="0.2">
      <c r="E203" s="93"/>
      <c r="F203" s="93"/>
      <c r="G203" s="93"/>
      <c r="H203" s="93"/>
      <c r="I203" s="93"/>
      <c r="J203" s="93"/>
      <c r="K203" s="93"/>
      <c r="L203" s="93"/>
      <c r="M203" s="93"/>
      <c r="N203" s="93"/>
    </row>
    <row r="204" spans="5:14" x14ac:dyDescent="0.2">
      <c r="E204" s="93"/>
      <c r="F204" s="93"/>
      <c r="G204" s="93"/>
      <c r="H204" s="93"/>
      <c r="I204" s="93"/>
      <c r="J204" s="93"/>
      <c r="K204" s="93"/>
      <c r="L204" s="93"/>
      <c r="M204" s="93"/>
      <c r="N204" s="93"/>
    </row>
    <row r="205" spans="5:14" x14ac:dyDescent="0.2">
      <c r="E205" s="93"/>
      <c r="F205" s="93"/>
      <c r="G205" s="93"/>
      <c r="H205" s="93"/>
      <c r="I205" s="93"/>
      <c r="J205" s="93"/>
      <c r="K205" s="93"/>
      <c r="L205" s="93"/>
      <c r="M205" s="93"/>
      <c r="N205" s="93"/>
    </row>
    <row r="206" spans="5:14" x14ac:dyDescent="0.2">
      <c r="E206" s="197" t="s">
        <v>305</v>
      </c>
      <c r="F206" s="197"/>
      <c r="G206" s="197"/>
      <c r="H206" s="197"/>
      <c r="I206" s="197"/>
      <c r="J206" s="197"/>
      <c r="K206" s="197"/>
      <c r="L206" s="197"/>
      <c r="M206" s="197"/>
      <c r="N206" s="197"/>
    </row>
    <row r="207" spans="5:14" x14ac:dyDescent="0.2">
      <c r="E207" s="197"/>
      <c r="F207" s="197"/>
      <c r="G207" s="197"/>
      <c r="H207" s="197"/>
      <c r="I207" s="197"/>
      <c r="J207" s="197"/>
      <c r="K207" s="197"/>
      <c r="L207" s="197"/>
      <c r="M207" s="197"/>
      <c r="N207" s="197"/>
    </row>
    <row r="208" spans="5:14" x14ac:dyDescent="0.2">
      <c r="E208" s="197"/>
      <c r="F208" s="197"/>
      <c r="G208" s="197"/>
      <c r="H208" s="197"/>
      <c r="I208" s="197"/>
      <c r="J208" s="197"/>
      <c r="K208" s="197"/>
      <c r="L208" s="197"/>
      <c r="M208" s="197"/>
      <c r="N208" s="197"/>
    </row>
    <row r="209" spans="5:14" x14ac:dyDescent="0.2">
      <c r="E209" s="197"/>
      <c r="F209" s="197"/>
      <c r="G209" s="197"/>
      <c r="H209" s="197"/>
      <c r="I209" s="197"/>
      <c r="J209" s="197"/>
      <c r="K209" s="197"/>
      <c r="L209" s="197"/>
      <c r="M209" s="197"/>
      <c r="N209" s="197"/>
    </row>
    <row r="210" spans="5:14" x14ac:dyDescent="0.2">
      <c r="E210" s="197"/>
      <c r="F210" s="197"/>
      <c r="G210" s="197"/>
      <c r="H210" s="197"/>
      <c r="I210" s="197"/>
      <c r="J210" s="197"/>
      <c r="K210" s="197"/>
      <c r="L210" s="197"/>
      <c r="M210" s="197"/>
      <c r="N210" s="197"/>
    </row>
    <row r="259" spans="5:14" ht="12.75" customHeight="1" x14ac:dyDescent="0.2">
      <c r="E259" s="93"/>
      <c r="F259" s="93"/>
      <c r="G259" s="93"/>
      <c r="H259" s="93"/>
      <c r="I259" s="93"/>
      <c r="J259" s="93"/>
      <c r="K259" s="93"/>
      <c r="L259" s="93"/>
      <c r="M259" s="93"/>
      <c r="N259" s="93"/>
    </row>
    <row r="260" spans="5:14" x14ac:dyDescent="0.2">
      <c r="E260" s="93"/>
      <c r="F260" s="93"/>
      <c r="G260" s="93"/>
      <c r="H260" s="93"/>
      <c r="I260" s="93"/>
      <c r="J260" s="93"/>
      <c r="K260" s="93"/>
      <c r="L260" s="93"/>
      <c r="M260" s="93"/>
      <c r="N260" s="93"/>
    </row>
    <row r="261" spans="5:14" x14ac:dyDescent="0.2">
      <c r="E261" s="93"/>
      <c r="F261" s="93"/>
      <c r="G261" s="93"/>
      <c r="H261" s="93"/>
      <c r="I261" s="93"/>
      <c r="J261" s="93"/>
      <c r="K261" s="93"/>
      <c r="L261" s="93"/>
      <c r="M261" s="93"/>
      <c r="N261" s="93"/>
    </row>
    <row r="262" spans="5:14" x14ac:dyDescent="0.2">
      <c r="E262" s="197" t="s">
        <v>306</v>
      </c>
      <c r="F262" s="197"/>
      <c r="G262" s="197"/>
      <c r="H262" s="197"/>
      <c r="I262" s="197"/>
      <c r="J262" s="197"/>
      <c r="K262" s="197"/>
      <c r="L262" s="197"/>
      <c r="M262" s="197"/>
      <c r="N262" s="197"/>
    </row>
    <row r="263" spans="5:14" x14ac:dyDescent="0.2">
      <c r="E263" s="197"/>
      <c r="F263" s="197"/>
      <c r="G263" s="197"/>
      <c r="H263" s="197"/>
      <c r="I263" s="197"/>
      <c r="J263" s="197"/>
      <c r="K263" s="197"/>
      <c r="L263" s="197"/>
      <c r="M263" s="197"/>
      <c r="N263" s="197"/>
    </row>
    <row r="264" spans="5:14" x14ac:dyDescent="0.2">
      <c r="E264" s="197"/>
      <c r="F264" s="197"/>
      <c r="G264" s="197"/>
      <c r="H264" s="197"/>
      <c r="I264" s="197"/>
      <c r="J264" s="197"/>
      <c r="K264" s="197"/>
      <c r="L264" s="197"/>
      <c r="M264" s="197"/>
      <c r="N264" s="197"/>
    </row>
    <row r="265" spans="5:14" x14ac:dyDescent="0.2">
      <c r="E265" s="197"/>
      <c r="F265" s="197"/>
      <c r="G265" s="197"/>
      <c r="H265" s="197"/>
      <c r="I265" s="197"/>
      <c r="J265" s="197"/>
      <c r="K265" s="197"/>
      <c r="L265" s="197"/>
      <c r="M265" s="197"/>
      <c r="N265" s="197"/>
    </row>
    <row r="266" spans="5:14" x14ac:dyDescent="0.2">
      <c r="E266" s="197"/>
      <c r="F266" s="197"/>
      <c r="G266" s="197"/>
      <c r="H266" s="197"/>
      <c r="I266" s="197"/>
      <c r="J266" s="197"/>
      <c r="K266" s="197"/>
      <c r="L266" s="197"/>
      <c r="M266" s="197"/>
      <c r="N266" s="197"/>
    </row>
    <row r="267" spans="5:14" x14ac:dyDescent="0.2">
      <c r="E267" s="197"/>
      <c r="F267" s="197"/>
      <c r="G267" s="197"/>
      <c r="H267" s="197"/>
      <c r="I267" s="197"/>
      <c r="J267" s="197"/>
      <c r="K267" s="197"/>
      <c r="L267" s="197"/>
      <c r="M267" s="197"/>
      <c r="N267" s="197"/>
    </row>
    <row r="268" spans="5:14" x14ac:dyDescent="0.2">
      <c r="E268" s="197"/>
      <c r="F268" s="197"/>
      <c r="G268" s="197"/>
      <c r="H268" s="197"/>
      <c r="I268" s="197"/>
      <c r="J268" s="197"/>
      <c r="K268" s="197"/>
      <c r="L268" s="197"/>
      <c r="M268" s="197"/>
      <c r="N268" s="197"/>
    </row>
    <row r="269" spans="5:14" x14ac:dyDescent="0.2">
      <c r="E269" s="197"/>
      <c r="F269" s="197"/>
      <c r="G269" s="197"/>
      <c r="H269" s="197"/>
      <c r="I269" s="197"/>
      <c r="J269" s="197"/>
      <c r="K269" s="197"/>
      <c r="L269" s="197"/>
      <c r="M269" s="197"/>
      <c r="N269" s="197"/>
    </row>
    <row r="270" spans="5:14" x14ac:dyDescent="0.2">
      <c r="E270" s="197"/>
      <c r="F270" s="197"/>
      <c r="G270" s="197"/>
      <c r="H270" s="197"/>
      <c r="I270" s="197"/>
      <c r="J270" s="197"/>
      <c r="K270" s="197"/>
      <c r="L270" s="197"/>
      <c r="M270" s="197"/>
      <c r="N270" s="197"/>
    </row>
    <row r="271" spans="5:14" x14ac:dyDescent="0.2">
      <c r="E271" s="197"/>
      <c r="F271" s="197"/>
      <c r="G271" s="197"/>
      <c r="H271" s="197"/>
      <c r="I271" s="197"/>
      <c r="J271" s="197"/>
      <c r="K271" s="197"/>
      <c r="L271" s="197"/>
      <c r="M271" s="197"/>
      <c r="N271" s="197"/>
    </row>
    <row r="315" spans="5:14" x14ac:dyDescent="0.2">
      <c r="E315" s="93"/>
      <c r="F315" s="93"/>
      <c r="G315" s="93"/>
      <c r="H315" s="93"/>
      <c r="I315" s="93"/>
      <c r="J315" s="93"/>
      <c r="K315" s="93"/>
      <c r="L315" s="93"/>
      <c r="M315" s="93"/>
      <c r="N315" s="93"/>
    </row>
    <row r="316" spans="5:14" x14ac:dyDescent="0.2">
      <c r="E316" s="93"/>
      <c r="F316" s="93"/>
      <c r="G316" s="93"/>
      <c r="H316" s="93"/>
      <c r="I316" s="93"/>
      <c r="J316" s="93"/>
      <c r="K316" s="93"/>
      <c r="L316" s="93"/>
      <c r="M316" s="93"/>
      <c r="N316" s="93"/>
    </row>
    <row r="317" spans="5:14" x14ac:dyDescent="0.2">
      <c r="E317" s="93"/>
      <c r="F317" s="93"/>
      <c r="G317" s="93"/>
      <c r="H317" s="93"/>
      <c r="I317" s="93"/>
      <c r="J317" s="93"/>
      <c r="K317" s="93"/>
      <c r="L317" s="93"/>
      <c r="M317" s="93"/>
      <c r="N317" s="93"/>
    </row>
    <row r="318" spans="5:14" x14ac:dyDescent="0.2">
      <c r="E318" s="93"/>
      <c r="F318" s="93"/>
      <c r="G318" s="93"/>
      <c r="H318" s="93"/>
      <c r="I318" s="93"/>
      <c r="J318" s="93"/>
      <c r="K318" s="93"/>
      <c r="L318" s="93"/>
      <c r="M318" s="93"/>
      <c r="N318" s="93"/>
    </row>
    <row r="319" spans="5:14" x14ac:dyDescent="0.2">
      <c r="E319" s="93"/>
      <c r="F319" s="93"/>
      <c r="G319" s="93"/>
      <c r="H319" s="93"/>
      <c r="I319" s="93"/>
      <c r="J319" s="93"/>
      <c r="K319" s="93"/>
      <c r="L319" s="93"/>
      <c r="M319" s="93"/>
      <c r="N319" s="93"/>
    </row>
    <row r="320" spans="5:14" x14ac:dyDescent="0.2">
      <c r="E320" s="197" t="s">
        <v>225</v>
      </c>
      <c r="F320" s="197"/>
      <c r="G320" s="197"/>
      <c r="H320" s="197"/>
      <c r="I320" s="197"/>
      <c r="J320" s="197"/>
      <c r="K320" s="197"/>
      <c r="L320" s="197"/>
      <c r="M320" s="197"/>
      <c r="N320" s="197"/>
    </row>
    <row r="321" spans="5:14" x14ac:dyDescent="0.2">
      <c r="E321" s="197"/>
      <c r="F321" s="197"/>
      <c r="G321" s="197"/>
      <c r="H321" s="197"/>
      <c r="I321" s="197"/>
      <c r="J321" s="197"/>
      <c r="K321" s="197"/>
      <c r="L321" s="197"/>
      <c r="M321" s="197"/>
      <c r="N321" s="197"/>
    </row>
    <row r="322" spans="5:14" x14ac:dyDescent="0.2">
      <c r="E322" s="197"/>
      <c r="F322" s="197"/>
      <c r="G322" s="197"/>
      <c r="H322" s="197"/>
      <c r="I322" s="197"/>
      <c r="J322" s="197"/>
      <c r="K322" s="197"/>
      <c r="L322" s="197"/>
      <c r="M322" s="197"/>
      <c r="N322" s="197"/>
    </row>
    <row r="323" spans="5:14" x14ac:dyDescent="0.2">
      <c r="E323" s="197"/>
      <c r="F323" s="197"/>
      <c r="G323" s="197"/>
      <c r="H323" s="197"/>
      <c r="I323" s="197"/>
      <c r="J323" s="197"/>
      <c r="K323" s="197"/>
      <c r="L323" s="197"/>
      <c r="M323" s="197"/>
      <c r="N323" s="197"/>
    </row>
    <row r="324" spans="5:14" x14ac:dyDescent="0.2">
      <c r="E324" s="197"/>
      <c r="F324" s="197"/>
      <c r="G324" s="197"/>
      <c r="H324" s="197"/>
      <c r="I324" s="197"/>
      <c r="J324" s="197"/>
      <c r="K324" s="197"/>
      <c r="L324" s="197"/>
      <c r="M324" s="197"/>
      <c r="N324" s="197"/>
    </row>
    <row r="325" spans="5:14" x14ac:dyDescent="0.2">
      <c r="E325" s="197"/>
      <c r="F325" s="197"/>
      <c r="G325" s="197"/>
      <c r="H325" s="197"/>
      <c r="I325" s="197"/>
      <c r="J325" s="197"/>
      <c r="K325" s="197"/>
      <c r="L325" s="197"/>
      <c r="M325" s="197"/>
      <c r="N325" s="197"/>
    </row>
    <row r="376" spans="5:14" x14ac:dyDescent="0.2">
      <c r="E376" s="93"/>
      <c r="F376" s="93"/>
      <c r="G376" s="93"/>
      <c r="H376" s="93"/>
      <c r="I376" s="93"/>
      <c r="J376" s="93"/>
      <c r="K376" s="93"/>
      <c r="L376" s="93"/>
      <c r="M376" s="93"/>
      <c r="N376" s="93"/>
    </row>
    <row r="377" spans="5:14" x14ac:dyDescent="0.2">
      <c r="E377" s="93"/>
      <c r="F377" s="93"/>
      <c r="G377" s="93"/>
      <c r="H377" s="93"/>
      <c r="I377" s="93"/>
      <c r="J377" s="93"/>
      <c r="K377" s="93"/>
      <c r="L377" s="93"/>
      <c r="M377" s="93"/>
      <c r="N377" s="93"/>
    </row>
    <row r="378" spans="5:14" x14ac:dyDescent="0.2">
      <c r="E378" s="93"/>
      <c r="F378" s="93"/>
      <c r="G378" s="93"/>
      <c r="H378" s="93"/>
      <c r="I378" s="93"/>
      <c r="J378" s="93"/>
      <c r="K378" s="93"/>
      <c r="L378" s="93"/>
      <c r="M378" s="93"/>
      <c r="N378" s="93"/>
    </row>
    <row r="379" spans="5:14" x14ac:dyDescent="0.2">
      <c r="E379" s="93"/>
      <c r="F379" s="93"/>
      <c r="G379" s="93"/>
      <c r="H379" s="93"/>
      <c r="I379" s="93"/>
      <c r="J379" s="93"/>
      <c r="K379" s="93"/>
      <c r="L379" s="93"/>
      <c r="M379" s="93"/>
      <c r="N379" s="93"/>
    </row>
    <row r="380" spans="5:14" x14ac:dyDescent="0.2">
      <c r="E380" s="93"/>
      <c r="F380" s="93"/>
      <c r="G380" s="93"/>
      <c r="H380" s="93"/>
      <c r="I380" s="93"/>
      <c r="J380" s="93"/>
      <c r="K380" s="93"/>
      <c r="L380" s="93"/>
      <c r="M380" s="93"/>
      <c r="N380" s="93"/>
    </row>
    <row r="381" spans="5:14" x14ac:dyDescent="0.2">
      <c r="E381" s="93"/>
      <c r="F381" s="93"/>
      <c r="G381" s="93"/>
      <c r="H381" s="93"/>
      <c r="I381" s="93"/>
      <c r="J381" s="93"/>
      <c r="K381" s="93"/>
      <c r="L381" s="93"/>
      <c r="M381" s="93"/>
      <c r="N381" s="93"/>
    </row>
    <row r="382" spans="5:14" x14ac:dyDescent="0.2">
      <c r="E382" s="93"/>
      <c r="F382" s="93"/>
      <c r="G382" s="93"/>
      <c r="H382" s="93"/>
      <c r="I382" s="93"/>
      <c r="J382" s="93"/>
      <c r="K382" s="93"/>
      <c r="L382" s="93"/>
      <c r="M382" s="93"/>
      <c r="N382" s="93"/>
    </row>
    <row r="383" spans="5:14" ht="12.75" customHeight="1" x14ac:dyDescent="0.2">
      <c r="E383" s="196" t="s">
        <v>307</v>
      </c>
      <c r="F383" s="196"/>
      <c r="G383" s="196"/>
      <c r="H383" s="196"/>
      <c r="I383" s="196"/>
      <c r="J383" s="196"/>
      <c r="K383" s="196"/>
      <c r="L383" s="196"/>
      <c r="M383" s="196"/>
      <c r="N383" s="196"/>
    </row>
    <row r="384" spans="5:14" x14ac:dyDescent="0.2">
      <c r="E384" s="196"/>
      <c r="F384" s="196"/>
      <c r="G384" s="196"/>
      <c r="H384" s="196"/>
      <c r="I384" s="196"/>
      <c r="J384" s="196"/>
      <c r="K384" s="196"/>
      <c r="L384" s="196"/>
      <c r="M384" s="196"/>
      <c r="N384" s="196"/>
    </row>
    <row r="385" spans="5:14" x14ac:dyDescent="0.2">
      <c r="E385" s="196"/>
      <c r="F385" s="196"/>
      <c r="G385" s="196"/>
      <c r="H385" s="196"/>
      <c r="I385" s="196"/>
      <c r="J385" s="196"/>
      <c r="K385" s="196"/>
      <c r="L385" s="196"/>
      <c r="M385" s="196"/>
      <c r="N385" s="196"/>
    </row>
    <row r="386" spans="5:14" x14ac:dyDescent="0.2">
      <c r="E386" s="196"/>
      <c r="F386" s="196"/>
      <c r="G386" s="196"/>
      <c r="H386" s="196"/>
      <c r="I386" s="196"/>
      <c r="J386" s="196"/>
      <c r="K386" s="196"/>
      <c r="L386" s="196"/>
      <c r="M386" s="196"/>
      <c r="N386" s="196"/>
    </row>
    <row r="387" spans="5:14" x14ac:dyDescent="0.2">
      <c r="E387" s="196"/>
      <c r="F387" s="196"/>
      <c r="G387" s="196"/>
      <c r="H387" s="196"/>
      <c r="I387" s="196"/>
      <c r="J387" s="196"/>
      <c r="K387" s="196"/>
      <c r="L387" s="196"/>
      <c r="M387" s="196"/>
      <c r="N387" s="196"/>
    </row>
    <row r="388" spans="5:14" x14ac:dyDescent="0.2">
      <c r="E388" s="196"/>
      <c r="F388" s="196"/>
      <c r="G388" s="196"/>
      <c r="H388" s="196"/>
      <c r="I388" s="196"/>
      <c r="J388" s="196"/>
      <c r="K388" s="196"/>
      <c r="L388" s="196"/>
      <c r="M388" s="196"/>
      <c r="N388" s="196"/>
    </row>
    <row r="389" spans="5:14" x14ac:dyDescent="0.2">
      <c r="E389" s="196"/>
      <c r="F389" s="196"/>
      <c r="G389" s="196"/>
      <c r="H389" s="196"/>
      <c r="I389" s="196"/>
      <c r="J389" s="196"/>
      <c r="K389" s="196"/>
      <c r="L389" s="196"/>
      <c r="M389" s="196"/>
      <c r="N389" s="196"/>
    </row>
  </sheetData>
  <mergeCells count="7">
    <mergeCell ref="E383:N389"/>
    <mergeCell ref="E206:N210"/>
    <mergeCell ref="E262:N271"/>
    <mergeCell ref="E320:N325"/>
    <mergeCell ref="E35:N38"/>
    <mergeCell ref="E147:N150"/>
    <mergeCell ref="E103:N107"/>
  </mergeCells>
  <printOptions horizontalCentered="1" verticalCentered="1"/>
  <pageMargins left="0.5" right="0.5" top="0.5" bottom="0.5" header="0.3" footer="0.3"/>
  <pageSetup scale="96" fitToWidth="0" fitToHeight="0"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R2997"/>
  <sheetViews>
    <sheetView zoomScaleNormal="100" workbookViewId="0">
      <pane ySplit="2" topLeftCell="A3" activePane="bottomLeft" state="frozen"/>
      <selection pane="bottomLeft" activeCell="A3" sqref="A3"/>
    </sheetView>
  </sheetViews>
  <sheetFormatPr defaultRowHeight="12.75" x14ac:dyDescent="0.2"/>
  <cols>
    <col min="1" max="1" width="39.140625" style="142" customWidth="1"/>
    <col min="2" max="2" width="14.28515625" style="107" bestFit="1" customWidth="1"/>
    <col min="3" max="3" width="10.140625" style="51" bestFit="1" customWidth="1"/>
    <col min="4" max="4" width="9.7109375" style="51" customWidth="1"/>
    <col min="5" max="5" width="25" style="51" bestFit="1" customWidth="1"/>
    <col min="6" max="6" width="28.85546875" style="51" bestFit="1" customWidth="1"/>
    <col min="7" max="7" width="28.42578125" style="51" bestFit="1" customWidth="1"/>
    <col min="8" max="8" width="32.28515625" style="51" bestFit="1" customWidth="1"/>
    <col min="9" max="9" width="27.7109375" style="51" bestFit="1" customWidth="1"/>
    <col min="10" max="10" width="31.5703125" style="51" bestFit="1" customWidth="1"/>
    <col min="11" max="11" width="25.28515625" style="51" bestFit="1" customWidth="1"/>
    <col min="12" max="12" width="29.140625" style="51" bestFit="1" customWidth="1"/>
    <col min="13" max="13" width="25.28515625" style="60" bestFit="1" customWidth="1"/>
    <col min="14" max="14" width="29.140625" style="60" bestFit="1" customWidth="1"/>
    <col min="15" max="15" width="24.7109375" style="60" bestFit="1" customWidth="1"/>
    <col min="16" max="16" width="28.5703125" style="60" bestFit="1" customWidth="1"/>
    <col min="17" max="17" width="25" style="60" bestFit="1" customWidth="1"/>
    <col min="18" max="18" width="28.85546875" style="60" bestFit="1" customWidth="1"/>
    <col min="19" max="16384" width="9.140625" style="60"/>
  </cols>
  <sheetData>
    <row r="1" spans="1:18" s="69" customFormat="1" ht="15.75" customHeight="1" thickBot="1" x14ac:dyDescent="0.25">
      <c r="A1" s="201" t="s">
        <v>101</v>
      </c>
      <c r="B1" s="202"/>
      <c r="C1" s="202"/>
      <c r="D1" s="203"/>
      <c r="E1" s="199" t="s">
        <v>97</v>
      </c>
      <c r="F1" s="200"/>
      <c r="G1" s="199" t="s">
        <v>7</v>
      </c>
      <c r="H1" s="200"/>
      <c r="I1" s="199" t="s">
        <v>15</v>
      </c>
      <c r="J1" s="200"/>
      <c r="K1" s="199" t="s">
        <v>22</v>
      </c>
      <c r="L1" s="200"/>
      <c r="M1" s="199" t="s">
        <v>26</v>
      </c>
      <c r="N1" s="200"/>
      <c r="O1" s="199" t="s">
        <v>28</v>
      </c>
      <c r="P1" s="200"/>
      <c r="Q1" s="199" t="s">
        <v>32</v>
      </c>
      <c r="R1" s="200"/>
    </row>
    <row r="2" spans="1:18" s="70" customFormat="1" ht="13.5" thickBot="1" x14ac:dyDescent="0.25">
      <c r="A2" s="10" t="s">
        <v>49</v>
      </c>
      <c r="B2" s="10" t="s">
        <v>0</v>
      </c>
      <c r="C2" s="10" t="s">
        <v>1</v>
      </c>
      <c r="D2" s="10" t="s">
        <v>2</v>
      </c>
      <c r="E2" s="73" t="s">
        <v>243</v>
      </c>
      <c r="F2" s="74" t="s">
        <v>244</v>
      </c>
      <c r="G2" s="73" t="s">
        <v>245</v>
      </c>
      <c r="H2" s="74" t="s">
        <v>246</v>
      </c>
      <c r="I2" s="73" t="s">
        <v>247</v>
      </c>
      <c r="J2" s="74" t="s">
        <v>248</v>
      </c>
      <c r="K2" s="73" t="s">
        <v>249</v>
      </c>
      <c r="L2" s="74" t="s">
        <v>250</v>
      </c>
      <c r="M2" s="73" t="s">
        <v>251</v>
      </c>
      <c r="N2" s="74" t="s">
        <v>252</v>
      </c>
      <c r="O2" s="73" t="s">
        <v>253</v>
      </c>
      <c r="P2" s="74" t="s">
        <v>254</v>
      </c>
      <c r="Q2" s="73" t="s">
        <v>255</v>
      </c>
      <c r="R2" s="74" t="s">
        <v>256</v>
      </c>
    </row>
    <row r="3" spans="1:18" x14ac:dyDescent="0.2">
      <c r="A3" s="141" t="s">
        <v>330</v>
      </c>
      <c r="B3" s="67" t="s">
        <v>331</v>
      </c>
      <c r="C3" s="67">
        <v>75</v>
      </c>
      <c r="D3" s="67" t="s">
        <v>332</v>
      </c>
      <c r="E3" s="71">
        <v>0.77594998793972503</v>
      </c>
      <c r="F3" s="68">
        <v>78.939277478862394</v>
      </c>
      <c r="G3" s="71">
        <v>0.97325835117970905</v>
      </c>
      <c r="H3" s="68">
        <v>90.853189853958497</v>
      </c>
      <c r="I3" s="71">
        <v>0.97488145099029999</v>
      </c>
      <c r="J3" s="68">
        <v>98.385857033051494</v>
      </c>
      <c r="K3" s="71">
        <v>0.981547619047619</v>
      </c>
      <c r="L3" s="68">
        <v>96.617986164488897</v>
      </c>
      <c r="M3" s="71">
        <v>0.76425133427196201</v>
      </c>
      <c r="N3" s="68">
        <v>57.301587301587297</v>
      </c>
      <c r="O3" s="71">
        <v>0.185811184209035</v>
      </c>
      <c r="P3" s="68">
        <v>36.251032204789396</v>
      </c>
      <c r="Q3" s="71"/>
      <c r="R3" s="68"/>
    </row>
    <row r="4" spans="1:18" x14ac:dyDescent="0.2">
      <c r="A4" s="141" t="s">
        <v>333</v>
      </c>
      <c r="B4" s="67" t="s">
        <v>334</v>
      </c>
      <c r="C4" s="67">
        <v>75</v>
      </c>
      <c r="D4" s="67" t="s">
        <v>332</v>
      </c>
      <c r="E4" s="71">
        <v>0.66779982118112302</v>
      </c>
      <c r="F4" s="68">
        <v>52.113758647194501</v>
      </c>
      <c r="G4" s="71">
        <v>0.99378640585704903</v>
      </c>
      <c r="H4" s="68">
        <v>97.617217524980802</v>
      </c>
      <c r="I4" s="71">
        <v>0.96164162425042199</v>
      </c>
      <c r="J4" s="68">
        <v>95.695618754804002</v>
      </c>
      <c r="K4" s="71">
        <v>0.98273999084533603</v>
      </c>
      <c r="L4" s="68">
        <v>97.156033820138404</v>
      </c>
      <c r="M4" s="71">
        <v>0.84283422284797505</v>
      </c>
      <c r="N4" s="68">
        <v>73.253968253968296</v>
      </c>
      <c r="O4" s="71">
        <v>0.22579668328595301</v>
      </c>
      <c r="P4" s="68">
        <v>46.985962014863702</v>
      </c>
      <c r="Q4" s="71">
        <v>0</v>
      </c>
      <c r="R4" s="68">
        <v>95.974576271186393</v>
      </c>
    </row>
    <row r="5" spans="1:18" x14ac:dyDescent="0.2">
      <c r="A5" s="141" t="s">
        <v>335</v>
      </c>
      <c r="B5" s="67" t="s">
        <v>336</v>
      </c>
      <c r="C5" s="67">
        <v>75</v>
      </c>
      <c r="D5" s="67" t="s">
        <v>332</v>
      </c>
      <c r="E5" s="71">
        <v>0.77336761286048095</v>
      </c>
      <c r="F5" s="68">
        <v>77.940046118370503</v>
      </c>
      <c r="G5" s="71">
        <v>0.98801117495939605</v>
      </c>
      <c r="H5" s="68">
        <v>95.311299000768599</v>
      </c>
      <c r="I5" s="71">
        <v>0.88675426371955901</v>
      </c>
      <c r="J5" s="68">
        <v>68.178324365872399</v>
      </c>
      <c r="K5" s="71">
        <v>0.969446482164808</v>
      </c>
      <c r="L5" s="68">
        <v>89.853958493466607</v>
      </c>
      <c r="M5" s="71">
        <v>0.77734848236796406</v>
      </c>
      <c r="N5" s="68">
        <v>58.968253968253997</v>
      </c>
      <c r="O5" s="71">
        <v>0.24527766109068</v>
      </c>
      <c r="P5" s="68">
        <v>51.77539223782</v>
      </c>
      <c r="Q5" s="71"/>
      <c r="R5" s="68"/>
    </row>
    <row r="6" spans="1:18" x14ac:dyDescent="0.2">
      <c r="A6" s="141" t="s">
        <v>337</v>
      </c>
      <c r="B6" s="67" t="s">
        <v>338</v>
      </c>
      <c r="C6" s="67">
        <v>75</v>
      </c>
      <c r="D6" s="67" t="s">
        <v>332</v>
      </c>
      <c r="E6" s="71">
        <v>0.79311690526581502</v>
      </c>
      <c r="F6" s="68">
        <v>83.781706379707899</v>
      </c>
      <c r="G6" s="71">
        <v>0.97937614547179797</v>
      </c>
      <c r="H6" s="68">
        <v>92.236740968485805</v>
      </c>
      <c r="I6" s="71">
        <v>0.92622198538817702</v>
      </c>
      <c r="J6" s="68">
        <v>84.242890084550396</v>
      </c>
      <c r="K6" s="71">
        <v>0.97747739964507396</v>
      </c>
      <c r="L6" s="68">
        <v>95.003843197540306</v>
      </c>
      <c r="M6" s="71">
        <v>0.829737074751973</v>
      </c>
      <c r="N6" s="68">
        <v>69.4444444444444</v>
      </c>
      <c r="O6" s="71">
        <v>0.25277192107205598</v>
      </c>
      <c r="P6" s="68">
        <v>54.748142031378997</v>
      </c>
      <c r="Q6" s="71"/>
      <c r="R6" s="68"/>
    </row>
    <row r="7" spans="1:18" x14ac:dyDescent="0.2">
      <c r="A7" s="141" t="s">
        <v>339</v>
      </c>
      <c r="B7" s="67" t="s">
        <v>340</v>
      </c>
      <c r="C7" s="67">
        <v>75</v>
      </c>
      <c r="D7" s="67" t="s">
        <v>332</v>
      </c>
      <c r="E7" s="71">
        <v>0.65028964828859204</v>
      </c>
      <c r="F7" s="68">
        <v>47.809377401998503</v>
      </c>
      <c r="G7" s="71">
        <v>0.94553689171588295</v>
      </c>
      <c r="H7" s="68">
        <v>83.935434281322102</v>
      </c>
      <c r="I7" s="71">
        <v>0.93423627844385004</v>
      </c>
      <c r="J7" s="68">
        <v>86.779400461183698</v>
      </c>
      <c r="K7" s="71">
        <v>0.95852425715868295</v>
      </c>
      <c r="L7" s="68">
        <v>81.783243658724103</v>
      </c>
      <c r="M7" s="71">
        <v>0.81663992665597096</v>
      </c>
      <c r="N7" s="68">
        <v>65.952380952380906</v>
      </c>
      <c r="O7" s="71">
        <v>0.24680053575716601</v>
      </c>
      <c r="P7" s="68">
        <v>52.766308835673001</v>
      </c>
      <c r="Q7" s="71">
        <v>0</v>
      </c>
      <c r="R7" s="68">
        <v>95.974576271186393</v>
      </c>
    </row>
    <row r="8" spans="1:18" x14ac:dyDescent="0.2">
      <c r="A8" s="141" t="s">
        <v>341</v>
      </c>
      <c r="B8" s="67" t="s">
        <v>342</v>
      </c>
      <c r="C8" s="67">
        <v>75</v>
      </c>
      <c r="D8" s="67" t="s">
        <v>332</v>
      </c>
      <c r="E8" s="71">
        <v>0.79573716155396701</v>
      </c>
      <c r="F8" s="68">
        <v>84.627209838585699</v>
      </c>
      <c r="G8" s="71">
        <v>0.95725318176464302</v>
      </c>
      <c r="H8" s="68">
        <v>87.240584166026096</v>
      </c>
      <c r="I8" s="71">
        <v>0.96015525105309296</v>
      </c>
      <c r="J8" s="68">
        <v>95.311299000768599</v>
      </c>
      <c r="K8" s="71">
        <v>0.96401934026019698</v>
      </c>
      <c r="L8" s="68">
        <v>86.779400461183698</v>
      </c>
      <c r="M8" s="71">
        <v>0.82646278772797199</v>
      </c>
      <c r="N8" s="68">
        <v>68.650793650793602</v>
      </c>
      <c r="O8" s="71">
        <v>0.27079524696392798</v>
      </c>
      <c r="P8" s="68">
        <v>61.106523534269201</v>
      </c>
      <c r="Q8" s="71"/>
      <c r="R8" s="68"/>
    </row>
    <row r="9" spans="1:18" x14ac:dyDescent="0.2">
      <c r="A9" s="141" t="s">
        <v>343</v>
      </c>
      <c r="B9" s="67" t="s">
        <v>344</v>
      </c>
      <c r="C9" s="67">
        <v>75</v>
      </c>
      <c r="D9" s="67" t="s">
        <v>332</v>
      </c>
      <c r="E9" s="71">
        <v>0.81061632170475195</v>
      </c>
      <c r="F9" s="68">
        <v>88.086087624903897</v>
      </c>
      <c r="G9" s="71">
        <v>0.97994775019359104</v>
      </c>
      <c r="H9" s="68">
        <v>92.467332820907004</v>
      </c>
      <c r="I9" s="71">
        <v>0.94743875858394999</v>
      </c>
      <c r="J9" s="68">
        <v>91.083781706379696</v>
      </c>
      <c r="K9" s="71">
        <v>0.98049865999297903</v>
      </c>
      <c r="L9" s="68">
        <v>96.1568024596464</v>
      </c>
      <c r="M9" s="71">
        <v>0.85265708391997597</v>
      </c>
      <c r="N9" s="68">
        <v>75.396825396825406</v>
      </c>
      <c r="O9" s="71">
        <v>0.29253935583326102</v>
      </c>
      <c r="P9" s="68">
        <v>68.620974401321206</v>
      </c>
      <c r="Q9" s="71"/>
      <c r="R9" s="68"/>
    </row>
    <row r="10" spans="1:18" x14ac:dyDescent="0.2">
      <c r="A10" s="141" t="s">
        <v>345</v>
      </c>
      <c r="B10" s="67" t="s">
        <v>346</v>
      </c>
      <c r="C10" s="67">
        <v>75</v>
      </c>
      <c r="D10" s="67" t="s">
        <v>332</v>
      </c>
      <c r="E10" s="71">
        <v>0.810748063768301</v>
      </c>
      <c r="F10" s="68">
        <v>88.162951575711006</v>
      </c>
      <c r="G10" s="71">
        <v>0.95540522898120805</v>
      </c>
      <c r="H10" s="68">
        <v>86.471944657955405</v>
      </c>
      <c r="I10" s="71">
        <v>0.93870354709489501</v>
      </c>
      <c r="J10" s="68">
        <v>88.470407378939299</v>
      </c>
      <c r="K10" s="71">
        <v>0.97001194519034795</v>
      </c>
      <c r="L10" s="68">
        <v>90.1614142966949</v>
      </c>
      <c r="M10" s="71">
        <v>0.89522281523198299</v>
      </c>
      <c r="N10" s="68">
        <v>83.174603174603206</v>
      </c>
      <c r="O10" s="71">
        <v>0.29439678234306899</v>
      </c>
      <c r="P10" s="68">
        <v>69.694467382328696</v>
      </c>
      <c r="Q10" s="71"/>
      <c r="R10" s="68"/>
    </row>
    <row r="11" spans="1:18" x14ac:dyDescent="0.2">
      <c r="A11" s="141" t="s">
        <v>347</v>
      </c>
      <c r="B11" s="67" t="s">
        <v>348</v>
      </c>
      <c r="C11" s="67">
        <v>75</v>
      </c>
      <c r="D11" s="67" t="s">
        <v>332</v>
      </c>
      <c r="E11" s="71">
        <v>0.79344939511837098</v>
      </c>
      <c r="F11" s="68">
        <v>83.858570330514993</v>
      </c>
      <c r="G11" s="71">
        <v>0.99574381116232602</v>
      </c>
      <c r="H11" s="68">
        <v>98.0784012298232</v>
      </c>
      <c r="I11" s="71">
        <v>0.947710549343317</v>
      </c>
      <c r="J11" s="68">
        <v>91.314373558800895</v>
      </c>
      <c r="K11" s="71">
        <v>0.98601190476190503</v>
      </c>
      <c r="L11" s="68">
        <v>98.155265180630295</v>
      </c>
      <c r="M11" s="71">
        <v>0.81009135260797005</v>
      </c>
      <c r="N11" s="68">
        <v>65.079365079365104</v>
      </c>
      <c r="O11" s="71">
        <v>0.227689357716337</v>
      </c>
      <c r="P11" s="68">
        <v>47.563996696944699</v>
      </c>
      <c r="Q11" s="71"/>
      <c r="R11" s="68"/>
    </row>
    <row r="12" spans="1:18" x14ac:dyDescent="0.2">
      <c r="A12" s="141" t="s">
        <v>349</v>
      </c>
      <c r="B12" s="67" t="s">
        <v>350</v>
      </c>
      <c r="C12" s="67">
        <v>75</v>
      </c>
      <c r="D12" s="67" t="s">
        <v>332</v>
      </c>
      <c r="E12" s="71">
        <v>0.76220571618910304</v>
      </c>
      <c r="F12" s="68">
        <v>75.941583397386594</v>
      </c>
      <c r="G12" s="71">
        <v>0.96010590866286305</v>
      </c>
      <c r="H12" s="68">
        <v>87.778631821675603</v>
      </c>
      <c r="I12" s="71">
        <v>0.957867609165585</v>
      </c>
      <c r="J12" s="68">
        <v>94.312067640276695</v>
      </c>
      <c r="K12" s="71">
        <v>0.96700170152458698</v>
      </c>
      <c r="L12" s="68">
        <v>88.854727132974602</v>
      </c>
      <c r="M12" s="71">
        <v>0.67584558462394795</v>
      </c>
      <c r="N12" s="68">
        <v>43.650793650793702</v>
      </c>
      <c r="O12" s="71">
        <v>0.25020777696853203</v>
      </c>
      <c r="P12" s="68">
        <v>53.592072667217202</v>
      </c>
      <c r="Q12" s="71"/>
      <c r="R12" s="68"/>
    </row>
    <row r="13" spans="1:18" x14ac:dyDescent="0.2">
      <c r="A13" s="141" t="s">
        <v>351</v>
      </c>
      <c r="B13" s="67" t="s">
        <v>352</v>
      </c>
      <c r="C13" s="67">
        <v>75</v>
      </c>
      <c r="D13" s="67" t="s">
        <v>332</v>
      </c>
      <c r="E13" s="71">
        <v>0.77511502698429602</v>
      </c>
      <c r="F13" s="68">
        <v>78.708685626441195</v>
      </c>
      <c r="G13" s="71">
        <v>0.94395058115788799</v>
      </c>
      <c r="H13" s="68">
        <v>83.704842428900804</v>
      </c>
      <c r="I13" s="71">
        <v>0.94472447035436202</v>
      </c>
      <c r="J13" s="68">
        <v>90.238278247501896</v>
      </c>
      <c r="K13" s="71">
        <v>0.97033088107969701</v>
      </c>
      <c r="L13" s="68">
        <v>90.392006149116099</v>
      </c>
      <c r="M13" s="71">
        <v>0.74460561212795895</v>
      </c>
      <c r="N13" s="68">
        <v>53.968253968253997</v>
      </c>
      <c r="O13" s="71">
        <v>0.27196359020157601</v>
      </c>
      <c r="P13" s="68">
        <v>61.436829066886901</v>
      </c>
      <c r="Q13" s="71"/>
      <c r="R13" s="68"/>
    </row>
    <row r="14" spans="1:18" x14ac:dyDescent="0.2">
      <c r="A14" s="141" t="s">
        <v>353</v>
      </c>
      <c r="B14" s="67" t="s">
        <v>354</v>
      </c>
      <c r="C14" s="67">
        <v>75</v>
      </c>
      <c r="D14" s="67" t="s">
        <v>332</v>
      </c>
      <c r="E14" s="71">
        <v>0.74279019370974797</v>
      </c>
      <c r="F14" s="68">
        <v>71.099154496541104</v>
      </c>
      <c r="G14" s="71">
        <v>0.91717700162497795</v>
      </c>
      <c r="H14" s="68">
        <v>77.709454265949304</v>
      </c>
      <c r="I14" s="71">
        <v>0.84464321722131297</v>
      </c>
      <c r="J14" s="68">
        <v>52.651806302844001</v>
      </c>
      <c r="K14" s="71">
        <v>0.94868208382784203</v>
      </c>
      <c r="L14" s="68">
        <v>73.481936971560302</v>
      </c>
      <c r="M14" s="71">
        <v>0.79044563046396699</v>
      </c>
      <c r="N14" s="68">
        <v>61.031746031746003</v>
      </c>
      <c r="O14" s="71">
        <v>0.213003035410639</v>
      </c>
      <c r="P14" s="68">
        <v>44.178364987613499</v>
      </c>
      <c r="Q14" s="71"/>
      <c r="R14" s="68"/>
    </row>
    <row r="15" spans="1:18" x14ac:dyDescent="0.2">
      <c r="A15" s="141" t="s">
        <v>220</v>
      </c>
      <c r="B15" s="67" t="s">
        <v>355</v>
      </c>
      <c r="C15" s="67">
        <v>75</v>
      </c>
      <c r="D15" s="67" t="s">
        <v>332</v>
      </c>
      <c r="E15" s="71">
        <v>0.76227456729346699</v>
      </c>
      <c r="F15" s="68">
        <v>76.018447348193703</v>
      </c>
      <c r="G15" s="71">
        <v>0.90728544733368999</v>
      </c>
      <c r="H15" s="68">
        <v>75.557263643351305</v>
      </c>
      <c r="I15" s="71">
        <v>0.90604706329371498</v>
      </c>
      <c r="J15" s="68">
        <v>75.634127594158301</v>
      </c>
      <c r="K15" s="71">
        <v>0.94443504624581998</v>
      </c>
      <c r="L15" s="68">
        <v>69.408147578785503</v>
      </c>
      <c r="M15" s="71">
        <v>0.80681706558396904</v>
      </c>
      <c r="N15" s="68">
        <v>64.365079365079396</v>
      </c>
      <c r="O15" s="71">
        <v>0.24678821401014001</v>
      </c>
      <c r="P15" s="68">
        <v>52.683732452518598</v>
      </c>
      <c r="Q15" s="71"/>
      <c r="R15" s="68"/>
    </row>
    <row r="16" spans="1:18" x14ac:dyDescent="0.2">
      <c r="A16" s="141" t="s">
        <v>220</v>
      </c>
      <c r="B16" s="67" t="s">
        <v>356</v>
      </c>
      <c r="C16" s="67">
        <v>75</v>
      </c>
      <c r="D16" s="67" t="s">
        <v>332</v>
      </c>
      <c r="E16" s="71">
        <v>0.73677582010531495</v>
      </c>
      <c r="F16" s="68">
        <v>69.561875480399706</v>
      </c>
      <c r="G16" s="71">
        <v>0.86145094456489202</v>
      </c>
      <c r="H16" s="68">
        <v>63.489623366640998</v>
      </c>
      <c r="I16" s="71">
        <v>0.80136510700608299</v>
      </c>
      <c r="J16" s="68">
        <v>40.122982321291303</v>
      </c>
      <c r="K16" s="71">
        <v>0.92634244555471201</v>
      </c>
      <c r="L16" s="68">
        <v>56.264411990776303</v>
      </c>
      <c r="M16" s="71">
        <v>0.82318850070397198</v>
      </c>
      <c r="N16" s="68">
        <v>67.539682539682502</v>
      </c>
      <c r="O16" s="71">
        <v>0.27153210269691802</v>
      </c>
      <c r="P16" s="68">
        <v>61.271676300578001</v>
      </c>
      <c r="Q16" s="71"/>
      <c r="R16" s="68"/>
    </row>
    <row r="17" spans="1:18" x14ac:dyDescent="0.2">
      <c r="A17" s="141" t="s">
        <v>357</v>
      </c>
      <c r="B17" s="67" t="s">
        <v>358</v>
      </c>
      <c r="C17" s="67">
        <v>75</v>
      </c>
      <c r="D17" s="67" t="s">
        <v>332</v>
      </c>
      <c r="E17" s="71">
        <v>0.75795216554830702</v>
      </c>
      <c r="F17" s="68">
        <v>74.865488086087595</v>
      </c>
      <c r="G17" s="71">
        <v>0.95205356492943305</v>
      </c>
      <c r="H17" s="68">
        <v>85.318985395849296</v>
      </c>
      <c r="I17" s="71">
        <v>0.85014960404452</v>
      </c>
      <c r="J17" s="68">
        <v>54.496541122213699</v>
      </c>
      <c r="K17" s="71">
        <v>0.97176578925403501</v>
      </c>
      <c r="L17" s="68">
        <v>91.468101460415099</v>
      </c>
      <c r="M17" s="71">
        <v>0.82318850070397198</v>
      </c>
      <c r="N17" s="68">
        <v>67.539682539682502</v>
      </c>
      <c r="O17" s="71">
        <v>0.19260336880957399</v>
      </c>
      <c r="P17" s="68">
        <v>37.819983484723402</v>
      </c>
      <c r="Q17" s="71"/>
      <c r="R17" s="68"/>
    </row>
    <row r="18" spans="1:18" x14ac:dyDescent="0.2">
      <c r="A18" s="141" t="s">
        <v>359</v>
      </c>
      <c r="B18" s="67" t="s">
        <v>360</v>
      </c>
      <c r="C18" s="67">
        <v>75</v>
      </c>
      <c r="D18" s="67" t="s">
        <v>332</v>
      </c>
      <c r="E18" s="71">
        <v>0.773064106543078</v>
      </c>
      <c r="F18" s="68">
        <v>77.863182167563394</v>
      </c>
      <c r="G18" s="71">
        <v>0.95664794001124798</v>
      </c>
      <c r="H18" s="68">
        <v>87.009992313604897</v>
      </c>
      <c r="I18" s="71">
        <v>0.83880055712332402</v>
      </c>
      <c r="J18" s="68">
        <v>50.4227517294389</v>
      </c>
      <c r="K18" s="71">
        <v>0.97312237223223697</v>
      </c>
      <c r="L18" s="68">
        <v>92.236740968485805</v>
      </c>
      <c r="M18" s="71">
        <v>0.88212566713598095</v>
      </c>
      <c r="N18" s="68">
        <v>81.1111111111111</v>
      </c>
      <c r="O18" s="71">
        <v>0.21462399621259801</v>
      </c>
      <c r="P18" s="68">
        <v>44.591246903385603</v>
      </c>
      <c r="Q18" s="71"/>
      <c r="R18" s="68"/>
    </row>
    <row r="19" spans="1:18" x14ac:dyDescent="0.2">
      <c r="A19" s="141" t="s">
        <v>361</v>
      </c>
      <c r="B19" s="67" t="s">
        <v>362</v>
      </c>
      <c r="C19" s="67">
        <v>75</v>
      </c>
      <c r="D19" s="67" t="s">
        <v>332</v>
      </c>
      <c r="E19" s="71">
        <v>0.78924487025930101</v>
      </c>
      <c r="F19" s="68">
        <v>82.782475019215994</v>
      </c>
      <c r="G19" s="71">
        <v>0.95505295774765697</v>
      </c>
      <c r="H19" s="68">
        <v>86.3182167563413</v>
      </c>
      <c r="I19" s="71">
        <v>0.80728419008502905</v>
      </c>
      <c r="J19" s="68">
        <v>41.352805534204499</v>
      </c>
      <c r="K19" s="71">
        <v>0.95927694379597495</v>
      </c>
      <c r="L19" s="68">
        <v>82.628747117601804</v>
      </c>
      <c r="M19" s="71">
        <v>0.94433712059199104</v>
      </c>
      <c r="N19" s="68">
        <v>91.507936507936506</v>
      </c>
      <c r="O19" s="71">
        <v>0.28027313907585399</v>
      </c>
      <c r="P19" s="68">
        <v>64.657308009909201</v>
      </c>
      <c r="Q19" s="71"/>
      <c r="R19" s="68"/>
    </row>
    <row r="20" spans="1:18" x14ac:dyDescent="0.2">
      <c r="A20" s="141" t="s">
        <v>363</v>
      </c>
      <c r="B20" s="67" t="s">
        <v>364</v>
      </c>
      <c r="C20" s="67">
        <v>75</v>
      </c>
      <c r="D20" s="67" t="s">
        <v>332</v>
      </c>
      <c r="E20" s="71">
        <v>0.67377780315871005</v>
      </c>
      <c r="F20" s="68">
        <v>54.2659492697925</v>
      </c>
      <c r="G20" s="71">
        <v>0.96695949392809299</v>
      </c>
      <c r="H20" s="68">
        <v>88.931591083781697</v>
      </c>
      <c r="I20" s="71">
        <v>0.94531449238104703</v>
      </c>
      <c r="J20" s="68">
        <v>90.315142198309005</v>
      </c>
      <c r="K20" s="71">
        <v>0.959515766640757</v>
      </c>
      <c r="L20" s="68">
        <v>82.936202920830098</v>
      </c>
      <c r="M20" s="71">
        <v>0.91159425035198605</v>
      </c>
      <c r="N20" s="68">
        <v>86.190476190476204</v>
      </c>
      <c r="O20" s="71">
        <v>0.25928281565037598</v>
      </c>
      <c r="P20" s="68">
        <v>57.142857142857103</v>
      </c>
      <c r="Q20" s="71">
        <v>0</v>
      </c>
      <c r="R20" s="68">
        <v>95.974576271186393</v>
      </c>
    </row>
    <row r="21" spans="1:18" x14ac:dyDescent="0.2">
      <c r="A21" s="141" t="s">
        <v>365</v>
      </c>
      <c r="B21" s="67" t="s">
        <v>366</v>
      </c>
      <c r="C21" s="67">
        <v>75</v>
      </c>
      <c r="D21" s="67" t="s">
        <v>332</v>
      </c>
      <c r="E21" s="71">
        <v>0.65693025814156802</v>
      </c>
      <c r="F21" s="68">
        <v>49.192928516525697</v>
      </c>
      <c r="G21" s="71">
        <v>0.92128096776650603</v>
      </c>
      <c r="H21" s="68">
        <v>78.862413528055299</v>
      </c>
      <c r="I21" s="71">
        <v>0.87461192183961101</v>
      </c>
      <c r="J21" s="68">
        <v>63.489623366640998</v>
      </c>
      <c r="K21" s="71">
        <v>0.95581705670689898</v>
      </c>
      <c r="L21" s="68">
        <v>79.554189085318995</v>
      </c>
      <c r="M21" s="71">
        <v>0.90177138927998401</v>
      </c>
      <c r="N21" s="68">
        <v>85.079365079365104</v>
      </c>
      <c r="O21" s="71">
        <v>0.288100213256408</v>
      </c>
      <c r="P21" s="68">
        <v>67.134599504541697</v>
      </c>
      <c r="Q21" s="71">
        <v>0</v>
      </c>
      <c r="R21" s="68">
        <v>95.974576271186393</v>
      </c>
    </row>
    <row r="22" spans="1:18" x14ac:dyDescent="0.2">
      <c r="A22" s="141" t="s">
        <v>367</v>
      </c>
      <c r="B22" s="67" t="s">
        <v>368</v>
      </c>
      <c r="C22" s="67">
        <v>75</v>
      </c>
      <c r="D22" s="67" t="s">
        <v>332</v>
      </c>
      <c r="E22" s="71">
        <v>0.66747836234320901</v>
      </c>
      <c r="F22" s="68">
        <v>51.960030745580298</v>
      </c>
      <c r="G22" s="71">
        <v>0.98633647654849999</v>
      </c>
      <c r="H22" s="68">
        <v>94.388931591083804</v>
      </c>
      <c r="I22" s="71">
        <v>0.95881857295013595</v>
      </c>
      <c r="J22" s="68">
        <v>94.773251345119107</v>
      </c>
      <c r="K22" s="71">
        <v>0.96792240509628102</v>
      </c>
      <c r="L22" s="68">
        <v>89.392774788624095</v>
      </c>
      <c r="M22" s="71">
        <v>0.87230280606398003</v>
      </c>
      <c r="N22" s="68">
        <v>79.523809523809504</v>
      </c>
      <c r="O22" s="71">
        <v>0.21948991340036</v>
      </c>
      <c r="P22" s="68">
        <v>45.417010734929796</v>
      </c>
      <c r="Q22" s="71">
        <v>0</v>
      </c>
      <c r="R22" s="68">
        <v>95.974576271186393</v>
      </c>
    </row>
    <row r="23" spans="1:18" x14ac:dyDescent="0.2">
      <c r="A23" s="141" t="s">
        <v>369</v>
      </c>
      <c r="B23" s="67" t="s">
        <v>370</v>
      </c>
      <c r="C23" s="67">
        <v>75</v>
      </c>
      <c r="D23" s="67" t="s">
        <v>332</v>
      </c>
      <c r="E23" s="71">
        <v>0.56224248155489698</v>
      </c>
      <c r="F23" s="68">
        <v>28.132205995388201</v>
      </c>
      <c r="G23" s="71">
        <v>0.724851438728076</v>
      </c>
      <c r="H23" s="68">
        <v>30.899308224442699</v>
      </c>
      <c r="I23" s="71">
        <v>0.79516314913072195</v>
      </c>
      <c r="J23" s="68">
        <v>38.970023059185202</v>
      </c>
      <c r="K23" s="71">
        <v>0.92952009794947899</v>
      </c>
      <c r="L23" s="68">
        <v>58.416602613374302</v>
      </c>
      <c r="M23" s="71">
        <v>0.71841131593595497</v>
      </c>
      <c r="N23" s="68">
        <v>49.365079365079403</v>
      </c>
      <c r="O23" s="71">
        <v>0.20550888758514799</v>
      </c>
      <c r="P23" s="68">
        <v>42.774566473988401</v>
      </c>
      <c r="Q23" s="71">
        <v>0</v>
      </c>
      <c r="R23" s="68">
        <v>95.974576271186393</v>
      </c>
    </row>
    <row r="24" spans="1:18" x14ac:dyDescent="0.2">
      <c r="A24" s="141" t="s">
        <v>371</v>
      </c>
      <c r="B24" s="67" t="s">
        <v>372</v>
      </c>
      <c r="C24" s="67">
        <v>75</v>
      </c>
      <c r="D24" s="67" t="s">
        <v>332</v>
      </c>
      <c r="E24" s="71">
        <v>0.803343328469178</v>
      </c>
      <c r="F24" s="68">
        <v>86.3182167563413</v>
      </c>
      <c r="G24" s="71">
        <v>0.953860947261159</v>
      </c>
      <c r="H24" s="68">
        <v>85.857033051498803</v>
      </c>
      <c r="I24" s="71">
        <v>0.85327808601419097</v>
      </c>
      <c r="J24" s="68">
        <v>55.649500384319801</v>
      </c>
      <c r="K24" s="71">
        <v>0.96076260727479401</v>
      </c>
      <c r="L24" s="68">
        <v>83.858570330514993</v>
      </c>
      <c r="M24" s="71">
        <v>0.94761140761599205</v>
      </c>
      <c r="N24" s="68">
        <v>92.539682539682502</v>
      </c>
      <c r="O24" s="71">
        <v>0.30120359417975301</v>
      </c>
      <c r="P24" s="68">
        <v>70.933113129644894</v>
      </c>
      <c r="Q24" s="71"/>
      <c r="R24" s="68"/>
    </row>
    <row r="25" spans="1:18" x14ac:dyDescent="0.2">
      <c r="A25" s="141" t="s">
        <v>373</v>
      </c>
      <c r="B25" s="67" t="s">
        <v>374</v>
      </c>
      <c r="C25" s="67">
        <v>75</v>
      </c>
      <c r="D25" s="67" t="s">
        <v>332</v>
      </c>
      <c r="E25" s="71">
        <v>0.64064576556567698</v>
      </c>
      <c r="F25" s="68">
        <v>45.272867025365102</v>
      </c>
      <c r="G25" s="71">
        <v>0.90542031151097302</v>
      </c>
      <c r="H25" s="68">
        <v>74.942352036894704</v>
      </c>
      <c r="I25" s="71">
        <v>0.791886458289217</v>
      </c>
      <c r="J25" s="68">
        <v>37.740199846272098</v>
      </c>
      <c r="K25" s="71">
        <v>0.93936658919828897</v>
      </c>
      <c r="L25" s="68">
        <v>65.334358186010803</v>
      </c>
      <c r="M25" s="71">
        <v>0.92141711142398697</v>
      </c>
      <c r="N25" s="68">
        <v>88.253968253968296</v>
      </c>
      <c r="O25" s="71">
        <v>0.285784122971597</v>
      </c>
      <c r="P25" s="68">
        <v>66.143682906688696</v>
      </c>
      <c r="Q25" s="71">
        <v>0</v>
      </c>
      <c r="R25" s="68">
        <v>95.974576271186393</v>
      </c>
    </row>
    <row r="26" spans="1:18" x14ac:dyDescent="0.2">
      <c r="A26" s="141" t="s">
        <v>375</v>
      </c>
      <c r="B26" s="67" t="s">
        <v>376</v>
      </c>
      <c r="C26" s="67">
        <v>75</v>
      </c>
      <c r="D26" s="67" t="s">
        <v>332</v>
      </c>
      <c r="E26" s="71">
        <v>0.65866710131944595</v>
      </c>
      <c r="F26" s="68">
        <v>49.5772482705611</v>
      </c>
      <c r="G26" s="71">
        <v>0.94479227874920402</v>
      </c>
      <c r="H26" s="68">
        <v>83.781706379707899</v>
      </c>
      <c r="I26" s="71">
        <v>0.92468737990612204</v>
      </c>
      <c r="J26" s="68">
        <v>83.013066871637207</v>
      </c>
      <c r="K26" s="71">
        <v>0.963621900284241</v>
      </c>
      <c r="L26" s="68">
        <v>86.471944657955405</v>
      </c>
      <c r="M26" s="71">
        <v>0.86575423201597801</v>
      </c>
      <c r="N26" s="68">
        <v>78.095238095238102</v>
      </c>
      <c r="O26" s="71">
        <v>0.25314681696112801</v>
      </c>
      <c r="P26" s="68">
        <v>54.913294797687897</v>
      </c>
      <c r="Q26" s="71">
        <v>0</v>
      </c>
      <c r="R26" s="68">
        <v>95.974576271186393</v>
      </c>
    </row>
    <row r="27" spans="1:18" x14ac:dyDescent="0.2">
      <c r="A27" s="141" t="s">
        <v>377</v>
      </c>
      <c r="B27" s="67" t="s">
        <v>378</v>
      </c>
      <c r="C27" s="67">
        <v>75</v>
      </c>
      <c r="D27" s="67" t="s">
        <v>332</v>
      </c>
      <c r="E27" s="71">
        <v>0.62209326750846405</v>
      </c>
      <c r="F27" s="68">
        <v>40.814757878555</v>
      </c>
      <c r="G27" s="71">
        <v>0.96412441298692897</v>
      </c>
      <c r="H27" s="68">
        <v>88.547271329746394</v>
      </c>
      <c r="I27" s="71">
        <v>0.96643894801512598</v>
      </c>
      <c r="J27" s="68">
        <v>96.848578016910096</v>
      </c>
      <c r="K27" s="71">
        <v>0.94374315582392398</v>
      </c>
      <c r="L27" s="68">
        <v>68.946963873943105</v>
      </c>
      <c r="M27" s="71">
        <v>0.656199862479945</v>
      </c>
      <c r="N27" s="68">
        <v>40.634920634920597</v>
      </c>
      <c r="O27" s="71">
        <v>0.20205322574485901</v>
      </c>
      <c r="P27" s="68">
        <v>41.618497109826599</v>
      </c>
      <c r="Q27" s="71">
        <v>0</v>
      </c>
      <c r="R27" s="68">
        <v>95.974576271186393</v>
      </c>
    </row>
    <row r="28" spans="1:18" x14ac:dyDescent="0.2">
      <c r="A28" s="141" t="s">
        <v>379</v>
      </c>
      <c r="B28" s="67" t="s">
        <v>380</v>
      </c>
      <c r="C28" s="67">
        <v>75</v>
      </c>
      <c r="D28" s="67" t="s">
        <v>332</v>
      </c>
      <c r="E28" s="71">
        <v>0.67122331352333398</v>
      </c>
      <c r="F28" s="68">
        <v>53.497309761721802</v>
      </c>
      <c r="G28" s="71">
        <v>0.96732149197101402</v>
      </c>
      <c r="H28" s="68">
        <v>89.162182936202896</v>
      </c>
      <c r="I28" s="71">
        <v>0.93982091520718603</v>
      </c>
      <c r="J28" s="68">
        <v>88.854727132974602</v>
      </c>
      <c r="K28" s="71">
        <v>0.95744995771518204</v>
      </c>
      <c r="L28" s="68">
        <v>80.860876249039194</v>
      </c>
      <c r="M28" s="71">
        <v>0.88539995415998196</v>
      </c>
      <c r="N28" s="68">
        <v>81.904761904761898</v>
      </c>
      <c r="O28" s="71">
        <v>0.27734756208664202</v>
      </c>
      <c r="P28" s="68">
        <v>63.583815028901697</v>
      </c>
      <c r="Q28" s="71">
        <v>0</v>
      </c>
      <c r="R28" s="68">
        <v>95.974576271186393</v>
      </c>
    </row>
    <row r="29" spans="1:18" x14ac:dyDescent="0.2">
      <c r="A29" s="141" t="s">
        <v>220</v>
      </c>
      <c r="B29" s="67" t="s">
        <v>381</v>
      </c>
      <c r="C29" s="67">
        <v>75</v>
      </c>
      <c r="D29" s="67" t="s">
        <v>332</v>
      </c>
      <c r="E29" s="71">
        <v>0.78877429909862296</v>
      </c>
      <c r="F29" s="68">
        <v>82.628747117601804</v>
      </c>
      <c r="G29" s="71">
        <v>0.95184915284090099</v>
      </c>
      <c r="H29" s="68">
        <v>85.242121445042301</v>
      </c>
      <c r="I29" s="71">
        <v>0.83110070976488704</v>
      </c>
      <c r="J29" s="68">
        <v>48.347425057648003</v>
      </c>
      <c r="K29" s="71">
        <v>0.95869003151084597</v>
      </c>
      <c r="L29" s="68">
        <v>82.090699461952298</v>
      </c>
      <c r="M29" s="71">
        <v>0.931239972495989</v>
      </c>
      <c r="N29" s="68">
        <v>89.682539682539698</v>
      </c>
      <c r="O29" s="71">
        <v>0.270991628880494</v>
      </c>
      <c r="P29" s="68">
        <v>61.189099917423597</v>
      </c>
      <c r="Q29" s="71"/>
      <c r="R29" s="68"/>
    </row>
    <row r="30" spans="1:18" x14ac:dyDescent="0.2">
      <c r="A30" s="141" t="s">
        <v>382</v>
      </c>
      <c r="B30" s="67" t="s">
        <v>383</v>
      </c>
      <c r="C30" s="67">
        <v>75</v>
      </c>
      <c r="D30" s="67" t="s">
        <v>332</v>
      </c>
      <c r="E30" s="71">
        <v>0.74246578181039302</v>
      </c>
      <c r="F30" s="68">
        <v>71.022290545734094</v>
      </c>
      <c r="G30" s="71">
        <v>0.87878708872395095</v>
      </c>
      <c r="H30" s="68">
        <v>68.716372021521906</v>
      </c>
      <c r="I30" s="71">
        <v>0.89971797615554105</v>
      </c>
      <c r="J30" s="68">
        <v>73.328209069946197</v>
      </c>
      <c r="K30" s="71">
        <v>0.93512302937886005</v>
      </c>
      <c r="L30" s="68">
        <v>62.259800153727902</v>
      </c>
      <c r="M30" s="71">
        <v>0.77734848236796406</v>
      </c>
      <c r="N30" s="68">
        <v>58.968253968253997</v>
      </c>
      <c r="O30" s="71">
        <v>0.221352332425646</v>
      </c>
      <c r="P30" s="68">
        <v>45.747316267547497</v>
      </c>
      <c r="Q30" s="71"/>
      <c r="R30" s="68"/>
    </row>
    <row r="31" spans="1:18" x14ac:dyDescent="0.2">
      <c r="A31" s="141" t="s">
        <v>220</v>
      </c>
      <c r="B31" s="67" t="s">
        <v>384</v>
      </c>
      <c r="C31" s="67">
        <v>75</v>
      </c>
      <c r="D31" s="67" t="s">
        <v>332</v>
      </c>
      <c r="E31" s="71">
        <v>0.65926926241581896</v>
      </c>
      <c r="F31" s="68">
        <v>49.884704073789401</v>
      </c>
      <c r="G31" s="71">
        <v>0.96024203845006195</v>
      </c>
      <c r="H31" s="68">
        <v>87.855495772482698</v>
      </c>
      <c r="I31" s="71">
        <v>0.95867968920650803</v>
      </c>
      <c r="J31" s="68">
        <v>94.542659492697894</v>
      </c>
      <c r="K31" s="71">
        <v>0.97993277379725596</v>
      </c>
      <c r="L31" s="68">
        <v>96.079938508839405</v>
      </c>
      <c r="M31" s="71">
        <v>0.80681706558396904</v>
      </c>
      <c r="N31" s="68">
        <v>64.365079365079396</v>
      </c>
      <c r="O31" s="71">
        <v>0.24994400745711901</v>
      </c>
      <c r="P31" s="68">
        <v>53.426919900908302</v>
      </c>
      <c r="Q31" s="71">
        <v>0</v>
      </c>
      <c r="R31" s="68">
        <v>95.974576271186393</v>
      </c>
    </row>
    <row r="32" spans="1:18" x14ac:dyDescent="0.2">
      <c r="A32" s="141" t="s">
        <v>385</v>
      </c>
      <c r="B32" s="67" t="s">
        <v>386</v>
      </c>
      <c r="C32" s="67">
        <v>75</v>
      </c>
      <c r="D32" s="67" t="s">
        <v>332</v>
      </c>
      <c r="E32" s="71">
        <v>0.763778463260671</v>
      </c>
      <c r="F32" s="68">
        <v>76.172175249807793</v>
      </c>
      <c r="G32" s="71">
        <v>0.96725590603492795</v>
      </c>
      <c r="H32" s="68">
        <v>89.085318985395801</v>
      </c>
      <c r="I32" s="71">
        <v>0.95179720003629598</v>
      </c>
      <c r="J32" s="68">
        <v>92.928516525749401</v>
      </c>
      <c r="K32" s="71">
        <v>0.95239055375039905</v>
      </c>
      <c r="L32" s="68">
        <v>76.556495003843196</v>
      </c>
      <c r="M32" s="71">
        <v>0.71186274188795395</v>
      </c>
      <c r="N32" s="68">
        <v>47.936507936507901</v>
      </c>
      <c r="O32" s="71">
        <v>0.23558591459377801</v>
      </c>
      <c r="P32" s="68">
        <v>49.876135425268401</v>
      </c>
      <c r="Q32" s="71"/>
      <c r="R32" s="68"/>
    </row>
    <row r="33" spans="1:18" x14ac:dyDescent="0.2">
      <c r="A33" s="141" t="s">
        <v>387</v>
      </c>
      <c r="B33" s="67" t="s">
        <v>388</v>
      </c>
      <c r="C33" s="67">
        <v>75</v>
      </c>
      <c r="D33" s="67" t="s">
        <v>332</v>
      </c>
      <c r="E33" s="71">
        <v>0.62141560140587604</v>
      </c>
      <c r="F33" s="68">
        <v>40.737893927747898</v>
      </c>
      <c r="G33" s="71">
        <v>0.88873362101980402</v>
      </c>
      <c r="H33" s="68">
        <v>71.406610299769397</v>
      </c>
      <c r="I33" s="71">
        <v>0.86582806122664602</v>
      </c>
      <c r="J33" s="68">
        <v>59.7232897770945</v>
      </c>
      <c r="K33" s="71">
        <v>0.95429405447680804</v>
      </c>
      <c r="L33" s="68">
        <v>78.478093774019996</v>
      </c>
      <c r="M33" s="71">
        <v>0.81663992665597096</v>
      </c>
      <c r="N33" s="68">
        <v>65.952380952380906</v>
      </c>
      <c r="O33" s="71">
        <v>0.202997945056027</v>
      </c>
      <c r="P33" s="68">
        <v>42.196531791907503</v>
      </c>
      <c r="Q33" s="71">
        <v>0</v>
      </c>
      <c r="R33" s="68">
        <v>95.974576271186393</v>
      </c>
    </row>
    <row r="34" spans="1:18" x14ac:dyDescent="0.2">
      <c r="A34" s="141" t="s">
        <v>389</v>
      </c>
      <c r="B34" s="67" t="s">
        <v>390</v>
      </c>
      <c r="C34" s="67">
        <v>75</v>
      </c>
      <c r="D34" s="67" t="s">
        <v>332</v>
      </c>
      <c r="E34" s="71">
        <v>0.73660571668867703</v>
      </c>
      <c r="F34" s="68">
        <v>69.408147578785503</v>
      </c>
      <c r="G34" s="71">
        <v>0.85155890290091896</v>
      </c>
      <c r="H34" s="68">
        <v>60.415065334358196</v>
      </c>
      <c r="I34" s="71">
        <v>0.88784237749280004</v>
      </c>
      <c r="J34" s="68">
        <v>68.716372021521906</v>
      </c>
      <c r="K34" s="71">
        <v>0.96141372749182896</v>
      </c>
      <c r="L34" s="68">
        <v>84.550345887778604</v>
      </c>
      <c r="M34" s="71">
        <v>0.78389705641596497</v>
      </c>
      <c r="N34" s="68">
        <v>60.238095238095198</v>
      </c>
      <c r="O34" s="71">
        <v>0.19831651914187101</v>
      </c>
      <c r="P34" s="68">
        <v>39.719240297275</v>
      </c>
      <c r="Q34" s="71"/>
      <c r="R34" s="68"/>
    </row>
    <row r="35" spans="1:18" x14ac:dyDescent="0.2">
      <c r="A35" s="141" t="s">
        <v>391</v>
      </c>
      <c r="B35" s="67" t="s">
        <v>392</v>
      </c>
      <c r="C35" s="67">
        <v>75</v>
      </c>
      <c r="D35" s="67" t="s">
        <v>332</v>
      </c>
      <c r="E35" s="71">
        <v>0.75373550887621599</v>
      </c>
      <c r="F35" s="68">
        <v>73.712528823981501</v>
      </c>
      <c r="G35" s="71">
        <v>0.80369110364695495</v>
      </c>
      <c r="H35" s="68">
        <v>48.5011529592621</v>
      </c>
      <c r="I35" s="71">
        <v>0.89435290935415002</v>
      </c>
      <c r="J35" s="68">
        <v>71.560338201383601</v>
      </c>
      <c r="K35" s="71">
        <v>0.96554207420413696</v>
      </c>
      <c r="L35" s="68">
        <v>87.624903920061499</v>
      </c>
      <c r="M35" s="71">
        <v>0.87557709308798004</v>
      </c>
      <c r="N35" s="68">
        <v>80.079365079365104</v>
      </c>
      <c r="O35" s="71">
        <v>0.229514364087859</v>
      </c>
      <c r="P35" s="68">
        <v>48.22460776218</v>
      </c>
      <c r="Q35" s="71"/>
      <c r="R35" s="68"/>
    </row>
    <row r="36" spans="1:18" x14ac:dyDescent="0.2">
      <c r="A36" s="141" t="s">
        <v>393</v>
      </c>
      <c r="B36" s="67" t="s">
        <v>394</v>
      </c>
      <c r="C36" s="67">
        <v>75</v>
      </c>
      <c r="D36" s="67" t="s">
        <v>332</v>
      </c>
      <c r="E36" s="71">
        <v>0.61405813343691595</v>
      </c>
      <c r="F36" s="68">
        <v>38.8931591083782</v>
      </c>
      <c r="G36" s="71">
        <v>0.76674214700113896</v>
      </c>
      <c r="H36" s="68">
        <v>39.354342813220597</v>
      </c>
      <c r="I36" s="71">
        <v>0.76995608175638497</v>
      </c>
      <c r="J36" s="68">
        <v>32.897770945426601</v>
      </c>
      <c r="K36" s="71">
        <v>0.85218406790065004</v>
      </c>
      <c r="L36" s="68">
        <v>33.051498847040698</v>
      </c>
      <c r="M36" s="71">
        <v>0.57761697390393196</v>
      </c>
      <c r="N36" s="68">
        <v>31.507936507936499</v>
      </c>
      <c r="O36" s="71">
        <v>0.103791396622473</v>
      </c>
      <c r="P36" s="68">
        <v>14.2031379025599</v>
      </c>
      <c r="Q36" s="71"/>
      <c r="R36" s="68"/>
    </row>
    <row r="37" spans="1:18" x14ac:dyDescent="0.2">
      <c r="A37" s="141" t="s">
        <v>395</v>
      </c>
      <c r="B37" s="67" t="s">
        <v>396</v>
      </c>
      <c r="C37" s="67">
        <v>75</v>
      </c>
      <c r="D37" s="67" t="s">
        <v>332</v>
      </c>
      <c r="E37" s="71">
        <v>0.66136442178086496</v>
      </c>
      <c r="F37" s="68">
        <v>50.499615680246002</v>
      </c>
      <c r="G37" s="71">
        <v>0.80085955874798798</v>
      </c>
      <c r="H37" s="68">
        <v>47.501921598770203</v>
      </c>
      <c r="I37" s="71">
        <v>0.81193847584342205</v>
      </c>
      <c r="J37" s="68">
        <v>42.7363566487317</v>
      </c>
      <c r="K37" s="71">
        <v>0.88282807704410604</v>
      </c>
      <c r="L37" s="68">
        <v>40.661029976940803</v>
      </c>
      <c r="M37" s="71">
        <v>0.75770276022396099</v>
      </c>
      <c r="N37" s="68">
        <v>56.349206349206298</v>
      </c>
      <c r="O37" s="71">
        <v>5.3493237044846598E-2</v>
      </c>
      <c r="P37" s="68">
        <v>6.1106523534269197</v>
      </c>
      <c r="Q37" s="71"/>
      <c r="R37" s="68"/>
    </row>
    <row r="38" spans="1:18" x14ac:dyDescent="0.2">
      <c r="A38" s="141" t="s">
        <v>397</v>
      </c>
      <c r="B38" s="67" t="s">
        <v>398</v>
      </c>
      <c r="C38" s="67">
        <v>75</v>
      </c>
      <c r="D38" s="67" t="s">
        <v>332</v>
      </c>
      <c r="E38" s="71">
        <v>0.54195582397918596</v>
      </c>
      <c r="F38" s="68">
        <v>23.443504996156801</v>
      </c>
      <c r="G38" s="71">
        <v>0.78769422581642201</v>
      </c>
      <c r="H38" s="68">
        <v>44.504227517294403</v>
      </c>
      <c r="I38" s="71">
        <v>0.77180113691562102</v>
      </c>
      <c r="J38" s="68">
        <v>33.512682551883202</v>
      </c>
      <c r="K38" s="71">
        <v>0.86668040357917797</v>
      </c>
      <c r="L38" s="68">
        <v>36.664104534973099</v>
      </c>
      <c r="M38" s="71">
        <v>0.77407419534396404</v>
      </c>
      <c r="N38" s="68">
        <v>58.3333333333333</v>
      </c>
      <c r="O38" s="71">
        <v>5.1484982219930399E-2</v>
      </c>
      <c r="P38" s="68">
        <v>5.6151940545004102</v>
      </c>
      <c r="Q38" s="71">
        <v>0</v>
      </c>
      <c r="R38" s="68">
        <v>95.974576271186393</v>
      </c>
    </row>
    <row r="39" spans="1:18" x14ac:dyDescent="0.2">
      <c r="A39" s="141" t="s">
        <v>399</v>
      </c>
      <c r="B39" s="67" t="s">
        <v>400</v>
      </c>
      <c r="C39" s="67">
        <v>75</v>
      </c>
      <c r="D39" s="67" t="s">
        <v>332</v>
      </c>
      <c r="E39" s="71">
        <v>0.43674865438453703</v>
      </c>
      <c r="F39" s="68">
        <v>8.30130668716372</v>
      </c>
      <c r="G39" s="71">
        <v>0.60425114631531396</v>
      </c>
      <c r="H39" s="68">
        <v>14.066102997694101</v>
      </c>
      <c r="I39" s="71">
        <v>0.43067763719148799</v>
      </c>
      <c r="J39" s="68">
        <v>1.30668716372022</v>
      </c>
      <c r="K39" s="71">
        <v>0.57782626664984804</v>
      </c>
      <c r="L39" s="68">
        <v>2.7671022290545699</v>
      </c>
      <c r="M39" s="71">
        <v>0.53505124259192605</v>
      </c>
      <c r="N39" s="68">
        <v>27.8571428571429</v>
      </c>
      <c r="O39" s="71">
        <v>3.5936979174110401E-2</v>
      </c>
      <c r="P39" s="68">
        <v>4.1288191577208897</v>
      </c>
      <c r="Q39" s="71"/>
      <c r="R39" s="68"/>
    </row>
    <row r="40" spans="1:18" x14ac:dyDescent="0.2">
      <c r="A40" s="141" t="s">
        <v>401</v>
      </c>
      <c r="B40" s="67" t="s">
        <v>402</v>
      </c>
      <c r="C40" s="67">
        <v>75</v>
      </c>
      <c r="D40" s="67" t="s">
        <v>332</v>
      </c>
      <c r="E40" s="71">
        <v>0.64335241172379298</v>
      </c>
      <c r="F40" s="68">
        <v>45.964642582628699</v>
      </c>
      <c r="G40" s="71">
        <v>0.87061767595051598</v>
      </c>
      <c r="H40" s="68">
        <v>65.949269792467305</v>
      </c>
      <c r="I40" s="71">
        <v>0.81930674580656504</v>
      </c>
      <c r="J40" s="68">
        <v>45.042275172943903</v>
      </c>
      <c r="K40" s="71">
        <v>0.85546339620198497</v>
      </c>
      <c r="L40" s="68">
        <v>33.9738662567256</v>
      </c>
      <c r="M40" s="71">
        <v>0.656199862479945</v>
      </c>
      <c r="N40" s="68">
        <v>40.634920634920597</v>
      </c>
      <c r="O40" s="71">
        <v>1.5174378179951599E-2</v>
      </c>
      <c r="P40" s="68">
        <v>2.1469859620148601</v>
      </c>
      <c r="Q40" s="71"/>
      <c r="R40" s="68"/>
    </row>
    <row r="41" spans="1:18" x14ac:dyDescent="0.2">
      <c r="A41" s="141" t="s">
        <v>403</v>
      </c>
      <c r="B41" s="67" t="s">
        <v>404</v>
      </c>
      <c r="C41" s="67">
        <v>75</v>
      </c>
      <c r="D41" s="67" t="s">
        <v>332</v>
      </c>
      <c r="E41" s="71">
        <v>0.73725624685859603</v>
      </c>
      <c r="F41" s="68">
        <v>69.638739431206801</v>
      </c>
      <c r="G41" s="71">
        <v>0.89678286006351304</v>
      </c>
      <c r="H41" s="68">
        <v>73.328209069946197</v>
      </c>
      <c r="I41" s="71">
        <v>0.845104053797892</v>
      </c>
      <c r="J41" s="68">
        <v>52.959262106072202</v>
      </c>
      <c r="K41" s="71">
        <v>0.91017034107308803</v>
      </c>
      <c r="L41" s="68">
        <v>49.423520368947003</v>
      </c>
      <c r="M41" s="71">
        <v>0.89522281523198299</v>
      </c>
      <c r="N41" s="68">
        <v>83.174603174603206</v>
      </c>
      <c r="O41" s="71">
        <v>0.13900116412650099</v>
      </c>
      <c r="P41" s="68">
        <v>22.295623451692801</v>
      </c>
      <c r="Q41" s="71"/>
      <c r="R41" s="68"/>
    </row>
    <row r="42" spans="1:18" x14ac:dyDescent="0.2">
      <c r="A42" s="141" t="s">
        <v>405</v>
      </c>
      <c r="B42" s="67" t="s">
        <v>406</v>
      </c>
      <c r="C42" s="67">
        <v>75</v>
      </c>
      <c r="D42" s="67" t="s">
        <v>332</v>
      </c>
      <c r="E42" s="71">
        <v>0.74039822803032995</v>
      </c>
      <c r="F42" s="68">
        <v>70.484242890084502</v>
      </c>
      <c r="G42" s="71">
        <v>0.89399295940091805</v>
      </c>
      <c r="H42" s="68">
        <v>72.790161414296705</v>
      </c>
      <c r="I42" s="71">
        <v>0.97017012473326003</v>
      </c>
      <c r="J42" s="68">
        <v>97.694081475787897</v>
      </c>
      <c r="K42" s="71">
        <v>0.94490615680539503</v>
      </c>
      <c r="L42" s="68">
        <v>69.638739431206801</v>
      </c>
      <c r="M42" s="71">
        <v>0.87885138011198105</v>
      </c>
      <c r="N42" s="68">
        <v>80.476190476190496</v>
      </c>
      <c r="O42" s="71">
        <v>1.40705191000967E-2</v>
      </c>
      <c r="P42" s="68">
        <v>1.8992568125516101</v>
      </c>
      <c r="Q42" s="71"/>
      <c r="R42" s="68"/>
    </row>
    <row r="43" spans="1:18" x14ac:dyDescent="0.2">
      <c r="A43" s="141" t="s">
        <v>407</v>
      </c>
      <c r="B43" s="67" t="s">
        <v>408</v>
      </c>
      <c r="C43" s="67">
        <v>75</v>
      </c>
      <c r="D43" s="67" t="s">
        <v>332</v>
      </c>
      <c r="E43" s="71">
        <v>0.58931348476654599</v>
      </c>
      <c r="F43" s="68">
        <v>32.667179093005402</v>
      </c>
      <c r="G43" s="71">
        <v>0.84934863126724003</v>
      </c>
      <c r="H43" s="68">
        <v>59.7232897770945</v>
      </c>
      <c r="I43" s="71">
        <v>0.77497929033556301</v>
      </c>
      <c r="J43" s="68">
        <v>34.281322059953901</v>
      </c>
      <c r="K43" s="71">
        <v>0.68529807118031905</v>
      </c>
      <c r="L43" s="68">
        <v>10.376633358954599</v>
      </c>
      <c r="M43" s="71">
        <v>0.62673127926394001</v>
      </c>
      <c r="N43" s="68">
        <v>36.984126984127002</v>
      </c>
      <c r="O43" s="71">
        <v>1.02101517856675E-2</v>
      </c>
      <c r="P43" s="68">
        <v>1.0734929810074301</v>
      </c>
      <c r="Q43" s="71"/>
      <c r="R43" s="68"/>
    </row>
    <row r="44" spans="1:18" x14ac:dyDescent="0.2">
      <c r="A44" s="141" t="s">
        <v>409</v>
      </c>
      <c r="B44" s="67" t="s">
        <v>410</v>
      </c>
      <c r="C44" s="67">
        <v>75</v>
      </c>
      <c r="D44" s="67" t="s">
        <v>332</v>
      </c>
      <c r="E44" s="71">
        <v>0.50630869009691504</v>
      </c>
      <c r="F44" s="68">
        <v>16.372021521906198</v>
      </c>
      <c r="G44" s="71">
        <v>0.70839268528181598</v>
      </c>
      <c r="H44" s="68">
        <v>26.9792467332821</v>
      </c>
      <c r="I44" s="71">
        <v>0.70686280131663104</v>
      </c>
      <c r="J44" s="68">
        <v>22.367409684857801</v>
      </c>
      <c r="K44" s="71">
        <v>0.49937954569418902</v>
      </c>
      <c r="L44" s="68">
        <v>0.69177555726364304</v>
      </c>
      <c r="M44" s="71">
        <v>0.61690841819193898</v>
      </c>
      <c r="N44" s="68">
        <v>36.269841269841301</v>
      </c>
      <c r="O44" s="71">
        <v>0</v>
      </c>
      <c r="P44" s="68">
        <v>0.66061106523534296</v>
      </c>
      <c r="Q44" s="71"/>
      <c r="R44" s="68"/>
    </row>
    <row r="45" spans="1:18" x14ac:dyDescent="0.2">
      <c r="A45" s="141" t="s">
        <v>411</v>
      </c>
      <c r="B45" s="67" t="s">
        <v>412</v>
      </c>
      <c r="C45" s="67">
        <v>75</v>
      </c>
      <c r="D45" s="67" t="s">
        <v>332</v>
      </c>
      <c r="E45" s="71">
        <v>0.51093770778415404</v>
      </c>
      <c r="F45" s="68">
        <v>17.6787086856264</v>
      </c>
      <c r="G45" s="71">
        <v>0.604597005673705</v>
      </c>
      <c r="H45" s="68">
        <v>14.142966948501201</v>
      </c>
      <c r="I45" s="71">
        <v>0.49848588409959799</v>
      </c>
      <c r="J45" s="68">
        <v>3.8431975403535699</v>
      </c>
      <c r="K45" s="71">
        <v>0.72034217337704298</v>
      </c>
      <c r="L45" s="68">
        <v>13.7586471944658</v>
      </c>
      <c r="M45" s="71">
        <v>0.71513702891195396</v>
      </c>
      <c r="N45" s="68">
        <v>48.730158730158699</v>
      </c>
      <c r="O45" s="71">
        <v>1.61264468584668E-2</v>
      </c>
      <c r="P45" s="68">
        <v>2.3121387283237</v>
      </c>
      <c r="Q45" s="71"/>
      <c r="R45" s="68"/>
    </row>
    <row r="46" spans="1:18" x14ac:dyDescent="0.2">
      <c r="A46" s="141" t="s">
        <v>413</v>
      </c>
      <c r="B46" s="67" t="s">
        <v>414</v>
      </c>
      <c r="C46" s="67">
        <v>75</v>
      </c>
      <c r="D46" s="67" t="s">
        <v>332</v>
      </c>
      <c r="E46" s="71">
        <v>0.47210945717446801</v>
      </c>
      <c r="F46" s="68">
        <v>12.6056879323597</v>
      </c>
      <c r="G46" s="71">
        <v>0.77785390387402198</v>
      </c>
      <c r="H46" s="68">
        <v>41.660261337432701</v>
      </c>
      <c r="I46" s="71">
        <v>0.74398872653738501</v>
      </c>
      <c r="J46" s="68">
        <v>28.132205995388201</v>
      </c>
      <c r="K46" s="71">
        <v>0.86349367880472305</v>
      </c>
      <c r="L46" s="68">
        <v>35.664873174481201</v>
      </c>
      <c r="M46" s="71">
        <v>0.31894829900789101</v>
      </c>
      <c r="N46" s="68">
        <v>8.1746031746031704</v>
      </c>
      <c r="O46" s="71">
        <v>0.128372134822786</v>
      </c>
      <c r="P46" s="68">
        <v>18.662262592898401</v>
      </c>
      <c r="Q46" s="71">
        <v>0</v>
      </c>
      <c r="R46" s="68">
        <v>95.974576271186393</v>
      </c>
    </row>
    <row r="47" spans="1:18" x14ac:dyDescent="0.2">
      <c r="A47" s="141" t="s">
        <v>415</v>
      </c>
      <c r="B47" s="67" t="s">
        <v>416</v>
      </c>
      <c r="C47" s="67">
        <v>75</v>
      </c>
      <c r="D47" s="67" t="s">
        <v>332</v>
      </c>
      <c r="E47" s="71">
        <v>0.60701740261417603</v>
      </c>
      <c r="F47" s="68">
        <v>37.432744043043797</v>
      </c>
      <c r="G47" s="71">
        <v>0.74115292833318502</v>
      </c>
      <c r="H47" s="68">
        <v>33.282090699462003</v>
      </c>
      <c r="I47" s="71">
        <v>0.65070428086927601</v>
      </c>
      <c r="J47" s="68">
        <v>14.6810146041507</v>
      </c>
      <c r="K47" s="71">
        <v>0.92220384193529104</v>
      </c>
      <c r="L47" s="68">
        <v>54.419677171406597</v>
      </c>
      <c r="M47" s="71">
        <v>0.63000556628794102</v>
      </c>
      <c r="N47" s="68">
        <v>37.380952380952401</v>
      </c>
      <c r="O47" s="71">
        <v>9.1020395645189503E-2</v>
      </c>
      <c r="P47" s="68">
        <v>12.3864574731627</v>
      </c>
      <c r="Q47" s="71"/>
      <c r="R47" s="68"/>
    </row>
    <row r="48" spans="1:18" x14ac:dyDescent="0.2">
      <c r="A48" s="141" t="s">
        <v>417</v>
      </c>
      <c r="B48" s="67" t="s">
        <v>418</v>
      </c>
      <c r="C48" s="67">
        <v>75</v>
      </c>
      <c r="D48" s="67" t="s">
        <v>332</v>
      </c>
      <c r="E48" s="71">
        <v>0.71903291729601404</v>
      </c>
      <c r="F48" s="68">
        <v>64.719446579554202</v>
      </c>
      <c r="G48" s="71">
        <v>0.90568523743499796</v>
      </c>
      <c r="H48" s="68">
        <v>75.096079938508794</v>
      </c>
      <c r="I48" s="71">
        <v>0.86302515639621102</v>
      </c>
      <c r="J48" s="68">
        <v>59.1852421214451</v>
      </c>
      <c r="K48" s="71">
        <v>0.95744589045189299</v>
      </c>
      <c r="L48" s="68">
        <v>80.784012298232099</v>
      </c>
      <c r="M48" s="71">
        <v>0.77079990831996303</v>
      </c>
      <c r="N48" s="68">
        <v>58.095238095238102</v>
      </c>
      <c r="O48" s="71">
        <v>9.8208393877006694E-2</v>
      </c>
      <c r="P48" s="68">
        <v>13.294797687861299</v>
      </c>
      <c r="Q48" s="71"/>
      <c r="R48" s="68"/>
    </row>
    <row r="49" spans="1:18" x14ac:dyDescent="0.2">
      <c r="A49" s="141" t="s">
        <v>419</v>
      </c>
      <c r="B49" s="67" t="s">
        <v>420</v>
      </c>
      <c r="C49" s="67">
        <v>75</v>
      </c>
      <c r="D49" s="67" t="s">
        <v>332</v>
      </c>
      <c r="E49" s="71">
        <v>0.66528149390861302</v>
      </c>
      <c r="F49" s="68">
        <v>51.575710991545002</v>
      </c>
      <c r="G49" s="71">
        <v>0.83652602833974798</v>
      </c>
      <c r="H49" s="68">
        <v>56.879323597232897</v>
      </c>
      <c r="I49" s="71">
        <v>0.77383516313297596</v>
      </c>
      <c r="J49" s="68">
        <v>33.743274404304401</v>
      </c>
      <c r="K49" s="71">
        <v>0.90141582891535998</v>
      </c>
      <c r="L49" s="68">
        <v>46.656418139892402</v>
      </c>
      <c r="M49" s="71">
        <v>0.72168560295995599</v>
      </c>
      <c r="N49" s="68">
        <v>49.841269841269799</v>
      </c>
      <c r="O49" s="71">
        <v>9.2944846195023301E-2</v>
      </c>
      <c r="P49" s="68">
        <v>12.634186622625901</v>
      </c>
      <c r="Q49" s="71"/>
      <c r="R49" s="68"/>
    </row>
    <row r="50" spans="1:18" x14ac:dyDescent="0.2">
      <c r="A50" s="141" t="s">
        <v>421</v>
      </c>
      <c r="B50" s="67" t="s">
        <v>422</v>
      </c>
      <c r="C50" s="67">
        <v>75</v>
      </c>
      <c r="D50" s="67" t="s">
        <v>332</v>
      </c>
      <c r="E50" s="71">
        <v>0.65050614847718902</v>
      </c>
      <c r="F50" s="68">
        <v>47.886241352805499</v>
      </c>
      <c r="G50" s="71">
        <v>0.76075409141564998</v>
      </c>
      <c r="H50" s="68">
        <v>37.893927747886202</v>
      </c>
      <c r="I50" s="71">
        <v>0.71455552929751398</v>
      </c>
      <c r="J50" s="68">
        <v>23.2897770945427</v>
      </c>
      <c r="K50" s="71">
        <v>0.95811666095625603</v>
      </c>
      <c r="L50" s="68">
        <v>81.398923904688701</v>
      </c>
      <c r="M50" s="71">
        <v>0.71186274188795395</v>
      </c>
      <c r="N50" s="68">
        <v>47.936507936507901</v>
      </c>
      <c r="O50" s="71">
        <v>0.107241718828572</v>
      </c>
      <c r="P50" s="68">
        <v>14.9463253509496</v>
      </c>
      <c r="Q50" s="71"/>
      <c r="R50" s="68"/>
    </row>
    <row r="51" spans="1:18" x14ac:dyDescent="0.2">
      <c r="A51" s="141" t="s">
        <v>423</v>
      </c>
      <c r="B51" s="67" t="s">
        <v>424</v>
      </c>
      <c r="C51" s="67">
        <v>75</v>
      </c>
      <c r="D51" s="67" t="s">
        <v>332</v>
      </c>
      <c r="E51" s="71">
        <v>0.55130343150718997</v>
      </c>
      <c r="F51" s="68">
        <v>25.980015372790199</v>
      </c>
      <c r="G51" s="71">
        <v>0.69462684022402799</v>
      </c>
      <c r="H51" s="68">
        <v>24.289008455034601</v>
      </c>
      <c r="I51" s="71">
        <v>0.58505288920217302</v>
      </c>
      <c r="J51" s="68">
        <v>8.30130668716372</v>
      </c>
      <c r="K51" s="71">
        <v>0.76807017828114599</v>
      </c>
      <c r="L51" s="68">
        <v>18.831667947732502</v>
      </c>
      <c r="M51" s="71">
        <v>0.63327985331194103</v>
      </c>
      <c r="N51" s="68">
        <v>37.698412698412703</v>
      </c>
      <c r="O51" s="71">
        <v>7.5487396516660102E-2</v>
      </c>
      <c r="P51" s="68">
        <v>9.6614368290668899</v>
      </c>
      <c r="Q51" s="71"/>
      <c r="R51" s="68"/>
    </row>
    <row r="52" spans="1:18" x14ac:dyDescent="0.2">
      <c r="A52" s="141" t="s">
        <v>425</v>
      </c>
      <c r="B52" s="67" t="s">
        <v>426</v>
      </c>
      <c r="C52" s="67">
        <v>75</v>
      </c>
      <c r="D52" s="67" t="s">
        <v>332</v>
      </c>
      <c r="E52" s="71">
        <v>0.53916602039350503</v>
      </c>
      <c r="F52" s="68">
        <v>22.367409684857801</v>
      </c>
      <c r="G52" s="71">
        <v>0.68461902009952602</v>
      </c>
      <c r="H52" s="68">
        <v>22.367409684857801</v>
      </c>
      <c r="I52" s="71">
        <v>0.77397146122120397</v>
      </c>
      <c r="J52" s="68">
        <v>33.897002305918498</v>
      </c>
      <c r="K52" s="71">
        <v>0.72183410019887195</v>
      </c>
      <c r="L52" s="68">
        <v>13.989239046887</v>
      </c>
      <c r="M52" s="71">
        <v>0.51540552044792198</v>
      </c>
      <c r="N52" s="68">
        <v>25.714285714285701</v>
      </c>
      <c r="O52" s="71">
        <v>0</v>
      </c>
      <c r="P52" s="68">
        <v>0.66061106523534296</v>
      </c>
      <c r="Q52" s="71"/>
      <c r="R52" s="68"/>
    </row>
    <row r="53" spans="1:18" x14ac:dyDescent="0.2">
      <c r="A53" s="141" t="s">
        <v>427</v>
      </c>
      <c r="B53" s="67" t="s">
        <v>428</v>
      </c>
      <c r="C53" s="67">
        <v>75</v>
      </c>
      <c r="D53" s="67" t="s">
        <v>332</v>
      </c>
      <c r="E53" s="71">
        <v>0.48007940277748401</v>
      </c>
      <c r="F53" s="68">
        <v>13.451191391237501</v>
      </c>
      <c r="G53" s="71">
        <v>0.74859609250874404</v>
      </c>
      <c r="H53" s="68">
        <v>35.126825518831701</v>
      </c>
      <c r="I53" s="71">
        <v>0.46067596906285202</v>
      </c>
      <c r="J53" s="68">
        <v>2.2290545734050702</v>
      </c>
      <c r="K53" s="71">
        <v>0.64773657033751297</v>
      </c>
      <c r="L53" s="68">
        <v>7.1483474250576498</v>
      </c>
      <c r="M53" s="71">
        <v>0.50885694639992096</v>
      </c>
      <c r="N53" s="68">
        <v>25.158730158730201</v>
      </c>
      <c r="O53" s="71">
        <v>3.4531435578387101E-2</v>
      </c>
      <c r="P53" s="68">
        <v>4.04624277456647</v>
      </c>
      <c r="Q53" s="71"/>
      <c r="R53" s="68"/>
    </row>
    <row r="54" spans="1:18" x14ac:dyDescent="0.2">
      <c r="A54" s="141" t="s">
        <v>429</v>
      </c>
      <c r="B54" s="67" t="s">
        <v>430</v>
      </c>
      <c r="C54" s="67">
        <v>75</v>
      </c>
      <c r="D54" s="67" t="s">
        <v>332</v>
      </c>
      <c r="E54" s="71">
        <v>0.57419493885838802</v>
      </c>
      <c r="F54" s="68">
        <v>30.053804765565001</v>
      </c>
      <c r="G54" s="71">
        <v>0.81684979014089398</v>
      </c>
      <c r="H54" s="68">
        <v>51.114527286702497</v>
      </c>
      <c r="I54" s="71">
        <v>0.66922965542718404</v>
      </c>
      <c r="J54" s="68">
        <v>16.4488854727133</v>
      </c>
      <c r="K54" s="71">
        <v>0.88033014627566897</v>
      </c>
      <c r="L54" s="68">
        <v>39.815526518063002</v>
      </c>
      <c r="M54" s="71">
        <v>0.47611407615991602</v>
      </c>
      <c r="N54" s="68">
        <v>20.5555555555556</v>
      </c>
      <c r="O54" s="71">
        <v>2.84510262882752E-2</v>
      </c>
      <c r="P54" s="68">
        <v>3.3030553261767102</v>
      </c>
      <c r="Q54" s="71"/>
      <c r="R54" s="68"/>
    </row>
    <row r="55" spans="1:18" x14ac:dyDescent="0.2">
      <c r="A55" s="141" t="s">
        <v>431</v>
      </c>
      <c r="B55" s="67" t="s">
        <v>432</v>
      </c>
      <c r="C55" s="67">
        <v>75</v>
      </c>
      <c r="D55" s="67" t="s">
        <v>332</v>
      </c>
      <c r="E55" s="71">
        <v>0.34569339342093502</v>
      </c>
      <c r="F55" s="68">
        <v>3.1514219830899299</v>
      </c>
      <c r="G55" s="71">
        <v>0.49044779904311497</v>
      </c>
      <c r="H55" s="68">
        <v>6.6871637202152199</v>
      </c>
      <c r="I55" s="71">
        <v>0.62840977230642703</v>
      </c>
      <c r="J55" s="68">
        <v>12.221368178324401</v>
      </c>
      <c r="K55" s="71">
        <v>0.57396228249371395</v>
      </c>
      <c r="L55" s="68">
        <v>2.45964642582629</v>
      </c>
      <c r="M55" s="71">
        <v>0.230542549359877</v>
      </c>
      <c r="N55" s="68">
        <v>5.5555555555555598</v>
      </c>
      <c r="O55" s="71">
        <v>0.150797957322475</v>
      </c>
      <c r="P55" s="68">
        <v>25.516102394715102</v>
      </c>
      <c r="Q55" s="71">
        <v>0</v>
      </c>
      <c r="R55" s="68">
        <v>95.974576271186393</v>
      </c>
    </row>
    <row r="56" spans="1:18" x14ac:dyDescent="0.2">
      <c r="A56" s="141" t="s">
        <v>433</v>
      </c>
      <c r="B56" s="67" t="s">
        <v>434</v>
      </c>
      <c r="C56" s="67">
        <v>75</v>
      </c>
      <c r="D56" s="67" t="s">
        <v>332</v>
      </c>
      <c r="E56" s="71">
        <v>0.36032531890717301</v>
      </c>
      <c r="F56" s="68">
        <v>4.0737893927747901</v>
      </c>
      <c r="G56" s="71">
        <v>0.62030296845291399</v>
      </c>
      <c r="H56" s="68">
        <v>15.449654112221401</v>
      </c>
      <c r="I56" s="71">
        <v>0.56344801047423199</v>
      </c>
      <c r="J56" s="68">
        <v>7.3020753266717904</v>
      </c>
      <c r="K56" s="71">
        <v>0.56411755759353699</v>
      </c>
      <c r="L56" s="68">
        <v>1.92159877017679</v>
      </c>
      <c r="M56" s="71">
        <v>0.263285419599882</v>
      </c>
      <c r="N56" s="68">
        <v>6.8253968253968296</v>
      </c>
      <c r="O56" s="71">
        <v>0.150797957322475</v>
      </c>
      <c r="P56" s="68">
        <v>25.516102394715102</v>
      </c>
      <c r="Q56" s="71">
        <v>0</v>
      </c>
      <c r="R56" s="68">
        <v>95.974576271186393</v>
      </c>
    </row>
    <row r="57" spans="1:18" x14ac:dyDescent="0.2">
      <c r="A57" s="141" t="s">
        <v>435</v>
      </c>
      <c r="B57" s="67" t="s">
        <v>436</v>
      </c>
      <c r="C57" s="67">
        <v>75</v>
      </c>
      <c r="D57" s="67" t="s">
        <v>332</v>
      </c>
      <c r="E57" s="71">
        <v>0.54097413902664504</v>
      </c>
      <c r="F57" s="68">
        <v>23.059185242121401</v>
      </c>
      <c r="G57" s="71">
        <v>0.91778217012674301</v>
      </c>
      <c r="H57" s="68">
        <v>77.940046118370503</v>
      </c>
      <c r="I57" s="71">
        <v>0.50927197967731697</v>
      </c>
      <c r="J57" s="68">
        <v>4.15065334358186</v>
      </c>
      <c r="K57" s="71">
        <v>0.84053967334326496</v>
      </c>
      <c r="L57" s="68">
        <v>29.823212913143699</v>
      </c>
      <c r="M57" s="71">
        <v>0.28293114174388501</v>
      </c>
      <c r="N57" s="68">
        <v>7.3809523809523796</v>
      </c>
      <c r="O57" s="71">
        <v>0.154345730242016</v>
      </c>
      <c r="P57" s="68">
        <v>26.589595375722499</v>
      </c>
      <c r="Q57" s="71"/>
      <c r="R57" s="68"/>
    </row>
    <row r="58" spans="1:18" x14ac:dyDescent="0.2">
      <c r="A58" s="141" t="s">
        <v>437</v>
      </c>
      <c r="B58" s="67" t="s">
        <v>438</v>
      </c>
      <c r="C58" s="67">
        <v>75</v>
      </c>
      <c r="D58" s="67" t="s">
        <v>332</v>
      </c>
      <c r="E58" s="71">
        <v>0.68785226998372195</v>
      </c>
      <c r="F58" s="68">
        <v>56.802459646425802</v>
      </c>
      <c r="G58" s="71">
        <v>0.95260804529034904</v>
      </c>
      <c r="H58" s="68">
        <v>85.4727132974635</v>
      </c>
      <c r="I58" s="71">
        <v>0.81964119707919203</v>
      </c>
      <c r="J58" s="68">
        <v>45.119139123750998</v>
      </c>
      <c r="K58" s="71">
        <v>0.88920140760546196</v>
      </c>
      <c r="L58" s="68">
        <v>42.659492697924698</v>
      </c>
      <c r="M58" s="71">
        <v>0.724959889983956</v>
      </c>
      <c r="N58" s="68">
        <v>50.476190476190503</v>
      </c>
      <c r="O58" s="71">
        <v>5.28508099596499E-2</v>
      </c>
      <c r="P58" s="68">
        <v>5.9454995871180802</v>
      </c>
      <c r="Q58" s="71"/>
      <c r="R58" s="68"/>
    </row>
    <row r="59" spans="1:18" x14ac:dyDescent="0.2">
      <c r="A59" s="141" t="s">
        <v>439</v>
      </c>
      <c r="B59" s="67" t="s">
        <v>440</v>
      </c>
      <c r="C59" s="67">
        <v>75</v>
      </c>
      <c r="D59" s="67" t="s">
        <v>332</v>
      </c>
      <c r="E59" s="71">
        <v>0.739424409469571</v>
      </c>
      <c r="F59" s="68">
        <v>70.330514988470398</v>
      </c>
      <c r="G59" s="71">
        <v>0.90246841234384101</v>
      </c>
      <c r="H59" s="68">
        <v>74.327440430438102</v>
      </c>
      <c r="I59" s="71">
        <v>0.87465420891736601</v>
      </c>
      <c r="J59" s="68">
        <v>63.643351268255202</v>
      </c>
      <c r="K59" s="71">
        <v>0.95577060993948704</v>
      </c>
      <c r="L59" s="68">
        <v>79.400461183704806</v>
      </c>
      <c r="M59" s="71">
        <v>0.81009135260797005</v>
      </c>
      <c r="N59" s="68">
        <v>65.079365079365104</v>
      </c>
      <c r="O59" s="71">
        <v>0.154137463539189</v>
      </c>
      <c r="P59" s="68">
        <v>26.507018992568099</v>
      </c>
      <c r="Q59" s="71"/>
      <c r="R59" s="68"/>
    </row>
    <row r="60" spans="1:18" x14ac:dyDescent="0.2">
      <c r="A60" s="141" t="s">
        <v>441</v>
      </c>
      <c r="B60" s="67" t="s">
        <v>442</v>
      </c>
      <c r="C60" s="67">
        <v>75</v>
      </c>
      <c r="D60" s="67" t="s">
        <v>332</v>
      </c>
      <c r="E60" s="71">
        <v>0.73303717278285996</v>
      </c>
      <c r="F60" s="68">
        <v>68.255188316679494</v>
      </c>
      <c r="G60" s="71">
        <v>0.88706085616027797</v>
      </c>
      <c r="H60" s="68">
        <v>70.791698693312796</v>
      </c>
      <c r="I60" s="71">
        <v>0.84489368850215796</v>
      </c>
      <c r="J60" s="68">
        <v>52.728670253651003</v>
      </c>
      <c r="K60" s="71">
        <v>0.93570115904163198</v>
      </c>
      <c r="L60" s="68">
        <v>62.567255956956203</v>
      </c>
      <c r="M60" s="71">
        <v>0.86902851903997902</v>
      </c>
      <c r="N60" s="68">
        <v>78.650793650793602</v>
      </c>
      <c r="O60" s="71">
        <v>0.128501641170255</v>
      </c>
      <c r="P60" s="68">
        <v>18.827415359207301</v>
      </c>
      <c r="Q60" s="71"/>
      <c r="R60" s="68"/>
    </row>
    <row r="61" spans="1:18" x14ac:dyDescent="0.2">
      <c r="A61" s="141" t="s">
        <v>443</v>
      </c>
      <c r="B61" s="67" t="s">
        <v>444</v>
      </c>
      <c r="C61" s="67">
        <v>75</v>
      </c>
      <c r="D61" s="67" t="s">
        <v>332</v>
      </c>
      <c r="E61" s="71">
        <v>0.69498825672331299</v>
      </c>
      <c r="F61" s="68">
        <v>58.954650269023801</v>
      </c>
      <c r="G61" s="71">
        <v>0.84729349539490295</v>
      </c>
      <c r="H61" s="68">
        <v>59.338970023059197</v>
      </c>
      <c r="I61" s="71">
        <v>0.81411621994782202</v>
      </c>
      <c r="J61" s="68">
        <v>43.351268255188302</v>
      </c>
      <c r="K61" s="71">
        <v>0.96471128916993698</v>
      </c>
      <c r="L61" s="68">
        <v>87.086856264412006</v>
      </c>
      <c r="M61" s="71">
        <v>0.760977047247962</v>
      </c>
      <c r="N61" s="68">
        <v>56.587301587301603</v>
      </c>
      <c r="O61" s="71">
        <v>8.7843231855942103E-2</v>
      </c>
      <c r="P61" s="68">
        <v>11.147811725846401</v>
      </c>
      <c r="Q61" s="71"/>
      <c r="R61" s="68"/>
    </row>
    <row r="62" spans="1:18" x14ac:dyDescent="0.2">
      <c r="A62" s="141" t="s">
        <v>445</v>
      </c>
      <c r="B62" s="67" t="s">
        <v>446</v>
      </c>
      <c r="C62" s="67">
        <v>75</v>
      </c>
      <c r="D62" s="67" t="s">
        <v>332</v>
      </c>
      <c r="E62" s="71">
        <v>0.68780566974936796</v>
      </c>
      <c r="F62" s="68">
        <v>56.7255956956188</v>
      </c>
      <c r="G62" s="71">
        <v>0.86602609108384698</v>
      </c>
      <c r="H62" s="68">
        <v>64.642582628747107</v>
      </c>
      <c r="I62" s="71">
        <v>0.800298701555203</v>
      </c>
      <c r="J62" s="68">
        <v>39.892390468870097</v>
      </c>
      <c r="K62" s="71">
        <v>0.85402407182587103</v>
      </c>
      <c r="L62" s="68">
        <v>33.589546502690197</v>
      </c>
      <c r="M62" s="71">
        <v>0.83955993582397404</v>
      </c>
      <c r="N62" s="68">
        <v>72.380952380952394</v>
      </c>
      <c r="O62" s="71">
        <v>7.9119548457945499E-2</v>
      </c>
      <c r="P62" s="68">
        <v>10.2394715111478</v>
      </c>
      <c r="Q62" s="71"/>
      <c r="R62" s="68"/>
    </row>
    <row r="63" spans="1:18" x14ac:dyDescent="0.2">
      <c r="A63" s="141" t="s">
        <v>447</v>
      </c>
      <c r="B63" s="67" t="s">
        <v>448</v>
      </c>
      <c r="C63" s="67">
        <v>75</v>
      </c>
      <c r="D63" s="67" t="s">
        <v>332</v>
      </c>
      <c r="E63" s="71">
        <v>0.68209927583847596</v>
      </c>
      <c r="F63" s="68">
        <v>55.726364335126803</v>
      </c>
      <c r="G63" s="71">
        <v>0.80176332384472504</v>
      </c>
      <c r="H63" s="68">
        <v>47.886241352805499</v>
      </c>
      <c r="I63" s="71">
        <v>0.80046599851995803</v>
      </c>
      <c r="J63" s="68">
        <v>39.969254419677199</v>
      </c>
      <c r="K63" s="71">
        <v>0.97624341457110897</v>
      </c>
      <c r="L63" s="68">
        <v>94.2352036894696</v>
      </c>
      <c r="M63" s="71">
        <v>0.75770276022396099</v>
      </c>
      <c r="N63" s="68">
        <v>56.349206349206298</v>
      </c>
      <c r="O63" s="71">
        <v>7.4320882032624394E-2</v>
      </c>
      <c r="P63" s="68">
        <v>9.4962840627580505</v>
      </c>
      <c r="Q63" s="71"/>
      <c r="R63" s="68"/>
    </row>
    <row r="64" spans="1:18" x14ac:dyDescent="0.2">
      <c r="A64" s="141" t="s">
        <v>449</v>
      </c>
      <c r="B64" s="67" t="s">
        <v>450</v>
      </c>
      <c r="C64" s="67">
        <v>75</v>
      </c>
      <c r="D64" s="67" t="s">
        <v>332</v>
      </c>
      <c r="E64" s="71">
        <v>0.59969143225875099</v>
      </c>
      <c r="F64" s="68">
        <v>36.126056879323599</v>
      </c>
      <c r="G64" s="71">
        <v>0.90847157235954001</v>
      </c>
      <c r="H64" s="68">
        <v>76.095311299000798</v>
      </c>
      <c r="I64" s="71">
        <v>0.852944274806272</v>
      </c>
      <c r="J64" s="68">
        <v>55.495772482705597</v>
      </c>
      <c r="K64" s="71">
        <v>0.93273098100759899</v>
      </c>
      <c r="L64" s="68">
        <v>60.722521137586497</v>
      </c>
      <c r="M64" s="71">
        <v>0.829737074751973</v>
      </c>
      <c r="N64" s="68">
        <v>69.4444444444444</v>
      </c>
      <c r="O64" s="71">
        <v>7.4264690627122099E-2</v>
      </c>
      <c r="P64" s="68">
        <v>9.4137076796036308</v>
      </c>
      <c r="Q64" s="71">
        <v>0</v>
      </c>
      <c r="R64" s="68">
        <v>95.974576271186393</v>
      </c>
    </row>
    <row r="65" spans="1:18" x14ac:dyDescent="0.2">
      <c r="A65" s="141" t="s">
        <v>451</v>
      </c>
      <c r="B65" s="67" t="s">
        <v>452</v>
      </c>
      <c r="C65" s="67">
        <v>75</v>
      </c>
      <c r="D65" s="67" t="s">
        <v>332</v>
      </c>
      <c r="E65" s="71">
        <v>0.60453715268226205</v>
      </c>
      <c r="F65" s="68">
        <v>36.9715603382014</v>
      </c>
      <c r="G65" s="71">
        <v>0.92959396614721801</v>
      </c>
      <c r="H65" s="68">
        <v>80.784012298232099</v>
      </c>
      <c r="I65" s="71">
        <v>0.82414371767494998</v>
      </c>
      <c r="J65" s="68">
        <v>46.195234435049997</v>
      </c>
      <c r="K65" s="71">
        <v>0.94148184922119005</v>
      </c>
      <c r="L65" s="68">
        <v>67.102229054573399</v>
      </c>
      <c r="M65" s="71">
        <v>0.84283422284797505</v>
      </c>
      <c r="N65" s="68">
        <v>73.253968253968296</v>
      </c>
      <c r="O65" s="71">
        <v>8.9169160202238806E-2</v>
      </c>
      <c r="P65" s="68">
        <v>11.7258464079273</v>
      </c>
      <c r="Q65" s="71">
        <v>0</v>
      </c>
      <c r="R65" s="68">
        <v>95.974576271186393</v>
      </c>
    </row>
    <row r="66" spans="1:18" x14ac:dyDescent="0.2">
      <c r="A66" s="141" t="s">
        <v>453</v>
      </c>
      <c r="B66" s="67" t="s">
        <v>454</v>
      </c>
      <c r="C66" s="67">
        <v>75</v>
      </c>
      <c r="D66" s="67" t="s">
        <v>332</v>
      </c>
      <c r="E66" s="71">
        <v>0.54634526487438095</v>
      </c>
      <c r="F66" s="68">
        <v>24.673328209069901</v>
      </c>
      <c r="G66" s="71">
        <v>0.70277589607153002</v>
      </c>
      <c r="H66" s="68">
        <v>25.980015372790199</v>
      </c>
      <c r="I66" s="71">
        <v>0.56484236799387599</v>
      </c>
      <c r="J66" s="68">
        <v>7.6095311299000796</v>
      </c>
      <c r="K66" s="71">
        <v>0.727674916963165</v>
      </c>
      <c r="L66" s="68">
        <v>14.6810146041507</v>
      </c>
      <c r="M66" s="71">
        <v>0.656199862479945</v>
      </c>
      <c r="N66" s="68">
        <v>40.634920634920597</v>
      </c>
      <c r="O66" s="71">
        <v>8.0233280863387199E-2</v>
      </c>
      <c r="P66" s="68">
        <v>10.4046242774566</v>
      </c>
      <c r="Q66" s="71"/>
      <c r="R66" s="68"/>
    </row>
    <row r="67" spans="1:18" x14ac:dyDescent="0.2">
      <c r="A67" s="141" t="s">
        <v>455</v>
      </c>
      <c r="B67" s="67" t="s">
        <v>456</v>
      </c>
      <c r="C67" s="67">
        <v>75</v>
      </c>
      <c r="D67" s="67" t="s">
        <v>332</v>
      </c>
      <c r="E67" s="71">
        <v>0.49855521632116301</v>
      </c>
      <c r="F67" s="68">
        <v>15.295926210607201</v>
      </c>
      <c r="G67" s="71">
        <v>0.72581501742860199</v>
      </c>
      <c r="H67" s="68">
        <v>30.9761721752498</v>
      </c>
      <c r="I67" s="71">
        <v>0.65711016892185603</v>
      </c>
      <c r="J67" s="68">
        <v>15.1421983089931</v>
      </c>
      <c r="K67" s="71">
        <v>0.91578943974441196</v>
      </c>
      <c r="L67" s="68">
        <v>51.652574942351997</v>
      </c>
      <c r="M67" s="71">
        <v>0.13231393863986099</v>
      </c>
      <c r="N67" s="68">
        <v>4.1269841269841301</v>
      </c>
      <c r="O67" s="71">
        <v>6.1747516871083E-2</v>
      </c>
      <c r="P67" s="68">
        <v>7.3492981007431899</v>
      </c>
      <c r="Q67" s="71"/>
      <c r="R67" s="68"/>
    </row>
    <row r="68" spans="1:18" x14ac:dyDescent="0.2">
      <c r="A68" s="141" t="s">
        <v>457</v>
      </c>
      <c r="B68" s="67" t="s">
        <v>458</v>
      </c>
      <c r="C68" s="67">
        <v>75</v>
      </c>
      <c r="D68" s="67" t="s">
        <v>332</v>
      </c>
      <c r="E68" s="71">
        <v>0.56285993875727902</v>
      </c>
      <c r="F68" s="68">
        <v>28.285933897002302</v>
      </c>
      <c r="G68" s="71">
        <v>0.78524858002359499</v>
      </c>
      <c r="H68" s="68">
        <v>43.889315910837801</v>
      </c>
      <c r="I68" s="71">
        <v>0.70189775539397403</v>
      </c>
      <c r="J68" s="68">
        <v>20.983858570330501</v>
      </c>
      <c r="K68" s="71">
        <v>0.818948818052748</v>
      </c>
      <c r="L68" s="68">
        <v>25.980015372790199</v>
      </c>
      <c r="M68" s="71">
        <v>0.42045119675190701</v>
      </c>
      <c r="N68" s="68">
        <v>14.2063492063492</v>
      </c>
      <c r="O68" s="71">
        <v>8.7753343564171499E-2</v>
      </c>
      <c r="P68" s="68">
        <v>11.065235342692</v>
      </c>
      <c r="Q68" s="71"/>
      <c r="R68" s="68"/>
    </row>
    <row r="69" spans="1:18" x14ac:dyDescent="0.2">
      <c r="A69" s="141" t="s">
        <v>459</v>
      </c>
      <c r="B69" s="67" t="s">
        <v>460</v>
      </c>
      <c r="C69" s="67">
        <v>75</v>
      </c>
      <c r="D69" s="67" t="s">
        <v>332</v>
      </c>
      <c r="E69" s="71">
        <v>0.50674314461254399</v>
      </c>
      <c r="F69" s="68">
        <v>16.756341275941601</v>
      </c>
      <c r="G69" s="71">
        <v>0.77236568981272002</v>
      </c>
      <c r="H69" s="68">
        <v>40.430438124519597</v>
      </c>
      <c r="I69" s="71">
        <v>0.84103837237404999</v>
      </c>
      <c r="J69" s="68">
        <v>51.575710991545002</v>
      </c>
      <c r="K69" s="71">
        <v>0.85517978978865095</v>
      </c>
      <c r="L69" s="68">
        <v>33.897002305918498</v>
      </c>
      <c r="M69" s="71">
        <v>0.51867980747192299</v>
      </c>
      <c r="N69" s="68">
        <v>26.1111111111111</v>
      </c>
      <c r="O69" s="71">
        <v>5.3195208227918699E-2</v>
      </c>
      <c r="P69" s="68">
        <v>6.0280759702725</v>
      </c>
      <c r="Q69" s="71">
        <v>0</v>
      </c>
      <c r="R69" s="68">
        <v>95.974576271186393</v>
      </c>
    </row>
    <row r="70" spans="1:18" x14ac:dyDescent="0.2">
      <c r="A70" s="141" t="s">
        <v>461</v>
      </c>
      <c r="B70" s="67" t="s">
        <v>462</v>
      </c>
      <c r="C70" s="67">
        <v>75</v>
      </c>
      <c r="D70" s="67" t="s">
        <v>332</v>
      </c>
      <c r="E70" s="71">
        <v>0.48765167343290899</v>
      </c>
      <c r="F70" s="68">
        <v>14.5272867025365</v>
      </c>
      <c r="G70" s="71">
        <v>0.71886598482711495</v>
      </c>
      <c r="H70" s="68">
        <v>29.5926210607225</v>
      </c>
      <c r="I70" s="71">
        <v>0.70560520671254301</v>
      </c>
      <c r="J70" s="68">
        <v>21.9062259800154</v>
      </c>
      <c r="K70" s="71">
        <v>0.94938112829570898</v>
      </c>
      <c r="L70" s="68">
        <v>74.096848578016903</v>
      </c>
      <c r="M70" s="71">
        <v>0.46301692806391398</v>
      </c>
      <c r="N70" s="68">
        <v>19.523809523809501</v>
      </c>
      <c r="O70" s="71">
        <v>8.9040792698173998E-2</v>
      </c>
      <c r="P70" s="68">
        <v>11.560693641618499</v>
      </c>
      <c r="Q70" s="71">
        <v>0</v>
      </c>
      <c r="R70" s="68">
        <v>95.974576271186393</v>
      </c>
    </row>
    <row r="71" spans="1:18" x14ac:dyDescent="0.2">
      <c r="A71" s="141" t="s">
        <v>463</v>
      </c>
      <c r="B71" s="67" t="s">
        <v>464</v>
      </c>
      <c r="C71" s="67">
        <v>75</v>
      </c>
      <c r="D71" s="67" t="s">
        <v>332</v>
      </c>
      <c r="E71" s="71">
        <v>0.54164403087435098</v>
      </c>
      <c r="F71" s="68">
        <v>23.212913143735602</v>
      </c>
      <c r="G71" s="71">
        <v>0.58433799887081905</v>
      </c>
      <c r="H71" s="68">
        <v>12.221368178324401</v>
      </c>
      <c r="I71" s="71">
        <v>0.58021797706485301</v>
      </c>
      <c r="J71" s="68">
        <v>7.9938508839354299</v>
      </c>
      <c r="K71" s="71">
        <v>0.61758610807383096</v>
      </c>
      <c r="L71" s="68">
        <v>4.9961568024596499</v>
      </c>
      <c r="M71" s="71">
        <v>0.384434039487902</v>
      </c>
      <c r="N71" s="68">
        <v>12.380952380952399</v>
      </c>
      <c r="O71" s="71"/>
      <c r="P71" s="68"/>
      <c r="Q71" s="71"/>
      <c r="R71" s="68"/>
    </row>
    <row r="72" spans="1:18" x14ac:dyDescent="0.2">
      <c r="A72" s="141" t="s">
        <v>465</v>
      </c>
      <c r="B72" s="67" t="s">
        <v>466</v>
      </c>
      <c r="C72" s="67">
        <v>75</v>
      </c>
      <c r="D72" s="67" t="s">
        <v>332</v>
      </c>
      <c r="E72" s="71">
        <v>0.64574367754943096</v>
      </c>
      <c r="F72" s="68">
        <v>46.810146041506499</v>
      </c>
      <c r="G72" s="71">
        <v>0.76431007905904302</v>
      </c>
      <c r="H72" s="68">
        <v>38.662567255957001</v>
      </c>
      <c r="I72" s="71">
        <v>0.74931489691699105</v>
      </c>
      <c r="J72" s="68">
        <v>28.7471176018447</v>
      </c>
      <c r="K72" s="71">
        <v>0.97452279642286399</v>
      </c>
      <c r="L72" s="68">
        <v>93.312836279784804</v>
      </c>
      <c r="M72" s="71">
        <v>0.67257129759994805</v>
      </c>
      <c r="N72" s="68">
        <v>42.936507936507901</v>
      </c>
      <c r="O72" s="71">
        <v>6.79993177483076E-2</v>
      </c>
      <c r="P72" s="68">
        <v>8.3402146985961991</v>
      </c>
      <c r="Q72" s="71"/>
      <c r="R72" s="68"/>
    </row>
    <row r="73" spans="1:18" x14ac:dyDescent="0.2">
      <c r="A73" s="141" t="s">
        <v>467</v>
      </c>
      <c r="B73" s="67" t="s">
        <v>468</v>
      </c>
      <c r="C73" s="67">
        <v>75</v>
      </c>
      <c r="D73" s="67" t="s">
        <v>332</v>
      </c>
      <c r="E73" s="71">
        <v>0.64922439859634595</v>
      </c>
      <c r="F73" s="68">
        <v>47.425057647963101</v>
      </c>
      <c r="G73" s="71">
        <v>0.82217534591705699</v>
      </c>
      <c r="H73" s="68">
        <v>52.267486548808598</v>
      </c>
      <c r="I73" s="71">
        <v>0.77951651001944999</v>
      </c>
      <c r="J73" s="68">
        <v>35.3574173712529</v>
      </c>
      <c r="K73" s="71">
        <v>0.92063224183285497</v>
      </c>
      <c r="L73" s="68">
        <v>53.497309761721802</v>
      </c>
      <c r="M73" s="71">
        <v>0.66602272355194703</v>
      </c>
      <c r="N73" s="68">
        <v>41.904761904761898</v>
      </c>
      <c r="O73" s="71">
        <v>5.7775171660423903E-2</v>
      </c>
      <c r="P73" s="68">
        <v>6.9364161849711001</v>
      </c>
      <c r="Q73" s="71"/>
      <c r="R73" s="68"/>
    </row>
    <row r="74" spans="1:18" x14ac:dyDescent="0.2">
      <c r="A74" s="141" t="s">
        <v>469</v>
      </c>
      <c r="B74" s="67" t="s">
        <v>470</v>
      </c>
      <c r="C74" s="67">
        <v>75</v>
      </c>
      <c r="D74" s="67" t="s">
        <v>332</v>
      </c>
      <c r="E74" s="71">
        <v>0.68612275822757696</v>
      </c>
      <c r="F74" s="68">
        <v>56.341275941583397</v>
      </c>
      <c r="G74" s="71">
        <v>0.824415539452793</v>
      </c>
      <c r="H74" s="68">
        <v>53.266717909300503</v>
      </c>
      <c r="I74" s="71">
        <v>0.72936979837689597</v>
      </c>
      <c r="J74" s="68">
        <v>25.288239815526499</v>
      </c>
      <c r="K74" s="71">
        <v>0.95289679208950995</v>
      </c>
      <c r="L74" s="68">
        <v>77.171406610299798</v>
      </c>
      <c r="M74" s="71">
        <v>0.79699420451196701</v>
      </c>
      <c r="N74" s="68">
        <v>62.2222222222222</v>
      </c>
      <c r="O74" s="71">
        <v>0.12693745670671999</v>
      </c>
      <c r="P74" s="68">
        <v>18.4971098265896</v>
      </c>
      <c r="Q74" s="71"/>
      <c r="R74" s="68"/>
    </row>
    <row r="75" spans="1:18" x14ac:dyDescent="0.2">
      <c r="A75" s="141" t="s">
        <v>471</v>
      </c>
      <c r="B75" s="67" t="s">
        <v>472</v>
      </c>
      <c r="C75" s="67">
        <v>75</v>
      </c>
      <c r="D75" s="67" t="s">
        <v>332</v>
      </c>
      <c r="E75" s="71">
        <v>0.43509704091649098</v>
      </c>
      <c r="F75" s="68">
        <v>8.1475787855495803</v>
      </c>
      <c r="G75" s="71">
        <v>0.57701028644847796</v>
      </c>
      <c r="H75" s="68">
        <v>11.683320522674901</v>
      </c>
      <c r="I75" s="71">
        <v>0.64909444460544896</v>
      </c>
      <c r="J75" s="68">
        <v>14.3735588009224</v>
      </c>
      <c r="K75" s="71">
        <v>0.76790675884137705</v>
      </c>
      <c r="L75" s="68">
        <v>18.7548039969254</v>
      </c>
      <c r="M75" s="71">
        <v>7.9925346255852805E-2</v>
      </c>
      <c r="N75" s="68">
        <v>2.8571428571428599</v>
      </c>
      <c r="O75" s="71">
        <v>0.10154836843130099</v>
      </c>
      <c r="P75" s="68">
        <v>14.037985136251001</v>
      </c>
      <c r="Q75" s="71"/>
      <c r="R75" s="68"/>
    </row>
    <row r="76" spans="1:18" x14ac:dyDescent="0.2">
      <c r="A76" s="141" t="s">
        <v>473</v>
      </c>
      <c r="B76" s="67" t="s">
        <v>474</v>
      </c>
      <c r="C76" s="67">
        <v>75</v>
      </c>
      <c r="D76" s="67" t="s">
        <v>332</v>
      </c>
      <c r="E76" s="71">
        <v>0.538906897146605</v>
      </c>
      <c r="F76" s="68">
        <v>22.2136817832437</v>
      </c>
      <c r="G76" s="71">
        <v>0.74789075132948601</v>
      </c>
      <c r="H76" s="68">
        <v>34.819369715603401</v>
      </c>
      <c r="I76" s="71">
        <v>0.77955623165306098</v>
      </c>
      <c r="J76" s="68">
        <v>35.434281322060002</v>
      </c>
      <c r="K76" s="71">
        <v>0.88967778260710795</v>
      </c>
      <c r="L76" s="68">
        <v>42.890084550345897</v>
      </c>
      <c r="M76" s="71">
        <v>0.71186274188795395</v>
      </c>
      <c r="N76" s="68">
        <v>47.936507936507901</v>
      </c>
      <c r="O76" s="71">
        <v>0.104453875402023</v>
      </c>
      <c r="P76" s="68">
        <v>14.368290668868701</v>
      </c>
      <c r="Q76" s="71">
        <v>0</v>
      </c>
      <c r="R76" s="68">
        <v>95.974576271186393</v>
      </c>
    </row>
    <row r="77" spans="1:18" x14ac:dyDescent="0.2">
      <c r="A77" s="141" t="s">
        <v>475</v>
      </c>
      <c r="B77" s="67" t="s">
        <v>476</v>
      </c>
      <c r="C77" s="67">
        <v>75</v>
      </c>
      <c r="D77" s="67" t="s">
        <v>332</v>
      </c>
      <c r="E77" s="71">
        <v>0.71574068023509896</v>
      </c>
      <c r="F77" s="68">
        <v>63.797079169869299</v>
      </c>
      <c r="G77" s="71">
        <v>0.81324876775897803</v>
      </c>
      <c r="H77" s="68">
        <v>50.499615680246002</v>
      </c>
      <c r="I77" s="71">
        <v>0.80776814371656802</v>
      </c>
      <c r="J77" s="68">
        <v>41.660261337432701</v>
      </c>
      <c r="K77" s="71">
        <v>0.96206686481721304</v>
      </c>
      <c r="L77" s="68">
        <v>84.934665641813993</v>
      </c>
      <c r="M77" s="71">
        <v>0.83301136177597301</v>
      </c>
      <c r="N77" s="68">
        <v>70.396825396825406</v>
      </c>
      <c r="O77" s="71">
        <v>0.16260826310676499</v>
      </c>
      <c r="P77" s="68">
        <v>29.232039636663899</v>
      </c>
      <c r="Q77" s="71"/>
      <c r="R77" s="68"/>
    </row>
    <row r="78" spans="1:18" x14ac:dyDescent="0.2">
      <c r="A78" s="141" t="s">
        <v>477</v>
      </c>
      <c r="B78" s="67" t="s">
        <v>478</v>
      </c>
      <c r="C78" s="67">
        <v>75</v>
      </c>
      <c r="D78" s="67" t="s">
        <v>332</v>
      </c>
      <c r="E78" s="71">
        <v>0.58903040535854001</v>
      </c>
      <c r="F78" s="68">
        <v>32.436587240584203</v>
      </c>
      <c r="G78" s="71">
        <v>0.76525646484350696</v>
      </c>
      <c r="H78" s="68">
        <v>39.046887009992297</v>
      </c>
      <c r="I78" s="71">
        <v>0.77698322384118002</v>
      </c>
      <c r="J78" s="68">
        <v>34.742505764796299</v>
      </c>
      <c r="K78" s="71">
        <v>0.85061119759494896</v>
      </c>
      <c r="L78" s="68">
        <v>32.513451191391198</v>
      </c>
      <c r="M78" s="71">
        <v>0.37133689139189902</v>
      </c>
      <c r="N78" s="68">
        <v>11.6666666666667</v>
      </c>
      <c r="O78" s="71">
        <v>0.18096424912116299</v>
      </c>
      <c r="P78" s="68">
        <v>35.507844756399699</v>
      </c>
      <c r="Q78" s="71"/>
      <c r="R78" s="68"/>
    </row>
    <row r="79" spans="1:18" x14ac:dyDescent="0.2">
      <c r="A79" s="141" t="s">
        <v>479</v>
      </c>
      <c r="B79" s="67" t="s">
        <v>480</v>
      </c>
      <c r="C79" s="67">
        <v>75</v>
      </c>
      <c r="D79" s="67" t="s">
        <v>332</v>
      </c>
      <c r="E79" s="71">
        <v>0.75497879785381405</v>
      </c>
      <c r="F79" s="68">
        <v>74.327440430438102</v>
      </c>
      <c r="G79" s="71">
        <v>0.96832526607179603</v>
      </c>
      <c r="H79" s="68">
        <v>89.469638739431204</v>
      </c>
      <c r="I79" s="71">
        <v>0.84500946686998901</v>
      </c>
      <c r="J79" s="68">
        <v>52.8823981552652</v>
      </c>
      <c r="K79" s="71">
        <v>0.97922682659402405</v>
      </c>
      <c r="L79" s="68">
        <v>95.772482705611097</v>
      </c>
      <c r="M79" s="71">
        <v>0.898497102255984</v>
      </c>
      <c r="N79" s="68">
        <v>84.047619047619094</v>
      </c>
      <c r="O79" s="71">
        <v>8.3835327477277802E-2</v>
      </c>
      <c r="P79" s="68">
        <v>10.7349298100743</v>
      </c>
      <c r="Q79" s="71"/>
      <c r="R79" s="68"/>
    </row>
    <row r="80" spans="1:18" x14ac:dyDescent="0.2">
      <c r="A80" s="141" t="s">
        <v>481</v>
      </c>
      <c r="B80" s="67" t="s">
        <v>482</v>
      </c>
      <c r="C80" s="67">
        <v>75</v>
      </c>
      <c r="D80" s="67" t="s">
        <v>332</v>
      </c>
      <c r="E80" s="71">
        <v>0.72629260036174803</v>
      </c>
      <c r="F80" s="68">
        <v>66.641045349731002</v>
      </c>
      <c r="G80" s="71">
        <v>0.85025041231527898</v>
      </c>
      <c r="H80" s="68">
        <v>60.030745580322801</v>
      </c>
      <c r="I80" s="71">
        <v>0.81922080327198199</v>
      </c>
      <c r="J80" s="68">
        <v>44.965411222136801</v>
      </c>
      <c r="K80" s="71">
        <v>0.96029090406123996</v>
      </c>
      <c r="L80" s="68">
        <v>83.5511145272867</v>
      </c>
      <c r="M80" s="71">
        <v>0.83955993582397404</v>
      </c>
      <c r="N80" s="68">
        <v>72.380952380952394</v>
      </c>
      <c r="O80" s="71">
        <v>0.162140946336262</v>
      </c>
      <c r="P80" s="68">
        <v>29.066886870355098</v>
      </c>
      <c r="Q80" s="71"/>
      <c r="R80" s="68"/>
    </row>
    <row r="81" spans="1:18" x14ac:dyDescent="0.2">
      <c r="A81" s="141" t="s">
        <v>483</v>
      </c>
      <c r="B81" s="67" t="s">
        <v>484</v>
      </c>
      <c r="C81" s="67">
        <v>75</v>
      </c>
      <c r="D81" s="67" t="s">
        <v>332</v>
      </c>
      <c r="E81" s="71">
        <v>0.53390648533644403</v>
      </c>
      <c r="F81" s="68">
        <v>20.983858570330501</v>
      </c>
      <c r="G81" s="71">
        <v>0.67582503475074196</v>
      </c>
      <c r="H81" s="68">
        <v>20.906994619523399</v>
      </c>
      <c r="I81" s="71">
        <v>0.77879895342565697</v>
      </c>
      <c r="J81" s="68">
        <v>35.203689469638697</v>
      </c>
      <c r="K81" s="71">
        <v>0.857965650031705</v>
      </c>
      <c r="L81" s="68">
        <v>34.665641813989197</v>
      </c>
      <c r="M81" s="71">
        <v>0.19779967911987201</v>
      </c>
      <c r="N81" s="68">
        <v>5.07936507936508</v>
      </c>
      <c r="O81" s="71">
        <v>0.159143109354247</v>
      </c>
      <c r="P81" s="68">
        <v>27.910817506193201</v>
      </c>
      <c r="Q81" s="71"/>
      <c r="R81" s="68"/>
    </row>
    <row r="82" spans="1:18" x14ac:dyDescent="0.2">
      <c r="A82" s="141" t="s">
        <v>485</v>
      </c>
      <c r="B82" s="67" t="s">
        <v>486</v>
      </c>
      <c r="C82" s="67">
        <v>75</v>
      </c>
      <c r="D82" s="67" t="s">
        <v>332</v>
      </c>
      <c r="E82" s="71">
        <v>0.82103961864263397</v>
      </c>
      <c r="F82" s="68">
        <v>90.084550345887806</v>
      </c>
      <c r="G82" s="71">
        <v>0.99973118364281899</v>
      </c>
      <c r="H82" s="68">
        <v>99.308224442736403</v>
      </c>
      <c r="I82" s="71">
        <v>0.97473180912732504</v>
      </c>
      <c r="J82" s="68">
        <v>98.308993082244399</v>
      </c>
      <c r="K82" s="71">
        <v>0.98496549251980703</v>
      </c>
      <c r="L82" s="68">
        <v>98.001537279016105</v>
      </c>
      <c r="M82" s="71">
        <v>1</v>
      </c>
      <c r="N82" s="68">
        <v>100</v>
      </c>
      <c r="O82" s="71">
        <v>0.14576960792322</v>
      </c>
      <c r="P82" s="68">
        <v>24.11230388109</v>
      </c>
      <c r="Q82" s="71"/>
      <c r="R82" s="68"/>
    </row>
    <row r="83" spans="1:18" x14ac:dyDescent="0.2">
      <c r="A83" s="141" t="s">
        <v>487</v>
      </c>
      <c r="B83" s="67" t="s">
        <v>488</v>
      </c>
      <c r="C83" s="67">
        <v>75</v>
      </c>
      <c r="D83" s="67" t="s">
        <v>332</v>
      </c>
      <c r="E83" s="71">
        <v>0.66979753908821504</v>
      </c>
      <c r="F83" s="68">
        <v>52.959262106072202</v>
      </c>
      <c r="G83" s="71">
        <v>0.79082841199912102</v>
      </c>
      <c r="H83" s="68">
        <v>45.272867025365102</v>
      </c>
      <c r="I83" s="71">
        <v>0.81206133598405805</v>
      </c>
      <c r="J83" s="68">
        <v>42.813220599538802</v>
      </c>
      <c r="K83" s="71">
        <v>0.926826235866403</v>
      </c>
      <c r="L83" s="68">
        <v>56.341275941583397</v>
      </c>
      <c r="M83" s="71">
        <v>0.69549130676795101</v>
      </c>
      <c r="N83" s="68">
        <v>45.634920634920597</v>
      </c>
      <c r="O83" s="71">
        <v>0.12378040482354299</v>
      </c>
      <c r="P83" s="68">
        <v>17.9190751445087</v>
      </c>
      <c r="Q83" s="71"/>
      <c r="R83" s="68"/>
    </row>
    <row r="84" spans="1:18" x14ac:dyDescent="0.2">
      <c r="A84" s="141" t="s">
        <v>489</v>
      </c>
      <c r="B84" s="67" t="s">
        <v>490</v>
      </c>
      <c r="C84" s="67">
        <v>75</v>
      </c>
      <c r="D84" s="67" t="s">
        <v>332</v>
      </c>
      <c r="E84" s="71">
        <v>0.78255966332762905</v>
      </c>
      <c r="F84" s="68">
        <v>80.476556495003805</v>
      </c>
      <c r="G84" s="71">
        <v>0.94900167920718803</v>
      </c>
      <c r="H84" s="68">
        <v>84.550345887778604</v>
      </c>
      <c r="I84" s="71">
        <v>0.87200301747279796</v>
      </c>
      <c r="J84" s="68">
        <v>61.721752498078402</v>
      </c>
      <c r="K84" s="71">
        <v>0.96277903384702801</v>
      </c>
      <c r="L84" s="68">
        <v>85.780169100691793</v>
      </c>
      <c r="M84" s="71">
        <v>0.99672571297599999</v>
      </c>
      <c r="N84" s="68">
        <v>98.809523809523796</v>
      </c>
      <c r="O84" s="71">
        <v>0.13228887313512999</v>
      </c>
      <c r="P84" s="68">
        <v>20.644095788604499</v>
      </c>
      <c r="Q84" s="71"/>
      <c r="R84" s="68"/>
    </row>
    <row r="85" spans="1:18" x14ac:dyDescent="0.2">
      <c r="A85" s="141" t="s">
        <v>491</v>
      </c>
      <c r="B85" s="67" t="s">
        <v>492</v>
      </c>
      <c r="C85" s="67">
        <v>75</v>
      </c>
      <c r="D85" s="67" t="s">
        <v>332</v>
      </c>
      <c r="E85" s="71">
        <v>0.62971699678429405</v>
      </c>
      <c r="F85" s="68">
        <v>42.813220599538802</v>
      </c>
      <c r="G85" s="71">
        <v>0.82486993336158598</v>
      </c>
      <c r="H85" s="68">
        <v>53.497309761721802</v>
      </c>
      <c r="I85" s="71">
        <v>0.86303380570653998</v>
      </c>
      <c r="J85" s="68">
        <v>59.262106072252102</v>
      </c>
      <c r="K85" s="71">
        <v>0.90176136305953003</v>
      </c>
      <c r="L85" s="68">
        <v>46.963873943120703</v>
      </c>
      <c r="M85" s="71">
        <v>1</v>
      </c>
      <c r="N85" s="68">
        <v>100</v>
      </c>
      <c r="O85" s="71">
        <v>0.18863687857811101</v>
      </c>
      <c r="P85" s="68">
        <v>36.581337737407097</v>
      </c>
      <c r="Q85" s="71">
        <v>0</v>
      </c>
      <c r="R85" s="68">
        <v>95.974576271186393</v>
      </c>
    </row>
    <row r="86" spans="1:18" x14ac:dyDescent="0.2">
      <c r="A86" s="141" t="s">
        <v>493</v>
      </c>
      <c r="B86" s="67" t="s">
        <v>494</v>
      </c>
      <c r="C86" s="67">
        <v>75</v>
      </c>
      <c r="D86" s="67" t="s">
        <v>332</v>
      </c>
      <c r="E86" s="71">
        <v>0.72557035317315099</v>
      </c>
      <c r="F86" s="68">
        <v>66.333589546502694</v>
      </c>
      <c r="G86" s="71">
        <v>0.92153823475270802</v>
      </c>
      <c r="H86" s="68">
        <v>78.939277478862394</v>
      </c>
      <c r="I86" s="71">
        <v>0.88313942981712901</v>
      </c>
      <c r="J86" s="68">
        <v>66.717909300538096</v>
      </c>
      <c r="K86" s="71">
        <v>0.94311930237493002</v>
      </c>
      <c r="L86" s="68">
        <v>68.178324365872399</v>
      </c>
      <c r="M86" s="71">
        <v>0.73805703807995804</v>
      </c>
      <c r="N86" s="68">
        <v>52.301587301587297</v>
      </c>
      <c r="O86" s="71">
        <v>0.14199776084103199</v>
      </c>
      <c r="P86" s="68">
        <v>23.203963666391399</v>
      </c>
      <c r="Q86" s="71"/>
      <c r="R86" s="68"/>
    </row>
    <row r="87" spans="1:18" x14ac:dyDescent="0.2">
      <c r="A87" s="141" t="s">
        <v>495</v>
      </c>
      <c r="B87" s="67" t="s">
        <v>496</v>
      </c>
      <c r="C87" s="67">
        <v>75</v>
      </c>
      <c r="D87" s="67" t="s">
        <v>332</v>
      </c>
      <c r="E87" s="71">
        <v>0.79420553282129702</v>
      </c>
      <c r="F87" s="68">
        <v>84.166026133743301</v>
      </c>
      <c r="G87" s="71">
        <v>0.987724700849965</v>
      </c>
      <c r="H87" s="68">
        <v>95.0807071483474</v>
      </c>
      <c r="I87" s="71">
        <v>0.96332036491500905</v>
      </c>
      <c r="J87" s="68">
        <v>96.1568024596464</v>
      </c>
      <c r="K87" s="71">
        <v>0.97131447390602099</v>
      </c>
      <c r="L87" s="68">
        <v>91.083781706379696</v>
      </c>
      <c r="M87" s="71">
        <v>0.90177138927998401</v>
      </c>
      <c r="N87" s="68">
        <v>85.079365079365104</v>
      </c>
      <c r="O87" s="71">
        <v>0.146896735155508</v>
      </c>
      <c r="P87" s="68">
        <v>24.4426094137077</v>
      </c>
      <c r="Q87" s="71"/>
      <c r="R87" s="68"/>
    </row>
    <row r="88" spans="1:18" x14ac:dyDescent="0.2">
      <c r="A88" s="141" t="s">
        <v>497</v>
      </c>
      <c r="B88" s="67" t="s">
        <v>498</v>
      </c>
      <c r="C88" s="67">
        <v>75</v>
      </c>
      <c r="D88" s="67" t="s">
        <v>332</v>
      </c>
      <c r="E88" s="71">
        <v>0.79742786090140805</v>
      </c>
      <c r="F88" s="68">
        <v>84.934665641813993</v>
      </c>
      <c r="G88" s="71">
        <v>0.98866215555293802</v>
      </c>
      <c r="H88" s="68">
        <v>95.772482705611097</v>
      </c>
      <c r="I88" s="71">
        <v>0.95889434675556995</v>
      </c>
      <c r="J88" s="68">
        <v>94.850115295926201</v>
      </c>
      <c r="K88" s="71">
        <v>0.96551424411947495</v>
      </c>
      <c r="L88" s="68">
        <v>87.548039969254404</v>
      </c>
      <c r="M88" s="71">
        <v>0.90177138927998401</v>
      </c>
      <c r="N88" s="68">
        <v>85.079365079365104</v>
      </c>
      <c r="O88" s="71">
        <v>0.172297168799072</v>
      </c>
      <c r="P88" s="68">
        <v>33.030553261767103</v>
      </c>
      <c r="Q88" s="71"/>
      <c r="R88" s="68"/>
    </row>
    <row r="89" spans="1:18" x14ac:dyDescent="0.2">
      <c r="A89" s="141" t="s">
        <v>499</v>
      </c>
      <c r="B89" s="67" t="s">
        <v>500</v>
      </c>
      <c r="C89" s="67">
        <v>75</v>
      </c>
      <c r="D89" s="67" t="s">
        <v>332</v>
      </c>
      <c r="E89" s="71">
        <v>0.75978989640944805</v>
      </c>
      <c r="F89" s="68">
        <v>75.403535741737102</v>
      </c>
      <c r="G89" s="71">
        <v>0.90874322346005898</v>
      </c>
      <c r="H89" s="68">
        <v>76.172175249807793</v>
      </c>
      <c r="I89" s="71">
        <v>0.88769736724049997</v>
      </c>
      <c r="J89" s="68">
        <v>68.562644119907802</v>
      </c>
      <c r="K89" s="71">
        <v>0.94731967383339299</v>
      </c>
      <c r="L89" s="68">
        <v>72.328977709454307</v>
      </c>
      <c r="M89" s="71">
        <v>0.91814282439998696</v>
      </c>
      <c r="N89" s="68">
        <v>87.063492063492106</v>
      </c>
      <c r="O89" s="71">
        <v>0.137046393113301</v>
      </c>
      <c r="P89" s="68">
        <v>21.6350123864575</v>
      </c>
      <c r="Q89" s="71"/>
      <c r="R89" s="68"/>
    </row>
    <row r="90" spans="1:18" x14ac:dyDescent="0.2">
      <c r="A90" s="141" t="s">
        <v>501</v>
      </c>
      <c r="B90" s="67" t="s">
        <v>502</v>
      </c>
      <c r="C90" s="67">
        <v>75</v>
      </c>
      <c r="D90" s="67" t="s">
        <v>332</v>
      </c>
      <c r="E90" s="71">
        <v>0.75921985761344801</v>
      </c>
      <c r="F90" s="68">
        <v>75.249807840122998</v>
      </c>
      <c r="G90" s="71">
        <v>0.93137964789254302</v>
      </c>
      <c r="H90" s="68">
        <v>81.168332052267502</v>
      </c>
      <c r="I90" s="71">
        <v>0.90739986034155196</v>
      </c>
      <c r="J90" s="68">
        <v>76.479631053036101</v>
      </c>
      <c r="K90" s="71">
        <v>0.95967872302012003</v>
      </c>
      <c r="L90" s="68">
        <v>83.013066871637207</v>
      </c>
      <c r="M90" s="71">
        <v>0.84283422284797505</v>
      </c>
      <c r="N90" s="68">
        <v>73.253968253968296</v>
      </c>
      <c r="O90" s="71">
        <v>0.15480683396504799</v>
      </c>
      <c r="P90" s="68">
        <v>26.837324525185799</v>
      </c>
      <c r="Q90" s="71"/>
      <c r="R90" s="68"/>
    </row>
    <row r="91" spans="1:18" x14ac:dyDescent="0.2">
      <c r="A91" s="141" t="s">
        <v>503</v>
      </c>
      <c r="B91" s="67" t="s">
        <v>504</v>
      </c>
      <c r="C91" s="67">
        <v>75</v>
      </c>
      <c r="D91" s="67" t="s">
        <v>332</v>
      </c>
      <c r="E91" s="71">
        <v>0.72783008118918202</v>
      </c>
      <c r="F91" s="68">
        <v>66.871637202152201</v>
      </c>
      <c r="G91" s="71">
        <v>0.873418086243266</v>
      </c>
      <c r="H91" s="68">
        <v>67.102229054573399</v>
      </c>
      <c r="I91" s="71">
        <v>0.82751633131106295</v>
      </c>
      <c r="J91" s="68">
        <v>47.6556495003843</v>
      </c>
      <c r="K91" s="71">
        <v>0.89582544716721602</v>
      </c>
      <c r="L91" s="68">
        <v>45.196003074558</v>
      </c>
      <c r="M91" s="71">
        <v>0.862479944991978</v>
      </c>
      <c r="N91" s="68">
        <v>77.619047619047606</v>
      </c>
      <c r="O91" s="71">
        <v>0.179910596232387</v>
      </c>
      <c r="P91" s="68">
        <v>35.260115606936402</v>
      </c>
      <c r="Q91" s="71"/>
      <c r="R91" s="68"/>
    </row>
    <row r="92" spans="1:18" x14ac:dyDescent="0.2">
      <c r="A92" s="141" t="s">
        <v>505</v>
      </c>
      <c r="B92" s="67" t="s">
        <v>506</v>
      </c>
      <c r="C92" s="67">
        <v>75</v>
      </c>
      <c r="D92" s="67" t="s">
        <v>332</v>
      </c>
      <c r="E92" s="71">
        <v>0.66396402614975703</v>
      </c>
      <c r="F92" s="68">
        <v>51.114527286702497</v>
      </c>
      <c r="G92" s="71">
        <v>0.78069093569081904</v>
      </c>
      <c r="H92" s="68">
        <v>42.582628747117603</v>
      </c>
      <c r="I92" s="71">
        <v>0.80465521328574696</v>
      </c>
      <c r="J92" s="68">
        <v>40.661029976940803</v>
      </c>
      <c r="K92" s="71">
        <v>0.85730465433856895</v>
      </c>
      <c r="L92" s="68">
        <v>34.435049961567998</v>
      </c>
      <c r="M92" s="71">
        <v>0.75115418617595997</v>
      </c>
      <c r="N92" s="68">
        <v>55</v>
      </c>
      <c r="O92" s="71">
        <v>0.12601514125768801</v>
      </c>
      <c r="P92" s="68">
        <v>18.4145334434352</v>
      </c>
      <c r="Q92" s="71"/>
      <c r="R92" s="68"/>
    </row>
    <row r="93" spans="1:18" x14ac:dyDescent="0.2">
      <c r="A93" s="141" t="s">
        <v>507</v>
      </c>
      <c r="B93" s="67" t="s">
        <v>508</v>
      </c>
      <c r="C93" s="67">
        <v>75</v>
      </c>
      <c r="D93" s="67" t="s">
        <v>332</v>
      </c>
      <c r="E93" s="71">
        <v>0.54843715462501497</v>
      </c>
      <c r="F93" s="68">
        <v>25.2113758647195</v>
      </c>
      <c r="G93" s="71">
        <v>0.57629785558314295</v>
      </c>
      <c r="H93" s="68">
        <v>11.529592621060701</v>
      </c>
      <c r="I93" s="71">
        <v>0.66341591333126704</v>
      </c>
      <c r="J93" s="68">
        <v>16.064565718677901</v>
      </c>
      <c r="K93" s="71">
        <v>0.78050435763829695</v>
      </c>
      <c r="L93" s="68">
        <v>20.6764027671022</v>
      </c>
      <c r="M93" s="71">
        <v>0.58416554795193298</v>
      </c>
      <c r="N93" s="68">
        <v>32.698412698412703</v>
      </c>
      <c r="O93" s="71">
        <v>0.13780209862043599</v>
      </c>
      <c r="P93" s="68">
        <v>21.882741535920701</v>
      </c>
      <c r="Q93" s="71"/>
      <c r="R93" s="68"/>
    </row>
    <row r="94" spans="1:18" x14ac:dyDescent="0.2">
      <c r="A94" s="141" t="s">
        <v>509</v>
      </c>
      <c r="B94" s="67" t="s">
        <v>510</v>
      </c>
      <c r="C94" s="67">
        <v>75</v>
      </c>
      <c r="D94" s="67" t="s">
        <v>332</v>
      </c>
      <c r="E94" s="71">
        <v>0.374244319272033</v>
      </c>
      <c r="F94" s="68">
        <v>4.8424289008455004</v>
      </c>
      <c r="G94" s="71">
        <v>0.44032927323874599</v>
      </c>
      <c r="H94" s="68">
        <v>4.9961568024596499</v>
      </c>
      <c r="I94" s="71">
        <v>0.66161595877067303</v>
      </c>
      <c r="J94" s="68">
        <v>15.6802459646426</v>
      </c>
      <c r="K94" s="71">
        <v>0.72322371608623404</v>
      </c>
      <c r="L94" s="68">
        <v>14.2966948501153</v>
      </c>
      <c r="M94" s="71">
        <v>0.28947971579188603</v>
      </c>
      <c r="N94" s="68">
        <v>7.4603174603174596</v>
      </c>
      <c r="O94" s="71">
        <v>0.13081725174466</v>
      </c>
      <c r="P94" s="68">
        <v>19.653179190751398</v>
      </c>
      <c r="Q94" s="71">
        <v>0</v>
      </c>
      <c r="R94" s="68">
        <v>95.974576271186393</v>
      </c>
    </row>
    <row r="95" spans="1:18" x14ac:dyDescent="0.2">
      <c r="A95" s="141" t="s">
        <v>511</v>
      </c>
      <c r="B95" s="67" t="s">
        <v>512</v>
      </c>
      <c r="C95" s="67">
        <v>75</v>
      </c>
      <c r="D95" s="67" t="s">
        <v>332</v>
      </c>
      <c r="E95" s="71">
        <v>0.245913304872793</v>
      </c>
      <c r="F95" s="68">
        <v>0.53804765564949997</v>
      </c>
      <c r="G95" s="71">
        <v>0.267344959912519</v>
      </c>
      <c r="H95" s="68">
        <v>1.6141429669484999</v>
      </c>
      <c r="I95" s="71">
        <v>0.51264906126012799</v>
      </c>
      <c r="J95" s="68">
        <v>4.3043812451959997</v>
      </c>
      <c r="K95" s="71">
        <v>0.41745663471095501</v>
      </c>
      <c r="L95" s="68">
        <v>0.30745580322828597</v>
      </c>
      <c r="M95" s="71">
        <v>0</v>
      </c>
      <c r="N95" s="68">
        <v>1.0317460317460301</v>
      </c>
      <c r="O95" s="71">
        <v>0.27802917335315902</v>
      </c>
      <c r="P95" s="68">
        <v>63.748967795210604</v>
      </c>
      <c r="Q95" s="71">
        <v>0</v>
      </c>
      <c r="R95" s="68">
        <v>95.974576271186393</v>
      </c>
    </row>
    <row r="96" spans="1:18" x14ac:dyDescent="0.2">
      <c r="A96" s="141" t="s">
        <v>513</v>
      </c>
      <c r="B96" s="67" t="s">
        <v>514</v>
      </c>
      <c r="C96" s="67">
        <v>75</v>
      </c>
      <c r="D96" s="67" t="s">
        <v>332</v>
      </c>
      <c r="E96" s="71">
        <v>0.34183514838057899</v>
      </c>
      <c r="F96" s="68">
        <v>2.8439661798616398</v>
      </c>
      <c r="G96" s="71">
        <v>0.32388996633436501</v>
      </c>
      <c r="H96" s="68">
        <v>2.9976940814757902</v>
      </c>
      <c r="I96" s="71">
        <v>0.61534615677879601</v>
      </c>
      <c r="J96" s="68">
        <v>10.76095311299</v>
      </c>
      <c r="K96" s="71">
        <v>0.62500447432866701</v>
      </c>
      <c r="L96" s="68">
        <v>5.4573405073020798</v>
      </c>
      <c r="M96" s="71">
        <v>0.34514259519989499</v>
      </c>
      <c r="N96" s="68">
        <v>10.0793650793651</v>
      </c>
      <c r="O96" s="71">
        <v>0.14162769764175101</v>
      </c>
      <c r="P96" s="68">
        <v>22.873658133773699</v>
      </c>
      <c r="Q96" s="71">
        <v>0</v>
      </c>
      <c r="R96" s="68">
        <v>95.974576271186393</v>
      </c>
    </row>
    <row r="97" spans="1:18" x14ac:dyDescent="0.2">
      <c r="A97" s="141" t="s">
        <v>515</v>
      </c>
      <c r="B97" s="67" t="s">
        <v>516</v>
      </c>
      <c r="C97" s="67">
        <v>75</v>
      </c>
      <c r="D97" s="67" t="s">
        <v>332</v>
      </c>
      <c r="E97" s="71">
        <v>0.55118902240186796</v>
      </c>
      <c r="F97" s="68">
        <v>25.826287471175998</v>
      </c>
      <c r="G97" s="71">
        <v>0.73965170419341497</v>
      </c>
      <c r="H97" s="68">
        <v>32.897770945426601</v>
      </c>
      <c r="I97" s="71">
        <v>0.81837413570942097</v>
      </c>
      <c r="J97" s="68">
        <v>44.504227517294403</v>
      </c>
      <c r="K97" s="71">
        <v>0.81468077991953003</v>
      </c>
      <c r="L97" s="68">
        <v>25.288239815526499</v>
      </c>
      <c r="M97" s="71">
        <v>0.76425133427196201</v>
      </c>
      <c r="N97" s="68">
        <v>57.301587301587297</v>
      </c>
      <c r="O97" s="71">
        <v>0.17017618031688</v>
      </c>
      <c r="P97" s="68">
        <v>32.204789430223002</v>
      </c>
      <c r="Q97" s="71">
        <v>0</v>
      </c>
      <c r="R97" s="68">
        <v>95.974576271186393</v>
      </c>
    </row>
    <row r="98" spans="1:18" x14ac:dyDescent="0.2">
      <c r="A98" s="141" t="s">
        <v>517</v>
      </c>
      <c r="B98" s="67" t="s">
        <v>518</v>
      </c>
      <c r="C98" s="67">
        <v>75</v>
      </c>
      <c r="D98" s="67" t="s">
        <v>332</v>
      </c>
      <c r="E98" s="71">
        <v>0.389641959509203</v>
      </c>
      <c r="F98" s="68">
        <v>5.6110684089162204</v>
      </c>
      <c r="G98" s="71">
        <v>0.45863623347632199</v>
      </c>
      <c r="H98" s="68">
        <v>5.7647963105303601</v>
      </c>
      <c r="I98" s="71">
        <v>0.60339167059048204</v>
      </c>
      <c r="J98" s="68">
        <v>9.9154496541122192</v>
      </c>
      <c r="K98" s="71">
        <v>0.66135895331585404</v>
      </c>
      <c r="L98" s="68">
        <v>8.2244427363566501</v>
      </c>
      <c r="M98" s="71">
        <v>0.106119642447857</v>
      </c>
      <c r="N98" s="68">
        <v>3.7301587301587298</v>
      </c>
      <c r="O98" s="71">
        <v>0.118703297715501</v>
      </c>
      <c r="P98" s="68">
        <v>16.845582163501199</v>
      </c>
      <c r="Q98" s="71"/>
      <c r="R98" s="68"/>
    </row>
    <row r="99" spans="1:18" x14ac:dyDescent="0.2">
      <c r="A99" s="141" t="s">
        <v>519</v>
      </c>
      <c r="B99" s="67" t="s">
        <v>520</v>
      </c>
      <c r="C99" s="67">
        <v>75</v>
      </c>
      <c r="D99" s="67" t="s">
        <v>332</v>
      </c>
      <c r="E99" s="71">
        <v>0.356352994421341</v>
      </c>
      <c r="F99" s="68">
        <v>3.6126056879323598</v>
      </c>
      <c r="G99" s="71">
        <v>0.30884179776502901</v>
      </c>
      <c r="H99" s="68">
        <v>2.5365103766333599</v>
      </c>
      <c r="I99" s="71">
        <v>0.56469634791898704</v>
      </c>
      <c r="J99" s="68">
        <v>7.5326671790930098</v>
      </c>
      <c r="K99" s="71">
        <v>0.71510365725150205</v>
      </c>
      <c r="L99" s="68">
        <v>13.1437355880092</v>
      </c>
      <c r="M99" s="71">
        <v>0</v>
      </c>
      <c r="N99" s="68">
        <v>1.0317460317460301</v>
      </c>
      <c r="O99" s="71">
        <v>0.19312316917118999</v>
      </c>
      <c r="P99" s="68">
        <v>38.067712634186599</v>
      </c>
      <c r="Q99" s="71"/>
      <c r="R99" s="68"/>
    </row>
    <row r="100" spans="1:18" x14ac:dyDescent="0.2">
      <c r="A100" s="141" t="s">
        <v>521</v>
      </c>
      <c r="B100" s="67" t="s">
        <v>522</v>
      </c>
      <c r="C100" s="67">
        <v>75</v>
      </c>
      <c r="D100" s="67" t="s">
        <v>332</v>
      </c>
      <c r="E100" s="71">
        <v>0.30816298725441499</v>
      </c>
      <c r="F100" s="68">
        <v>1.69100691775557</v>
      </c>
      <c r="G100" s="71">
        <v>0.365778327023773</v>
      </c>
      <c r="H100" s="68">
        <v>3.6894696387394301</v>
      </c>
      <c r="I100" s="71">
        <v>0.54900669634842603</v>
      </c>
      <c r="J100" s="68">
        <v>6.3797079169869297</v>
      </c>
      <c r="K100" s="71">
        <v>0.68904968892822105</v>
      </c>
      <c r="L100" s="68">
        <v>10.76095311299</v>
      </c>
      <c r="M100" s="71">
        <v>7.0102485183851301E-2</v>
      </c>
      <c r="N100" s="68">
        <v>2.7777777777777799</v>
      </c>
      <c r="O100" s="71">
        <v>0.17504072604221699</v>
      </c>
      <c r="P100" s="68">
        <v>33.7737407101569</v>
      </c>
      <c r="Q100" s="71">
        <v>0</v>
      </c>
      <c r="R100" s="68">
        <v>95.974576271186393</v>
      </c>
    </row>
    <row r="101" spans="1:18" x14ac:dyDescent="0.2">
      <c r="A101" s="141" t="s">
        <v>523</v>
      </c>
      <c r="B101" s="67" t="s">
        <v>524</v>
      </c>
      <c r="C101" s="67">
        <v>75</v>
      </c>
      <c r="D101" s="67" t="s">
        <v>332</v>
      </c>
      <c r="E101" s="71">
        <v>0.36681557590853497</v>
      </c>
      <c r="F101" s="68">
        <v>4.3043812451959997</v>
      </c>
      <c r="G101" s="71">
        <v>0.41967330638783701</v>
      </c>
      <c r="H101" s="68">
        <v>4.6118370484242899</v>
      </c>
      <c r="I101" s="71">
        <v>0.63859609996156097</v>
      </c>
      <c r="J101" s="68">
        <v>13.1437355880092</v>
      </c>
      <c r="K101" s="71">
        <v>0.70396628561406005</v>
      </c>
      <c r="L101" s="68">
        <v>11.9907763259032</v>
      </c>
      <c r="M101" s="71">
        <v>0.24036541043187901</v>
      </c>
      <c r="N101" s="68">
        <v>5.6349206349206398</v>
      </c>
      <c r="O101" s="71">
        <v>0.198292353055874</v>
      </c>
      <c r="P101" s="68">
        <v>39.636663914120597</v>
      </c>
      <c r="Q101" s="71">
        <v>0</v>
      </c>
      <c r="R101" s="68">
        <v>95.974576271186393</v>
      </c>
    </row>
    <row r="102" spans="1:18" x14ac:dyDescent="0.2">
      <c r="A102" s="141" t="s">
        <v>525</v>
      </c>
      <c r="B102" s="67" t="s">
        <v>526</v>
      </c>
      <c r="C102" s="67">
        <v>75</v>
      </c>
      <c r="D102" s="67" t="s">
        <v>332</v>
      </c>
      <c r="E102" s="71">
        <v>0.53336274910598802</v>
      </c>
      <c r="F102" s="68">
        <v>20.8301306687164</v>
      </c>
      <c r="G102" s="71">
        <v>0.66356635517706497</v>
      </c>
      <c r="H102" s="68">
        <v>19.677171406610299</v>
      </c>
      <c r="I102" s="71">
        <v>0.77624652876586298</v>
      </c>
      <c r="J102" s="68">
        <v>34.435049961567998</v>
      </c>
      <c r="K102" s="71">
        <v>0.83158011877311899</v>
      </c>
      <c r="L102" s="68">
        <v>27.978478093774001</v>
      </c>
      <c r="M102" s="71">
        <v>0.724959889983956</v>
      </c>
      <c r="N102" s="68">
        <v>50.476190476190503</v>
      </c>
      <c r="O102" s="71">
        <v>0.203823601935924</v>
      </c>
      <c r="P102" s="68">
        <v>42.4442609413708</v>
      </c>
      <c r="Q102" s="71">
        <v>0</v>
      </c>
      <c r="R102" s="68">
        <v>95.974576271186393</v>
      </c>
    </row>
    <row r="103" spans="1:18" x14ac:dyDescent="0.2">
      <c r="A103" s="141" t="s">
        <v>527</v>
      </c>
      <c r="B103" s="67" t="s">
        <v>528</v>
      </c>
      <c r="C103" s="67">
        <v>75</v>
      </c>
      <c r="D103" s="67" t="s">
        <v>332</v>
      </c>
      <c r="E103" s="71">
        <v>0.78637762093045105</v>
      </c>
      <c r="F103" s="68">
        <v>82.090699461952298</v>
      </c>
      <c r="G103" s="71">
        <v>0.97264224696937795</v>
      </c>
      <c r="H103" s="68">
        <v>90.699461952344393</v>
      </c>
      <c r="I103" s="71">
        <v>0.92489364787676498</v>
      </c>
      <c r="J103" s="68">
        <v>83.089930822444302</v>
      </c>
      <c r="K103" s="71">
        <v>0.95945977836283503</v>
      </c>
      <c r="L103" s="68">
        <v>82.859338970023103</v>
      </c>
      <c r="M103" s="71">
        <v>0.81991421367997097</v>
      </c>
      <c r="N103" s="68">
        <v>66.507936507936506</v>
      </c>
      <c r="O103" s="71">
        <v>0.25497821776330698</v>
      </c>
      <c r="P103" s="68">
        <v>55.573905862923198</v>
      </c>
      <c r="Q103" s="71"/>
      <c r="R103" s="68"/>
    </row>
    <row r="104" spans="1:18" x14ac:dyDescent="0.2">
      <c r="A104" s="141" t="s">
        <v>529</v>
      </c>
      <c r="B104" s="67" t="s">
        <v>530</v>
      </c>
      <c r="C104" s="67">
        <v>75</v>
      </c>
      <c r="D104" s="67" t="s">
        <v>332</v>
      </c>
      <c r="E104" s="71">
        <v>0.59786441612341501</v>
      </c>
      <c r="F104" s="68">
        <v>35.3574173712529</v>
      </c>
      <c r="G104" s="71">
        <v>0.82308677750488102</v>
      </c>
      <c r="H104" s="68">
        <v>52.8823981552652</v>
      </c>
      <c r="I104" s="71">
        <v>0.87329780596974604</v>
      </c>
      <c r="J104" s="68">
        <v>62.567255956956203</v>
      </c>
      <c r="K104" s="71">
        <v>0.91711564258818901</v>
      </c>
      <c r="L104" s="68">
        <v>52.190622598001497</v>
      </c>
      <c r="M104" s="71">
        <v>0.85593137094397698</v>
      </c>
      <c r="N104" s="68">
        <v>76.190476190476204</v>
      </c>
      <c r="O104" s="71">
        <v>0.117754899733696</v>
      </c>
      <c r="P104" s="68">
        <v>16.680429397192398</v>
      </c>
      <c r="Q104" s="71">
        <v>0</v>
      </c>
      <c r="R104" s="68">
        <v>95.974576271186393</v>
      </c>
    </row>
    <row r="105" spans="1:18" x14ac:dyDescent="0.2">
      <c r="A105" s="141" t="s">
        <v>531</v>
      </c>
      <c r="B105" s="67" t="s">
        <v>532</v>
      </c>
      <c r="C105" s="67">
        <v>75</v>
      </c>
      <c r="D105" s="67" t="s">
        <v>332</v>
      </c>
      <c r="E105" s="71">
        <v>0.76832499704962898</v>
      </c>
      <c r="F105" s="68">
        <v>77.094542659492703</v>
      </c>
      <c r="G105" s="71">
        <v>0.95697315285033901</v>
      </c>
      <c r="H105" s="68">
        <v>87.086856264412006</v>
      </c>
      <c r="I105" s="71">
        <v>0.90669765843403105</v>
      </c>
      <c r="J105" s="68">
        <v>76.018447348193703</v>
      </c>
      <c r="K105" s="71">
        <v>0.97504469625713197</v>
      </c>
      <c r="L105" s="68">
        <v>93.774019984627202</v>
      </c>
      <c r="M105" s="71">
        <v>0.793719917487967</v>
      </c>
      <c r="N105" s="68">
        <v>61.6666666666667</v>
      </c>
      <c r="O105" s="71">
        <v>0.20918956021867599</v>
      </c>
      <c r="P105" s="68">
        <v>43.435177539223801</v>
      </c>
      <c r="Q105" s="71"/>
      <c r="R105" s="68"/>
    </row>
    <row r="106" spans="1:18" x14ac:dyDescent="0.2">
      <c r="A106" s="141" t="s">
        <v>533</v>
      </c>
      <c r="B106" s="67" t="s">
        <v>534</v>
      </c>
      <c r="C106" s="67">
        <v>75</v>
      </c>
      <c r="D106" s="67" t="s">
        <v>332</v>
      </c>
      <c r="E106" s="71">
        <v>0.77909095511502702</v>
      </c>
      <c r="F106" s="68">
        <v>79.861644888547303</v>
      </c>
      <c r="G106" s="71">
        <v>0.98148165294905299</v>
      </c>
      <c r="H106" s="68">
        <v>92.928516525749401</v>
      </c>
      <c r="I106" s="71">
        <v>0.89044763648520397</v>
      </c>
      <c r="J106" s="68">
        <v>70.253651037663303</v>
      </c>
      <c r="K106" s="71">
        <v>0.94821428571428601</v>
      </c>
      <c r="L106" s="68">
        <v>73.174481168332093</v>
      </c>
      <c r="M106" s="71">
        <v>0.862479944991978</v>
      </c>
      <c r="N106" s="68">
        <v>77.619047619047606</v>
      </c>
      <c r="O106" s="71">
        <v>0.21283125543461501</v>
      </c>
      <c r="P106" s="68">
        <v>44.095788604459102</v>
      </c>
      <c r="Q106" s="71"/>
      <c r="R106" s="68"/>
    </row>
    <row r="107" spans="1:18" x14ac:dyDescent="0.2">
      <c r="A107" s="141" t="s">
        <v>535</v>
      </c>
      <c r="B107" s="67" t="s">
        <v>536</v>
      </c>
      <c r="C107" s="67">
        <v>75</v>
      </c>
      <c r="D107" s="67" t="s">
        <v>332</v>
      </c>
      <c r="E107" s="71">
        <v>0.60176631403957304</v>
      </c>
      <c r="F107" s="68">
        <v>36.4335126825519</v>
      </c>
      <c r="G107" s="71">
        <v>0.90714770359387098</v>
      </c>
      <c r="H107" s="68">
        <v>75.480399692544196</v>
      </c>
      <c r="I107" s="71">
        <v>0.88348431944475503</v>
      </c>
      <c r="J107" s="68">
        <v>66.794773251345106</v>
      </c>
      <c r="K107" s="71">
        <v>0.96428188613487897</v>
      </c>
      <c r="L107" s="68">
        <v>87.009992313604897</v>
      </c>
      <c r="M107" s="71">
        <v>0.67584558462394795</v>
      </c>
      <c r="N107" s="68">
        <v>43.650793650793702</v>
      </c>
      <c r="O107" s="71">
        <v>0.17983839043998201</v>
      </c>
      <c r="P107" s="68">
        <v>35.177539223781999</v>
      </c>
      <c r="Q107" s="71">
        <v>0</v>
      </c>
      <c r="R107" s="68">
        <v>95.974576271186393</v>
      </c>
    </row>
    <row r="108" spans="1:18" x14ac:dyDescent="0.2">
      <c r="A108" s="141" t="s">
        <v>537</v>
      </c>
      <c r="B108" s="67" t="s">
        <v>538</v>
      </c>
      <c r="C108" s="67">
        <v>75</v>
      </c>
      <c r="D108" s="67" t="s">
        <v>332</v>
      </c>
      <c r="E108" s="71">
        <v>0.69826583545574294</v>
      </c>
      <c r="F108" s="68">
        <v>59.800153727901602</v>
      </c>
      <c r="G108" s="71">
        <v>0.92579026473614601</v>
      </c>
      <c r="H108" s="68">
        <v>79.784780937740194</v>
      </c>
      <c r="I108" s="71">
        <v>0.92843923316059296</v>
      </c>
      <c r="J108" s="68">
        <v>85.165257494235206</v>
      </c>
      <c r="K108" s="71">
        <v>0.95728888563652603</v>
      </c>
      <c r="L108" s="68">
        <v>80.630284396617995</v>
      </c>
      <c r="M108" s="71">
        <v>0.50885694639992096</v>
      </c>
      <c r="N108" s="68">
        <v>25.158730158730201</v>
      </c>
      <c r="O108" s="71">
        <v>0.17095384734553101</v>
      </c>
      <c r="P108" s="68">
        <v>32.452518579686199</v>
      </c>
      <c r="Q108" s="71"/>
      <c r="R108" s="68"/>
    </row>
    <row r="109" spans="1:18" x14ac:dyDescent="0.2">
      <c r="A109" s="141" t="s">
        <v>539</v>
      </c>
      <c r="B109" s="67" t="s">
        <v>540</v>
      </c>
      <c r="C109" s="67">
        <v>75</v>
      </c>
      <c r="D109" s="67" t="s">
        <v>332</v>
      </c>
      <c r="E109" s="71">
        <v>0.65969067884872901</v>
      </c>
      <c r="F109" s="68">
        <v>50.115295926210599</v>
      </c>
      <c r="G109" s="71">
        <v>0.84655848331156203</v>
      </c>
      <c r="H109" s="68">
        <v>59.1852421214451</v>
      </c>
      <c r="I109" s="71">
        <v>0.82136923383376303</v>
      </c>
      <c r="J109" s="68">
        <v>45.426594926979199</v>
      </c>
      <c r="K109" s="71">
        <v>0.95258318915107898</v>
      </c>
      <c r="L109" s="68">
        <v>76.7102229054573</v>
      </c>
      <c r="M109" s="71">
        <v>0.50885694639992096</v>
      </c>
      <c r="N109" s="68">
        <v>25.158730158730201</v>
      </c>
      <c r="O109" s="71">
        <v>0.169085541547321</v>
      </c>
      <c r="P109" s="68">
        <v>31.791907514450902</v>
      </c>
      <c r="Q109" s="71"/>
      <c r="R109" s="68"/>
    </row>
    <row r="110" spans="1:18" x14ac:dyDescent="0.2">
      <c r="A110" s="141" t="s">
        <v>541</v>
      </c>
      <c r="B110" s="67" t="s">
        <v>542</v>
      </c>
      <c r="C110" s="67">
        <v>75</v>
      </c>
      <c r="D110" s="67" t="s">
        <v>332</v>
      </c>
      <c r="E110" s="71">
        <v>0.69873933831257495</v>
      </c>
      <c r="F110" s="68">
        <v>59.877017678708697</v>
      </c>
      <c r="G110" s="71">
        <v>0.86723275465748695</v>
      </c>
      <c r="H110" s="68">
        <v>65.103766333589505</v>
      </c>
      <c r="I110" s="71">
        <v>0.87828736371075999</v>
      </c>
      <c r="J110" s="68">
        <v>65.180630284396599</v>
      </c>
      <c r="K110" s="71">
        <v>0.91769348336822099</v>
      </c>
      <c r="L110" s="68">
        <v>52.421214450422703</v>
      </c>
      <c r="M110" s="71">
        <v>0.67584558462394795</v>
      </c>
      <c r="N110" s="68">
        <v>43.650793650793702</v>
      </c>
      <c r="O110" s="71">
        <v>0.154637505202459</v>
      </c>
      <c r="P110" s="68">
        <v>26.754748142031399</v>
      </c>
      <c r="Q110" s="71"/>
      <c r="R110" s="68"/>
    </row>
    <row r="111" spans="1:18" x14ac:dyDescent="0.2">
      <c r="A111" s="141" t="s">
        <v>543</v>
      </c>
      <c r="B111" s="67" t="s">
        <v>544</v>
      </c>
      <c r="C111" s="67">
        <v>75</v>
      </c>
      <c r="D111" s="67" t="s">
        <v>332</v>
      </c>
      <c r="E111" s="71">
        <v>0.70420530120445701</v>
      </c>
      <c r="F111" s="68">
        <v>61.6448885472713</v>
      </c>
      <c r="G111" s="71">
        <v>0.54512288411745602</v>
      </c>
      <c r="H111" s="68">
        <v>9.3005380476556496</v>
      </c>
      <c r="I111" s="71">
        <v>0.72512557212046702</v>
      </c>
      <c r="J111" s="68">
        <v>24.5196003074558</v>
      </c>
      <c r="K111" s="71">
        <v>0.842367447375447</v>
      </c>
      <c r="L111" s="68">
        <v>30.207532667179098</v>
      </c>
      <c r="M111" s="71"/>
      <c r="N111" s="68"/>
      <c r="O111" s="71"/>
      <c r="P111" s="68"/>
      <c r="Q111" s="71"/>
      <c r="R111" s="68"/>
    </row>
    <row r="112" spans="1:18" x14ac:dyDescent="0.2">
      <c r="A112" s="141" t="s">
        <v>545</v>
      </c>
      <c r="B112" s="67" t="s">
        <v>546</v>
      </c>
      <c r="C112" s="67">
        <v>75</v>
      </c>
      <c r="D112" s="67" t="s">
        <v>332</v>
      </c>
      <c r="E112" s="71">
        <v>0.67816716041522795</v>
      </c>
      <c r="F112" s="68">
        <v>54.957724827056097</v>
      </c>
      <c r="G112" s="71">
        <v>0.57479375679980205</v>
      </c>
      <c r="H112" s="68">
        <v>11.2990007686395</v>
      </c>
      <c r="I112" s="71">
        <v>0.70236030840624097</v>
      </c>
      <c r="J112" s="68">
        <v>21.137586471944701</v>
      </c>
      <c r="K112" s="71">
        <v>0.84480045445493501</v>
      </c>
      <c r="L112" s="68">
        <v>30.899308224442699</v>
      </c>
      <c r="M112" s="71">
        <v>0.590714121999935</v>
      </c>
      <c r="N112" s="68">
        <v>33.730158730158699</v>
      </c>
      <c r="O112" s="71"/>
      <c r="P112" s="68"/>
      <c r="Q112" s="71"/>
      <c r="R112" s="68"/>
    </row>
    <row r="113" spans="1:18" x14ac:dyDescent="0.2">
      <c r="A113" s="141" t="s">
        <v>547</v>
      </c>
      <c r="B113" s="67" t="s">
        <v>548</v>
      </c>
      <c r="C113" s="67">
        <v>75</v>
      </c>
      <c r="D113" s="67" t="s">
        <v>332</v>
      </c>
      <c r="E113" s="71">
        <v>0.48175487814201601</v>
      </c>
      <c r="F113" s="68">
        <v>13.7586471944658</v>
      </c>
      <c r="G113" s="71">
        <v>0.59161928942960695</v>
      </c>
      <c r="H113" s="68">
        <v>12.6056879323597</v>
      </c>
      <c r="I113" s="71">
        <v>0.73288956589642396</v>
      </c>
      <c r="J113" s="68">
        <v>26.210607225211401</v>
      </c>
      <c r="K113" s="71">
        <v>0.86981016355388896</v>
      </c>
      <c r="L113" s="68">
        <v>37.202152190622598</v>
      </c>
      <c r="M113" s="71">
        <v>0.49575979830391897</v>
      </c>
      <c r="N113" s="68">
        <v>22.1428571428571</v>
      </c>
      <c r="O113" s="71">
        <v>0.20045045166825501</v>
      </c>
      <c r="P113" s="68">
        <v>41.205615194054502</v>
      </c>
      <c r="Q113" s="71">
        <v>0</v>
      </c>
      <c r="R113" s="68">
        <v>95.974576271186393</v>
      </c>
    </row>
    <row r="114" spans="1:18" x14ac:dyDescent="0.2">
      <c r="A114" s="141" t="s">
        <v>549</v>
      </c>
      <c r="B114" s="67" t="s">
        <v>550</v>
      </c>
      <c r="C114" s="67">
        <v>75</v>
      </c>
      <c r="D114" s="67" t="s">
        <v>332</v>
      </c>
      <c r="E114" s="71">
        <v>0.43324520034930097</v>
      </c>
      <c r="F114" s="68">
        <v>7.9938508839354299</v>
      </c>
      <c r="G114" s="71">
        <v>0.54516264914474499</v>
      </c>
      <c r="H114" s="68">
        <v>9.3774019984627195</v>
      </c>
      <c r="I114" s="71">
        <v>0.71602673200159905</v>
      </c>
      <c r="J114" s="68">
        <v>23.520368946963899</v>
      </c>
      <c r="K114" s="71">
        <v>0.81668543664811399</v>
      </c>
      <c r="L114" s="68">
        <v>25.518831667947701</v>
      </c>
      <c r="M114" s="71">
        <v>0.332045447103893</v>
      </c>
      <c r="N114" s="68">
        <v>8.5714285714285694</v>
      </c>
      <c r="O114" s="71">
        <v>0.189550937197453</v>
      </c>
      <c r="P114" s="68">
        <v>36.911643270024797</v>
      </c>
      <c r="Q114" s="71">
        <v>0</v>
      </c>
      <c r="R114" s="68">
        <v>95.974576271186393</v>
      </c>
    </row>
    <row r="115" spans="1:18" x14ac:dyDescent="0.2">
      <c r="A115" s="141" t="s">
        <v>551</v>
      </c>
      <c r="B115" s="67" t="s">
        <v>552</v>
      </c>
      <c r="C115" s="67">
        <v>75</v>
      </c>
      <c r="D115" s="67" t="s">
        <v>332</v>
      </c>
      <c r="E115" s="71">
        <v>0.37276586443148402</v>
      </c>
      <c r="F115" s="68">
        <v>4.6887009992313597</v>
      </c>
      <c r="G115" s="71">
        <v>0.39859652046817601</v>
      </c>
      <c r="H115" s="68">
        <v>4.3043812451959997</v>
      </c>
      <c r="I115" s="71">
        <v>0.56785182031533199</v>
      </c>
      <c r="J115" s="68">
        <v>7.6863950807071504</v>
      </c>
      <c r="K115" s="71">
        <v>0.69521440279760205</v>
      </c>
      <c r="L115" s="68">
        <v>11.529592621060701</v>
      </c>
      <c r="M115" s="71">
        <v>0</v>
      </c>
      <c r="N115" s="68">
        <v>1.0317460317460301</v>
      </c>
      <c r="O115" s="71">
        <v>0.20216657857630899</v>
      </c>
      <c r="P115" s="68">
        <v>41.866226259289803</v>
      </c>
      <c r="Q115" s="71"/>
      <c r="R115" s="68"/>
    </row>
    <row r="116" spans="1:18" x14ac:dyDescent="0.2">
      <c r="A116" s="141" t="s">
        <v>553</v>
      </c>
      <c r="B116" s="67" t="s">
        <v>554</v>
      </c>
      <c r="C116" s="67">
        <v>75</v>
      </c>
      <c r="D116" s="67" t="s">
        <v>332</v>
      </c>
      <c r="E116" s="71">
        <v>0.43233265894687201</v>
      </c>
      <c r="F116" s="68">
        <v>7.8401229823212901</v>
      </c>
      <c r="G116" s="71">
        <v>0.44292757680873301</v>
      </c>
      <c r="H116" s="68">
        <v>5.2267486548808604</v>
      </c>
      <c r="I116" s="71">
        <v>0.62312713541897202</v>
      </c>
      <c r="J116" s="68">
        <v>11.7601844734819</v>
      </c>
      <c r="K116" s="71">
        <v>0.76169812553079697</v>
      </c>
      <c r="L116" s="68">
        <v>18.2167563412759</v>
      </c>
      <c r="M116" s="71">
        <v>1.7713892799842802E-2</v>
      </c>
      <c r="N116" s="68">
        <v>1.5079365079365099</v>
      </c>
      <c r="O116" s="71">
        <v>0.31619656417601599</v>
      </c>
      <c r="P116" s="68">
        <v>74.566473988439299</v>
      </c>
      <c r="Q116" s="71"/>
      <c r="R116" s="68"/>
    </row>
    <row r="117" spans="1:18" x14ac:dyDescent="0.2">
      <c r="A117" s="141" t="s">
        <v>555</v>
      </c>
      <c r="B117" s="67" t="s">
        <v>556</v>
      </c>
      <c r="C117" s="67">
        <v>75</v>
      </c>
      <c r="D117" s="67" t="s">
        <v>332</v>
      </c>
      <c r="E117" s="71">
        <v>0.35727777978028202</v>
      </c>
      <c r="F117" s="68">
        <v>3.6894696387394301</v>
      </c>
      <c r="G117" s="71">
        <v>0.30490672603172497</v>
      </c>
      <c r="H117" s="68">
        <v>2.1521906225979999</v>
      </c>
      <c r="I117" s="71">
        <v>0.48858730030952002</v>
      </c>
      <c r="J117" s="68">
        <v>3.3051498847040701</v>
      </c>
      <c r="K117" s="71">
        <v>0.69378716976204702</v>
      </c>
      <c r="L117" s="68">
        <v>11.2221368178324</v>
      </c>
      <c r="M117" s="71">
        <v>0.42699977079990797</v>
      </c>
      <c r="N117" s="68">
        <v>16.746031746031701</v>
      </c>
      <c r="O117" s="71">
        <v>0.22938571177849401</v>
      </c>
      <c r="P117" s="68">
        <v>48.059454995871199</v>
      </c>
      <c r="Q117" s="71">
        <v>0</v>
      </c>
      <c r="R117" s="68">
        <v>95.974576271186393</v>
      </c>
    </row>
    <row r="118" spans="1:18" x14ac:dyDescent="0.2">
      <c r="A118" s="141" t="s">
        <v>557</v>
      </c>
      <c r="B118" s="67" t="s">
        <v>558</v>
      </c>
      <c r="C118" s="67">
        <v>75</v>
      </c>
      <c r="D118" s="67" t="s">
        <v>332</v>
      </c>
      <c r="E118" s="71">
        <v>0.340482254825129</v>
      </c>
      <c r="F118" s="68">
        <v>2.7671022290545699</v>
      </c>
      <c r="G118" s="71">
        <v>0.368085603152841</v>
      </c>
      <c r="H118" s="68">
        <v>3.7663335895465</v>
      </c>
      <c r="I118" s="71">
        <v>0.60278197746340401</v>
      </c>
      <c r="J118" s="68">
        <v>9.7617217524980795</v>
      </c>
      <c r="K118" s="71">
        <v>0.74375420597737696</v>
      </c>
      <c r="L118" s="68">
        <v>16.525749423520399</v>
      </c>
      <c r="M118" s="71">
        <v>0.106119642447857</v>
      </c>
      <c r="N118" s="68">
        <v>3.7301587301587298</v>
      </c>
      <c r="O118" s="71">
        <v>0.22215209990929499</v>
      </c>
      <c r="P118" s="68">
        <v>45.8298926507019</v>
      </c>
      <c r="Q118" s="71">
        <v>0</v>
      </c>
      <c r="R118" s="68">
        <v>95.974576271186393</v>
      </c>
    </row>
    <row r="119" spans="1:18" x14ac:dyDescent="0.2">
      <c r="A119" s="141" t="s">
        <v>559</v>
      </c>
      <c r="B119" s="67" t="s">
        <v>560</v>
      </c>
      <c r="C119" s="67">
        <v>75</v>
      </c>
      <c r="D119" s="67" t="s">
        <v>332</v>
      </c>
      <c r="E119" s="71">
        <v>0.508412342705443</v>
      </c>
      <c r="F119" s="68">
        <v>17.140661029976901</v>
      </c>
      <c r="G119" s="71">
        <v>0.71924929927271497</v>
      </c>
      <c r="H119" s="68">
        <v>29.7463489623367</v>
      </c>
      <c r="I119" s="71">
        <v>0.79405990165386897</v>
      </c>
      <c r="J119" s="68">
        <v>38.662567255957001</v>
      </c>
      <c r="K119" s="71">
        <v>0.81427892857454298</v>
      </c>
      <c r="L119" s="68">
        <v>25.0576479631053</v>
      </c>
      <c r="M119" s="71">
        <v>0.47611407615991602</v>
      </c>
      <c r="N119" s="68">
        <v>20.5555555555556</v>
      </c>
      <c r="O119" s="71">
        <v>0.24677185057161399</v>
      </c>
      <c r="P119" s="68">
        <v>52.601156069364201</v>
      </c>
      <c r="Q119" s="71">
        <v>0</v>
      </c>
      <c r="R119" s="68">
        <v>95.974576271186393</v>
      </c>
    </row>
    <row r="120" spans="1:18" x14ac:dyDescent="0.2">
      <c r="A120" s="141" t="s">
        <v>561</v>
      </c>
      <c r="B120" s="67" t="s">
        <v>562</v>
      </c>
      <c r="C120" s="67">
        <v>75</v>
      </c>
      <c r="D120" s="67" t="s">
        <v>332</v>
      </c>
      <c r="E120" s="71">
        <v>0.67286168603765695</v>
      </c>
      <c r="F120" s="68">
        <v>53.804765564950003</v>
      </c>
      <c r="G120" s="71">
        <v>0.70848430937181495</v>
      </c>
      <c r="H120" s="68">
        <v>27.056110684089202</v>
      </c>
      <c r="I120" s="71">
        <v>0.86939148583466397</v>
      </c>
      <c r="J120" s="68">
        <v>61.1068408916218</v>
      </c>
      <c r="K120" s="71">
        <v>0.94152753873078798</v>
      </c>
      <c r="L120" s="68">
        <v>67.179093005380494</v>
      </c>
      <c r="M120" s="71">
        <v>0.59398840902393502</v>
      </c>
      <c r="N120" s="68">
        <v>34.285714285714299</v>
      </c>
      <c r="O120" s="71">
        <v>0.25091668722708299</v>
      </c>
      <c r="P120" s="68">
        <v>53.839801816680399</v>
      </c>
      <c r="Q120" s="71"/>
      <c r="R120" s="68"/>
    </row>
    <row r="121" spans="1:18" x14ac:dyDescent="0.2">
      <c r="A121" s="141" t="s">
        <v>563</v>
      </c>
      <c r="B121" s="67" t="s">
        <v>564</v>
      </c>
      <c r="C121" s="67">
        <v>75</v>
      </c>
      <c r="D121" s="67" t="s">
        <v>332</v>
      </c>
      <c r="E121" s="71">
        <v>0.72846023798280302</v>
      </c>
      <c r="F121" s="68">
        <v>67.102229054573399</v>
      </c>
      <c r="G121" s="71">
        <v>0.75362597711458701</v>
      </c>
      <c r="H121" s="68">
        <v>36.356648731744798</v>
      </c>
      <c r="I121" s="71">
        <v>0.80596462524796597</v>
      </c>
      <c r="J121" s="68">
        <v>40.814757878555</v>
      </c>
      <c r="K121" s="71">
        <v>0.872040036284913</v>
      </c>
      <c r="L121" s="68">
        <v>37.8170637970792</v>
      </c>
      <c r="M121" s="71">
        <v>0.95088569463999195</v>
      </c>
      <c r="N121" s="68">
        <v>93.3333333333333</v>
      </c>
      <c r="O121" s="71">
        <v>0.25978485662655698</v>
      </c>
      <c r="P121" s="68">
        <v>57.225433526011599</v>
      </c>
      <c r="Q121" s="71"/>
      <c r="R121" s="68"/>
    </row>
    <row r="122" spans="1:18" x14ac:dyDescent="0.2">
      <c r="A122" s="141" t="s">
        <v>565</v>
      </c>
      <c r="B122" s="67" t="s">
        <v>566</v>
      </c>
      <c r="C122" s="67">
        <v>75</v>
      </c>
      <c r="D122" s="67" t="s">
        <v>332</v>
      </c>
      <c r="E122" s="71">
        <v>0.86085238714276502</v>
      </c>
      <c r="F122" s="68">
        <v>95.465026902382803</v>
      </c>
      <c r="G122" s="71">
        <v>0.81746563911094805</v>
      </c>
      <c r="H122" s="68">
        <v>51.191391237509599</v>
      </c>
      <c r="I122" s="71">
        <v>0.88086818606587203</v>
      </c>
      <c r="J122" s="68">
        <v>66.256725595695599</v>
      </c>
      <c r="K122" s="71">
        <v>0.88422333625147398</v>
      </c>
      <c r="L122" s="68">
        <v>41.352805534204499</v>
      </c>
      <c r="M122" s="71"/>
      <c r="N122" s="68"/>
      <c r="O122" s="71"/>
      <c r="P122" s="68"/>
      <c r="Q122" s="71"/>
      <c r="R122" s="68"/>
    </row>
    <row r="123" spans="1:18" x14ac:dyDescent="0.2">
      <c r="A123" s="141" t="s">
        <v>567</v>
      </c>
      <c r="B123" s="67" t="s">
        <v>568</v>
      </c>
      <c r="C123" s="67">
        <v>75</v>
      </c>
      <c r="D123" s="67" t="s">
        <v>332</v>
      </c>
      <c r="E123" s="71">
        <v>0.73395974865066704</v>
      </c>
      <c r="F123" s="68">
        <v>68.408916218293598</v>
      </c>
      <c r="G123" s="71">
        <v>0.86686289126984994</v>
      </c>
      <c r="H123" s="68">
        <v>65.026902382782495</v>
      </c>
      <c r="I123" s="71">
        <v>0.878621211130868</v>
      </c>
      <c r="J123" s="68">
        <v>65.411222136817798</v>
      </c>
      <c r="K123" s="71">
        <v>0.94608736067613997</v>
      </c>
      <c r="L123" s="68">
        <v>71.176018447348198</v>
      </c>
      <c r="M123" s="71">
        <v>0.80026849153596802</v>
      </c>
      <c r="N123" s="68">
        <v>62.698412698412703</v>
      </c>
      <c r="O123" s="71">
        <v>0.17795878864051001</v>
      </c>
      <c r="P123" s="68">
        <v>34.516928158546698</v>
      </c>
      <c r="Q123" s="71"/>
      <c r="R123" s="68"/>
    </row>
    <row r="124" spans="1:18" x14ac:dyDescent="0.2">
      <c r="A124" s="141" t="s">
        <v>569</v>
      </c>
      <c r="B124" s="67" t="s">
        <v>570</v>
      </c>
      <c r="C124" s="67">
        <v>75</v>
      </c>
      <c r="D124" s="67" t="s">
        <v>332</v>
      </c>
      <c r="E124" s="71">
        <v>0.63231585651491495</v>
      </c>
      <c r="F124" s="68">
        <v>43.428132205995396</v>
      </c>
      <c r="G124" s="71">
        <v>0.78164787264686897</v>
      </c>
      <c r="H124" s="68">
        <v>42.7363566487317</v>
      </c>
      <c r="I124" s="71">
        <v>0.83459599181452404</v>
      </c>
      <c r="J124" s="68">
        <v>49.269792467332799</v>
      </c>
      <c r="K124" s="71">
        <v>0.85931002023144898</v>
      </c>
      <c r="L124" s="68">
        <v>34.819369715603401</v>
      </c>
      <c r="M124" s="71">
        <v>0.50885694639992096</v>
      </c>
      <c r="N124" s="68">
        <v>25.158730158730201</v>
      </c>
      <c r="O124" s="71">
        <v>0.17716845148181001</v>
      </c>
      <c r="P124" s="68">
        <v>34.351775392237798</v>
      </c>
      <c r="Q124" s="71"/>
      <c r="R124" s="68"/>
    </row>
    <row r="125" spans="1:18" x14ac:dyDescent="0.2">
      <c r="A125" s="141" t="s">
        <v>571</v>
      </c>
      <c r="B125" s="67" t="s">
        <v>572</v>
      </c>
      <c r="C125" s="67">
        <v>75</v>
      </c>
      <c r="D125" s="67" t="s">
        <v>332</v>
      </c>
      <c r="E125" s="71">
        <v>0.54571584314875798</v>
      </c>
      <c r="F125" s="68">
        <v>24.212144504227499</v>
      </c>
      <c r="G125" s="71">
        <v>0.833672292257301</v>
      </c>
      <c r="H125" s="68">
        <v>56.1875480399693</v>
      </c>
      <c r="I125" s="71">
        <v>0.86272450515246901</v>
      </c>
      <c r="J125" s="68">
        <v>59.031514219830903</v>
      </c>
      <c r="K125" s="71">
        <v>0.83705059336802301</v>
      </c>
      <c r="L125" s="68">
        <v>29.285165257494199</v>
      </c>
      <c r="M125" s="71">
        <v>0.54159981663992696</v>
      </c>
      <c r="N125" s="68">
        <v>28.730158730158699</v>
      </c>
      <c r="O125" s="71">
        <v>0.19924785147483101</v>
      </c>
      <c r="P125" s="68">
        <v>40.462427745664698</v>
      </c>
      <c r="Q125" s="71">
        <v>0</v>
      </c>
      <c r="R125" s="68">
        <v>95.974576271186393</v>
      </c>
    </row>
    <row r="126" spans="1:18" x14ac:dyDescent="0.2">
      <c r="A126" s="141" t="s">
        <v>573</v>
      </c>
      <c r="B126" s="67" t="s">
        <v>574</v>
      </c>
      <c r="C126" s="67">
        <v>75</v>
      </c>
      <c r="D126" s="67" t="s">
        <v>332</v>
      </c>
      <c r="E126" s="71">
        <v>0.55243930711618805</v>
      </c>
      <c r="F126" s="68">
        <v>26.2874711760184</v>
      </c>
      <c r="G126" s="71">
        <v>0.680641572205264</v>
      </c>
      <c r="H126" s="68">
        <v>21.9062259800154</v>
      </c>
      <c r="I126" s="71">
        <v>0.74390438502078304</v>
      </c>
      <c r="J126" s="68">
        <v>28.055342044581099</v>
      </c>
      <c r="K126" s="71">
        <v>0.67293957444430696</v>
      </c>
      <c r="L126" s="68">
        <v>9.2236740968485798</v>
      </c>
      <c r="M126" s="71">
        <v>0.42372548377590802</v>
      </c>
      <c r="N126" s="68">
        <v>14.4444444444444</v>
      </c>
      <c r="O126" s="71">
        <v>0.240985520134679</v>
      </c>
      <c r="P126" s="68">
        <v>50.867052023121403</v>
      </c>
      <c r="Q126" s="71"/>
      <c r="R126" s="68"/>
    </row>
    <row r="127" spans="1:18" x14ac:dyDescent="0.2">
      <c r="A127" s="141" t="s">
        <v>575</v>
      </c>
      <c r="B127" s="67" t="s">
        <v>576</v>
      </c>
      <c r="C127" s="67">
        <v>75</v>
      </c>
      <c r="D127" s="67" t="s">
        <v>332</v>
      </c>
      <c r="E127" s="71">
        <v>0.649783006059511</v>
      </c>
      <c r="F127" s="68">
        <v>47.578785549577198</v>
      </c>
      <c r="G127" s="71">
        <v>0.92411234221114302</v>
      </c>
      <c r="H127" s="68">
        <v>79.400461183704806</v>
      </c>
      <c r="I127" s="71">
        <v>0.91483362081889197</v>
      </c>
      <c r="J127" s="68">
        <v>79.7079169869331</v>
      </c>
      <c r="K127" s="71">
        <v>0.94974579230479395</v>
      </c>
      <c r="L127" s="68">
        <v>74.558032282859301</v>
      </c>
      <c r="M127" s="71">
        <v>0.80681706558396904</v>
      </c>
      <c r="N127" s="68">
        <v>64.365079365079396</v>
      </c>
      <c r="O127" s="71">
        <v>0.30318921543826599</v>
      </c>
      <c r="P127" s="68">
        <v>71.676300578034699</v>
      </c>
      <c r="Q127" s="71">
        <v>0</v>
      </c>
      <c r="R127" s="68">
        <v>95.974576271186393</v>
      </c>
    </row>
    <row r="128" spans="1:18" x14ac:dyDescent="0.2">
      <c r="A128" s="141" t="s">
        <v>577</v>
      </c>
      <c r="B128" s="67" t="s">
        <v>578</v>
      </c>
      <c r="C128" s="67">
        <v>75</v>
      </c>
      <c r="D128" s="67" t="s">
        <v>332</v>
      </c>
      <c r="E128" s="71">
        <v>0.73746334963200799</v>
      </c>
      <c r="F128" s="68">
        <v>69.792467332820905</v>
      </c>
      <c r="G128" s="71">
        <v>0.85739096744867804</v>
      </c>
      <c r="H128" s="68">
        <v>61.952344350499601</v>
      </c>
      <c r="I128" s="71">
        <v>0.90676141966943702</v>
      </c>
      <c r="J128" s="68">
        <v>76.095311299000798</v>
      </c>
      <c r="K128" s="71">
        <v>0.97367958572622504</v>
      </c>
      <c r="L128" s="68">
        <v>92.928516525749401</v>
      </c>
      <c r="M128" s="71">
        <v>0.73478275105595803</v>
      </c>
      <c r="N128" s="68">
        <v>51.904761904761898</v>
      </c>
      <c r="O128" s="71">
        <v>0.214702024259743</v>
      </c>
      <c r="P128" s="68">
        <v>44.673823286539999</v>
      </c>
      <c r="Q128" s="71"/>
      <c r="R128" s="68"/>
    </row>
    <row r="129" spans="1:18" x14ac:dyDescent="0.2">
      <c r="A129" s="141" t="s">
        <v>579</v>
      </c>
      <c r="B129" s="67" t="s">
        <v>580</v>
      </c>
      <c r="C129" s="67">
        <v>75</v>
      </c>
      <c r="D129" s="67" t="s">
        <v>332</v>
      </c>
      <c r="E129" s="71">
        <v>0.62629758268446101</v>
      </c>
      <c r="F129" s="68">
        <v>41.813989239046897</v>
      </c>
      <c r="G129" s="71">
        <v>0.51118989385468505</v>
      </c>
      <c r="H129" s="68">
        <v>7.9938508839354299</v>
      </c>
      <c r="I129" s="71">
        <v>0.68418035994872295</v>
      </c>
      <c r="J129" s="68">
        <v>18.447348193697199</v>
      </c>
      <c r="K129" s="71">
        <v>0.76822026029450796</v>
      </c>
      <c r="L129" s="68">
        <v>18.985395849346698</v>
      </c>
      <c r="M129" s="71">
        <v>0.54159981663992696</v>
      </c>
      <c r="N129" s="68">
        <v>28.730158730158699</v>
      </c>
      <c r="O129" s="71"/>
      <c r="P129" s="68"/>
      <c r="Q129" s="71"/>
      <c r="R129" s="68"/>
    </row>
    <row r="130" spans="1:18" x14ac:dyDescent="0.2">
      <c r="A130" s="141" t="s">
        <v>581</v>
      </c>
      <c r="B130" s="67" t="s">
        <v>582</v>
      </c>
      <c r="C130" s="67">
        <v>75</v>
      </c>
      <c r="D130" s="67" t="s">
        <v>332</v>
      </c>
      <c r="E130" s="71">
        <v>0.82024702429669805</v>
      </c>
      <c r="F130" s="68">
        <v>89.930822444273602</v>
      </c>
      <c r="G130" s="71">
        <v>0.92915563578536997</v>
      </c>
      <c r="H130" s="68">
        <v>80.707148347425104</v>
      </c>
      <c r="I130" s="71">
        <v>0.96554842359405102</v>
      </c>
      <c r="J130" s="68">
        <v>96.464258262874694</v>
      </c>
      <c r="K130" s="71">
        <v>0.99092043326470103</v>
      </c>
      <c r="L130" s="68">
        <v>98.693312836279802</v>
      </c>
      <c r="M130" s="71">
        <v>1</v>
      </c>
      <c r="N130" s="68">
        <v>100</v>
      </c>
      <c r="O130" s="71">
        <v>0.21561062883936799</v>
      </c>
      <c r="P130" s="68">
        <v>44.921552436003303</v>
      </c>
      <c r="Q130" s="71"/>
      <c r="R130" s="68"/>
    </row>
    <row r="131" spans="1:18" x14ac:dyDescent="0.2">
      <c r="A131" s="141" t="s">
        <v>583</v>
      </c>
      <c r="B131" s="67" t="s">
        <v>584</v>
      </c>
      <c r="C131" s="67">
        <v>75</v>
      </c>
      <c r="D131" s="67" t="s">
        <v>332</v>
      </c>
      <c r="E131" s="71">
        <v>0.83450305440182104</v>
      </c>
      <c r="F131" s="68">
        <v>92.236740968485805</v>
      </c>
      <c r="G131" s="71">
        <v>0.87252396617148498</v>
      </c>
      <c r="H131" s="68">
        <v>66.487317448116798</v>
      </c>
      <c r="I131" s="71">
        <v>0.90481153931506897</v>
      </c>
      <c r="J131" s="68">
        <v>75.249807840122998</v>
      </c>
      <c r="K131" s="71">
        <v>0.97748684335318603</v>
      </c>
      <c r="L131" s="68">
        <v>95.157571099154495</v>
      </c>
      <c r="M131" s="71">
        <v>0.95415998166399296</v>
      </c>
      <c r="N131" s="68">
        <v>93.650793650793602</v>
      </c>
      <c r="O131" s="71">
        <v>0.325979476873408</v>
      </c>
      <c r="P131" s="68">
        <v>76.135425268373197</v>
      </c>
      <c r="Q131" s="71">
        <v>0.97205651903378298</v>
      </c>
      <c r="R131" s="68">
        <v>98.305084745762699</v>
      </c>
    </row>
    <row r="132" spans="1:18" x14ac:dyDescent="0.2">
      <c r="A132" s="141" t="s">
        <v>585</v>
      </c>
      <c r="B132" s="67" t="s">
        <v>586</v>
      </c>
      <c r="C132" s="67">
        <v>75</v>
      </c>
      <c r="D132" s="67" t="s">
        <v>332</v>
      </c>
      <c r="E132" s="71">
        <v>0.78779027332961205</v>
      </c>
      <c r="F132" s="68">
        <v>82.321291314373596</v>
      </c>
      <c r="G132" s="71">
        <v>0.88923932538738504</v>
      </c>
      <c r="H132" s="68">
        <v>71.560338201383601</v>
      </c>
      <c r="I132" s="71">
        <v>0.89103673110732395</v>
      </c>
      <c r="J132" s="68">
        <v>70.330514988470398</v>
      </c>
      <c r="K132" s="71">
        <v>0.972194141949555</v>
      </c>
      <c r="L132" s="68">
        <v>91.775557263643293</v>
      </c>
      <c r="M132" s="71">
        <v>0.87885138011198105</v>
      </c>
      <c r="N132" s="68">
        <v>80.476190476190496</v>
      </c>
      <c r="O132" s="71">
        <v>0.30762978809181801</v>
      </c>
      <c r="P132" s="68">
        <v>72.749793559042104</v>
      </c>
      <c r="Q132" s="71"/>
      <c r="R132" s="68"/>
    </row>
    <row r="133" spans="1:18" x14ac:dyDescent="0.2">
      <c r="A133" s="141" t="s">
        <v>587</v>
      </c>
      <c r="B133" s="67" t="s">
        <v>588</v>
      </c>
      <c r="C133" s="67">
        <v>75</v>
      </c>
      <c r="D133" s="67" t="s">
        <v>332</v>
      </c>
      <c r="E133" s="71">
        <v>0.68094356185428095</v>
      </c>
      <c r="F133" s="68">
        <v>55.418908531898502</v>
      </c>
      <c r="G133" s="71">
        <v>0.92604766406425398</v>
      </c>
      <c r="H133" s="68">
        <v>80.015372790161393</v>
      </c>
      <c r="I133" s="71">
        <v>0.94233856668951999</v>
      </c>
      <c r="J133" s="68">
        <v>89.392774788624095</v>
      </c>
      <c r="K133" s="71">
        <v>0.97637830782324597</v>
      </c>
      <c r="L133" s="68">
        <v>94.388931591083804</v>
      </c>
      <c r="M133" s="71">
        <v>1</v>
      </c>
      <c r="N133" s="68">
        <v>100</v>
      </c>
      <c r="O133" s="71">
        <v>0.24089683254866301</v>
      </c>
      <c r="P133" s="68">
        <v>50.784475639966999</v>
      </c>
      <c r="Q133" s="71">
        <v>0</v>
      </c>
      <c r="R133" s="68">
        <v>95.974576271186393</v>
      </c>
    </row>
    <row r="134" spans="1:18" x14ac:dyDescent="0.2">
      <c r="A134" s="141" t="s">
        <v>589</v>
      </c>
      <c r="B134" s="67" t="s">
        <v>590</v>
      </c>
      <c r="C134" s="67">
        <v>75</v>
      </c>
      <c r="D134" s="67" t="s">
        <v>332</v>
      </c>
      <c r="E134" s="71">
        <v>0.74892522976033904</v>
      </c>
      <c r="F134" s="68">
        <v>72.405841660261302</v>
      </c>
      <c r="G134" s="71">
        <v>0.89342922189193497</v>
      </c>
      <c r="H134" s="68">
        <v>72.482705611068397</v>
      </c>
      <c r="I134" s="71">
        <v>0.89816848216363498</v>
      </c>
      <c r="J134" s="68">
        <v>72.713297463489596</v>
      </c>
      <c r="K134" s="71">
        <v>0.93965754842614402</v>
      </c>
      <c r="L134" s="68">
        <v>65.718677940046106</v>
      </c>
      <c r="M134" s="71">
        <v>0.75442847319996098</v>
      </c>
      <c r="N134" s="68">
        <v>55.952380952380999</v>
      </c>
      <c r="O134" s="71">
        <v>0.25894242312002003</v>
      </c>
      <c r="P134" s="68">
        <v>56.895127993393899</v>
      </c>
      <c r="Q134" s="71"/>
      <c r="R134" s="68"/>
    </row>
    <row r="135" spans="1:18" x14ac:dyDescent="0.2">
      <c r="A135" s="141" t="s">
        <v>591</v>
      </c>
      <c r="B135" s="67" t="s">
        <v>592</v>
      </c>
      <c r="C135" s="67">
        <v>75</v>
      </c>
      <c r="D135" s="67" t="s">
        <v>332</v>
      </c>
      <c r="E135" s="71">
        <v>0.73338945765735897</v>
      </c>
      <c r="F135" s="68">
        <v>68.332052267486603</v>
      </c>
      <c r="G135" s="71">
        <v>0.839114548567652</v>
      </c>
      <c r="H135" s="68">
        <v>57.417371252882397</v>
      </c>
      <c r="I135" s="71">
        <v>0.89569271991896404</v>
      </c>
      <c r="J135" s="68">
        <v>72.021521906225999</v>
      </c>
      <c r="K135" s="71">
        <v>0.97322554578947695</v>
      </c>
      <c r="L135" s="68">
        <v>92.3136049192928</v>
      </c>
      <c r="M135" s="71">
        <v>0.70858845486395305</v>
      </c>
      <c r="N135" s="68">
        <v>47.142857142857103</v>
      </c>
      <c r="O135" s="71">
        <v>0.25032601914675001</v>
      </c>
      <c r="P135" s="68">
        <v>53.674649050371599</v>
      </c>
      <c r="Q135" s="71"/>
      <c r="R135" s="68"/>
    </row>
    <row r="136" spans="1:18" x14ac:dyDescent="0.2">
      <c r="A136" s="141" t="s">
        <v>593</v>
      </c>
      <c r="B136" s="67" t="s">
        <v>594</v>
      </c>
      <c r="C136" s="67">
        <v>75</v>
      </c>
      <c r="D136" s="67" t="s">
        <v>332</v>
      </c>
      <c r="E136" s="71">
        <v>0.90533498691889303</v>
      </c>
      <c r="F136" s="68">
        <v>98.539584934665598</v>
      </c>
      <c r="G136" s="71">
        <v>0.85943227913939002</v>
      </c>
      <c r="H136" s="68">
        <v>62.567255956956203</v>
      </c>
      <c r="I136" s="71">
        <v>0.92562201973620895</v>
      </c>
      <c r="J136" s="68">
        <v>83.858570330514993</v>
      </c>
      <c r="K136" s="71">
        <v>1</v>
      </c>
      <c r="L136" s="68">
        <v>100</v>
      </c>
      <c r="M136" s="71">
        <v>0.83628564879997402</v>
      </c>
      <c r="N136" s="68">
        <v>71.349206349206398</v>
      </c>
      <c r="O136" s="71"/>
      <c r="P136" s="68"/>
      <c r="Q136" s="71"/>
      <c r="R136" s="68"/>
    </row>
    <row r="137" spans="1:18" x14ac:dyDescent="0.2">
      <c r="A137" s="141" t="s">
        <v>595</v>
      </c>
      <c r="B137" s="67" t="s">
        <v>596</v>
      </c>
      <c r="C137" s="67">
        <v>75</v>
      </c>
      <c r="D137" s="67" t="s">
        <v>332</v>
      </c>
      <c r="E137" s="71">
        <v>0.79230568000923896</v>
      </c>
      <c r="F137" s="68">
        <v>83.5511145272867</v>
      </c>
      <c r="G137" s="71">
        <v>0.88519029893382895</v>
      </c>
      <c r="H137" s="68">
        <v>70.484242890084502</v>
      </c>
      <c r="I137" s="71">
        <v>0.83987833874359397</v>
      </c>
      <c r="J137" s="68">
        <v>50.807071483474303</v>
      </c>
      <c r="K137" s="71">
        <v>0.98627305296873702</v>
      </c>
      <c r="L137" s="68">
        <v>98.232129131437304</v>
      </c>
      <c r="M137" s="71">
        <v>0.87230280606398003</v>
      </c>
      <c r="N137" s="68">
        <v>79.523809523809504</v>
      </c>
      <c r="O137" s="71">
        <v>0.37788390333605498</v>
      </c>
      <c r="P137" s="68">
        <v>80.511973575557406</v>
      </c>
      <c r="Q137" s="71"/>
      <c r="R137" s="68"/>
    </row>
    <row r="138" spans="1:18" x14ac:dyDescent="0.2">
      <c r="A138" s="141" t="s">
        <v>597</v>
      </c>
      <c r="B138" s="67" t="s">
        <v>598</v>
      </c>
      <c r="C138" s="67">
        <v>75</v>
      </c>
      <c r="D138" s="67" t="s">
        <v>332</v>
      </c>
      <c r="E138" s="71">
        <v>0.91866354455170496</v>
      </c>
      <c r="F138" s="68">
        <v>99.308224442736403</v>
      </c>
      <c r="G138" s="71">
        <v>0.85404880182291598</v>
      </c>
      <c r="H138" s="68">
        <v>61.1068408916218</v>
      </c>
      <c r="I138" s="71">
        <v>0.93091044956310798</v>
      </c>
      <c r="J138" s="68">
        <v>86.010760953113007</v>
      </c>
      <c r="K138" s="71">
        <v>0.97103138226909202</v>
      </c>
      <c r="L138" s="68">
        <v>90.776325903151402</v>
      </c>
      <c r="M138" s="71"/>
      <c r="N138" s="68"/>
      <c r="O138" s="71"/>
      <c r="P138" s="68"/>
      <c r="Q138" s="71"/>
      <c r="R138" s="68"/>
    </row>
    <row r="139" spans="1:18" x14ac:dyDescent="0.2">
      <c r="A139" s="141" t="s">
        <v>599</v>
      </c>
      <c r="B139" s="67" t="s">
        <v>600</v>
      </c>
      <c r="C139" s="67">
        <v>75</v>
      </c>
      <c r="D139" s="67" t="s">
        <v>332</v>
      </c>
      <c r="E139" s="71">
        <v>0.88670205715070605</v>
      </c>
      <c r="F139" s="68">
        <v>97.232897770945399</v>
      </c>
      <c r="G139" s="71">
        <v>0.86655340654714896</v>
      </c>
      <c r="H139" s="68">
        <v>64.796310530361296</v>
      </c>
      <c r="I139" s="71">
        <v>0.85728984326283797</v>
      </c>
      <c r="J139" s="68">
        <v>57.033051498847001</v>
      </c>
      <c r="K139" s="71">
        <v>0.93626292164212999</v>
      </c>
      <c r="L139" s="68">
        <v>63.489623366640998</v>
      </c>
      <c r="M139" s="71"/>
      <c r="N139" s="68"/>
      <c r="O139" s="71"/>
      <c r="P139" s="68"/>
      <c r="Q139" s="71"/>
      <c r="R139" s="68"/>
    </row>
    <row r="140" spans="1:18" x14ac:dyDescent="0.2">
      <c r="A140" s="141" t="s">
        <v>601</v>
      </c>
      <c r="B140" s="67" t="s">
        <v>602</v>
      </c>
      <c r="C140" s="67">
        <v>75</v>
      </c>
      <c r="D140" s="67" t="s">
        <v>332</v>
      </c>
      <c r="E140" s="71">
        <v>0.72791181952440398</v>
      </c>
      <c r="F140" s="68">
        <v>66.948501152959295</v>
      </c>
      <c r="G140" s="71">
        <v>0.83684085408343201</v>
      </c>
      <c r="H140" s="68">
        <v>57.033051498847001</v>
      </c>
      <c r="I140" s="71">
        <v>0.94198770152303202</v>
      </c>
      <c r="J140" s="68">
        <v>89.239046887010005</v>
      </c>
      <c r="K140" s="71">
        <v>0.96707540167625405</v>
      </c>
      <c r="L140" s="68">
        <v>88.931591083781697</v>
      </c>
      <c r="M140" s="71">
        <v>0.590714121999935</v>
      </c>
      <c r="N140" s="68">
        <v>33.730158730158699</v>
      </c>
      <c r="O140" s="71">
        <v>0.30294101833936499</v>
      </c>
      <c r="P140" s="68">
        <v>71.511147811725806</v>
      </c>
      <c r="Q140" s="71"/>
      <c r="R140" s="68"/>
    </row>
    <row r="141" spans="1:18" x14ac:dyDescent="0.2">
      <c r="A141" s="141" t="s">
        <v>603</v>
      </c>
      <c r="B141" s="67" t="s">
        <v>604</v>
      </c>
      <c r="C141" s="67">
        <v>75</v>
      </c>
      <c r="D141" s="67" t="s">
        <v>332</v>
      </c>
      <c r="E141" s="71">
        <v>0.79469407855466101</v>
      </c>
      <c r="F141" s="68">
        <v>84.3966179861645</v>
      </c>
      <c r="G141" s="71">
        <v>0.906624486159746</v>
      </c>
      <c r="H141" s="68">
        <v>75.403535741737102</v>
      </c>
      <c r="I141" s="71">
        <v>0.92518949839166198</v>
      </c>
      <c r="J141" s="68">
        <v>83.320522674865501</v>
      </c>
      <c r="K141" s="71">
        <v>0.94939344892292299</v>
      </c>
      <c r="L141" s="68">
        <v>74.173712528823998</v>
      </c>
      <c r="M141" s="71">
        <v>0.94433712059199104</v>
      </c>
      <c r="N141" s="68">
        <v>91.507936507936506</v>
      </c>
      <c r="O141" s="71">
        <v>0.24792583870698201</v>
      </c>
      <c r="P141" s="68">
        <v>53.014037985136298</v>
      </c>
      <c r="Q141" s="71"/>
      <c r="R141" s="68"/>
    </row>
    <row r="142" spans="1:18" x14ac:dyDescent="0.2">
      <c r="A142" s="141" t="s">
        <v>605</v>
      </c>
      <c r="B142" s="67" t="s">
        <v>606</v>
      </c>
      <c r="C142" s="67">
        <v>75</v>
      </c>
      <c r="D142" s="67" t="s">
        <v>332</v>
      </c>
      <c r="E142" s="71">
        <v>0.76830488626055404</v>
      </c>
      <c r="F142" s="68">
        <v>77.017678708685594</v>
      </c>
      <c r="G142" s="71">
        <v>0.89956292396598003</v>
      </c>
      <c r="H142" s="68">
        <v>73.712528823981501</v>
      </c>
      <c r="I142" s="71">
        <v>0.87464057938570605</v>
      </c>
      <c r="J142" s="68">
        <v>63.5664873174481</v>
      </c>
      <c r="K142" s="71">
        <v>0.95245118271789697</v>
      </c>
      <c r="L142" s="68">
        <v>76.633358954650305</v>
      </c>
      <c r="M142" s="71">
        <v>0.85265708391997597</v>
      </c>
      <c r="N142" s="68">
        <v>75.396825396825406</v>
      </c>
      <c r="O142" s="71">
        <v>0.26221266131320797</v>
      </c>
      <c r="P142" s="68">
        <v>58.298926507018997</v>
      </c>
      <c r="Q142" s="71"/>
      <c r="R142" s="68"/>
    </row>
    <row r="143" spans="1:18" x14ac:dyDescent="0.2">
      <c r="A143" s="141" t="s">
        <v>607</v>
      </c>
      <c r="B143" s="67" t="s">
        <v>608</v>
      </c>
      <c r="C143" s="67">
        <v>75</v>
      </c>
      <c r="D143" s="67" t="s">
        <v>332</v>
      </c>
      <c r="E143" s="71">
        <v>0.747666349579441</v>
      </c>
      <c r="F143" s="68">
        <v>72.021521906225999</v>
      </c>
      <c r="G143" s="71">
        <v>0.89349521550452504</v>
      </c>
      <c r="H143" s="68">
        <v>72.559569561875506</v>
      </c>
      <c r="I143" s="71">
        <v>0.878042101841495</v>
      </c>
      <c r="J143" s="68">
        <v>64.9500384319754</v>
      </c>
      <c r="K143" s="71">
        <v>0.925433650215989</v>
      </c>
      <c r="L143" s="68">
        <v>55.803228285933898</v>
      </c>
      <c r="M143" s="71">
        <v>0.81663992665597096</v>
      </c>
      <c r="N143" s="68">
        <v>65.952380952380906</v>
      </c>
      <c r="O143" s="71">
        <v>0.22472085367922401</v>
      </c>
      <c r="P143" s="68">
        <v>46.490503715937201</v>
      </c>
      <c r="Q143" s="71"/>
      <c r="R143" s="68"/>
    </row>
    <row r="144" spans="1:18" x14ac:dyDescent="0.2">
      <c r="A144" s="141" t="s">
        <v>609</v>
      </c>
      <c r="B144" s="67" t="s">
        <v>610</v>
      </c>
      <c r="C144" s="67">
        <v>75</v>
      </c>
      <c r="D144" s="67" t="s">
        <v>332</v>
      </c>
      <c r="E144" s="71">
        <v>0.65739934154705404</v>
      </c>
      <c r="F144" s="68">
        <v>49.269792467332799</v>
      </c>
      <c r="G144" s="71">
        <v>0.77569396968753801</v>
      </c>
      <c r="H144" s="68">
        <v>41.429669485011502</v>
      </c>
      <c r="I144" s="71">
        <v>0.824279059545731</v>
      </c>
      <c r="J144" s="68">
        <v>46.272098385856999</v>
      </c>
      <c r="K144" s="71">
        <v>0.87789166105497896</v>
      </c>
      <c r="L144" s="68">
        <v>39.2006149116065</v>
      </c>
      <c r="M144" s="71">
        <v>0.54159981663992696</v>
      </c>
      <c r="N144" s="68">
        <v>28.730158730158699</v>
      </c>
      <c r="O144" s="71">
        <v>0.267532200807094</v>
      </c>
      <c r="P144" s="68">
        <v>60.280759702725</v>
      </c>
      <c r="Q144" s="71"/>
      <c r="R144" s="68"/>
    </row>
    <row r="145" spans="1:18" x14ac:dyDescent="0.2">
      <c r="A145" s="141" t="s">
        <v>611</v>
      </c>
      <c r="B145" s="67" t="s">
        <v>612</v>
      </c>
      <c r="C145" s="67">
        <v>75</v>
      </c>
      <c r="D145" s="67" t="s">
        <v>332</v>
      </c>
      <c r="E145" s="71">
        <v>0.75496299017796697</v>
      </c>
      <c r="F145" s="68">
        <v>74.250576479631107</v>
      </c>
      <c r="G145" s="71">
        <v>0.72468242180602505</v>
      </c>
      <c r="H145" s="68">
        <v>30.745580322828602</v>
      </c>
      <c r="I145" s="71">
        <v>0.90906029287978096</v>
      </c>
      <c r="J145" s="68">
        <v>77.325134511913902</v>
      </c>
      <c r="K145" s="71">
        <v>0.993620799523804</v>
      </c>
      <c r="L145" s="68">
        <v>98.847040737893906</v>
      </c>
      <c r="M145" s="71">
        <v>0.931239972495989</v>
      </c>
      <c r="N145" s="68">
        <v>89.682539682539698</v>
      </c>
      <c r="O145" s="71">
        <v>0.21621146418423801</v>
      </c>
      <c r="P145" s="68">
        <v>45.169281585466599</v>
      </c>
      <c r="Q145" s="71"/>
      <c r="R145" s="68"/>
    </row>
    <row r="146" spans="1:18" x14ac:dyDescent="0.2">
      <c r="A146" s="141" t="s">
        <v>613</v>
      </c>
      <c r="B146" s="67" t="s">
        <v>614</v>
      </c>
      <c r="C146" s="67">
        <v>75</v>
      </c>
      <c r="D146" s="67" t="s">
        <v>332</v>
      </c>
      <c r="E146" s="71">
        <v>0.48381609182622598</v>
      </c>
      <c r="F146" s="68">
        <v>13.989239046887</v>
      </c>
      <c r="G146" s="71">
        <v>0.67976589586529701</v>
      </c>
      <c r="H146" s="68">
        <v>21.675634127594201</v>
      </c>
      <c r="I146" s="71">
        <v>0.84087347828249104</v>
      </c>
      <c r="J146" s="68">
        <v>51.421983089930798</v>
      </c>
      <c r="K146" s="71">
        <v>0.78966527174843004</v>
      </c>
      <c r="L146" s="68">
        <v>21.752498078401199</v>
      </c>
      <c r="M146" s="71"/>
      <c r="N146" s="68"/>
      <c r="O146" s="71">
        <v>0.108775813234914</v>
      </c>
      <c r="P146" s="68">
        <v>15.1940545004129</v>
      </c>
      <c r="Q146" s="71">
        <v>0</v>
      </c>
      <c r="R146" s="68">
        <v>95.974576271186393</v>
      </c>
    </row>
    <row r="147" spans="1:18" x14ac:dyDescent="0.2">
      <c r="A147" s="141" t="s">
        <v>615</v>
      </c>
      <c r="B147" s="67" t="s">
        <v>616</v>
      </c>
      <c r="C147" s="67">
        <v>75</v>
      </c>
      <c r="D147" s="67" t="s">
        <v>332</v>
      </c>
      <c r="E147" s="71">
        <v>0.54695382796903702</v>
      </c>
      <c r="F147" s="68">
        <v>24.827056110684101</v>
      </c>
      <c r="G147" s="71">
        <v>0.61672055885588695</v>
      </c>
      <c r="H147" s="68">
        <v>14.9884704073789</v>
      </c>
      <c r="I147" s="71">
        <v>0.86594962875967396</v>
      </c>
      <c r="J147" s="68">
        <v>59.877017678708697</v>
      </c>
      <c r="K147" s="71">
        <v>0.72345855067148201</v>
      </c>
      <c r="L147" s="68">
        <v>14.3735588009224</v>
      </c>
      <c r="M147" s="71">
        <v>0.93451425951998901</v>
      </c>
      <c r="N147" s="68">
        <v>90.317460317460302</v>
      </c>
      <c r="O147" s="71">
        <v>0.141079970007189</v>
      </c>
      <c r="P147" s="68">
        <v>22.708505367464898</v>
      </c>
      <c r="Q147" s="71">
        <v>0</v>
      </c>
      <c r="R147" s="68">
        <v>95.974576271186393</v>
      </c>
    </row>
    <row r="148" spans="1:18" x14ac:dyDescent="0.2">
      <c r="A148" s="141" t="s">
        <v>617</v>
      </c>
      <c r="B148" s="67" t="s">
        <v>618</v>
      </c>
      <c r="C148" s="67">
        <v>75</v>
      </c>
      <c r="D148" s="67" t="s">
        <v>332</v>
      </c>
      <c r="E148" s="71">
        <v>0.54973429858286005</v>
      </c>
      <c r="F148" s="68">
        <v>25.595695618754799</v>
      </c>
      <c r="G148" s="71">
        <v>0.47070702877738402</v>
      </c>
      <c r="H148" s="68">
        <v>6.22598001537279</v>
      </c>
      <c r="I148" s="71">
        <v>0.77783439989346903</v>
      </c>
      <c r="J148" s="68">
        <v>35.0499615680246</v>
      </c>
      <c r="K148" s="71">
        <v>0.77125806076171399</v>
      </c>
      <c r="L148" s="68">
        <v>19.139123750960799</v>
      </c>
      <c r="M148" s="71"/>
      <c r="N148" s="68"/>
      <c r="O148" s="71">
        <v>0.17913770489887099</v>
      </c>
      <c r="P148" s="68">
        <v>34.847233691164298</v>
      </c>
      <c r="Q148" s="71"/>
      <c r="R148" s="68"/>
    </row>
    <row r="149" spans="1:18" x14ac:dyDescent="0.2">
      <c r="A149" s="141" t="s">
        <v>619</v>
      </c>
      <c r="B149" s="67" t="s">
        <v>620</v>
      </c>
      <c r="C149" s="67">
        <v>75</v>
      </c>
      <c r="D149" s="67" t="s">
        <v>332</v>
      </c>
      <c r="E149" s="71">
        <v>0.47079300832901699</v>
      </c>
      <c r="F149" s="68">
        <v>12.375096079938499</v>
      </c>
      <c r="G149" s="71">
        <v>0.63271723393574297</v>
      </c>
      <c r="H149" s="68">
        <v>16.4488854727133</v>
      </c>
      <c r="I149" s="71">
        <v>0.78221249870279697</v>
      </c>
      <c r="J149" s="68">
        <v>36.049192928516497</v>
      </c>
      <c r="K149" s="71">
        <v>0.73079903414845404</v>
      </c>
      <c r="L149" s="68">
        <v>15.065334358186</v>
      </c>
      <c r="M149" s="71">
        <v>0.47611407615991602</v>
      </c>
      <c r="N149" s="68">
        <v>20.5555555555556</v>
      </c>
      <c r="O149" s="71">
        <v>0.20291520702718999</v>
      </c>
      <c r="P149" s="68">
        <v>42.1139554087531</v>
      </c>
      <c r="Q149" s="71">
        <v>0</v>
      </c>
      <c r="R149" s="68">
        <v>95.974576271186393</v>
      </c>
    </row>
    <row r="150" spans="1:18" x14ac:dyDescent="0.2">
      <c r="A150" s="141" t="s">
        <v>621</v>
      </c>
      <c r="B150" s="67" t="s">
        <v>622</v>
      </c>
      <c r="C150" s="67">
        <v>75</v>
      </c>
      <c r="D150" s="67" t="s">
        <v>332</v>
      </c>
      <c r="E150" s="71">
        <v>0.46985559323801801</v>
      </c>
      <c r="F150" s="68">
        <v>12.221368178324401</v>
      </c>
      <c r="G150" s="71">
        <v>0.71898488380236403</v>
      </c>
      <c r="H150" s="68">
        <v>29.669485011529598</v>
      </c>
      <c r="I150" s="71">
        <v>0.75381546211379902</v>
      </c>
      <c r="J150" s="68">
        <v>29.7463489623367</v>
      </c>
      <c r="K150" s="71">
        <v>0.70404284002350404</v>
      </c>
      <c r="L150" s="68">
        <v>12.0676402767102</v>
      </c>
      <c r="M150" s="71">
        <v>0.38770832651190201</v>
      </c>
      <c r="N150" s="68">
        <v>12.619047619047601</v>
      </c>
      <c r="O150" s="71">
        <v>0.25458204697654202</v>
      </c>
      <c r="P150" s="68">
        <v>55.408753096614397</v>
      </c>
      <c r="Q150" s="71">
        <v>0</v>
      </c>
      <c r="R150" s="68">
        <v>95.974576271186393</v>
      </c>
    </row>
    <row r="151" spans="1:18" x14ac:dyDescent="0.2">
      <c r="A151" s="141" t="s">
        <v>623</v>
      </c>
      <c r="B151" s="67" t="s">
        <v>624</v>
      </c>
      <c r="C151" s="67">
        <v>75</v>
      </c>
      <c r="D151" s="67" t="s">
        <v>332</v>
      </c>
      <c r="E151" s="71">
        <v>0.54393969778325102</v>
      </c>
      <c r="F151" s="68">
        <v>24.058416602613399</v>
      </c>
      <c r="G151" s="71">
        <v>0.59441765857680695</v>
      </c>
      <c r="H151" s="68">
        <v>12.913143735587999</v>
      </c>
      <c r="I151" s="71">
        <v>0.76112140878117396</v>
      </c>
      <c r="J151" s="68">
        <v>31.129900076864001</v>
      </c>
      <c r="K151" s="71">
        <v>0.56425913822964502</v>
      </c>
      <c r="L151" s="68">
        <v>1.9984627209838599</v>
      </c>
      <c r="M151" s="71">
        <v>0.54487410366392697</v>
      </c>
      <c r="N151" s="68">
        <v>29.285714285714299</v>
      </c>
      <c r="O151" s="71">
        <v>0.25502617966469998</v>
      </c>
      <c r="P151" s="68">
        <v>55.656482246077601</v>
      </c>
      <c r="Q151" s="71"/>
      <c r="R151" s="68"/>
    </row>
    <row r="152" spans="1:18" x14ac:dyDescent="0.2">
      <c r="A152" s="141" t="s">
        <v>625</v>
      </c>
      <c r="B152" s="67" t="s">
        <v>626</v>
      </c>
      <c r="C152" s="67">
        <v>75</v>
      </c>
      <c r="D152" s="67" t="s">
        <v>332</v>
      </c>
      <c r="E152" s="71">
        <v>0.52873495778441104</v>
      </c>
      <c r="F152" s="68">
        <v>20.368946963873899</v>
      </c>
      <c r="G152" s="71">
        <v>0.57677609872436497</v>
      </c>
      <c r="H152" s="68">
        <v>11.606456571867801</v>
      </c>
      <c r="I152" s="71">
        <v>0.82617715115927803</v>
      </c>
      <c r="J152" s="68">
        <v>47.040737893927698</v>
      </c>
      <c r="K152" s="71">
        <v>0.65878657928599105</v>
      </c>
      <c r="L152" s="68">
        <v>7.91698693312836</v>
      </c>
      <c r="M152" s="71">
        <v>0.79044563046396699</v>
      </c>
      <c r="N152" s="68">
        <v>61.031746031746003</v>
      </c>
      <c r="O152" s="71">
        <v>0.32022428707286299</v>
      </c>
      <c r="P152" s="68">
        <v>75.144508670520196</v>
      </c>
      <c r="Q152" s="71">
        <v>0</v>
      </c>
      <c r="R152" s="68">
        <v>95.974576271186393</v>
      </c>
    </row>
    <row r="153" spans="1:18" x14ac:dyDescent="0.2">
      <c r="A153" s="141" t="s">
        <v>627</v>
      </c>
      <c r="B153" s="67" t="s">
        <v>628</v>
      </c>
      <c r="C153" s="67">
        <v>75</v>
      </c>
      <c r="D153" s="67" t="s">
        <v>332</v>
      </c>
      <c r="E153" s="71">
        <v>0.52583185929016896</v>
      </c>
      <c r="F153" s="68">
        <v>19.754035357417401</v>
      </c>
      <c r="G153" s="71">
        <v>0.630861149199475</v>
      </c>
      <c r="H153" s="68">
        <v>16.218293620292101</v>
      </c>
      <c r="I153" s="71">
        <v>0.82601619734100495</v>
      </c>
      <c r="J153" s="68">
        <v>46.887009992313601</v>
      </c>
      <c r="K153" s="71">
        <v>0.77937486332088801</v>
      </c>
      <c r="L153" s="68">
        <v>20.445810914681001</v>
      </c>
      <c r="M153" s="71">
        <v>0.63655414033594204</v>
      </c>
      <c r="N153" s="68">
        <v>38.253968253968303</v>
      </c>
      <c r="O153" s="71">
        <v>0.28218480554370101</v>
      </c>
      <c r="P153" s="68">
        <v>65.235342691990098</v>
      </c>
      <c r="Q153" s="71">
        <v>0</v>
      </c>
      <c r="R153" s="68">
        <v>95.974576271186393</v>
      </c>
    </row>
    <row r="154" spans="1:18" x14ac:dyDescent="0.2">
      <c r="A154" s="141" t="s">
        <v>629</v>
      </c>
      <c r="B154" s="67" t="s">
        <v>630</v>
      </c>
      <c r="C154" s="67">
        <v>75</v>
      </c>
      <c r="D154" s="67" t="s">
        <v>332</v>
      </c>
      <c r="E154" s="71">
        <v>0.430612499790054</v>
      </c>
      <c r="F154" s="68">
        <v>7.7632590315142203</v>
      </c>
      <c r="G154" s="71">
        <v>0.31638297721509301</v>
      </c>
      <c r="H154" s="68">
        <v>2.7671022290545699</v>
      </c>
      <c r="I154" s="71">
        <v>0.65774540057976605</v>
      </c>
      <c r="J154" s="68">
        <v>15.2190622598002</v>
      </c>
      <c r="K154" s="71">
        <v>0.58033423843085297</v>
      </c>
      <c r="L154" s="68">
        <v>2.9208301306687199</v>
      </c>
      <c r="M154" s="71"/>
      <c r="N154" s="68"/>
      <c r="O154" s="71">
        <v>0.16798738293450599</v>
      </c>
      <c r="P154" s="68">
        <v>31.461601981833201</v>
      </c>
      <c r="Q154" s="71"/>
      <c r="R154" s="68"/>
    </row>
    <row r="155" spans="1:18" x14ac:dyDescent="0.2">
      <c r="A155" s="141" t="s">
        <v>631</v>
      </c>
      <c r="B155" s="67" t="s">
        <v>632</v>
      </c>
      <c r="C155" s="67">
        <v>75</v>
      </c>
      <c r="D155" s="67" t="s">
        <v>332</v>
      </c>
      <c r="E155" s="71">
        <v>0.55514684722520302</v>
      </c>
      <c r="F155" s="68">
        <v>26.9792467332821</v>
      </c>
      <c r="G155" s="71">
        <v>0.54138360878495295</v>
      </c>
      <c r="H155" s="68">
        <v>8.9930822444273595</v>
      </c>
      <c r="I155" s="71">
        <v>0.78603208440912298</v>
      </c>
      <c r="J155" s="68">
        <v>36.510376633359002</v>
      </c>
      <c r="K155" s="71">
        <v>0.77574724533198902</v>
      </c>
      <c r="L155" s="68">
        <v>19.9846272098386</v>
      </c>
      <c r="M155" s="71">
        <v>0.67257129759994805</v>
      </c>
      <c r="N155" s="68">
        <v>42.936507936507901</v>
      </c>
      <c r="O155" s="71"/>
      <c r="P155" s="68"/>
      <c r="Q155" s="71">
        <v>0</v>
      </c>
      <c r="R155" s="68">
        <v>95.974576271186393</v>
      </c>
    </row>
    <row r="156" spans="1:18" x14ac:dyDescent="0.2">
      <c r="A156" s="141" t="s">
        <v>633</v>
      </c>
      <c r="B156" s="67" t="s">
        <v>634</v>
      </c>
      <c r="C156" s="67">
        <v>75</v>
      </c>
      <c r="D156" s="67" t="s">
        <v>332</v>
      </c>
      <c r="E156" s="71">
        <v>0.56822279881309701</v>
      </c>
      <c r="F156" s="68">
        <v>29.131437355880099</v>
      </c>
      <c r="G156" s="71">
        <v>0.62984232144623098</v>
      </c>
      <c r="H156" s="68">
        <v>16.141429669484999</v>
      </c>
      <c r="I156" s="71">
        <v>0.58178007481091598</v>
      </c>
      <c r="J156" s="68">
        <v>8.0707148347425104</v>
      </c>
      <c r="K156" s="71">
        <v>0.59789624089636595</v>
      </c>
      <c r="L156" s="68">
        <v>3.6894696387394301</v>
      </c>
      <c r="M156" s="71">
        <v>0.76425133427196201</v>
      </c>
      <c r="N156" s="68">
        <v>57.301587301587297</v>
      </c>
      <c r="O156" s="71">
        <v>0.267344022640012</v>
      </c>
      <c r="P156" s="68">
        <v>60.198183319570603</v>
      </c>
      <c r="Q156" s="71"/>
      <c r="R156" s="68"/>
    </row>
    <row r="157" spans="1:18" x14ac:dyDescent="0.2">
      <c r="A157" s="141" t="s">
        <v>635</v>
      </c>
      <c r="B157" s="67" t="s">
        <v>636</v>
      </c>
      <c r="C157" s="67">
        <v>75</v>
      </c>
      <c r="D157" s="67" t="s">
        <v>332</v>
      </c>
      <c r="E157" s="71">
        <v>0.44067228212565601</v>
      </c>
      <c r="F157" s="68">
        <v>8.68562644119908</v>
      </c>
      <c r="G157" s="71">
        <v>0.52093149959222096</v>
      </c>
      <c r="H157" s="68">
        <v>8.2244427363566501</v>
      </c>
      <c r="I157" s="71">
        <v>0.71844339571851501</v>
      </c>
      <c r="J157" s="68">
        <v>23.9815526518063</v>
      </c>
      <c r="K157" s="71">
        <v>0.729502749445892</v>
      </c>
      <c r="L157" s="68">
        <v>14.911606456571899</v>
      </c>
      <c r="M157" s="71">
        <v>0.42372548377590802</v>
      </c>
      <c r="N157" s="68">
        <v>14.4444444444444</v>
      </c>
      <c r="O157" s="71">
        <v>0.25143056422140198</v>
      </c>
      <c r="P157" s="68">
        <v>54.252683732452503</v>
      </c>
      <c r="Q157" s="71">
        <v>0</v>
      </c>
      <c r="R157" s="68">
        <v>95.974576271186393</v>
      </c>
    </row>
    <row r="158" spans="1:18" x14ac:dyDescent="0.2">
      <c r="A158" s="141" t="s">
        <v>637</v>
      </c>
      <c r="B158" s="67" t="s">
        <v>638</v>
      </c>
      <c r="C158" s="67">
        <v>75</v>
      </c>
      <c r="D158" s="67" t="s">
        <v>332</v>
      </c>
      <c r="E158" s="71">
        <v>0.54805354517579197</v>
      </c>
      <c r="F158" s="68">
        <v>25.0576479631053</v>
      </c>
      <c r="G158" s="71">
        <v>0.66397331767515499</v>
      </c>
      <c r="H158" s="68">
        <v>19.830899308224399</v>
      </c>
      <c r="I158" s="71">
        <v>0.75994450262183399</v>
      </c>
      <c r="J158" s="68">
        <v>30.899308224442699</v>
      </c>
      <c r="K158" s="71">
        <v>0.71544211735941099</v>
      </c>
      <c r="L158" s="68">
        <v>13.2974634896234</v>
      </c>
      <c r="M158" s="71">
        <v>0.41062833567990598</v>
      </c>
      <c r="N158" s="68">
        <v>14.1269841269841</v>
      </c>
      <c r="O158" s="71">
        <v>0.19027945254265299</v>
      </c>
      <c r="P158" s="68">
        <v>37.076796036333597</v>
      </c>
      <c r="Q158" s="71"/>
      <c r="R158" s="68"/>
    </row>
    <row r="159" spans="1:18" x14ac:dyDescent="0.2">
      <c r="A159" s="141" t="s">
        <v>639</v>
      </c>
      <c r="B159" s="67" t="s">
        <v>640</v>
      </c>
      <c r="C159" s="67">
        <v>75</v>
      </c>
      <c r="D159" s="67" t="s">
        <v>332</v>
      </c>
      <c r="E159" s="71">
        <v>0.46726330243123398</v>
      </c>
      <c r="F159" s="68">
        <v>11.837048424289</v>
      </c>
      <c r="G159" s="71">
        <v>0.53353806051497998</v>
      </c>
      <c r="H159" s="68">
        <v>8.6087624903920101</v>
      </c>
      <c r="I159" s="71">
        <v>0.71442842908881499</v>
      </c>
      <c r="J159" s="68">
        <v>23.212913143735602</v>
      </c>
      <c r="K159" s="71">
        <v>0.70968137206073001</v>
      </c>
      <c r="L159" s="68">
        <v>12.836279784780899</v>
      </c>
      <c r="M159" s="71">
        <v>0.554696964735929</v>
      </c>
      <c r="N159" s="68">
        <v>30</v>
      </c>
      <c r="O159" s="71">
        <v>0.29123498818694799</v>
      </c>
      <c r="P159" s="68">
        <v>68.208092485549102</v>
      </c>
      <c r="Q159" s="71">
        <v>0</v>
      </c>
      <c r="R159" s="68">
        <v>95.974576271186393</v>
      </c>
    </row>
    <row r="160" spans="1:18" x14ac:dyDescent="0.2">
      <c r="A160" s="141" t="s">
        <v>641</v>
      </c>
      <c r="B160" s="67" t="s">
        <v>642</v>
      </c>
      <c r="C160" s="67">
        <v>75</v>
      </c>
      <c r="D160" s="67" t="s">
        <v>332</v>
      </c>
      <c r="E160" s="71">
        <v>0.80045642224414404</v>
      </c>
      <c r="F160" s="68">
        <v>86.010760953113007</v>
      </c>
      <c r="G160" s="71">
        <v>0.70570297201363497</v>
      </c>
      <c r="H160" s="68">
        <v>26.518063028439698</v>
      </c>
      <c r="I160" s="71">
        <v>0.86603998284166905</v>
      </c>
      <c r="J160" s="68">
        <v>59.953881629515799</v>
      </c>
      <c r="K160" s="71">
        <v>0.82962631187712599</v>
      </c>
      <c r="L160" s="68">
        <v>27.5172943889316</v>
      </c>
      <c r="M160" s="71"/>
      <c r="N160" s="68"/>
      <c r="O160" s="71"/>
      <c r="P160" s="68"/>
      <c r="Q160" s="71"/>
      <c r="R160" s="68"/>
    </row>
    <row r="161" spans="1:18" x14ac:dyDescent="0.2">
      <c r="A161" s="141" t="s">
        <v>643</v>
      </c>
      <c r="B161" s="67" t="s">
        <v>644</v>
      </c>
      <c r="C161" s="67">
        <v>75</v>
      </c>
      <c r="D161" s="67" t="s">
        <v>332</v>
      </c>
      <c r="E161" s="71">
        <v>0.55547941328897699</v>
      </c>
      <c r="F161" s="68">
        <v>27.056110684089202</v>
      </c>
      <c r="G161" s="71">
        <v>0.68276339145554699</v>
      </c>
      <c r="H161" s="68">
        <v>21.983089930822398</v>
      </c>
      <c r="I161" s="71">
        <v>0.79637309116382904</v>
      </c>
      <c r="J161" s="68">
        <v>39.508070714834702</v>
      </c>
      <c r="K161" s="71">
        <v>0.78940363742558906</v>
      </c>
      <c r="L161" s="68">
        <v>21.675634127594201</v>
      </c>
      <c r="M161" s="71">
        <v>0.50885694639992096</v>
      </c>
      <c r="N161" s="68">
        <v>25.158730158730201</v>
      </c>
      <c r="O161" s="71"/>
      <c r="P161" s="68"/>
      <c r="Q161" s="71">
        <v>0</v>
      </c>
      <c r="R161" s="68">
        <v>95.974576271186393</v>
      </c>
    </row>
    <row r="162" spans="1:18" x14ac:dyDescent="0.2">
      <c r="A162" s="141" t="s">
        <v>645</v>
      </c>
      <c r="B162" s="67" t="s">
        <v>646</v>
      </c>
      <c r="C162" s="67">
        <v>75</v>
      </c>
      <c r="D162" s="67" t="s">
        <v>332</v>
      </c>
      <c r="E162" s="71">
        <v>0.52428451167642998</v>
      </c>
      <c r="F162" s="68">
        <v>19.523443504996202</v>
      </c>
      <c r="G162" s="71">
        <v>0.65996467839776995</v>
      </c>
      <c r="H162" s="68">
        <v>18.9085318985396</v>
      </c>
      <c r="I162" s="71">
        <v>0.83502844233664097</v>
      </c>
      <c r="J162" s="68">
        <v>49.654112221368202</v>
      </c>
      <c r="K162" s="71">
        <v>0.84740901629518295</v>
      </c>
      <c r="L162" s="68">
        <v>31.821675634127601</v>
      </c>
      <c r="M162" s="71">
        <v>0.53832552961592595</v>
      </c>
      <c r="N162" s="68">
        <v>28.095238095238098</v>
      </c>
      <c r="O162" s="71">
        <v>0.26497940341305998</v>
      </c>
      <c r="P162" s="68">
        <v>59.289843104871998</v>
      </c>
      <c r="Q162" s="71">
        <v>0</v>
      </c>
      <c r="R162" s="68">
        <v>95.974576271186393</v>
      </c>
    </row>
    <row r="163" spans="1:18" x14ac:dyDescent="0.2">
      <c r="A163" s="141" t="s">
        <v>647</v>
      </c>
      <c r="B163" s="67" t="s">
        <v>648</v>
      </c>
      <c r="C163" s="67">
        <v>75</v>
      </c>
      <c r="D163" s="67" t="s">
        <v>332</v>
      </c>
      <c r="E163" s="71">
        <v>0.59618517801582105</v>
      </c>
      <c r="F163" s="68">
        <v>34.896233666410502</v>
      </c>
      <c r="G163" s="71">
        <v>0.85479209237392695</v>
      </c>
      <c r="H163" s="68">
        <v>61.414296694850101</v>
      </c>
      <c r="I163" s="71">
        <v>0.87913616175619902</v>
      </c>
      <c r="J163" s="68">
        <v>65.564950038432002</v>
      </c>
      <c r="K163" s="71">
        <v>0.90158874485558804</v>
      </c>
      <c r="L163" s="68">
        <v>46.810146041506499</v>
      </c>
      <c r="M163" s="71">
        <v>0.68239415867194897</v>
      </c>
      <c r="N163" s="68">
        <v>44.523809523809497</v>
      </c>
      <c r="O163" s="71">
        <v>0.25919991043726398</v>
      </c>
      <c r="P163" s="68">
        <v>57.0602807597027</v>
      </c>
      <c r="Q163" s="71">
        <v>0</v>
      </c>
      <c r="R163" s="68">
        <v>95.974576271186393</v>
      </c>
    </row>
    <row r="164" spans="1:18" x14ac:dyDescent="0.2">
      <c r="A164" s="141" t="s">
        <v>649</v>
      </c>
      <c r="B164" s="67" t="s">
        <v>650</v>
      </c>
      <c r="C164" s="67">
        <v>75</v>
      </c>
      <c r="D164" s="67" t="s">
        <v>332</v>
      </c>
      <c r="E164" s="71">
        <v>0.44830055543741298</v>
      </c>
      <c r="F164" s="68">
        <v>9.5311299000768592</v>
      </c>
      <c r="G164" s="71">
        <v>0.57627165697687199</v>
      </c>
      <c r="H164" s="68">
        <v>11.4527286702537</v>
      </c>
      <c r="I164" s="71">
        <v>0.75008399451435104</v>
      </c>
      <c r="J164" s="68">
        <v>28.977709454265899</v>
      </c>
      <c r="K164" s="71">
        <v>0.89307793490867804</v>
      </c>
      <c r="L164" s="68">
        <v>44.196771714066102</v>
      </c>
      <c r="M164" s="71">
        <v>0.263285419599882</v>
      </c>
      <c r="N164" s="68">
        <v>6.8253968253968296</v>
      </c>
      <c r="O164" s="71">
        <v>0.207084326624696</v>
      </c>
      <c r="P164" s="68">
        <v>43.104872006606101</v>
      </c>
      <c r="Q164" s="71">
        <v>0</v>
      </c>
      <c r="R164" s="68">
        <v>95.974576271186393</v>
      </c>
    </row>
    <row r="165" spans="1:18" x14ac:dyDescent="0.2">
      <c r="A165" s="141" t="s">
        <v>651</v>
      </c>
      <c r="B165" s="67" t="s">
        <v>652</v>
      </c>
      <c r="C165" s="67">
        <v>75</v>
      </c>
      <c r="D165" s="67" t="s">
        <v>332</v>
      </c>
      <c r="E165" s="71">
        <v>0.91686787150554605</v>
      </c>
      <c r="F165" s="68">
        <v>99.000768639508095</v>
      </c>
      <c r="G165" s="71">
        <v>0.86989153975201405</v>
      </c>
      <c r="H165" s="68">
        <v>65.718677940046106</v>
      </c>
      <c r="I165" s="71">
        <v>0.95123912076101202</v>
      </c>
      <c r="J165" s="68">
        <v>92.544196771714098</v>
      </c>
      <c r="K165" s="71">
        <v>0.92947295400361296</v>
      </c>
      <c r="L165" s="68">
        <v>58.339738662567299</v>
      </c>
      <c r="M165" s="71"/>
      <c r="N165" s="68"/>
      <c r="O165" s="71"/>
      <c r="P165" s="68"/>
      <c r="Q165" s="71"/>
      <c r="R165" s="68"/>
    </row>
    <row r="166" spans="1:18" x14ac:dyDescent="0.2">
      <c r="A166" s="141" t="s">
        <v>653</v>
      </c>
      <c r="B166" s="67" t="s">
        <v>654</v>
      </c>
      <c r="C166" s="67">
        <v>75</v>
      </c>
      <c r="D166" s="67" t="s">
        <v>332</v>
      </c>
      <c r="E166" s="71">
        <v>0.63832474964663</v>
      </c>
      <c r="F166" s="68">
        <v>44.581091468101498</v>
      </c>
      <c r="G166" s="71">
        <v>0.76308477957013299</v>
      </c>
      <c r="H166" s="68">
        <v>38.3551114527287</v>
      </c>
      <c r="I166" s="71">
        <v>0.86886396260957</v>
      </c>
      <c r="J166" s="68">
        <v>60.876249039200601</v>
      </c>
      <c r="K166" s="71">
        <v>0.95338486604873796</v>
      </c>
      <c r="L166" s="68">
        <v>77.709454265949304</v>
      </c>
      <c r="M166" s="71">
        <v>0.315674011983891</v>
      </c>
      <c r="N166" s="68">
        <v>8.0952380952380896</v>
      </c>
      <c r="O166" s="71">
        <v>0.29061612802081999</v>
      </c>
      <c r="P166" s="68">
        <v>68.042939719240294</v>
      </c>
      <c r="Q166" s="71"/>
      <c r="R166" s="68"/>
    </row>
    <row r="167" spans="1:18" x14ac:dyDescent="0.2">
      <c r="A167" s="141" t="s">
        <v>655</v>
      </c>
      <c r="B167" s="67" t="s">
        <v>656</v>
      </c>
      <c r="C167" s="67">
        <v>75</v>
      </c>
      <c r="D167" s="67" t="s">
        <v>332</v>
      </c>
      <c r="E167" s="71">
        <v>0.63676211716111697</v>
      </c>
      <c r="F167" s="68">
        <v>44.196771714066102</v>
      </c>
      <c r="G167" s="71">
        <v>0.92104378907151996</v>
      </c>
      <c r="H167" s="68">
        <v>78.785549577248304</v>
      </c>
      <c r="I167" s="71">
        <v>0.85852718307764297</v>
      </c>
      <c r="J167" s="68">
        <v>57.494235203689499</v>
      </c>
      <c r="K167" s="71">
        <v>0.96110931653640597</v>
      </c>
      <c r="L167" s="68">
        <v>84.242890084550396</v>
      </c>
      <c r="M167" s="71">
        <v>0.80354277855996903</v>
      </c>
      <c r="N167" s="68">
        <v>63.8888888888889</v>
      </c>
      <c r="O167" s="71">
        <v>0.276349635721162</v>
      </c>
      <c r="P167" s="68">
        <v>62.923203963666403</v>
      </c>
      <c r="Q167" s="71">
        <v>0</v>
      </c>
      <c r="R167" s="68">
        <v>95.974576271186393</v>
      </c>
    </row>
    <row r="168" spans="1:18" x14ac:dyDescent="0.2">
      <c r="A168" s="141" t="s">
        <v>657</v>
      </c>
      <c r="B168" s="67" t="s">
        <v>658</v>
      </c>
      <c r="C168" s="67">
        <v>75</v>
      </c>
      <c r="D168" s="67" t="s">
        <v>332</v>
      </c>
      <c r="E168" s="71">
        <v>0.77948663784806205</v>
      </c>
      <c r="F168" s="68">
        <v>80.015372790161393</v>
      </c>
      <c r="G168" s="71">
        <v>0.620441103648675</v>
      </c>
      <c r="H168" s="68">
        <v>15.5265180630284</v>
      </c>
      <c r="I168" s="71">
        <v>0.80423718151442602</v>
      </c>
      <c r="J168" s="68">
        <v>40.584166026133701</v>
      </c>
      <c r="K168" s="71">
        <v>0.91378162838108501</v>
      </c>
      <c r="L168" s="68">
        <v>50.730207532667201</v>
      </c>
      <c r="M168" s="71"/>
      <c r="N168" s="68"/>
      <c r="O168" s="71"/>
      <c r="P168" s="68"/>
      <c r="Q168" s="71"/>
      <c r="R168" s="68"/>
    </row>
    <row r="169" spans="1:18" x14ac:dyDescent="0.2">
      <c r="A169" s="141" t="s">
        <v>659</v>
      </c>
      <c r="B169" s="67" t="s">
        <v>660</v>
      </c>
      <c r="C169" s="67">
        <v>75</v>
      </c>
      <c r="D169" s="67" t="s">
        <v>332</v>
      </c>
      <c r="E169" s="71">
        <v>0.795504609696989</v>
      </c>
      <c r="F169" s="68">
        <v>84.473481936971595</v>
      </c>
      <c r="G169" s="71">
        <v>0.69717375365971301</v>
      </c>
      <c r="H169" s="68">
        <v>24.827056110684101</v>
      </c>
      <c r="I169" s="71">
        <v>0.85966748147721905</v>
      </c>
      <c r="J169" s="68">
        <v>57.8016910069178</v>
      </c>
      <c r="K169" s="71">
        <v>0.95260590605107398</v>
      </c>
      <c r="L169" s="68">
        <v>76.863950807071504</v>
      </c>
      <c r="M169" s="71">
        <v>0.67257129759994805</v>
      </c>
      <c r="N169" s="68">
        <v>42.936507936507901</v>
      </c>
      <c r="O169" s="71"/>
      <c r="P169" s="68"/>
      <c r="Q169" s="71"/>
      <c r="R169" s="68"/>
    </row>
    <row r="170" spans="1:18" x14ac:dyDescent="0.2">
      <c r="A170" s="141" t="s">
        <v>661</v>
      </c>
      <c r="B170" s="67" t="s">
        <v>662</v>
      </c>
      <c r="C170" s="67">
        <v>75</v>
      </c>
      <c r="D170" s="67" t="s">
        <v>332</v>
      </c>
      <c r="E170" s="71">
        <v>0.62632719695696204</v>
      </c>
      <c r="F170" s="68">
        <v>41.890853189853999</v>
      </c>
      <c r="G170" s="71">
        <v>0.83250998826827904</v>
      </c>
      <c r="H170" s="68">
        <v>55.649500384319801</v>
      </c>
      <c r="I170" s="71">
        <v>0.93033012333535603</v>
      </c>
      <c r="J170" s="68">
        <v>85.703305149884699</v>
      </c>
      <c r="K170" s="71">
        <v>0.93264969136047104</v>
      </c>
      <c r="L170" s="68">
        <v>60.568793235972301</v>
      </c>
      <c r="M170" s="71"/>
      <c r="N170" s="68"/>
      <c r="O170" s="71">
        <v>0.43614618182070303</v>
      </c>
      <c r="P170" s="68">
        <v>83.649876135425302</v>
      </c>
      <c r="Q170" s="71">
        <v>0</v>
      </c>
      <c r="R170" s="68">
        <v>95.974576271186393</v>
      </c>
    </row>
    <row r="171" spans="1:18" x14ac:dyDescent="0.2">
      <c r="A171" s="141" t="s">
        <v>663</v>
      </c>
      <c r="B171" s="67" t="s">
        <v>664</v>
      </c>
      <c r="C171" s="67">
        <v>75</v>
      </c>
      <c r="D171" s="67" t="s">
        <v>332</v>
      </c>
      <c r="E171" s="71">
        <v>0.78570832646580102</v>
      </c>
      <c r="F171" s="68">
        <v>81.6295157571099</v>
      </c>
      <c r="G171" s="71">
        <v>0.88754328321449005</v>
      </c>
      <c r="H171" s="68">
        <v>71.022290545734094</v>
      </c>
      <c r="I171" s="71">
        <v>0.93630005469587596</v>
      </c>
      <c r="J171" s="68">
        <v>87.548039969254404</v>
      </c>
      <c r="K171" s="71">
        <v>0.95844164323829295</v>
      </c>
      <c r="L171" s="68">
        <v>81.6295157571099</v>
      </c>
      <c r="M171" s="71">
        <v>0.83628564879997402</v>
      </c>
      <c r="N171" s="68">
        <v>71.349206349206398</v>
      </c>
      <c r="O171" s="71">
        <v>0.30997100238037301</v>
      </c>
      <c r="P171" s="68">
        <v>73.162675474814193</v>
      </c>
      <c r="Q171" s="71"/>
      <c r="R171" s="68"/>
    </row>
    <row r="172" spans="1:18" x14ac:dyDescent="0.2">
      <c r="A172" s="141" t="s">
        <v>665</v>
      </c>
      <c r="B172" s="67" t="s">
        <v>666</v>
      </c>
      <c r="C172" s="67">
        <v>75</v>
      </c>
      <c r="D172" s="67" t="s">
        <v>332</v>
      </c>
      <c r="E172" s="71">
        <v>0.78949304712949497</v>
      </c>
      <c r="F172" s="68">
        <v>82.859338970023103</v>
      </c>
      <c r="G172" s="71">
        <v>0.87984128528108196</v>
      </c>
      <c r="H172" s="68">
        <v>69.177555726364304</v>
      </c>
      <c r="I172" s="71">
        <v>0.96252807151376196</v>
      </c>
      <c r="J172" s="68">
        <v>95.926210607225201</v>
      </c>
      <c r="K172" s="71">
        <v>0.95869192566585004</v>
      </c>
      <c r="L172" s="68">
        <v>82.167563412759407</v>
      </c>
      <c r="M172" s="71">
        <v>0.90504567630398502</v>
      </c>
      <c r="N172" s="68">
        <v>85.396825396825406</v>
      </c>
      <c r="O172" s="71">
        <v>0.24135827688279701</v>
      </c>
      <c r="P172" s="68">
        <v>51.032204789430203</v>
      </c>
      <c r="Q172" s="71"/>
      <c r="R172" s="68"/>
    </row>
    <row r="173" spans="1:18" x14ac:dyDescent="0.2">
      <c r="A173" s="141" t="s">
        <v>667</v>
      </c>
      <c r="B173" s="67" t="s">
        <v>668</v>
      </c>
      <c r="C173" s="67">
        <v>75</v>
      </c>
      <c r="D173" s="67" t="s">
        <v>332</v>
      </c>
      <c r="E173" s="71">
        <v>0.648509860797996</v>
      </c>
      <c r="F173" s="68">
        <v>47.194465795541902</v>
      </c>
      <c r="G173" s="71">
        <v>0.89560940016069002</v>
      </c>
      <c r="H173" s="68">
        <v>73.174481168332093</v>
      </c>
      <c r="I173" s="71">
        <v>0.89236151773878802</v>
      </c>
      <c r="J173" s="68">
        <v>70.714834742505801</v>
      </c>
      <c r="K173" s="71">
        <v>0.98058534831934796</v>
      </c>
      <c r="L173" s="68">
        <v>96.233666410453495</v>
      </c>
      <c r="M173" s="71">
        <v>0.82646278772797199</v>
      </c>
      <c r="N173" s="68">
        <v>68.650793650793602</v>
      </c>
      <c r="O173" s="71">
        <v>0.29604011084117898</v>
      </c>
      <c r="P173" s="68">
        <v>70.189925681255204</v>
      </c>
      <c r="Q173" s="71">
        <v>0</v>
      </c>
      <c r="R173" s="68">
        <v>95.974576271186393</v>
      </c>
    </row>
    <row r="174" spans="1:18" x14ac:dyDescent="0.2">
      <c r="A174" s="141" t="s">
        <v>669</v>
      </c>
      <c r="B174" s="67" t="s">
        <v>670</v>
      </c>
      <c r="C174" s="67">
        <v>75</v>
      </c>
      <c r="D174" s="67" t="s">
        <v>332</v>
      </c>
      <c r="E174" s="71">
        <v>0.63868719209862901</v>
      </c>
      <c r="F174" s="68">
        <v>44.6579554189085</v>
      </c>
      <c r="G174" s="71">
        <v>0.93972055134256205</v>
      </c>
      <c r="H174" s="68">
        <v>83.013066871637207</v>
      </c>
      <c r="I174" s="71">
        <v>0.83964599714884003</v>
      </c>
      <c r="J174" s="68">
        <v>50.653343581860099</v>
      </c>
      <c r="K174" s="71">
        <v>0.95487106374657005</v>
      </c>
      <c r="L174" s="68">
        <v>78.939277478862394</v>
      </c>
      <c r="M174" s="71">
        <v>0.78389705641596497</v>
      </c>
      <c r="N174" s="68">
        <v>60.238095238095198</v>
      </c>
      <c r="O174" s="71">
        <v>0.31398848393783302</v>
      </c>
      <c r="P174" s="68">
        <v>74.071015689512805</v>
      </c>
      <c r="Q174" s="71">
        <v>0</v>
      </c>
      <c r="R174" s="68">
        <v>95.974576271186393</v>
      </c>
    </row>
    <row r="175" spans="1:18" x14ac:dyDescent="0.2">
      <c r="A175" s="141" t="s">
        <v>671</v>
      </c>
      <c r="B175" s="67" t="s">
        <v>672</v>
      </c>
      <c r="C175" s="67">
        <v>75</v>
      </c>
      <c r="D175" s="67" t="s">
        <v>332</v>
      </c>
      <c r="E175" s="71">
        <v>0.672496922481714</v>
      </c>
      <c r="F175" s="68">
        <v>53.651037663335899</v>
      </c>
      <c r="G175" s="71">
        <v>0.95560779733802004</v>
      </c>
      <c r="H175" s="68">
        <v>86.625672559569594</v>
      </c>
      <c r="I175" s="71">
        <v>0.92582909735199304</v>
      </c>
      <c r="J175" s="68">
        <v>84.012298232129098</v>
      </c>
      <c r="K175" s="71">
        <v>0.97715234234979798</v>
      </c>
      <c r="L175" s="68">
        <v>94.850115295926201</v>
      </c>
      <c r="M175" s="71">
        <v>0.92141711142398697</v>
      </c>
      <c r="N175" s="68">
        <v>88.253968253968296</v>
      </c>
      <c r="O175" s="71">
        <v>0.25497518642648698</v>
      </c>
      <c r="P175" s="68">
        <v>55.491329479768801</v>
      </c>
      <c r="Q175" s="71">
        <v>0</v>
      </c>
      <c r="R175" s="68">
        <v>95.974576271186393</v>
      </c>
    </row>
    <row r="176" spans="1:18" x14ac:dyDescent="0.2">
      <c r="A176" s="141" t="s">
        <v>673</v>
      </c>
      <c r="B176" s="67" t="s">
        <v>674</v>
      </c>
      <c r="C176" s="67">
        <v>75</v>
      </c>
      <c r="D176" s="67" t="s">
        <v>332</v>
      </c>
      <c r="E176" s="71">
        <v>0.88199074295715196</v>
      </c>
      <c r="F176" s="68">
        <v>96.771714066103002</v>
      </c>
      <c r="G176" s="71">
        <v>0.79117406225931597</v>
      </c>
      <c r="H176" s="68">
        <v>45.349730976172197</v>
      </c>
      <c r="I176" s="71">
        <v>0.892558878781884</v>
      </c>
      <c r="J176" s="68">
        <v>70.791698693312796</v>
      </c>
      <c r="K176" s="71">
        <v>0.96223928783025603</v>
      </c>
      <c r="L176" s="68">
        <v>85.088393543428097</v>
      </c>
      <c r="M176" s="71"/>
      <c r="N176" s="68"/>
      <c r="O176" s="71"/>
      <c r="P176" s="68"/>
      <c r="Q176" s="71"/>
      <c r="R176" s="68"/>
    </row>
    <row r="177" spans="1:18" x14ac:dyDescent="0.2">
      <c r="A177" s="141" t="s">
        <v>675</v>
      </c>
      <c r="B177" s="67" t="s">
        <v>676</v>
      </c>
      <c r="C177" s="67">
        <v>75</v>
      </c>
      <c r="D177" s="67" t="s">
        <v>332</v>
      </c>
      <c r="E177" s="71">
        <v>0.72481291836056405</v>
      </c>
      <c r="F177" s="68">
        <v>66.102997694081495</v>
      </c>
      <c r="G177" s="71">
        <v>0.82335213705704902</v>
      </c>
      <c r="H177" s="68">
        <v>52.959262106072202</v>
      </c>
      <c r="I177" s="71">
        <v>0.91074227319414203</v>
      </c>
      <c r="J177" s="68">
        <v>78.016910069177598</v>
      </c>
      <c r="K177" s="71">
        <v>0.974545618430955</v>
      </c>
      <c r="L177" s="68">
        <v>93.389700230591899</v>
      </c>
      <c r="M177" s="71">
        <v>0.68894273271994999</v>
      </c>
      <c r="N177" s="68">
        <v>45.158730158730201</v>
      </c>
      <c r="O177" s="71">
        <v>0.22648183040072201</v>
      </c>
      <c r="P177" s="68">
        <v>47.233691164326999</v>
      </c>
      <c r="Q177" s="71"/>
      <c r="R177" s="68"/>
    </row>
    <row r="178" spans="1:18" x14ac:dyDescent="0.2">
      <c r="A178" s="141" t="s">
        <v>677</v>
      </c>
      <c r="B178" s="67" t="s">
        <v>678</v>
      </c>
      <c r="C178" s="67">
        <v>75</v>
      </c>
      <c r="D178" s="67" t="s">
        <v>332</v>
      </c>
      <c r="E178" s="71">
        <v>0.69518021830068899</v>
      </c>
      <c r="F178" s="68">
        <v>59.031514219830903</v>
      </c>
      <c r="G178" s="71">
        <v>0.94953842240277797</v>
      </c>
      <c r="H178" s="68">
        <v>84.857801691006898</v>
      </c>
      <c r="I178" s="71">
        <v>0.83600466247492</v>
      </c>
      <c r="J178" s="68">
        <v>49.884704073789401</v>
      </c>
      <c r="K178" s="71">
        <v>0.93603925123563403</v>
      </c>
      <c r="L178" s="68">
        <v>63.259031514219799</v>
      </c>
      <c r="M178" s="71">
        <v>0.50885694639992096</v>
      </c>
      <c r="N178" s="68">
        <v>25.158730158730201</v>
      </c>
      <c r="O178" s="71">
        <v>0.24546180899019199</v>
      </c>
      <c r="P178" s="68">
        <v>51.857968620974397</v>
      </c>
      <c r="Q178" s="71"/>
      <c r="R178" s="68"/>
    </row>
    <row r="179" spans="1:18" x14ac:dyDescent="0.2">
      <c r="A179" s="141" t="s">
        <v>679</v>
      </c>
      <c r="B179" s="67" t="s">
        <v>680</v>
      </c>
      <c r="C179" s="67">
        <v>75</v>
      </c>
      <c r="D179" s="67" t="s">
        <v>332</v>
      </c>
      <c r="E179" s="71">
        <v>0.58604841679140696</v>
      </c>
      <c r="F179" s="68">
        <v>31.975403535741702</v>
      </c>
      <c r="G179" s="71">
        <v>0.95843711617609495</v>
      </c>
      <c r="H179" s="68">
        <v>87.548039969254404</v>
      </c>
      <c r="I179" s="71">
        <v>0.85803241418526599</v>
      </c>
      <c r="J179" s="68">
        <v>57.2636433512683</v>
      </c>
      <c r="K179" s="71">
        <v>0.94119895579413604</v>
      </c>
      <c r="L179" s="68">
        <v>66.564181398923907</v>
      </c>
      <c r="M179" s="71">
        <v>0.55797125175992901</v>
      </c>
      <c r="N179" s="68">
        <v>30.238095238095202</v>
      </c>
      <c r="O179" s="71">
        <v>0.200650762833014</v>
      </c>
      <c r="P179" s="68">
        <v>41.288191577208899</v>
      </c>
      <c r="Q179" s="71">
        <v>0</v>
      </c>
      <c r="R179" s="68">
        <v>95.974576271186393</v>
      </c>
    </row>
    <row r="180" spans="1:18" x14ac:dyDescent="0.2">
      <c r="A180" s="141" t="s">
        <v>681</v>
      </c>
      <c r="B180" s="67" t="s">
        <v>682</v>
      </c>
      <c r="C180" s="67">
        <v>75</v>
      </c>
      <c r="D180" s="67" t="s">
        <v>332</v>
      </c>
      <c r="E180" s="71">
        <v>0.46293914979187001</v>
      </c>
      <c r="F180" s="68">
        <v>11.3758647194466</v>
      </c>
      <c r="G180" s="71">
        <v>0.55051228092921201</v>
      </c>
      <c r="H180" s="68">
        <v>9.6079938508839309</v>
      </c>
      <c r="I180" s="71">
        <v>0.74176785106098497</v>
      </c>
      <c r="J180" s="68">
        <v>27.747886241352798</v>
      </c>
      <c r="K180" s="71">
        <v>0.84098737296928205</v>
      </c>
      <c r="L180" s="68">
        <v>29.900076863950801</v>
      </c>
      <c r="M180" s="71">
        <v>0.18142824399986901</v>
      </c>
      <c r="N180" s="68">
        <v>4.6031746031746001</v>
      </c>
      <c r="O180" s="71"/>
      <c r="P180" s="68"/>
      <c r="Q180" s="71">
        <v>0</v>
      </c>
      <c r="R180" s="68">
        <v>95.974576271186393</v>
      </c>
    </row>
    <row r="181" spans="1:18" x14ac:dyDescent="0.2">
      <c r="A181" s="141" t="s">
        <v>683</v>
      </c>
      <c r="B181" s="67" t="s">
        <v>684</v>
      </c>
      <c r="C181" s="67">
        <v>75</v>
      </c>
      <c r="D181" s="67" t="s">
        <v>332</v>
      </c>
      <c r="E181" s="71">
        <v>0.53468839761707498</v>
      </c>
      <c r="F181" s="68">
        <v>21.2144504227517</v>
      </c>
      <c r="G181" s="71">
        <v>0.83159884841757203</v>
      </c>
      <c r="H181" s="68">
        <v>55.418908531898502</v>
      </c>
      <c r="I181" s="71">
        <v>0.71227616036477104</v>
      </c>
      <c r="J181" s="68">
        <v>22.982321291314399</v>
      </c>
      <c r="K181" s="71">
        <v>0.90555548214457204</v>
      </c>
      <c r="L181" s="68">
        <v>47.809377401998503</v>
      </c>
      <c r="M181" s="71">
        <v>0.47283978913591601</v>
      </c>
      <c r="N181" s="68">
        <v>20.238095238095202</v>
      </c>
      <c r="O181" s="71">
        <v>0.28586010563962</v>
      </c>
      <c r="P181" s="68">
        <v>66.2262592898431</v>
      </c>
      <c r="Q181" s="71">
        <v>0</v>
      </c>
      <c r="R181" s="68">
        <v>95.974576271186393</v>
      </c>
    </row>
    <row r="182" spans="1:18" x14ac:dyDescent="0.2">
      <c r="A182" s="141" t="s">
        <v>685</v>
      </c>
      <c r="B182" s="67" t="s">
        <v>686</v>
      </c>
      <c r="C182" s="67">
        <v>75</v>
      </c>
      <c r="D182" s="67" t="s">
        <v>332</v>
      </c>
      <c r="E182" s="71">
        <v>0.56767420888531706</v>
      </c>
      <c r="F182" s="68">
        <v>29.054573405073</v>
      </c>
      <c r="G182" s="71">
        <v>0.77910981205811403</v>
      </c>
      <c r="H182" s="68">
        <v>41.967717140661001</v>
      </c>
      <c r="I182" s="71">
        <v>0.87405050673848295</v>
      </c>
      <c r="J182" s="68">
        <v>63.105303612605702</v>
      </c>
      <c r="K182" s="71">
        <v>0.95485670247674803</v>
      </c>
      <c r="L182" s="68">
        <v>78.862413528055299</v>
      </c>
      <c r="M182" s="71">
        <v>0.56779411283193104</v>
      </c>
      <c r="N182" s="68">
        <v>30.793650793650801</v>
      </c>
      <c r="O182" s="71">
        <v>0.23023411920662301</v>
      </c>
      <c r="P182" s="68">
        <v>48.7200660611065</v>
      </c>
      <c r="Q182" s="71">
        <v>0</v>
      </c>
      <c r="R182" s="68">
        <v>95.974576271186393</v>
      </c>
    </row>
    <row r="183" spans="1:18" x14ac:dyDescent="0.2">
      <c r="A183" s="141" t="s">
        <v>687</v>
      </c>
      <c r="B183" s="67" t="s">
        <v>688</v>
      </c>
      <c r="C183" s="67">
        <v>75</v>
      </c>
      <c r="D183" s="67" t="s">
        <v>332</v>
      </c>
      <c r="E183" s="71">
        <v>0.57616643822298297</v>
      </c>
      <c r="F183" s="68">
        <v>30.514988470407399</v>
      </c>
      <c r="G183" s="71">
        <v>0.82473765448254399</v>
      </c>
      <c r="H183" s="68">
        <v>53.4204458109147</v>
      </c>
      <c r="I183" s="71">
        <v>0.91283938828754396</v>
      </c>
      <c r="J183" s="68">
        <v>78.862413528055299</v>
      </c>
      <c r="K183" s="71">
        <v>0.96234155866584004</v>
      </c>
      <c r="L183" s="68">
        <v>85.395849346656405</v>
      </c>
      <c r="M183" s="71">
        <v>0.51540552044792198</v>
      </c>
      <c r="N183" s="68">
        <v>25.714285714285701</v>
      </c>
      <c r="O183" s="71">
        <v>0.24167450745404601</v>
      </c>
      <c r="P183" s="68">
        <v>51.1147811725846</v>
      </c>
      <c r="Q183" s="71">
        <v>0</v>
      </c>
      <c r="R183" s="68">
        <v>95.974576271186393</v>
      </c>
    </row>
    <row r="184" spans="1:18" x14ac:dyDescent="0.2">
      <c r="A184" s="141" t="s">
        <v>689</v>
      </c>
      <c r="B184" s="67" t="s">
        <v>690</v>
      </c>
      <c r="C184" s="67">
        <v>75</v>
      </c>
      <c r="D184" s="67" t="s">
        <v>332</v>
      </c>
      <c r="E184" s="71">
        <v>0.65769753370416995</v>
      </c>
      <c r="F184" s="68">
        <v>49.346656418139901</v>
      </c>
      <c r="G184" s="71">
        <v>0.94906600580594402</v>
      </c>
      <c r="H184" s="68">
        <v>84.704073789392794</v>
      </c>
      <c r="I184" s="71">
        <v>0.96688681031534296</v>
      </c>
      <c r="J184" s="68">
        <v>97.079169869331295</v>
      </c>
      <c r="K184" s="71">
        <v>0.97180129570053997</v>
      </c>
      <c r="L184" s="68">
        <v>91.544965411222094</v>
      </c>
      <c r="M184" s="71">
        <v>0.75442847319996098</v>
      </c>
      <c r="N184" s="68">
        <v>55.952380952380999</v>
      </c>
      <c r="O184" s="71">
        <v>0.30400261720323102</v>
      </c>
      <c r="P184" s="68">
        <v>71.924029727497896</v>
      </c>
      <c r="Q184" s="71">
        <v>0</v>
      </c>
      <c r="R184" s="68">
        <v>95.974576271186393</v>
      </c>
    </row>
    <row r="185" spans="1:18" x14ac:dyDescent="0.2">
      <c r="A185" s="141" t="s">
        <v>691</v>
      </c>
      <c r="B185" s="67" t="s">
        <v>692</v>
      </c>
      <c r="C185" s="67">
        <v>75</v>
      </c>
      <c r="D185" s="67" t="s">
        <v>332</v>
      </c>
      <c r="E185" s="71">
        <v>0.76953377834737802</v>
      </c>
      <c r="F185" s="68">
        <v>77.171406610299798</v>
      </c>
      <c r="G185" s="71">
        <v>0.90570616362004297</v>
      </c>
      <c r="H185" s="68">
        <v>75.172943889315903</v>
      </c>
      <c r="I185" s="71">
        <v>0.90758353420040005</v>
      </c>
      <c r="J185" s="68">
        <v>76.7102229054573</v>
      </c>
      <c r="K185" s="71">
        <v>0.953802576433599</v>
      </c>
      <c r="L185" s="68">
        <v>77.940046118370503</v>
      </c>
      <c r="M185" s="71">
        <v>0.80354277855996903</v>
      </c>
      <c r="N185" s="68">
        <v>63.8888888888889</v>
      </c>
      <c r="O185" s="71">
        <v>0.27703383892287903</v>
      </c>
      <c r="P185" s="68">
        <v>63.3360858794385</v>
      </c>
      <c r="Q185" s="71"/>
      <c r="R185" s="68"/>
    </row>
    <row r="186" spans="1:18" x14ac:dyDescent="0.2">
      <c r="A186" s="141" t="s">
        <v>693</v>
      </c>
      <c r="B186" s="67" t="s">
        <v>694</v>
      </c>
      <c r="C186" s="67">
        <v>75</v>
      </c>
      <c r="D186" s="67" t="s">
        <v>332</v>
      </c>
      <c r="E186" s="71">
        <v>0.64604001926782495</v>
      </c>
      <c r="F186" s="68">
        <v>46.887009992313601</v>
      </c>
      <c r="G186" s="71">
        <v>0.87326697833271905</v>
      </c>
      <c r="H186" s="68">
        <v>66.871637202152201</v>
      </c>
      <c r="I186" s="71">
        <v>0.92165354976904701</v>
      </c>
      <c r="J186" s="68">
        <v>81.860107609531099</v>
      </c>
      <c r="K186" s="71">
        <v>0.96562727936502302</v>
      </c>
      <c r="L186" s="68">
        <v>87.701767870868593</v>
      </c>
      <c r="M186" s="71">
        <v>0.82646278772797199</v>
      </c>
      <c r="N186" s="68">
        <v>68.650793650793602</v>
      </c>
      <c r="O186" s="71">
        <v>0.28922952041219202</v>
      </c>
      <c r="P186" s="68">
        <v>67.464905037159397</v>
      </c>
      <c r="Q186" s="71">
        <v>0</v>
      </c>
      <c r="R186" s="68">
        <v>95.974576271186393</v>
      </c>
    </row>
    <row r="187" spans="1:18" x14ac:dyDescent="0.2">
      <c r="A187" s="141" t="s">
        <v>695</v>
      </c>
      <c r="B187" s="67" t="s">
        <v>696</v>
      </c>
      <c r="C187" s="67">
        <v>75</v>
      </c>
      <c r="D187" s="67" t="s">
        <v>332</v>
      </c>
      <c r="E187" s="71">
        <v>0.84741967846048005</v>
      </c>
      <c r="F187" s="68">
        <v>94.004611837048401</v>
      </c>
      <c r="G187" s="71">
        <v>0.727120776333948</v>
      </c>
      <c r="H187" s="68">
        <v>31.206764027670999</v>
      </c>
      <c r="I187" s="71">
        <v>0.87919107272308905</v>
      </c>
      <c r="J187" s="68">
        <v>65.641813989239097</v>
      </c>
      <c r="K187" s="71">
        <v>0.93594718632440199</v>
      </c>
      <c r="L187" s="68">
        <v>63.105303612605702</v>
      </c>
      <c r="M187" s="71"/>
      <c r="N187" s="68"/>
      <c r="O187" s="71"/>
      <c r="P187" s="68"/>
      <c r="Q187" s="71"/>
      <c r="R187" s="68"/>
    </row>
    <row r="188" spans="1:18" x14ac:dyDescent="0.2">
      <c r="A188" s="141" t="s">
        <v>697</v>
      </c>
      <c r="B188" s="67" t="s">
        <v>698</v>
      </c>
      <c r="C188" s="67">
        <v>75</v>
      </c>
      <c r="D188" s="67" t="s">
        <v>332</v>
      </c>
      <c r="E188" s="71">
        <v>0.74844240906789306</v>
      </c>
      <c r="F188" s="68">
        <v>72.328977709454307</v>
      </c>
      <c r="G188" s="71">
        <v>0.47551672695994102</v>
      </c>
      <c r="H188" s="68">
        <v>6.4565718677939996</v>
      </c>
      <c r="I188" s="71">
        <v>0.81917471692473098</v>
      </c>
      <c r="J188" s="68">
        <v>44.888547271329699</v>
      </c>
      <c r="K188" s="71">
        <v>0.950635783319006</v>
      </c>
      <c r="L188" s="68">
        <v>75.326671790930007</v>
      </c>
      <c r="M188" s="71"/>
      <c r="N188" s="68"/>
      <c r="O188" s="71"/>
      <c r="P188" s="68"/>
      <c r="Q188" s="71"/>
      <c r="R188" s="68"/>
    </row>
    <row r="189" spans="1:18" x14ac:dyDescent="0.2">
      <c r="A189" s="141" t="s">
        <v>699</v>
      </c>
      <c r="B189" s="67" t="s">
        <v>700</v>
      </c>
      <c r="C189" s="67">
        <v>75</v>
      </c>
      <c r="D189" s="67" t="s">
        <v>332</v>
      </c>
      <c r="E189" s="71">
        <v>0.69328122747088505</v>
      </c>
      <c r="F189" s="68">
        <v>58.570330514988498</v>
      </c>
      <c r="G189" s="71">
        <v>0.87173030460508605</v>
      </c>
      <c r="H189" s="68">
        <v>66.410453497309803</v>
      </c>
      <c r="I189" s="71">
        <v>0.93607092680208304</v>
      </c>
      <c r="J189" s="68">
        <v>87.471176018447395</v>
      </c>
      <c r="K189" s="71">
        <v>0.97849081732725296</v>
      </c>
      <c r="L189" s="68">
        <v>95.465026902382803</v>
      </c>
      <c r="M189" s="71">
        <v>1</v>
      </c>
      <c r="N189" s="68">
        <v>100</v>
      </c>
      <c r="O189" s="71">
        <v>0.37339531609088999</v>
      </c>
      <c r="P189" s="68">
        <v>79.768786127167601</v>
      </c>
      <c r="Q189" s="71">
        <v>0</v>
      </c>
      <c r="R189" s="68">
        <v>95.974576271186393</v>
      </c>
    </row>
    <row r="190" spans="1:18" x14ac:dyDescent="0.2">
      <c r="A190" s="141" t="s">
        <v>701</v>
      </c>
      <c r="B190" s="67" t="s">
        <v>702</v>
      </c>
      <c r="C190" s="67">
        <v>75</v>
      </c>
      <c r="D190" s="67" t="s">
        <v>332</v>
      </c>
      <c r="E190" s="71">
        <v>0.72544987194303701</v>
      </c>
      <c r="F190" s="68">
        <v>66.256725595695599</v>
      </c>
      <c r="G190" s="71">
        <v>0.90368384268093405</v>
      </c>
      <c r="H190" s="68">
        <v>74.481168332052306</v>
      </c>
      <c r="I190" s="71">
        <v>0.918154975129305</v>
      </c>
      <c r="J190" s="68">
        <v>80.630284396617995</v>
      </c>
      <c r="K190" s="71">
        <v>0.94711343994431396</v>
      </c>
      <c r="L190" s="68">
        <v>72.175249807840103</v>
      </c>
      <c r="M190" s="71">
        <v>0.58416554795193298</v>
      </c>
      <c r="N190" s="68">
        <v>32.698412698412703</v>
      </c>
      <c r="O190" s="71">
        <v>0.27413155400869899</v>
      </c>
      <c r="P190" s="68">
        <v>62.180016515276598</v>
      </c>
      <c r="Q190" s="71"/>
      <c r="R190" s="68"/>
    </row>
    <row r="191" spans="1:18" x14ac:dyDescent="0.2">
      <c r="A191" s="141" t="s">
        <v>703</v>
      </c>
      <c r="B191" s="67" t="s">
        <v>704</v>
      </c>
      <c r="C191" s="67">
        <v>75</v>
      </c>
      <c r="D191" s="67" t="s">
        <v>332</v>
      </c>
      <c r="E191" s="71">
        <v>0.75360275539496302</v>
      </c>
      <c r="F191" s="68">
        <v>73.635664873174505</v>
      </c>
      <c r="G191" s="71">
        <v>0.83918935665438399</v>
      </c>
      <c r="H191" s="68">
        <v>57.647963105303603</v>
      </c>
      <c r="I191" s="71">
        <v>0.89998777055281098</v>
      </c>
      <c r="J191" s="68">
        <v>73.558800922367396</v>
      </c>
      <c r="K191" s="71">
        <v>0.93704242660946602</v>
      </c>
      <c r="L191" s="68">
        <v>64.258262874711804</v>
      </c>
      <c r="M191" s="71">
        <v>0.82318850070397198</v>
      </c>
      <c r="N191" s="68">
        <v>67.539682539682502</v>
      </c>
      <c r="O191" s="71">
        <v>0.26860572245418102</v>
      </c>
      <c r="P191" s="68">
        <v>60.528488852188303</v>
      </c>
      <c r="Q191" s="71"/>
      <c r="R191" s="68"/>
    </row>
    <row r="192" spans="1:18" x14ac:dyDescent="0.2">
      <c r="A192" s="141" t="s">
        <v>705</v>
      </c>
      <c r="B192" s="67" t="s">
        <v>706</v>
      </c>
      <c r="C192" s="67">
        <v>75</v>
      </c>
      <c r="D192" s="67" t="s">
        <v>332</v>
      </c>
      <c r="E192" s="71">
        <v>0.66894229939161298</v>
      </c>
      <c r="F192" s="68">
        <v>52.574942352036899</v>
      </c>
      <c r="G192" s="71">
        <v>0.71012931162724002</v>
      </c>
      <c r="H192" s="68">
        <v>27.363566487317399</v>
      </c>
      <c r="I192" s="71">
        <v>0.88939673597365798</v>
      </c>
      <c r="J192" s="68">
        <v>69.254419677171398</v>
      </c>
      <c r="K192" s="71">
        <v>0.93204197961213398</v>
      </c>
      <c r="L192" s="68">
        <v>60.261337432744</v>
      </c>
      <c r="M192" s="71">
        <v>0.52850266854392502</v>
      </c>
      <c r="N192" s="68">
        <v>26.825396825396801</v>
      </c>
      <c r="O192" s="71">
        <v>0.28464080120111102</v>
      </c>
      <c r="P192" s="68">
        <v>65.813377374070996</v>
      </c>
      <c r="Q192" s="71"/>
      <c r="R192" s="68"/>
    </row>
    <row r="193" spans="1:18" x14ac:dyDescent="0.2">
      <c r="A193" s="141" t="s">
        <v>707</v>
      </c>
      <c r="B193" s="67" t="s">
        <v>708</v>
      </c>
      <c r="C193" s="67">
        <v>75</v>
      </c>
      <c r="D193" s="67" t="s">
        <v>332</v>
      </c>
      <c r="E193" s="71">
        <v>0.64371439062282598</v>
      </c>
      <c r="F193" s="68">
        <v>46.195234435049997</v>
      </c>
      <c r="G193" s="71">
        <v>0.74824707282105296</v>
      </c>
      <c r="H193" s="68">
        <v>34.896233666410502</v>
      </c>
      <c r="I193" s="71">
        <v>0.89671102063333796</v>
      </c>
      <c r="J193" s="68">
        <v>72.405841660261302</v>
      </c>
      <c r="K193" s="71">
        <v>0.95320069884438996</v>
      </c>
      <c r="L193" s="68">
        <v>77.401998462720996</v>
      </c>
      <c r="M193" s="71">
        <v>0.37788546543989998</v>
      </c>
      <c r="N193" s="68">
        <v>12.1428571428571</v>
      </c>
      <c r="O193" s="71">
        <v>0.24252769537544999</v>
      </c>
      <c r="P193" s="68">
        <v>51.197357555739103</v>
      </c>
      <c r="Q193" s="71"/>
      <c r="R193" s="68"/>
    </row>
    <row r="194" spans="1:18" x14ac:dyDescent="0.2">
      <c r="A194" s="141" t="s">
        <v>709</v>
      </c>
      <c r="B194" s="67" t="s">
        <v>710</v>
      </c>
      <c r="C194" s="67">
        <v>75</v>
      </c>
      <c r="D194" s="67" t="s">
        <v>332</v>
      </c>
      <c r="E194" s="71">
        <v>0.62413723069684002</v>
      </c>
      <c r="F194" s="68">
        <v>41.352805534204499</v>
      </c>
      <c r="G194" s="71">
        <v>0.91294112862410004</v>
      </c>
      <c r="H194" s="68">
        <v>76.863950807071504</v>
      </c>
      <c r="I194" s="71">
        <v>0.87765533261013495</v>
      </c>
      <c r="J194" s="68">
        <v>64.796310530361296</v>
      </c>
      <c r="K194" s="71">
        <v>0.95942122016234799</v>
      </c>
      <c r="L194" s="68">
        <v>82.782475019215994</v>
      </c>
      <c r="M194" s="71">
        <v>0.71513702891195396</v>
      </c>
      <c r="N194" s="68">
        <v>48.730158730158699</v>
      </c>
      <c r="O194" s="71">
        <v>0.27966867387250299</v>
      </c>
      <c r="P194" s="68">
        <v>64.409578860445905</v>
      </c>
      <c r="Q194" s="71">
        <v>0</v>
      </c>
      <c r="R194" s="68">
        <v>95.974576271186393</v>
      </c>
    </row>
    <row r="195" spans="1:18" x14ac:dyDescent="0.2">
      <c r="A195" s="141" t="s">
        <v>711</v>
      </c>
      <c r="B195" s="67" t="s">
        <v>712</v>
      </c>
      <c r="C195" s="67">
        <v>75</v>
      </c>
      <c r="D195" s="67" t="s">
        <v>332</v>
      </c>
      <c r="E195" s="71">
        <v>0.92221253545926296</v>
      </c>
      <c r="F195" s="68">
        <v>99.615680245964597</v>
      </c>
      <c r="G195" s="71">
        <v>0.92005381736804204</v>
      </c>
      <c r="H195" s="68">
        <v>78.708685626441195</v>
      </c>
      <c r="I195" s="71">
        <v>0.92892730959283398</v>
      </c>
      <c r="J195" s="68">
        <v>85.242121445042301</v>
      </c>
      <c r="K195" s="71">
        <v>0.92172619047618998</v>
      </c>
      <c r="L195" s="68">
        <v>54.112221368178297</v>
      </c>
      <c r="M195" s="71">
        <v>0.91814282439998696</v>
      </c>
      <c r="N195" s="68">
        <v>87.063492063492106</v>
      </c>
      <c r="O195" s="71"/>
      <c r="P195" s="68"/>
      <c r="Q195" s="71"/>
      <c r="R195" s="68"/>
    </row>
    <row r="196" spans="1:18" x14ac:dyDescent="0.2">
      <c r="A196" s="141" t="s">
        <v>713</v>
      </c>
      <c r="B196" s="67" t="s">
        <v>714</v>
      </c>
      <c r="C196" s="67">
        <v>75</v>
      </c>
      <c r="D196" s="67" t="s">
        <v>332</v>
      </c>
      <c r="E196" s="71">
        <v>0.63180351944800595</v>
      </c>
      <c r="F196" s="68">
        <v>43.197540353574198</v>
      </c>
      <c r="G196" s="71">
        <v>0.901591958487866</v>
      </c>
      <c r="H196" s="68">
        <v>74.096848578016903</v>
      </c>
      <c r="I196" s="71">
        <v>0.86485879316020497</v>
      </c>
      <c r="J196" s="68">
        <v>59.492697924673301</v>
      </c>
      <c r="K196" s="71">
        <v>0.95259507861442105</v>
      </c>
      <c r="L196" s="68">
        <v>76.787086856264395</v>
      </c>
      <c r="M196" s="71">
        <v>0.79699420451196701</v>
      </c>
      <c r="N196" s="68">
        <v>62.2222222222222</v>
      </c>
      <c r="O196" s="71">
        <v>0.27478108191357598</v>
      </c>
      <c r="P196" s="68">
        <v>62.510322047894299</v>
      </c>
      <c r="Q196" s="71">
        <v>0</v>
      </c>
      <c r="R196" s="68">
        <v>95.974576271186393</v>
      </c>
    </row>
    <row r="197" spans="1:18" x14ac:dyDescent="0.2">
      <c r="A197" s="141" t="s">
        <v>715</v>
      </c>
      <c r="B197" s="67" t="s">
        <v>716</v>
      </c>
      <c r="C197" s="67">
        <v>75</v>
      </c>
      <c r="D197" s="67" t="s">
        <v>332</v>
      </c>
      <c r="E197" s="71">
        <v>0.60952762761506696</v>
      </c>
      <c r="F197" s="68">
        <v>37.970791698693297</v>
      </c>
      <c r="G197" s="71">
        <v>0.80023216541792896</v>
      </c>
      <c r="H197" s="68">
        <v>47.194465795541902</v>
      </c>
      <c r="I197" s="71">
        <v>0.84366356998391501</v>
      </c>
      <c r="J197" s="68">
        <v>52.3443504996157</v>
      </c>
      <c r="K197" s="71">
        <v>0.92982218751304602</v>
      </c>
      <c r="L197" s="68">
        <v>58.647194465795501</v>
      </c>
      <c r="M197" s="71">
        <v>0.82318850070397198</v>
      </c>
      <c r="N197" s="68">
        <v>67.539682539682502</v>
      </c>
      <c r="O197" s="71">
        <v>0.260259342071543</v>
      </c>
      <c r="P197" s="68">
        <v>57.473162675474804</v>
      </c>
      <c r="Q197" s="71">
        <v>0</v>
      </c>
      <c r="R197" s="68">
        <v>95.974576271186393</v>
      </c>
    </row>
    <row r="198" spans="1:18" x14ac:dyDescent="0.2">
      <c r="A198" s="141" t="s">
        <v>717</v>
      </c>
      <c r="B198" s="67" t="s">
        <v>718</v>
      </c>
      <c r="C198" s="67">
        <v>75</v>
      </c>
      <c r="D198" s="67" t="s">
        <v>332</v>
      </c>
      <c r="E198" s="71">
        <v>0.66750299347171405</v>
      </c>
      <c r="F198" s="68">
        <v>52.0368946963874</v>
      </c>
      <c r="G198" s="71">
        <v>0.91486836696770202</v>
      </c>
      <c r="H198" s="68">
        <v>77.017678708685594</v>
      </c>
      <c r="I198" s="71">
        <v>0.92378130699148597</v>
      </c>
      <c r="J198" s="68">
        <v>82.551883166794795</v>
      </c>
      <c r="K198" s="71">
        <v>0.93594325683903801</v>
      </c>
      <c r="L198" s="68">
        <v>63.0284396617986</v>
      </c>
      <c r="M198" s="71">
        <v>0.94761140761599205</v>
      </c>
      <c r="N198" s="68">
        <v>92.539682539682502</v>
      </c>
      <c r="O198" s="71">
        <v>0.282813622416064</v>
      </c>
      <c r="P198" s="68">
        <v>65.483071841453295</v>
      </c>
      <c r="Q198" s="71">
        <v>0</v>
      </c>
      <c r="R198" s="68">
        <v>95.974576271186393</v>
      </c>
    </row>
    <row r="199" spans="1:18" x14ac:dyDescent="0.2">
      <c r="A199" s="141" t="s">
        <v>719</v>
      </c>
      <c r="B199" s="67" t="s">
        <v>720</v>
      </c>
      <c r="C199" s="67">
        <v>75</v>
      </c>
      <c r="D199" s="67" t="s">
        <v>332</v>
      </c>
      <c r="E199" s="71">
        <v>0.68797463382815205</v>
      </c>
      <c r="F199" s="68">
        <v>56.879323597232897</v>
      </c>
      <c r="G199" s="71">
        <v>0.83916954906669095</v>
      </c>
      <c r="H199" s="68">
        <v>57.571099154496501</v>
      </c>
      <c r="I199" s="71">
        <v>0.885594127444293</v>
      </c>
      <c r="J199" s="68">
        <v>67.794004611836996</v>
      </c>
      <c r="K199" s="71">
        <v>0.93293181350857102</v>
      </c>
      <c r="L199" s="68">
        <v>60.876249039200601</v>
      </c>
      <c r="M199" s="71">
        <v>0.50885694639992096</v>
      </c>
      <c r="N199" s="68">
        <v>25.158730158730201</v>
      </c>
      <c r="O199" s="71">
        <v>0.27332073272128199</v>
      </c>
      <c r="P199" s="68">
        <v>61.684558216350098</v>
      </c>
      <c r="Q199" s="71"/>
      <c r="R199" s="68"/>
    </row>
    <row r="200" spans="1:18" x14ac:dyDescent="0.2">
      <c r="A200" s="141" t="s">
        <v>721</v>
      </c>
      <c r="B200" s="67" t="s">
        <v>722</v>
      </c>
      <c r="C200" s="67">
        <v>75</v>
      </c>
      <c r="D200" s="67" t="s">
        <v>332</v>
      </c>
      <c r="E200" s="71">
        <v>0.59273037336073697</v>
      </c>
      <c r="F200" s="68">
        <v>33.666410453497299</v>
      </c>
      <c r="G200" s="71">
        <v>0.91874381629382795</v>
      </c>
      <c r="H200" s="68">
        <v>78.170637970791702</v>
      </c>
      <c r="I200" s="71">
        <v>0.89004084037850395</v>
      </c>
      <c r="J200" s="68">
        <v>70.023059185242104</v>
      </c>
      <c r="K200" s="71">
        <v>0.97269370998089699</v>
      </c>
      <c r="L200" s="68">
        <v>92.083013066871601</v>
      </c>
      <c r="M200" s="71">
        <v>0.56124553878393002</v>
      </c>
      <c r="N200" s="68">
        <v>30.5555555555556</v>
      </c>
      <c r="O200" s="71">
        <v>0.213658334727266</v>
      </c>
      <c r="P200" s="68">
        <v>44.343517753922399</v>
      </c>
      <c r="Q200" s="71">
        <v>0</v>
      </c>
      <c r="R200" s="68">
        <v>95.974576271186393</v>
      </c>
    </row>
    <row r="201" spans="1:18" x14ac:dyDescent="0.2">
      <c r="A201" s="141" t="s">
        <v>723</v>
      </c>
      <c r="B201" s="67" t="s">
        <v>724</v>
      </c>
      <c r="C201" s="67">
        <v>75</v>
      </c>
      <c r="D201" s="67" t="s">
        <v>332</v>
      </c>
      <c r="E201" s="71">
        <v>0.72593949908240796</v>
      </c>
      <c r="F201" s="68">
        <v>66.487317448116798</v>
      </c>
      <c r="G201" s="71">
        <v>0.98979560372939701</v>
      </c>
      <c r="H201" s="68">
        <v>96.1568024596464</v>
      </c>
      <c r="I201" s="71">
        <v>0.96494914506015905</v>
      </c>
      <c r="J201" s="68">
        <v>96.387394312067599</v>
      </c>
      <c r="K201" s="71">
        <v>0.97333117258956303</v>
      </c>
      <c r="L201" s="68">
        <v>92.390468870099895</v>
      </c>
      <c r="M201" s="71">
        <v>0.485936937231918</v>
      </c>
      <c r="N201" s="68">
        <v>21.269841269841301</v>
      </c>
      <c r="O201" s="71">
        <v>0.215684636801002</v>
      </c>
      <c r="P201" s="68">
        <v>45.086705202312103</v>
      </c>
      <c r="Q201" s="71"/>
      <c r="R201" s="68"/>
    </row>
    <row r="202" spans="1:18" x14ac:dyDescent="0.2">
      <c r="A202" s="141" t="s">
        <v>725</v>
      </c>
      <c r="B202" s="67" t="s">
        <v>726</v>
      </c>
      <c r="C202" s="67">
        <v>75</v>
      </c>
      <c r="D202" s="67" t="s">
        <v>332</v>
      </c>
      <c r="E202" s="71">
        <v>0.69259008800460697</v>
      </c>
      <c r="F202" s="68">
        <v>58.262874711760197</v>
      </c>
      <c r="G202" s="71">
        <v>0.94053461606510302</v>
      </c>
      <c r="H202" s="68">
        <v>83.166794773251297</v>
      </c>
      <c r="I202" s="71">
        <v>0.88667206337004101</v>
      </c>
      <c r="J202" s="68">
        <v>68.101460415065304</v>
      </c>
      <c r="K202" s="71">
        <v>0.96708426484046806</v>
      </c>
      <c r="L202" s="68">
        <v>89.008455034588806</v>
      </c>
      <c r="M202" s="71">
        <v>0.49248551127991902</v>
      </c>
      <c r="N202" s="68">
        <v>21.825396825396801</v>
      </c>
      <c r="O202" s="71">
        <v>0.17617398446750199</v>
      </c>
      <c r="P202" s="68">
        <v>34.021469859620098</v>
      </c>
      <c r="Q202" s="71"/>
      <c r="R202" s="68"/>
    </row>
    <row r="203" spans="1:18" x14ac:dyDescent="0.2">
      <c r="A203" s="141" t="s">
        <v>727</v>
      </c>
      <c r="B203" s="67" t="s">
        <v>728</v>
      </c>
      <c r="C203" s="67">
        <v>75</v>
      </c>
      <c r="D203" s="67" t="s">
        <v>332</v>
      </c>
      <c r="E203" s="71">
        <v>0.72123279722327804</v>
      </c>
      <c r="F203" s="68">
        <v>65.257494235203694</v>
      </c>
      <c r="G203" s="71">
        <v>0.96055834900839998</v>
      </c>
      <c r="H203" s="68">
        <v>88.009223674096802</v>
      </c>
      <c r="I203" s="71">
        <v>0.90606575481196205</v>
      </c>
      <c r="J203" s="68">
        <v>75.710991544965395</v>
      </c>
      <c r="K203" s="71">
        <v>0.94530241829688799</v>
      </c>
      <c r="L203" s="68">
        <v>70.330514988470398</v>
      </c>
      <c r="M203" s="71">
        <v>0.63000556628794102</v>
      </c>
      <c r="N203" s="68">
        <v>37.380952380952401</v>
      </c>
      <c r="O203" s="71">
        <v>0.164231897711201</v>
      </c>
      <c r="P203" s="68">
        <v>29.8100743187448</v>
      </c>
      <c r="Q203" s="71"/>
      <c r="R203" s="68"/>
    </row>
    <row r="204" spans="1:18" x14ac:dyDescent="0.2">
      <c r="A204" s="141" t="s">
        <v>729</v>
      </c>
      <c r="B204" s="67" t="s">
        <v>730</v>
      </c>
      <c r="C204" s="67">
        <v>75</v>
      </c>
      <c r="D204" s="67" t="s">
        <v>332</v>
      </c>
      <c r="E204" s="71">
        <v>0.66227893636914004</v>
      </c>
      <c r="F204" s="68">
        <v>50.807071483474303</v>
      </c>
      <c r="G204" s="71">
        <v>0.90049006547550203</v>
      </c>
      <c r="H204" s="68">
        <v>73.943120676402799</v>
      </c>
      <c r="I204" s="71">
        <v>0.86145317976265701</v>
      </c>
      <c r="J204" s="68">
        <v>58.262874711760197</v>
      </c>
      <c r="K204" s="71">
        <v>0.92981264393199903</v>
      </c>
      <c r="L204" s="68">
        <v>58.570330514988498</v>
      </c>
      <c r="M204" s="71">
        <v>0.44991977996791199</v>
      </c>
      <c r="N204" s="68">
        <v>18.650793650793702</v>
      </c>
      <c r="O204" s="71">
        <v>0.16971901270763301</v>
      </c>
      <c r="P204" s="68">
        <v>31.874483897605302</v>
      </c>
      <c r="Q204" s="71"/>
      <c r="R204" s="68"/>
    </row>
    <row r="205" spans="1:18" x14ac:dyDescent="0.2">
      <c r="A205" s="141" t="s">
        <v>731</v>
      </c>
      <c r="B205" s="67" t="s">
        <v>732</v>
      </c>
      <c r="C205" s="67">
        <v>75</v>
      </c>
      <c r="D205" s="67" t="s">
        <v>332</v>
      </c>
      <c r="E205" s="71">
        <v>0.59709353388223596</v>
      </c>
      <c r="F205" s="68">
        <v>35.203689469638697</v>
      </c>
      <c r="G205" s="71">
        <v>0.91515022239350297</v>
      </c>
      <c r="H205" s="68">
        <v>77.094542659492703</v>
      </c>
      <c r="I205" s="71">
        <v>0.85488434650859102</v>
      </c>
      <c r="J205" s="68">
        <v>56.110684089162199</v>
      </c>
      <c r="K205" s="71">
        <v>0.97620104134497998</v>
      </c>
      <c r="L205" s="68">
        <v>94.158339738662605</v>
      </c>
      <c r="M205" s="71">
        <v>0.67584558462394795</v>
      </c>
      <c r="N205" s="68">
        <v>43.650793650793702</v>
      </c>
      <c r="O205" s="71">
        <v>0.16048000842239099</v>
      </c>
      <c r="P205" s="68">
        <v>28.323699421965301</v>
      </c>
      <c r="Q205" s="71">
        <v>0</v>
      </c>
      <c r="R205" s="68">
        <v>95.974576271186393</v>
      </c>
    </row>
    <row r="206" spans="1:18" x14ac:dyDescent="0.2">
      <c r="A206" s="141" t="s">
        <v>733</v>
      </c>
      <c r="B206" s="67" t="s">
        <v>734</v>
      </c>
      <c r="C206" s="67">
        <v>75</v>
      </c>
      <c r="D206" s="67" t="s">
        <v>332</v>
      </c>
      <c r="E206" s="71">
        <v>0.63634692134762905</v>
      </c>
      <c r="F206" s="68">
        <v>44.043043812451998</v>
      </c>
      <c r="G206" s="71">
        <v>0.81510495513009495</v>
      </c>
      <c r="H206" s="68">
        <v>50.883935434281298</v>
      </c>
      <c r="I206" s="71">
        <v>0.80198524056889198</v>
      </c>
      <c r="J206" s="68">
        <v>40.353574173712502</v>
      </c>
      <c r="K206" s="71">
        <v>0.92323029799393797</v>
      </c>
      <c r="L206" s="68">
        <v>54.650269023827803</v>
      </c>
      <c r="M206" s="71">
        <v>0.59398840902393502</v>
      </c>
      <c r="N206" s="68">
        <v>34.285714285714299</v>
      </c>
      <c r="O206" s="71">
        <v>4.7425704021286701E-2</v>
      </c>
      <c r="P206" s="68">
        <v>5.2023121387283204</v>
      </c>
      <c r="Q206" s="71"/>
      <c r="R206" s="68"/>
    </row>
    <row r="207" spans="1:18" x14ac:dyDescent="0.2">
      <c r="A207" s="141" t="s">
        <v>735</v>
      </c>
      <c r="B207" s="67" t="s">
        <v>736</v>
      </c>
      <c r="C207" s="67">
        <v>75</v>
      </c>
      <c r="D207" s="67" t="s">
        <v>332</v>
      </c>
      <c r="E207" s="71">
        <v>0.75402631520211905</v>
      </c>
      <c r="F207" s="68">
        <v>73.943120676402799</v>
      </c>
      <c r="G207" s="71">
        <v>0.97511686024378397</v>
      </c>
      <c r="H207" s="68">
        <v>91.391237509608004</v>
      </c>
      <c r="I207" s="71">
        <v>0.92618945580996503</v>
      </c>
      <c r="J207" s="68">
        <v>84.166026133743301</v>
      </c>
      <c r="K207" s="71">
        <v>0.96400098743225004</v>
      </c>
      <c r="L207" s="68">
        <v>86.702536510376603</v>
      </c>
      <c r="M207" s="71"/>
      <c r="N207" s="68"/>
      <c r="O207" s="71">
        <v>0.150797957322475</v>
      </c>
      <c r="P207" s="68">
        <v>25.516102394715102</v>
      </c>
      <c r="Q207" s="71"/>
      <c r="R207" s="68"/>
    </row>
    <row r="208" spans="1:18" x14ac:dyDescent="0.2">
      <c r="A208" s="141" t="s">
        <v>737</v>
      </c>
      <c r="B208" s="67" t="s">
        <v>738</v>
      </c>
      <c r="C208" s="67">
        <v>75</v>
      </c>
      <c r="D208" s="67" t="s">
        <v>332</v>
      </c>
      <c r="E208" s="71">
        <v>0.71562107254937501</v>
      </c>
      <c r="F208" s="68">
        <v>63.720215219062297</v>
      </c>
      <c r="G208" s="71">
        <v>0.98135416317092605</v>
      </c>
      <c r="H208" s="68">
        <v>92.851652574942307</v>
      </c>
      <c r="I208" s="71">
        <v>0.84043358059981998</v>
      </c>
      <c r="J208" s="68">
        <v>51.037663335895502</v>
      </c>
      <c r="K208" s="71">
        <v>0.95468462312061197</v>
      </c>
      <c r="L208" s="68">
        <v>78.708685626441195</v>
      </c>
      <c r="M208" s="71">
        <v>0.63655414033594204</v>
      </c>
      <c r="N208" s="68">
        <v>38.253968253968303</v>
      </c>
      <c r="O208" s="71">
        <v>0.16507885551957499</v>
      </c>
      <c r="P208" s="68">
        <v>30.0578034682081</v>
      </c>
      <c r="Q208" s="71"/>
      <c r="R208" s="68"/>
    </row>
    <row r="209" spans="1:18" x14ac:dyDescent="0.2">
      <c r="A209" s="141" t="s">
        <v>739</v>
      </c>
      <c r="B209" s="67" t="s">
        <v>740</v>
      </c>
      <c r="C209" s="67">
        <v>75</v>
      </c>
      <c r="D209" s="67" t="s">
        <v>332</v>
      </c>
      <c r="E209" s="71">
        <v>0.70420099786338097</v>
      </c>
      <c r="F209" s="68">
        <v>61.568024596464298</v>
      </c>
      <c r="G209" s="71">
        <v>0.80111330857671104</v>
      </c>
      <c r="H209" s="68">
        <v>47.6556495003843</v>
      </c>
      <c r="I209" s="71">
        <v>0.85523148718475495</v>
      </c>
      <c r="J209" s="68">
        <v>56.264411990776303</v>
      </c>
      <c r="K209" s="71">
        <v>0.93943947749689405</v>
      </c>
      <c r="L209" s="68">
        <v>65.564950038432002</v>
      </c>
      <c r="M209" s="71">
        <v>0.75115418617595997</v>
      </c>
      <c r="N209" s="68">
        <v>55</v>
      </c>
      <c r="O209" s="71">
        <v>0.174066529882584</v>
      </c>
      <c r="P209" s="68">
        <v>33.691164327002497</v>
      </c>
      <c r="Q209" s="71"/>
      <c r="R209" s="68"/>
    </row>
    <row r="210" spans="1:18" x14ac:dyDescent="0.2">
      <c r="A210" s="141" t="s">
        <v>741</v>
      </c>
      <c r="B210" s="67" t="s">
        <v>742</v>
      </c>
      <c r="C210" s="67">
        <v>75</v>
      </c>
      <c r="D210" s="67" t="s">
        <v>332</v>
      </c>
      <c r="E210" s="71">
        <v>0.74533410831741598</v>
      </c>
      <c r="F210" s="68">
        <v>71.637202152190596</v>
      </c>
      <c r="G210" s="71">
        <v>0.90574377128478001</v>
      </c>
      <c r="H210" s="68">
        <v>75.249807840122998</v>
      </c>
      <c r="I210" s="71">
        <v>0.89014473477282496</v>
      </c>
      <c r="J210" s="68">
        <v>70.099923136049199</v>
      </c>
      <c r="K210" s="71">
        <v>0.84758356138607205</v>
      </c>
      <c r="L210" s="68">
        <v>31.898539584934699</v>
      </c>
      <c r="M210" s="71">
        <v>0.83955993582397404</v>
      </c>
      <c r="N210" s="68">
        <v>72.380952380952394</v>
      </c>
      <c r="O210" s="71">
        <v>0.24363853831943</v>
      </c>
      <c r="P210" s="68">
        <v>51.4450867052023</v>
      </c>
      <c r="Q210" s="71"/>
      <c r="R210" s="68"/>
    </row>
    <row r="211" spans="1:18" x14ac:dyDescent="0.2">
      <c r="A211" s="141" t="s">
        <v>743</v>
      </c>
      <c r="B211" s="67" t="s">
        <v>744</v>
      </c>
      <c r="C211" s="67">
        <v>75</v>
      </c>
      <c r="D211" s="67" t="s">
        <v>332</v>
      </c>
      <c r="E211" s="71">
        <v>0.90447196741550295</v>
      </c>
      <c r="F211" s="68">
        <v>98.462720983858603</v>
      </c>
      <c r="G211" s="71">
        <v>0.95379529721030598</v>
      </c>
      <c r="H211" s="68">
        <v>85.780169100691793</v>
      </c>
      <c r="I211" s="71">
        <v>0.88813005289082803</v>
      </c>
      <c r="J211" s="68">
        <v>68.870099923136095</v>
      </c>
      <c r="K211" s="71">
        <v>0.97241974100091</v>
      </c>
      <c r="L211" s="68">
        <v>92.006149116064606</v>
      </c>
      <c r="M211" s="71">
        <v>0.80354277855996903</v>
      </c>
      <c r="N211" s="68">
        <v>63.8888888888889</v>
      </c>
      <c r="O211" s="71"/>
      <c r="P211" s="68"/>
      <c r="Q211" s="71"/>
      <c r="R211" s="68"/>
    </row>
    <row r="212" spans="1:18" x14ac:dyDescent="0.2">
      <c r="A212" s="141" t="s">
        <v>745</v>
      </c>
      <c r="B212" s="67" t="s">
        <v>746</v>
      </c>
      <c r="C212" s="67">
        <v>75</v>
      </c>
      <c r="D212" s="67" t="s">
        <v>332</v>
      </c>
      <c r="E212" s="71">
        <v>0.71077908058779005</v>
      </c>
      <c r="F212" s="68">
        <v>62.951575710991499</v>
      </c>
      <c r="G212" s="71">
        <v>0.89410858129058302</v>
      </c>
      <c r="H212" s="68">
        <v>72.8670253651038</v>
      </c>
      <c r="I212" s="71">
        <v>0.861992545277945</v>
      </c>
      <c r="J212" s="68">
        <v>58.416602613374302</v>
      </c>
      <c r="K212" s="71">
        <v>0.94073994614441603</v>
      </c>
      <c r="L212" s="68">
        <v>66.179861644888504</v>
      </c>
      <c r="M212" s="71">
        <v>0.64637700140794296</v>
      </c>
      <c r="N212" s="68">
        <v>39.206349206349202</v>
      </c>
      <c r="O212" s="71">
        <v>0.210677328818062</v>
      </c>
      <c r="P212" s="68">
        <v>43.682906688686998</v>
      </c>
      <c r="Q212" s="71"/>
      <c r="R212" s="68"/>
    </row>
    <row r="213" spans="1:18" x14ac:dyDescent="0.2">
      <c r="A213" s="141" t="s">
        <v>747</v>
      </c>
      <c r="B213" s="67" t="s">
        <v>748</v>
      </c>
      <c r="C213" s="67">
        <v>75</v>
      </c>
      <c r="D213" s="67" t="s">
        <v>332</v>
      </c>
      <c r="E213" s="71">
        <v>0.601248518024877</v>
      </c>
      <c r="F213" s="68">
        <v>36.202920830130701</v>
      </c>
      <c r="G213" s="71">
        <v>0.81058175076053296</v>
      </c>
      <c r="H213" s="68">
        <v>49.884704073789401</v>
      </c>
      <c r="I213" s="71">
        <v>0.79245466435641199</v>
      </c>
      <c r="J213" s="68">
        <v>38.201383551114503</v>
      </c>
      <c r="K213" s="71">
        <v>0.92734240662247902</v>
      </c>
      <c r="L213" s="68">
        <v>56.648731744811698</v>
      </c>
      <c r="M213" s="71">
        <v>0.84938279689597596</v>
      </c>
      <c r="N213" s="68">
        <v>74.4444444444444</v>
      </c>
      <c r="O213" s="71">
        <v>0.22772948951386299</v>
      </c>
      <c r="P213" s="68">
        <v>47.646573080099103</v>
      </c>
      <c r="Q213" s="71">
        <v>0</v>
      </c>
      <c r="R213" s="68">
        <v>95.974576271186393</v>
      </c>
    </row>
    <row r="214" spans="1:18" x14ac:dyDescent="0.2">
      <c r="A214" s="141" t="s">
        <v>749</v>
      </c>
      <c r="B214" s="67" t="s">
        <v>750</v>
      </c>
      <c r="C214" s="67">
        <v>75</v>
      </c>
      <c r="D214" s="67" t="s">
        <v>332</v>
      </c>
      <c r="E214" s="71">
        <v>0.67295468212464504</v>
      </c>
      <c r="F214" s="68">
        <v>53.9584934665642</v>
      </c>
      <c r="G214" s="71">
        <v>0.75601660855813202</v>
      </c>
      <c r="H214" s="68">
        <v>36.817832436587203</v>
      </c>
      <c r="I214" s="71">
        <v>0.89161894599091396</v>
      </c>
      <c r="J214" s="68">
        <v>70.407378939277507</v>
      </c>
      <c r="K214" s="71">
        <v>0.96336546898299402</v>
      </c>
      <c r="L214" s="68">
        <v>86.395080707148395</v>
      </c>
      <c r="M214" s="71">
        <v>0.42699977079990797</v>
      </c>
      <c r="N214" s="68">
        <v>16.746031746031701</v>
      </c>
      <c r="O214" s="71">
        <v>0.32677261629127802</v>
      </c>
      <c r="P214" s="68">
        <v>76.465730800990897</v>
      </c>
      <c r="Q214" s="71"/>
      <c r="R214" s="68"/>
    </row>
    <row r="215" spans="1:18" x14ac:dyDescent="0.2">
      <c r="A215" s="141" t="s">
        <v>751</v>
      </c>
      <c r="B215" s="67" t="s">
        <v>752</v>
      </c>
      <c r="C215" s="67">
        <v>75</v>
      </c>
      <c r="D215" s="67" t="s">
        <v>332</v>
      </c>
      <c r="E215" s="71">
        <v>0.65515432879366897</v>
      </c>
      <c r="F215" s="68">
        <v>48.962336664104498</v>
      </c>
      <c r="G215" s="71">
        <v>0.59832644244043498</v>
      </c>
      <c r="H215" s="68">
        <v>13.451191391237501</v>
      </c>
      <c r="I215" s="71">
        <v>0.856101875855238</v>
      </c>
      <c r="J215" s="68">
        <v>56.7255956956188</v>
      </c>
      <c r="K215" s="71">
        <v>0.95335794765840898</v>
      </c>
      <c r="L215" s="68">
        <v>77.555726364335101</v>
      </c>
      <c r="M215" s="71">
        <v>0.42699977079990797</v>
      </c>
      <c r="N215" s="68">
        <v>16.746031746031701</v>
      </c>
      <c r="O215" s="71">
        <v>0.44098560721435498</v>
      </c>
      <c r="P215" s="68">
        <v>83.897605284888499</v>
      </c>
      <c r="Q215" s="71"/>
      <c r="R215" s="68"/>
    </row>
    <row r="216" spans="1:18" x14ac:dyDescent="0.2">
      <c r="A216" s="141" t="s">
        <v>753</v>
      </c>
      <c r="B216" s="67" t="s">
        <v>754</v>
      </c>
      <c r="C216" s="67">
        <v>75</v>
      </c>
      <c r="D216" s="67" t="s">
        <v>332</v>
      </c>
      <c r="E216" s="71">
        <v>0.65918110861031898</v>
      </c>
      <c r="F216" s="68">
        <v>49.807840122982299</v>
      </c>
      <c r="G216" s="71">
        <v>0.69686610242299396</v>
      </c>
      <c r="H216" s="68">
        <v>24.673328209069901</v>
      </c>
      <c r="I216" s="71">
        <v>0.87158324949519395</v>
      </c>
      <c r="J216" s="68">
        <v>61.6448885472713</v>
      </c>
      <c r="K216" s="71">
        <v>0.92886351200680195</v>
      </c>
      <c r="L216" s="68">
        <v>58.032282859338999</v>
      </c>
      <c r="M216" s="71">
        <v>0.42699977079990797</v>
      </c>
      <c r="N216" s="68">
        <v>16.746031746031701</v>
      </c>
      <c r="O216" s="71">
        <v>0.371592908326696</v>
      </c>
      <c r="P216" s="68">
        <v>79.521056977704404</v>
      </c>
      <c r="Q216" s="71"/>
      <c r="R216" s="68"/>
    </row>
    <row r="217" spans="1:18" x14ac:dyDescent="0.2">
      <c r="A217" s="141" t="s">
        <v>755</v>
      </c>
      <c r="B217" s="67" t="s">
        <v>756</v>
      </c>
      <c r="C217" s="67">
        <v>75</v>
      </c>
      <c r="D217" s="67" t="s">
        <v>332</v>
      </c>
      <c r="E217" s="71">
        <v>0.62858567323550196</v>
      </c>
      <c r="F217" s="68">
        <v>42.428900845503499</v>
      </c>
      <c r="G217" s="71">
        <v>0.74737120262132095</v>
      </c>
      <c r="H217" s="68">
        <v>34.588777863182202</v>
      </c>
      <c r="I217" s="71">
        <v>0.76375137754717104</v>
      </c>
      <c r="J217" s="68">
        <v>31.5142198308993</v>
      </c>
      <c r="K217" s="71">
        <v>0.927676365498878</v>
      </c>
      <c r="L217" s="68">
        <v>57.109915449654103</v>
      </c>
      <c r="M217" s="71">
        <v>0.44337120591991103</v>
      </c>
      <c r="N217" s="68">
        <v>18.015873015873002</v>
      </c>
      <c r="O217" s="71">
        <v>0.26075821459022802</v>
      </c>
      <c r="P217" s="68">
        <v>57.638315441783597</v>
      </c>
      <c r="Q217" s="71"/>
      <c r="R217" s="68"/>
    </row>
    <row r="218" spans="1:18" x14ac:dyDescent="0.2">
      <c r="A218" s="141" t="s">
        <v>757</v>
      </c>
      <c r="B218" s="67" t="s">
        <v>758</v>
      </c>
      <c r="C218" s="67">
        <v>75</v>
      </c>
      <c r="D218" s="67" t="s">
        <v>332</v>
      </c>
      <c r="E218" s="71">
        <v>0.76454264259503601</v>
      </c>
      <c r="F218" s="68">
        <v>76.325903151421997</v>
      </c>
      <c r="G218" s="71">
        <v>0.91179061827600105</v>
      </c>
      <c r="H218" s="68">
        <v>76.7102229054573</v>
      </c>
      <c r="I218" s="71">
        <v>0.80161948458062604</v>
      </c>
      <c r="J218" s="68">
        <v>40.199846272098398</v>
      </c>
      <c r="K218" s="71">
        <v>0.95021756800795099</v>
      </c>
      <c r="L218" s="68">
        <v>75.019215987701799</v>
      </c>
      <c r="M218" s="71">
        <v>0.89194852820798298</v>
      </c>
      <c r="N218" s="68">
        <v>82.539682539682502</v>
      </c>
      <c r="O218" s="71">
        <v>0.26713701390262101</v>
      </c>
      <c r="P218" s="68">
        <v>60.115606936416199</v>
      </c>
      <c r="Q218" s="71"/>
      <c r="R218" s="68"/>
    </row>
    <row r="219" spans="1:18" x14ac:dyDescent="0.2">
      <c r="A219" s="141" t="s">
        <v>759</v>
      </c>
      <c r="B219" s="67" t="s">
        <v>760</v>
      </c>
      <c r="C219" s="67">
        <v>75</v>
      </c>
      <c r="D219" s="67" t="s">
        <v>332</v>
      </c>
      <c r="E219" s="71">
        <v>0.78020878258084803</v>
      </c>
      <c r="F219" s="68">
        <v>80.245964642582607</v>
      </c>
      <c r="G219" s="71">
        <v>0.94262696125094902</v>
      </c>
      <c r="H219" s="68">
        <v>83.474250576479605</v>
      </c>
      <c r="I219" s="71">
        <v>0.87424556804374698</v>
      </c>
      <c r="J219" s="68">
        <v>63.335895465026901</v>
      </c>
      <c r="K219" s="71">
        <v>0.96602244028957096</v>
      </c>
      <c r="L219" s="68">
        <v>88.162951575711006</v>
      </c>
      <c r="M219" s="71">
        <v>0.88539995415998196</v>
      </c>
      <c r="N219" s="68">
        <v>81.904761904761898</v>
      </c>
      <c r="O219" s="71">
        <v>0.23274898915999301</v>
      </c>
      <c r="P219" s="68">
        <v>49.380677126341901</v>
      </c>
      <c r="Q219" s="71"/>
      <c r="R219" s="68"/>
    </row>
    <row r="220" spans="1:18" x14ac:dyDescent="0.2">
      <c r="A220" s="141" t="s">
        <v>761</v>
      </c>
      <c r="B220" s="67" t="s">
        <v>762</v>
      </c>
      <c r="C220" s="67">
        <v>75</v>
      </c>
      <c r="D220" s="67" t="s">
        <v>332</v>
      </c>
      <c r="E220" s="71">
        <v>0.76675063580284497</v>
      </c>
      <c r="F220" s="68">
        <v>76.787086856264395</v>
      </c>
      <c r="G220" s="71">
        <v>0.93448937516045105</v>
      </c>
      <c r="H220" s="68">
        <v>82.090699461952298</v>
      </c>
      <c r="I220" s="71">
        <v>0.83530645230007206</v>
      </c>
      <c r="J220" s="68">
        <v>49.730976172175303</v>
      </c>
      <c r="K220" s="71">
        <v>0.96010600469797902</v>
      </c>
      <c r="L220" s="68">
        <v>83.397386625672596</v>
      </c>
      <c r="M220" s="71">
        <v>0.87230280606398003</v>
      </c>
      <c r="N220" s="68">
        <v>79.523809523809504</v>
      </c>
      <c r="O220" s="71">
        <v>0.231548540791745</v>
      </c>
      <c r="P220" s="68">
        <v>49.132947976878597</v>
      </c>
      <c r="Q220" s="71"/>
      <c r="R220" s="68"/>
    </row>
    <row r="221" spans="1:18" x14ac:dyDescent="0.2">
      <c r="A221" s="141" t="s">
        <v>763</v>
      </c>
      <c r="B221" s="67" t="s">
        <v>764</v>
      </c>
      <c r="C221" s="67">
        <v>75</v>
      </c>
      <c r="D221" s="67" t="s">
        <v>332</v>
      </c>
      <c r="E221" s="71">
        <v>0.54869976422528299</v>
      </c>
      <c r="F221" s="68">
        <v>25.365103766333601</v>
      </c>
      <c r="G221" s="71">
        <v>0.83319486140405197</v>
      </c>
      <c r="H221" s="68">
        <v>55.956956187548002</v>
      </c>
      <c r="I221" s="71">
        <v>0.77066050351506299</v>
      </c>
      <c r="J221" s="68">
        <v>33.205226748654901</v>
      </c>
      <c r="K221" s="71">
        <v>0.95867117467051099</v>
      </c>
      <c r="L221" s="68">
        <v>82.013835511145302</v>
      </c>
      <c r="M221" s="71">
        <v>0.52522838151992401</v>
      </c>
      <c r="N221" s="68">
        <v>26.428571428571399</v>
      </c>
      <c r="O221" s="71">
        <v>0.20444366424214699</v>
      </c>
      <c r="P221" s="68">
        <v>42.6094137076796</v>
      </c>
      <c r="Q221" s="71">
        <v>0</v>
      </c>
      <c r="R221" s="68">
        <v>95.974576271186393</v>
      </c>
    </row>
    <row r="222" spans="1:18" x14ac:dyDescent="0.2">
      <c r="A222" s="141" t="s">
        <v>765</v>
      </c>
      <c r="B222" s="67" t="s">
        <v>766</v>
      </c>
      <c r="C222" s="67">
        <v>75</v>
      </c>
      <c r="D222" s="67" t="s">
        <v>332</v>
      </c>
      <c r="E222" s="71">
        <v>0.50087731158533499</v>
      </c>
      <c r="F222" s="68">
        <v>15.6802459646426</v>
      </c>
      <c r="G222" s="71">
        <v>0.81905825324071801</v>
      </c>
      <c r="H222" s="68">
        <v>51.652574942351997</v>
      </c>
      <c r="I222" s="71">
        <v>0.74961641477829999</v>
      </c>
      <c r="J222" s="68">
        <v>28.9008455034589</v>
      </c>
      <c r="K222" s="71">
        <v>0.80164572314604998</v>
      </c>
      <c r="L222" s="68">
        <v>23.366641045349699</v>
      </c>
      <c r="M222" s="71">
        <v>0.53177695556792504</v>
      </c>
      <c r="N222" s="68">
        <v>27.539682539682499</v>
      </c>
      <c r="O222" s="71">
        <v>0.103166522779018</v>
      </c>
      <c r="P222" s="68">
        <v>14.1205615194055</v>
      </c>
      <c r="Q222" s="71">
        <v>0</v>
      </c>
      <c r="R222" s="68">
        <v>95.974576271186393</v>
      </c>
    </row>
    <row r="223" spans="1:18" x14ac:dyDescent="0.2">
      <c r="A223" s="141" t="s">
        <v>767</v>
      </c>
      <c r="B223" s="67" t="s">
        <v>768</v>
      </c>
      <c r="C223" s="67">
        <v>75</v>
      </c>
      <c r="D223" s="67" t="s">
        <v>332</v>
      </c>
      <c r="E223" s="71">
        <v>0.57344498286873002</v>
      </c>
      <c r="F223" s="68">
        <v>29.823212913143699</v>
      </c>
      <c r="G223" s="71">
        <v>0.86123844160706298</v>
      </c>
      <c r="H223" s="68">
        <v>63.335895465026901</v>
      </c>
      <c r="I223" s="71">
        <v>0.89456788656918396</v>
      </c>
      <c r="J223" s="68">
        <v>71.637202152190596</v>
      </c>
      <c r="K223" s="71">
        <v>0.86106241519701099</v>
      </c>
      <c r="L223" s="68">
        <v>35.203689469638697</v>
      </c>
      <c r="M223" s="71">
        <v>0.75442847319996098</v>
      </c>
      <c r="N223" s="68">
        <v>55.952380952380999</v>
      </c>
      <c r="O223" s="71">
        <v>6.9372680639163603E-2</v>
      </c>
      <c r="P223" s="68">
        <v>8.5053674649050404</v>
      </c>
      <c r="Q223" s="71">
        <v>0</v>
      </c>
      <c r="R223" s="68">
        <v>95.974576271186393</v>
      </c>
    </row>
    <row r="224" spans="1:18" x14ac:dyDescent="0.2">
      <c r="A224" s="141" t="s">
        <v>769</v>
      </c>
      <c r="B224" s="67" t="s">
        <v>770</v>
      </c>
      <c r="C224" s="67">
        <v>75</v>
      </c>
      <c r="D224" s="67" t="s">
        <v>332</v>
      </c>
      <c r="E224" s="71">
        <v>0.542420865819358</v>
      </c>
      <c r="F224" s="68">
        <v>23.520368946963899</v>
      </c>
      <c r="G224" s="71">
        <v>0.81972336871698903</v>
      </c>
      <c r="H224" s="68">
        <v>51.960030745580298</v>
      </c>
      <c r="I224" s="71">
        <v>0.75880764240171095</v>
      </c>
      <c r="J224" s="68">
        <v>30.6687163720215</v>
      </c>
      <c r="K224" s="71">
        <v>0.86779840924002305</v>
      </c>
      <c r="L224" s="68">
        <v>36.9715603382014</v>
      </c>
      <c r="M224" s="71">
        <v>0.76752562129596302</v>
      </c>
      <c r="N224" s="68">
        <v>57.7777777777778</v>
      </c>
      <c r="O224" s="71">
        <v>4.0670153261458897E-2</v>
      </c>
      <c r="P224" s="68">
        <v>4.8720066061106504</v>
      </c>
      <c r="Q224" s="71">
        <v>0</v>
      </c>
      <c r="R224" s="68">
        <v>95.974576271186393</v>
      </c>
    </row>
    <row r="225" spans="1:18" x14ac:dyDescent="0.2">
      <c r="A225" s="141" t="s">
        <v>771</v>
      </c>
      <c r="B225" s="67" t="s">
        <v>772</v>
      </c>
      <c r="C225" s="67">
        <v>75</v>
      </c>
      <c r="D225" s="67" t="s">
        <v>332</v>
      </c>
      <c r="E225" s="71">
        <v>0.55119199541650798</v>
      </c>
      <c r="F225" s="68">
        <v>25.9031514219831</v>
      </c>
      <c r="G225" s="71">
        <v>0.74754271199986599</v>
      </c>
      <c r="H225" s="68">
        <v>34.742505764796299</v>
      </c>
      <c r="I225" s="71">
        <v>0.77489247820014195</v>
      </c>
      <c r="J225" s="68">
        <v>34.204458109146799</v>
      </c>
      <c r="K225" s="71">
        <v>0.89554240150165698</v>
      </c>
      <c r="L225" s="68">
        <v>44.965411222136801</v>
      </c>
      <c r="M225" s="71">
        <v>0.74460561212795895</v>
      </c>
      <c r="N225" s="68">
        <v>53.968253968253997</v>
      </c>
      <c r="O225" s="71">
        <v>0.144568768669426</v>
      </c>
      <c r="P225" s="68">
        <v>23.864574731626799</v>
      </c>
      <c r="Q225" s="71">
        <v>0</v>
      </c>
      <c r="R225" s="68">
        <v>95.974576271186393</v>
      </c>
    </row>
    <row r="226" spans="1:18" x14ac:dyDescent="0.2">
      <c r="A226" s="141" t="s">
        <v>773</v>
      </c>
      <c r="B226" s="67" t="s">
        <v>774</v>
      </c>
      <c r="C226" s="67">
        <v>75</v>
      </c>
      <c r="D226" s="67" t="s">
        <v>332</v>
      </c>
      <c r="E226" s="71">
        <v>0.70166604747880801</v>
      </c>
      <c r="F226" s="68">
        <v>60.645657186779403</v>
      </c>
      <c r="G226" s="71">
        <v>0.93546225368308</v>
      </c>
      <c r="H226" s="68">
        <v>82.4750192159877</v>
      </c>
      <c r="I226" s="71">
        <v>0.82156727538242302</v>
      </c>
      <c r="J226" s="68">
        <v>45.580322828593403</v>
      </c>
      <c r="K226" s="71">
        <v>0.95186686174748003</v>
      </c>
      <c r="L226" s="68">
        <v>76.095311299000798</v>
      </c>
      <c r="M226" s="71">
        <v>0.64637700140794296</v>
      </c>
      <c r="N226" s="68">
        <v>39.206349206349202</v>
      </c>
      <c r="O226" s="71">
        <v>0.15305684517311399</v>
      </c>
      <c r="P226" s="68">
        <v>26.259289843104899</v>
      </c>
      <c r="Q226" s="71"/>
      <c r="R226" s="68"/>
    </row>
    <row r="227" spans="1:18" x14ac:dyDescent="0.2">
      <c r="A227" s="141" t="s">
        <v>775</v>
      </c>
      <c r="B227" s="67" t="s">
        <v>776</v>
      </c>
      <c r="C227" s="67">
        <v>75</v>
      </c>
      <c r="D227" s="67" t="s">
        <v>332</v>
      </c>
      <c r="E227" s="71">
        <v>0.747693443396239</v>
      </c>
      <c r="F227" s="68">
        <v>72.098385857033094</v>
      </c>
      <c r="G227" s="71">
        <v>0.91106545800233496</v>
      </c>
      <c r="H227" s="68">
        <v>76.633358954650305</v>
      </c>
      <c r="I227" s="71">
        <v>0.93065521747449498</v>
      </c>
      <c r="J227" s="68">
        <v>85.780169100691793</v>
      </c>
      <c r="K227" s="71">
        <v>0.89513173178071404</v>
      </c>
      <c r="L227" s="68">
        <v>44.734819369715602</v>
      </c>
      <c r="M227" s="71">
        <v>0.82646278772797199</v>
      </c>
      <c r="N227" s="68">
        <v>68.650793650793602</v>
      </c>
      <c r="O227" s="71">
        <v>0.175152021995679</v>
      </c>
      <c r="P227" s="68">
        <v>33.856317093311297</v>
      </c>
      <c r="Q227" s="71"/>
      <c r="R227" s="68"/>
    </row>
    <row r="228" spans="1:18" x14ac:dyDescent="0.2">
      <c r="A228" s="141" t="s">
        <v>777</v>
      </c>
      <c r="B228" s="67" t="s">
        <v>778</v>
      </c>
      <c r="C228" s="67">
        <v>75</v>
      </c>
      <c r="D228" s="67" t="s">
        <v>332</v>
      </c>
      <c r="E228" s="71">
        <v>0.60166677463442697</v>
      </c>
      <c r="F228" s="68">
        <v>36.279784780937703</v>
      </c>
      <c r="G228" s="71">
        <v>0.88469287438206801</v>
      </c>
      <c r="H228" s="68">
        <v>70.253651037663303</v>
      </c>
      <c r="I228" s="71">
        <v>0.91192613598913297</v>
      </c>
      <c r="J228" s="68">
        <v>78.554957724827105</v>
      </c>
      <c r="K228" s="71">
        <v>0.911373295887001</v>
      </c>
      <c r="L228" s="68">
        <v>49.961568024596502</v>
      </c>
      <c r="M228" s="71">
        <v>0.77734848236796406</v>
      </c>
      <c r="N228" s="68">
        <v>58.968253968253997</v>
      </c>
      <c r="O228" s="71">
        <v>0.124659859180393</v>
      </c>
      <c r="P228" s="68">
        <v>18.0842279108175</v>
      </c>
      <c r="Q228" s="71">
        <v>0</v>
      </c>
      <c r="R228" s="68">
        <v>95.974576271186393</v>
      </c>
    </row>
    <row r="229" spans="1:18" x14ac:dyDescent="0.2">
      <c r="A229" s="141" t="s">
        <v>779</v>
      </c>
      <c r="B229" s="67" t="s">
        <v>780</v>
      </c>
      <c r="C229" s="67">
        <v>75</v>
      </c>
      <c r="D229" s="67" t="s">
        <v>332</v>
      </c>
      <c r="E229" s="71">
        <v>0.71718701233609605</v>
      </c>
      <c r="F229" s="68">
        <v>64.1045349730976</v>
      </c>
      <c r="G229" s="71">
        <v>0.74659167585323805</v>
      </c>
      <c r="H229" s="68">
        <v>34.204458109146799</v>
      </c>
      <c r="I229" s="71">
        <v>0.85767592617468003</v>
      </c>
      <c r="J229" s="68">
        <v>57.186779400461198</v>
      </c>
      <c r="K229" s="71">
        <v>0.95394198656976803</v>
      </c>
      <c r="L229" s="68">
        <v>78.170637970791702</v>
      </c>
      <c r="M229" s="71">
        <v>0.82646278772797199</v>
      </c>
      <c r="N229" s="68">
        <v>68.650793650793602</v>
      </c>
      <c r="O229" s="71">
        <v>0.20126268535482</v>
      </c>
      <c r="P229" s="68">
        <v>41.535920726672202</v>
      </c>
      <c r="Q229" s="71"/>
      <c r="R229" s="68"/>
    </row>
    <row r="230" spans="1:18" x14ac:dyDescent="0.2">
      <c r="A230" s="141" t="s">
        <v>781</v>
      </c>
      <c r="B230" s="67" t="s">
        <v>782</v>
      </c>
      <c r="C230" s="67">
        <v>75</v>
      </c>
      <c r="D230" s="67" t="s">
        <v>332</v>
      </c>
      <c r="E230" s="71">
        <v>0.77606466644008998</v>
      </c>
      <c r="F230" s="68">
        <v>79.016141429669503</v>
      </c>
      <c r="G230" s="71">
        <v>0.92274589524919004</v>
      </c>
      <c r="H230" s="68">
        <v>79.093005380476598</v>
      </c>
      <c r="I230" s="71">
        <v>0.79376481788780595</v>
      </c>
      <c r="J230" s="68">
        <v>38.508839354342797</v>
      </c>
      <c r="K230" s="71">
        <v>0.96094512385960595</v>
      </c>
      <c r="L230" s="68">
        <v>83.935434281322102</v>
      </c>
      <c r="M230" s="71">
        <v>0.90177138927998401</v>
      </c>
      <c r="N230" s="68">
        <v>85.079365079365104</v>
      </c>
      <c r="O230" s="71">
        <v>0.30109610592386499</v>
      </c>
      <c r="P230" s="68">
        <v>70.850536746490505</v>
      </c>
      <c r="Q230" s="71"/>
      <c r="R230" s="68"/>
    </row>
    <row r="231" spans="1:18" x14ac:dyDescent="0.2">
      <c r="A231" s="141" t="s">
        <v>783</v>
      </c>
      <c r="B231" s="67" t="s">
        <v>784</v>
      </c>
      <c r="C231" s="67">
        <v>75</v>
      </c>
      <c r="D231" s="67" t="s">
        <v>332</v>
      </c>
      <c r="E231" s="71">
        <v>0.65438347783191197</v>
      </c>
      <c r="F231" s="68">
        <v>48.808608762490401</v>
      </c>
      <c r="G231" s="71">
        <v>0.95553317493768197</v>
      </c>
      <c r="H231" s="68">
        <v>86.548808608762499</v>
      </c>
      <c r="I231" s="71">
        <v>0.81431013345445702</v>
      </c>
      <c r="J231" s="68">
        <v>43.504996156802498</v>
      </c>
      <c r="K231" s="71">
        <v>0.96991414973263701</v>
      </c>
      <c r="L231" s="68">
        <v>90.007686395080697</v>
      </c>
      <c r="M231" s="71">
        <v>0.87885138011198105</v>
      </c>
      <c r="N231" s="68">
        <v>80.476190476190496</v>
      </c>
      <c r="O231" s="71">
        <v>0.30769202875471302</v>
      </c>
      <c r="P231" s="68">
        <v>72.832369942196493</v>
      </c>
      <c r="Q231" s="71">
        <v>0</v>
      </c>
      <c r="R231" s="68">
        <v>95.974576271186393</v>
      </c>
    </row>
    <row r="232" spans="1:18" x14ac:dyDescent="0.2">
      <c r="A232" s="141" t="s">
        <v>785</v>
      </c>
      <c r="B232" s="67" t="s">
        <v>786</v>
      </c>
      <c r="C232" s="67">
        <v>75</v>
      </c>
      <c r="D232" s="67" t="s">
        <v>332</v>
      </c>
      <c r="E232" s="71">
        <v>0.73416828608766904</v>
      </c>
      <c r="F232" s="68">
        <v>68.485780169100707</v>
      </c>
      <c r="G232" s="71">
        <v>0.895727829032404</v>
      </c>
      <c r="H232" s="68">
        <v>73.251345119139103</v>
      </c>
      <c r="I232" s="71">
        <v>0.76988512815965604</v>
      </c>
      <c r="J232" s="68">
        <v>32.820906994619499</v>
      </c>
      <c r="K232" s="71">
        <v>0.94519856062867202</v>
      </c>
      <c r="L232" s="68">
        <v>70.176787086856294</v>
      </c>
      <c r="M232" s="71">
        <v>0.77734848236796406</v>
      </c>
      <c r="N232" s="68">
        <v>58.968253968253997</v>
      </c>
      <c r="O232" s="71">
        <v>0.28268143024964698</v>
      </c>
      <c r="P232" s="68">
        <v>65.400495458298906</v>
      </c>
      <c r="Q232" s="71"/>
      <c r="R232" s="68"/>
    </row>
    <row r="233" spans="1:18" x14ac:dyDescent="0.2">
      <c r="A233" s="141" t="s">
        <v>787</v>
      </c>
      <c r="B233" s="67" t="s">
        <v>788</v>
      </c>
      <c r="C233" s="67">
        <v>75</v>
      </c>
      <c r="D233" s="67" t="s">
        <v>332</v>
      </c>
      <c r="E233" s="71">
        <v>0.59553884081434905</v>
      </c>
      <c r="F233" s="68">
        <v>34.435049961567998</v>
      </c>
      <c r="G233" s="71">
        <v>0.83778378200529902</v>
      </c>
      <c r="H233" s="68">
        <v>57.186779400461198</v>
      </c>
      <c r="I233" s="71">
        <v>0.74813671701914897</v>
      </c>
      <c r="J233" s="68">
        <v>28.516525749423501</v>
      </c>
      <c r="K233" s="71">
        <v>0.921902392540911</v>
      </c>
      <c r="L233" s="68">
        <v>54.189085318985398</v>
      </c>
      <c r="M233" s="71">
        <v>0.83301136177597301</v>
      </c>
      <c r="N233" s="68">
        <v>70.396825396825406</v>
      </c>
      <c r="O233" s="71">
        <v>0.23239879154476201</v>
      </c>
      <c r="P233" s="68">
        <v>49.298100743187398</v>
      </c>
      <c r="Q233" s="71">
        <v>0</v>
      </c>
      <c r="R233" s="68">
        <v>95.974576271186393</v>
      </c>
    </row>
    <row r="234" spans="1:18" x14ac:dyDescent="0.2">
      <c r="A234" s="141" t="s">
        <v>789</v>
      </c>
      <c r="B234" s="67" t="s">
        <v>790</v>
      </c>
      <c r="C234" s="67">
        <v>75</v>
      </c>
      <c r="D234" s="67" t="s">
        <v>332</v>
      </c>
      <c r="E234" s="71">
        <v>0.78700935785738302</v>
      </c>
      <c r="F234" s="68">
        <v>82.167563412759407</v>
      </c>
      <c r="G234" s="71">
        <v>0.88800744084007199</v>
      </c>
      <c r="H234" s="68">
        <v>71.176018447348198</v>
      </c>
      <c r="I234" s="71">
        <v>0.77383983808231105</v>
      </c>
      <c r="J234" s="68">
        <v>33.820138355111503</v>
      </c>
      <c r="K234" s="71">
        <v>0.93442991230811501</v>
      </c>
      <c r="L234" s="68">
        <v>61.875480399692499</v>
      </c>
      <c r="M234" s="71">
        <v>0.88212566713598095</v>
      </c>
      <c r="N234" s="68">
        <v>81.1111111111111</v>
      </c>
      <c r="O234" s="71">
        <v>0.243653288777818</v>
      </c>
      <c r="P234" s="68">
        <v>51.527663088356697</v>
      </c>
      <c r="Q234" s="71">
        <v>1</v>
      </c>
      <c r="R234" s="68">
        <v>100</v>
      </c>
    </row>
    <row r="235" spans="1:18" x14ac:dyDescent="0.2">
      <c r="A235" s="141" t="s">
        <v>791</v>
      </c>
      <c r="B235" s="67" t="s">
        <v>792</v>
      </c>
      <c r="C235" s="67">
        <v>75</v>
      </c>
      <c r="D235" s="67" t="s">
        <v>332</v>
      </c>
      <c r="E235" s="71">
        <v>0.72356926178812997</v>
      </c>
      <c r="F235" s="68">
        <v>65.872405841660296</v>
      </c>
      <c r="G235" s="71">
        <v>0.77172155050782998</v>
      </c>
      <c r="H235" s="68">
        <v>40.046118370484201</v>
      </c>
      <c r="I235" s="71">
        <v>0.78807087547077403</v>
      </c>
      <c r="J235" s="68">
        <v>36.9715603382014</v>
      </c>
      <c r="K235" s="71">
        <v>0.95381725361498004</v>
      </c>
      <c r="L235" s="68">
        <v>78.016910069177598</v>
      </c>
      <c r="M235" s="71">
        <v>0.87885138011198105</v>
      </c>
      <c r="N235" s="68">
        <v>80.476190476190496</v>
      </c>
      <c r="O235" s="71">
        <v>0.22538524923508599</v>
      </c>
      <c r="P235" s="68">
        <v>46.738232865400498</v>
      </c>
      <c r="Q235" s="71"/>
      <c r="R235" s="68"/>
    </row>
    <row r="236" spans="1:18" x14ac:dyDescent="0.2">
      <c r="A236" s="141" t="s">
        <v>793</v>
      </c>
      <c r="B236" s="67" t="s">
        <v>794</v>
      </c>
      <c r="C236" s="67">
        <v>75</v>
      </c>
      <c r="D236" s="67" t="s">
        <v>332</v>
      </c>
      <c r="E236" s="71">
        <v>0.74372988271336204</v>
      </c>
      <c r="F236" s="68">
        <v>71.406610299769397</v>
      </c>
      <c r="G236" s="71">
        <v>0.91644289645684796</v>
      </c>
      <c r="H236" s="68">
        <v>77.555726364335101</v>
      </c>
      <c r="I236" s="71">
        <v>0.80259771276619196</v>
      </c>
      <c r="J236" s="68">
        <v>40.430438124519597</v>
      </c>
      <c r="K236" s="71">
        <v>0.973606111380247</v>
      </c>
      <c r="L236" s="68">
        <v>92.774788624135297</v>
      </c>
      <c r="M236" s="71">
        <v>0.85265708391997597</v>
      </c>
      <c r="N236" s="68">
        <v>75.396825396825406</v>
      </c>
      <c r="O236" s="71">
        <v>0.17334560904354601</v>
      </c>
      <c r="P236" s="68">
        <v>33.526011560693597</v>
      </c>
      <c r="Q236" s="71"/>
      <c r="R236" s="68"/>
    </row>
    <row r="237" spans="1:18" x14ac:dyDescent="0.2">
      <c r="A237" s="141" t="s">
        <v>795</v>
      </c>
      <c r="B237" s="67" t="s">
        <v>796</v>
      </c>
      <c r="C237" s="67">
        <v>75</v>
      </c>
      <c r="D237" s="67" t="s">
        <v>332</v>
      </c>
      <c r="E237" s="71">
        <v>0.57512816976437897</v>
      </c>
      <c r="F237" s="68">
        <v>30.207532667179098</v>
      </c>
      <c r="G237" s="71">
        <v>0.82378002688625496</v>
      </c>
      <c r="H237" s="68">
        <v>53.189853958493501</v>
      </c>
      <c r="I237" s="71">
        <v>0.75942231385116898</v>
      </c>
      <c r="J237" s="68">
        <v>30.745580322828602</v>
      </c>
      <c r="K237" s="71">
        <v>0.89360947472220098</v>
      </c>
      <c r="L237" s="68">
        <v>44.427363566487301</v>
      </c>
      <c r="M237" s="71">
        <v>0.77734848236796406</v>
      </c>
      <c r="N237" s="68">
        <v>58.968253968253997</v>
      </c>
      <c r="O237" s="71">
        <v>0.19660872075868399</v>
      </c>
      <c r="P237" s="68">
        <v>39.2237819983485</v>
      </c>
      <c r="Q237" s="71">
        <v>0</v>
      </c>
      <c r="R237" s="68">
        <v>95.974576271186393</v>
      </c>
    </row>
    <row r="238" spans="1:18" x14ac:dyDescent="0.2">
      <c r="A238" s="141" t="s">
        <v>797</v>
      </c>
      <c r="B238" s="67" t="s">
        <v>798</v>
      </c>
      <c r="C238" s="67">
        <v>75</v>
      </c>
      <c r="D238" s="67" t="s">
        <v>332</v>
      </c>
      <c r="E238" s="71">
        <v>0.506447378999897</v>
      </c>
      <c r="F238" s="68">
        <v>16.602613374327401</v>
      </c>
      <c r="G238" s="71">
        <v>0.67833948669429101</v>
      </c>
      <c r="H238" s="68">
        <v>21.445042275172899</v>
      </c>
      <c r="I238" s="71">
        <v>0.701781999666235</v>
      </c>
      <c r="J238" s="68">
        <v>20.906994619523399</v>
      </c>
      <c r="K238" s="71">
        <v>0.86854980389473602</v>
      </c>
      <c r="L238" s="68">
        <v>37.048424289008501</v>
      </c>
      <c r="M238" s="71">
        <v>0.62018270521593899</v>
      </c>
      <c r="N238" s="68">
        <v>36.428571428571402</v>
      </c>
      <c r="O238" s="71">
        <v>0.169830278528184</v>
      </c>
      <c r="P238" s="68">
        <v>31.957060280759698</v>
      </c>
      <c r="Q238" s="71">
        <v>0</v>
      </c>
      <c r="R238" s="68">
        <v>95.974576271186393</v>
      </c>
    </row>
    <row r="239" spans="1:18" x14ac:dyDescent="0.2">
      <c r="A239" s="141" t="s">
        <v>799</v>
      </c>
      <c r="B239" s="67" t="s">
        <v>800</v>
      </c>
      <c r="C239" s="67">
        <v>75</v>
      </c>
      <c r="D239" s="67" t="s">
        <v>332</v>
      </c>
      <c r="E239" s="71">
        <v>0.62449891732831897</v>
      </c>
      <c r="F239" s="68">
        <v>41.429669485011502</v>
      </c>
      <c r="G239" s="71">
        <v>0.89035948570357504</v>
      </c>
      <c r="H239" s="68">
        <v>71.944657955418904</v>
      </c>
      <c r="I239" s="71">
        <v>0.79001064735246895</v>
      </c>
      <c r="J239" s="68">
        <v>37.125288239815497</v>
      </c>
      <c r="K239" s="71">
        <v>0.91311945916138904</v>
      </c>
      <c r="L239" s="68">
        <v>50.499615680246002</v>
      </c>
      <c r="M239" s="71">
        <v>0.862479944991978</v>
      </c>
      <c r="N239" s="68">
        <v>77.619047619047606</v>
      </c>
      <c r="O239" s="71">
        <v>0.29102396676050002</v>
      </c>
      <c r="P239" s="68">
        <v>68.125516102394698</v>
      </c>
      <c r="Q239" s="71">
        <v>0</v>
      </c>
      <c r="R239" s="68">
        <v>95.974576271186393</v>
      </c>
    </row>
    <row r="240" spans="1:18" x14ac:dyDescent="0.2">
      <c r="A240" s="141" t="s">
        <v>801</v>
      </c>
      <c r="B240" s="67" t="s">
        <v>802</v>
      </c>
      <c r="C240" s="67">
        <v>75</v>
      </c>
      <c r="D240" s="67" t="s">
        <v>332</v>
      </c>
      <c r="E240" s="71">
        <v>0.55174719234851299</v>
      </c>
      <c r="F240" s="68">
        <v>26.210607225211401</v>
      </c>
      <c r="G240" s="71">
        <v>0.65469955992652595</v>
      </c>
      <c r="H240" s="68">
        <v>18.524212144504201</v>
      </c>
      <c r="I240" s="71">
        <v>0.79493269517125398</v>
      </c>
      <c r="J240" s="68">
        <v>38.739431206764003</v>
      </c>
      <c r="K240" s="71">
        <v>0.85402763711593899</v>
      </c>
      <c r="L240" s="68">
        <v>33.666410453497299</v>
      </c>
      <c r="M240" s="71">
        <v>0.82318850070397198</v>
      </c>
      <c r="N240" s="68">
        <v>67.539682539682502</v>
      </c>
      <c r="O240" s="71">
        <v>0.18363476117339</v>
      </c>
      <c r="P240" s="68">
        <v>35.920726672171803</v>
      </c>
      <c r="Q240" s="71">
        <v>0</v>
      </c>
      <c r="R240" s="68">
        <v>95.974576271186393</v>
      </c>
    </row>
    <row r="241" spans="1:18" x14ac:dyDescent="0.2">
      <c r="A241" s="141" t="s">
        <v>803</v>
      </c>
      <c r="B241" s="67" t="s">
        <v>804</v>
      </c>
      <c r="C241" s="67">
        <v>75</v>
      </c>
      <c r="D241" s="67" t="s">
        <v>332</v>
      </c>
      <c r="E241" s="71">
        <v>0.69711062386982103</v>
      </c>
      <c r="F241" s="68">
        <v>59.338970023059197</v>
      </c>
      <c r="G241" s="71">
        <v>0.91642367030159</v>
      </c>
      <c r="H241" s="68">
        <v>77.478862413528105</v>
      </c>
      <c r="I241" s="71">
        <v>0.93467881578446699</v>
      </c>
      <c r="J241" s="68">
        <v>86.933128362797802</v>
      </c>
      <c r="K241" s="71">
        <v>0.93707314399945796</v>
      </c>
      <c r="L241" s="68">
        <v>64.335126825518799</v>
      </c>
      <c r="M241" s="71">
        <v>0.50558265937592095</v>
      </c>
      <c r="N241" s="68">
        <v>22.698412698412699</v>
      </c>
      <c r="O241" s="71">
        <v>0.19179482988766899</v>
      </c>
      <c r="P241" s="68">
        <v>37.654830718414502</v>
      </c>
      <c r="Q241" s="71"/>
      <c r="R241" s="68"/>
    </row>
    <row r="242" spans="1:18" x14ac:dyDescent="0.2">
      <c r="A242" s="141" t="s">
        <v>805</v>
      </c>
      <c r="B242" s="67" t="s">
        <v>806</v>
      </c>
      <c r="C242" s="67">
        <v>75</v>
      </c>
      <c r="D242" s="67" t="s">
        <v>332</v>
      </c>
      <c r="E242" s="71">
        <v>0.68631744410370898</v>
      </c>
      <c r="F242" s="68">
        <v>56.418139892390499</v>
      </c>
      <c r="G242" s="71">
        <v>0.86373915746572805</v>
      </c>
      <c r="H242" s="68">
        <v>64.335126825518799</v>
      </c>
      <c r="I242" s="71">
        <v>0.90994080967997504</v>
      </c>
      <c r="J242" s="68">
        <v>77.863182167563394</v>
      </c>
      <c r="K242" s="71">
        <v>0.91339879164067606</v>
      </c>
      <c r="L242" s="68">
        <v>50.576479631052997</v>
      </c>
      <c r="M242" s="71">
        <v>0.57434268687993195</v>
      </c>
      <c r="N242" s="68">
        <v>31.349206349206298</v>
      </c>
      <c r="O242" s="71">
        <v>0.170165774852236</v>
      </c>
      <c r="P242" s="68">
        <v>32.122213047068499</v>
      </c>
      <c r="Q242" s="71"/>
      <c r="R242" s="68"/>
    </row>
    <row r="243" spans="1:18" x14ac:dyDescent="0.2">
      <c r="A243" s="141" t="s">
        <v>807</v>
      </c>
      <c r="B243" s="67" t="s">
        <v>808</v>
      </c>
      <c r="C243" s="67">
        <v>75</v>
      </c>
      <c r="D243" s="67" t="s">
        <v>332</v>
      </c>
      <c r="E243" s="71">
        <v>0.58581742835943595</v>
      </c>
      <c r="F243" s="68">
        <v>31.898539584934699</v>
      </c>
      <c r="G243" s="71">
        <v>0.85720575669516896</v>
      </c>
      <c r="H243" s="68">
        <v>61.875480399692499</v>
      </c>
      <c r="I243" s="71">
        <v>0.89362705354551897</v>
      </c>
      <c r="J243" s="68">
        <v>71.176018447348198</v>
      </c>
      <c r="K243" s="71">
        <v>0.90628940762361698</v>
      </c>
      <c r="L243" s="68">
        <v>48.039969254419702</v>
      </c>
      <c r="M243" s="71">
        <v>0.71186274188795395</v>
      </c>
      <c r="N243" s="68">
        <v>47.936507936507901</v>
      </c>
      <c r="O243" s="71">
        <v>0.145919610404357</v>
      </c>
      <c r="P243" s="68">
        <v>24.1948802642444</v>
      </c>
      <c r="Q243" s="71">
        <v>0</v>
      </c>
      <c r="R243" s="68">
        <v>95.974576271186393</v>
      </c>
    </row>
    <row r="244" spans="1:18" x14ac:dyDescent="0.2">
      <c r="A244" s="141" t="s">
        <v>809</v>
      </c>
      <c r="B244" s="67" t="s">
        <v>810</v>
      </c>
      <c r="C244" s="67">
        <v>75</v>
      </c>
      <c r="D244" s="67" t="s">
        <v>332</v>
      </c>
      <c r="E244" s="71">
        <v>0.71606840602686095</v>
      </c>
      <c r="F244" s="68">
        <v>63.873943120676401</v>
      </c>
      <c r="G244" s="71">
        <v>0.75550664725569505</v>
      </c>
      <c r="H244" s="68">
        <v>36.664104534973099</v>
      </c>
      <c r="I244" s="71">
        <v>0.83423253610747705</v>
      </c>
      <c r="J244" s="68">
        <v>49.192928516525697</v>
      </c>
      <c r="K244" s="71">
        <v>0.95542325350333102</v>
      </c>
      <c r="L244" s="68">
        <v>79.169869331283607</v>
      </c>
      <c r="M244" s="71">
        <v>0.83955993582397404</v>
      </c>
      <c r="N244" s="68">
        <v>72.380952380952394</v>
      </c>
      <c r="O244" s="71">
        <v>0.19561965744382601</v>
      </c>
      <c r="P244" s="68">
        <v>38.976052848885203</v>
      </c>
      <c r="Q244" s="71"/>
      <c r="R244" s="68"/>
    </row>
    <row r="245" spans="1:18" x14ac:dyDescent="0.2">
      <c r="A245" s="141" t="s">
        <v>811</v>
      </c>
      <c r="B245" s="67" t="s">
        <v>812</v>
      </c>
      <c r="C245" s="67">
        <v>75</v>
      </c>
      <c r="D245" s="67" t="s">
        <v>332</v>
      </c>
      <c r="E245" s="71">
        <v>0.589085967044366</v>
      </c>
      <c r="F245" s="68">
        <v>32.513451191391198</v>
      </c>
      <c r="G245" s="71">
        <v>0.85867858490992699</v>
      </c>
      <c r="H245" s="68">
        <v>62.336664104534997</v>
      </c>
      <c r="I245" s="71">
        <v>0.88693195306785999</v>
      </c>
      <c r="J245" s="68">
        <v>68.255188316679494</v>
      </c>
      <c r="K245" s="71">
        <v>0.90242662749737501</v>
      </c>
      <c r="L245" s="68">
        <v>47.348193697155999</v>
      </c>
      <c r="M245" s="71">
        <v>0.68566844569594998</v>
      </c>
      <c r="N245" s="68">
        <v>44.841269841269799</v>
      </c>
      <c r="O245" s="71">
        <v>0.20081019109508599</v>
      </c>
      <c r="P245" s="68">
        <v>41.453344343517799</v>
      </c>
      <c r="Q245" s="71">
        <v>0</v>
      </c>
      <c r="R245" s="68">
        <v>95.974576271186393</v>
      </c>
    </row>
    <row r="246" spans="1:18" x14ac:dyDescent="0.2">
      <c r="A246" s="141" t="s">
        <v>813</v>
      </c>
      <c r="B246" s="67" t="s">
        <v>814</v>
      </c>
      <c r="C246" s="67">
        <v>75</v>
      </c>
      <c r="D246" s="67" t="s">
        <v>332</v>
      </c>
      <c r="E246" s="71">
        <v>0.482369120913824</v>
      </c>
      <c r="F246" s="68">
        <v>13.8355111452729</v>
      </c>
      <c r="G246" s="71">
        <v>0.62322284555728702</v>
      </c>
      <c r="H246" s="68">
        <v>15.7571099154497</v>
      </c>
      <c r="I246" s="71">
        <v>0.73965749463742902</v>
      </c>
      <c r="J246" s="68">
        <v>26.9792467332821</v>
      </c>
      <c r="K246" s="71">
        <v>0.83610818863675196</v>
      </c>
      <c r="L246" s="68">
        <v>29.208301306687201</v>
      </c>
      <c r="M246" s="71">
        <v>0.51867980747192299</v>
      </c>
      <c r="N246" s="68">
        <v>26.1111111111111</v>
      </c>
      <c r="O246" s="71">
        <v>0.17654638917955401</v>
      </c>
      <c r="P246" s="68">
        <v>34.269199009083401</v>
      </c>
      <c r="Q246" s="71">
        <v>0</v>
      </c>
      <c r="R246" s="68">
        <v>95.974576271186393</v>
      </c>
    </row>
    <row r="247" spans="1:18" x14ac:dyDescent="0.2">
      <c r="A247" s="141" t="s">
        <v>815</v>
      </c>
      <c r="B247" s="67" t="s">
        <v>816</v>
      </c>
      <c r="C247" s="67">
        <v>75</v>
      </c>
      <c r="D247" s="67" t="s">
        <v>332</v>
      </c>
      <c r="E247" s="71">
        <v>0.63154138345746502</v>
      </c>
      <c r="F247" s="68">
        <v>43.120676402767103</v>
      </c>
      <c r="G247" s="71">
        <v>0.59618607558122605</v>
      </c>
      <c r="H247" s="68">
        <v>13.1437355880092</v>
      </c>
      <c r="I247" s="71">
        <v>0.83489925207159998</v>
      </c>
      <c r="J247" s="68">
        <v>49.5772482705611</v>
      </c>
      <c r="K247" s="71">
        <v>0.90187475032414799</v>
      </c>
      <c r="L247" s="68">
        <v>47.1176018447348</v>
      </c>
      <c r="M247" s="71">
        <v>0.66929701057594704</v>
      </c>
      <c r="N247" s="68">
        <v>42.2222222222222</v>
      </c>
      <c r="O247" s="71">
        <v>0.15544982873440399</v>
      </c>
      <c r="P247" s="68">
        <v>27.085053674649</v>
      </c>
      <c r="Q247" s="71"/>
      <c r="R247" s="68"/>
    </row>
    <row r="248" spans="1:18" x14ac:dyDescent="0.2">
      <c r="A248" s="141" t="s">
        <v>817</v>
      </c>
      <c r="B248" s="67" t="s">
        <v>818</v>
      </c>
      <c r="C248" s="67">
        <v>75</v>
      </c>
      <c r="D248" s="67" t="s">
        <v>332</v>
      </c>
      <c r="E248" s="71">
        <v>0.44727967286923398</v>
      </c>
      <c r="F248" s="68">
        <v>9.3005380476556496</v>
      </c>
      <c r="G248" s="71">
        <v>0.44008621905469097</v>
      </c>
      <c r="H248" s="68">
        <v>4.9192928516525702</v>
      </c>
      <c r="I248" s="71">
        <v>0.728150238674797</v>
      </c>
      <c r="J248" s="68">
        <v>24.980784012298201</v>
      </c>
      <c r="K248" s="71">
        <v>0.89830846498967398</v>
      </c>
      <c r="L248" s="68">
        <v>46.118370484242902</v>
      </c>
      <c r="M248" s="71">
        <v>0.44991977996791199</v>
      </c>
      <c r="N248" s="68">
        <v>18.650793650793702</v>
      </c>
      <c r="O248" s="71">
        <v>0.16721333452833201</v>
      </c>
      <c r="P248" s="68">
        <v>31.379025598678801</v>
      </c>
      <c r="Q248" s="71">
        <v>0</v>
      </c>
      <c r="R248" s="68">
        <v>95.974576271186393</v>
      </c>
    </row>
    <row r="249" spans="1:18" x14ac:dyDescent="0.2">
      <c r="A249" s="141" t="s">
        <v>819</v>
      </c>
      <c r="B249" s="67" t="s">
        <v>820</v>
      </c>
      <c r="C249" s="67">
        <v>75</v>
      </c>
      <c r="D249" s="67" t="s">
        <v>332</v>
      </c>
      <c r="E249" s="71">
        <v>0.63943402205783495</v>
      </c>
      <c r="F249" s="68">
        <v>44.888547271329699</v>
      </c>
      <c r="G249" s="71">
        <v>0.70677561170507697</v>
      </c>
      <c r="H249" s="68">
        <v>26.671790930053799</v>
      </c>
      <c r="I249" s="71">
        <v>0.67824626333028004</v>
      </c>
      <c r="J249" s="68">
        <v>17.6787086856264</v>
      </c>
      <c r="K249" s="71">
        <v>0.90872376024895396</v>
      </c>
      <c r="L249" s="68">
        <v>48.962336664104498</v>
      </c>
      <c r="M249" s="71">
        <v>0.724959889983956</v>
      </c>
      <c r="N249" s="68">
        <v>50.476190476190503</v>
      </c>
      <c r="O249" s="71">
        <v>0.17846458502090901</v>
      </c>
      <c r="P249" s="68">
        <v>34.599504541701101</v>
      </c>
      <c r="Q249" s="71"/>
      <c r="R249" s="68"/>
    </row>
    <row r="250" spans="1:18" x14ac:dyDescent="0.2">
      <c r="A250" s="141" t="s">
        <v>821</v>
      </c>
      <c r="B250" s="67" t="s">
        <v>822</v>
      </c>
      <c r="C250" s="67">
        <v>75</v>
      </c>
      <c r="D250" s="67" t="s">
        <v>332</v>
      </c>
      <c r="E250" s="71">
        <v>0.36705745290721298</v>
      </c>
      <c r="F250" s="68">
        <v>4.3812451960030696</v>
      </c>
      <c r="G250" s="71">
        <v>0.44165613575318302</v>
      </c>
      <c r="H250" s="68">
        <v>5.0730207532667198</v>
      </c>
      <c r="I250" s="71">
        <v>0.465063206465687</v>
      </c>
      <c r="J250" s="68">
        <v>2.5365103766333599</v>
      </c>
      <c r="K250" s="71">
        <v>0.75228610015685704</v>
      </c>
      <c r="L250" s="68">
        <v>17.294388931591101</v>
      </c>
      <c r="M250" s="71">
        <v>0.453194066991913</v>
      </c>
      <c r="N250" s="68">
        <v>18.8095238095238</v>
      </c>
      <c r="O250" s="71">
        <v>9.0145208075635905E-2</v>
      </c>
      <c r="P250" s="68">
        <v>11.9735755573906</v>
      </c>
      <c r="Q250" s="71">
        <v>0</v>
      </c>
      <c r="R250" s="68">
        <v>95.974576271186393</v>
      </c>
    </row>
    <row r="251" spans="1:18" x14ac:dyDescent="0.2">
      <c r="A251" s="141" t="s">
        <v>823</v>
      </c>
      <c r="B251" s="67" t="s">
        <v>824</v>
      </c>
      <c r="C251" s="67">
        <v>75</v>
      </c>
      <c r="D251" s="67" t="s">
        <v>332</v>
      </c>
      <c r="E251" s="71">
        <v>0.41247596563010602</v>
      </c>
      <c r="F251" s="68">
        <v>6.7640276710222897</v>
      </c>
      <c r="G251" s="71">
        <v>0.457582100124582</v>
      </c>
      <c r="H251" s="68">
        <v>5.6879323597232903</v>
      </c>
      <c r="I251" s="71">
        <v>0.62320859015039798</v>
      </c>
      <c r="J251" s="68">
        <v>11.837048424289</v>
      </c>
      <c r="K251" s="71">
        <v>0.81445221646462496</v>
      </c>
      <c r="L251" s="68">
        <v>25.134511913912402</v>
      </c>
      <c r="M251" s="71">
        <v>0.433548344847909</v>
      </c>
      <c r="N251" s="68">
        <v>17.301587301587301</v>
      </c>
      <c r="O251" s="71">
        <v>0.14606454219312201</v>
      </c>
      <c r="P251" s="68">
        <v>24.2774566473988</v>
      </c>
      <c r="Q251" s="71">
        <v>0</v>
      </c>
      <c r="R251" s="68">
        <v>95.974576271186393</v>
      </c>
    </row>
    <row r="252" spans="1:18" x14ac:dyDescent="0.2">
      <c r="A252" s="141" t="s">
        <v>825</v>
      </c>
      <c r="B252" s="67" t="s">
        <v>826</v>
      </c>
      <c r="C252" s="67">
        <v>75</v>
      </c>
      <c r="D252" s="67" t="s">
        <v>332</v>
      </c>
      <c r="E252" s="71">
        <v>0.41743612274543102</v>
      </c>
      <c r="F252" s="68">
        <v>6.8408916218293596</v>
      </c>
      <c r="G252" s="71">
        <v>0.39588614459701599</v>
      </c>
      <c r="H252" s="68">
        <v>4.15065334358186</v>
      </c>
      <c r="I252" s="71">
        <v>0.64335973650264</v>
      </c>
      <c r="J252" s="68">
        <v>13.7586471944658</v>
      </c>
      <c r="K252" s="71">
        <v>0.93100461764422904</v>
      </c>
      <c r="L252" s="68">
        <v>59.262106072252102</v>
      </c>
      <c r="M252" s="71">
        <v>0.36151403031989798</v>
      </c>
      <c r="N252" s="68">
        <v>10.952380952381001</v>
      </c>
      <c r="O252" s="71">
        <v>0.172852207408802</v>
      </c>
      <c r="P252" s="68">
        <v>33.360858794384797</v>
      </c>
      <c r="Q252" s="71">
        <v>0</v>
      </c>
      <c r="R252" s="68">
        <v>95.974576271186393</v>
      </c>
    </row>
    <row r="253" spans="1:18" x14ac:dyDescent="0.2">
      <c r="A253" s="141" t="s">
        <v>827</v>
      </c>
      <c r="B253" s="67" t="s">
        <v>828</v>
      </c>
      <c r="C253" s="67">
        <v>75</v>
      </c>
      <c r="D253" s="67" t="s">
        <v>332</v>
      </c>
      <c r="E253" s="71">
        <v>0.35823808024078202</v>
      </c>
      <c r="F253" s="68">
        <v>3.9200614911606499</v>
      </c>
      <c r="G253" s="71">
        <v>0.105808620743745</v>
      </c>
      <c r="H253" s="68">
        <v>0.38431975403535701</v>
      </c>
      <c r="I253" s="71">
        <v>0.61866605503925398</v>
      </c>
      <c r="J253" s="68">
        <v>11.3758647194466</v>
      </c>
      <c r="K253" s="71">
        <v>0.90392430330819995</v>
      </c>
      <c r="L253" s="68">
        <v>47.501921598770203</v>
      </c>
      <c r="M253" s="71">
        <v>0.30585115091188902</v>
      </c>
      <c r="N253" s="68">
        <v>7.9365079365079403</v>
      </c>
      <c r="O253" s="71">
        <v>0.21517835144160399</v>
      </c>
      <c r="P253" s="68">
        <v>44.838976052848899</v>
      </c>
      <c r="Q253" s="71">
        <v>0</v>
      </c>
      <c r="R253" s="68">
        <v>95.974576271186393</v>
      </c>
    </row>
    <row r="254" spans="1:18" x14ac:dyDescent="0.2">
      <c r="A254" s="141" t="s">
        <v>829</v>
      </c>
      <c r="B254" s="67" t="s">
        <v>830</v>
      </c>
      <c r="C254" s="67">
        <v>75</v>
      </c>
      <c r="D254" s="67" t="s">
        <v>332</v>
      </c>
      <c r="E254" s="71">
        <v>0.56516091068362895</v>
      </c>
      <c r="F254" s="68">
        <v>28.593389700230599</v>
      </c>
      <c r="G254" s="71">
        <v>0.78688954635639197</v>
      </c>
      <c r="H254" s="68">
        <v>44.196771714066102</v>
      </c>
      <c r="I254" s="71">
        <v>0.75227607060924395</v>
      </c>
      <c r="J254" s="68">
        <v>29.362029208301301</v>
      </c>
      <c r="K254" s="71">
        <v>0.91272051823404199</v>
      </c>
      <c r="L254" s="68">
        <v>50.269023827824803</v>
      </c>
      <c r="M254" s="71">
        <v>0.74460561212795895</v>
      </c>
      <c r="N254" s="68">
        <v>53.968253968253997</v>
      </c>
      <c r="O254" s="71">
        <v>0.19447371677413899</v>
      </c>
      <c r="P254" s="68">
        <v>38.563170933113099</v>
      </c>
      <c r="Q254" s="71">
        <v>0</v>
      </c>
      <c r="R254" s="68">
        <v>95.974576271186393</v>
      </c>
    </row>
    <row r="255" spans="1:18" x14ac:dyDescent="0.2">
      <c r="A255" s="141" t="s">
        <v>831</v>
      </c>
      <c r="B255" s="67" t="s">
        <v>832</v>
      </c>
      <c r="C255" s="67">
        <v>75</v>
      </c>
      <c r="D255" s="67" t="s">
        <v>332</v>
      </c>
      <c r="E255" s="71">
        <v>0.44152212373973199</v>
      </c>
      <c r="F255" s="68">
        <v>8.8393543428132197</v>
      </c>
      <c r="G255" s="71">
        <v>0.57257219158913597</v>
      </c>
      <c r="H255" s="68">
        <v>11.2221368178324</v>
      </c>
      <c r="I255" s="71">
        <v>0.61906092087586295</v>
      </c>
      <c r="J255" s="68">
        <v>11.4527286702537</v>
      </c>
      <c r="K255" s="71">
        <v>0.84134564068868001</v>
      </c>
      <c r="L255" s="68">
        <v>29.976940814757899</v>
      </c>
      <c r="M255" s="71">
        <v>0.47283978913591601</v>
      </c>
      <c r="N255" s="68">
        <v>20.238095238095202</v>
      </c>
      <c r="O255" s="71">
        <v>0.1433142001488</v>
      </c>
      <c r="P255" s="68">
        <v>23.699421965317899</v>
      </c>
      <c r="Q255" s="71">
        <v>0</v>
      </c>
      <c r="R255" s="68">
        <v>95.974576271186393</v>
      </c>
    </row>
    <row r="256" spans="1:18" x14ac:dyDescent="0.2">
      <c r="A256" s="141" t="s">
        <v>833</v>
      </c>
      <c r="B256" s="67" t="s">
        <v>834</v>
      </c>
      <c r="C256" s="67">
        <v>75</v>
      </c>
      <c r="D256" s="67" t="s">
        <v>332</v>
      </c>
      <c r="E256" s="71">
        <v>0.358582231354587</v>
      </c>
      <c r="F256" s="68">
        <v>3.9969254419677198</v>
      </c>
      <c r="G256" s="71">
        <v>0.30117878074947502</v>
      </c>
      <c r="H256" s="68">
        <v>1.9984627209838599</v>
      </c>
      <c r="I256" s="71">
        <v>0.60924260753063397</v>
      </c>
      <c r="J256" s="68">
        <v>10.2229054573405</v>
      </c>
      <c r="K256" s="71">
        <v>0.81450950797076305</v>
      </c>
      <c r="L256" s="68">
        <v>25.2113758647195</v>
      </c>
      <c r="M256" s="71">
        <v>0.25018827150388001</v>
      </c>
      <c r="N256" s="68">
        <v>5.9523809523809499</v>
      </c>
      <c r="O256" s="71">
        <v>0.17637422037277101</v>
      </c>
      <c r="P256" s="68">
        <v>34.186622625928997</v>
      </c>
      <c r="Q256" s="71">
        <v>0</v>
      </c>
      <c r="R256" s="68">
        <v>95.974576271186393</v>
      </c>
    </row>
    <row r="257" spans="1:18" x14ac:dyDescent="0.2">
      <c r="A257" s="141" t="s">
        <v>835</v>
      </c>
      <c r="B257" s="67" t="s">
        <v>836</v>
      </c>
      <c r="C257" s="67">
        <v>75</v>
      </c>
      <c r="D257" s="67" t="s">
        <v>332</v>
      </c>
      <c r="E257" s="71">
        <v>0.61601111042193601</v>
      </c>
      <c r="F257" s="68">
        <v>39.354342813220597</v>
      </c>
      <c r="G257" s="71">
        <v>0.65325861446114997</v>
      </c>
      <c r="H257" s="68">
        <v>18.293620292082998</v>
      </c>
      <c r="I257" s="71">
        <v>0.720080578215055</v>
      </c>
      <c r="J257" s="68">
        <v>24.135280553420401</v>
      </c>
      <c r="K257" s="71">
        <v>0.88043171684629695</v>
      </c>
      <c r="L257" s="68">
        <v>39.892390468870097</v>
      </c>
      <c r="M257" s="71">
        <v>0.63327985331194103</v>
      </c>
      <c r="N257" s="68">
        <v>37.698412698412703</v>
      </c>
      <c r="O257" s="71">
        <v>0.19300478927523401</v>
      </c>
      <c r="P257" s="68">
        <v>37.985136251032202</v>
      </c>
      <c r="Q257" s="71"/>
      <c r="R257" s="68"/>
    </row>
    <row r="258" spans="1:18" x14ac:dyDescent="0.2">
      <c r="A258" s="141" t="s">
        <v>837</v>
      </c>
      <c r="B258" s="67" t="s">
        <v>838</v>
      </c>
      <c r="C258" s="67">
        <v>75</v>
      </c>
      <c r="D258" s="67" t="s">
        <v>332</v>
      </c>
      <c r="E258" s="71">
        <v>0.47526580114959399</v>
      </c>
      <c r="F258" s="68">
        <v>12.836279784780899</v>
      </c>
      <c r="G258" s="71">
        <v>0.47058946088543901</v>
      </c>
      <c r="H258" s="68">
        <v>6.1491160645657201</v>
      </c>
      <c r="I258" s="71">
        <v>0.65534547921992004</v>
      </c>
      <c r="J258" s="68">
        <v>14.9884704073789</v>
      </c>
      <c r="K258" s="71">
        <v>0.75232803346464905</v>
      </c>
      <c r="L258" s="68">
        <v>17.371252882398199</v>
      </c>
      <c r="M258" s="71">
        <v>0.384434039487902</v>
      </c>
      <c r="N258" s="68">
        <v>12.380952380952399</v>
      </c>
      <c r="O258" s="71">
        <v>0.113631992690059</v>
      </c>
      <c r="P258" s="68">
        <v>15.937241948802599</v>
      </c>
      <c r="Q258" s="71"/>
      <c r="R258" s="68"/>
    </row>
    <row r="259" spans="1:18" x14ac:dyDescent="0.2">
      <c r="A259" s="141" t="s">
        <v>839</v>
      </c>
      <c r="B259" s="67" t="s">
        <v>840</v>
      </c>
      <c r="C259" s="67">
        <v>75</v>
      </c>
      <c r="D259" s="67" t="s">
        <v>332</v>
      </c>
      <c r="E259" s="71">
        <v>0.62475994507536103</v>
      </c>
      <c r="F259" s="68">
        <v>41.506533435818604</v>
      </c>
      <c r="G259" s="71">
        <v>0.71662051641908298</v>
      </c>
      <c r="H259" s="68">
        <v>28.977709454265899</v>
      </c>
      <c r="I259" s="71">
        <v>0.79581907371278804</v>
      </c>
      <c r="J259" s="68">
        <v>39.2006149116065</v>
      </c>
      <c r="K259" s="71">
        <v>0.908412987751266</v>
      </c>
      <c r="L259" s="68">
        <v>48.808608762490401</v>
      </c>
      <c r="M259" s="71">
        <v>0.68566844569594998</v>
      </c>
      <c r="N259" s="68">
        <v>44.841269841269799</v>
      </c>
      <c r="O259" s="71">
        <v>0.19043864687307899</v>
      </c>
      <c r="P259" s="68">
        <v>37.159372419488001</v>
      </c>
      <c r="Q259" s="71">
        <v>0.4516</v>
      </c>
      <c r="R259" s="68">
        <v>97.033898305084705</v>
      </c>
    </row>
    <row r="260" spans="1:18" x14ac:dyDescent="0.2">
      <c r="A260" s="141" t="s">
        <v>841</v>
      </c>
      <c r="B260" s="67" t="s">
        <v>842</v>
      </c>
      <c r="C260" s="67">
        <v>75</v>
      </c>
      <c r="D260" s="67" t="s">
        <v>332</v>
      </c>
      <c r="E260" s="71">
        <v>0.67418764765047301</v>
      </c>
      <c r="F260" s="68">
        <v>54.419677171406597</v>
      </c>
      <c r="G260" s="71">
        <v>0.78465974210234801</v>
      </c>
      <c r="H260" s="68">
        <v>43.658724058416603</v>
      </c>
      <c r="I260" s="71">
        <v>0.82043546437613701</v>
      </c>
      <c r="J260" s="68">
        <v>45.349730976172197</v>
      </c>
      <c r="K260" s="71">
        <v>0.89034895819494997</v>
      </c>
      <c r="L260" s="68">
        <v>43.2744043043812</v>
      </c>
      <c r="M260" s="71">
        <v>0.76425133427196201</v>
      </c>
      <c r="N260" s="68">
        <v>57.301587301587297</v>
      </c>
      <c r="O260" s="71">
        <v>0.111242739306967</v>
      </c>
      <c r="P260" s="68">
        <v>15.689512799339401</v>
      </c>
      <c r="Q260" s="71"/>
      <c r="R260" s="68"/>
    </row>
    <row r="261" spans="1:18" x14ac:dyDescent="0.2">
      <c r="A261" s="141" t="s">
        <v>843</v>
      </c>
      <c r="B261" s="67" t="s">
        <v>844</v>
      </c>
      <c r="C261" s="67">
        <v>75</v>
      </c>
      <c r="D261" s="67" t="s">
        <v>332</v>
      </c>
      <c r="E261" s="71">
        <v>0.43707872171457501</v>
      </c>
      <c r="F261" s="68">
        <v>8.3781706379707899</v>
      </c>
      <c r="G261" s="71">
        <v>0.533748972337445</v>
      </c>
      <c r="H261" s="68">
        <v>8.68562644119908</v>
      </c>
      <c r="I261" s="71">
        <v>0.69582853624095797</v>
      </c>
      <c r="J261" s="68">
        <v>20.215219062259798</v>
      </c>
      <c r="K261" s="71">
        <v>0.83177295680576702</v>
      </c>
      <c r="L261" s="68">
        <v>28.132205995388201</v>
      </c>
      <c r="M261" s="71">
        <v>0.44337120591991103</v>
      </c>
      <c r="N261" s="68">
        <v>18.015873015873002</v>
      </c>
      <c r="O261" s="71">
        <v>0.117750658983371</v>
      </c>
      <c r="P261" s="68">
        <v>16.597853014038002</v>
      </c>
      <c r="Q261" s="71">
        <v>0</v>
      </c>
      <c r="R261" s="68">
        <v>95.974576271186393</v>
      </c>
    </row>
    <row r="262" spans="1:18" x14ac:dyDescent="0.2">
      <c r="A262" s="141" t="s">
        <v>845</v>
      </c>
      <c r="B262" s="67" t="s">
        <v>846</v>
      </c>
      <c r="C262" s="67">
        <v>75</v>
      </c>
      <c r="D262" s="67" t="s">
        <v>332</v>
      </c>
      <c r="E262" s="71">
        <v>0.52773388730750403</v>
      </c>
      <c r="F262" s="68">
        <v>20.1383551114527</v>
      </c>
      <c r="G262" s="71">
        <v>0.53301401639424695</v>
      </c>
      <c r="H262" s="68">
        <v>8.5318985395849296</v>
      </c>
      <c r="I262" s="71">
        <v>0.74411316626709301</v>
      </c>
      <c r="J262" s="68">
        <v>28.2090699461952</v>
      </c>
      <c r="K262" s="71">
        <v>0.88894606497514805</v>
      </c>
      <c r="L262" s="68">
        <v>42.428900845503499</v>
      </c>
      <c r="M262" s="71">
        <v>0.51213123342392197</v>
      </c>
      <c r="N262" s="68">
        <v>25.476190476190499</v>
      </c>
      <c r="O262" s="71">
        <v>0.170198842784612</v>
      </c>
      <c r="P262" s="68">
        <v>32.287365813377399</v>
      </c>
      <c r="Q262" s="71">
        <v>0.318</v>
      </c>
      <c r="R262" s="68">
        <v>96.822033898305094</v>
      </c>
    </row>
    <row r="263" spans="1:18" x14ac:dyDescent="0.2">
      <c r="A263" s="141" t="s">
        <v>847</v>
      </c>
      <c r="B263" s="67" t="s">
        <v>848</v>
      </c>
      <c r="C263" s="67">
        <v>75</v>
      </c>
      <c r="D263" s="67" t="s">
        <v>332</v>
      </c>
      <c r="E263" s="71">
        <v>0.58817501226143698</v>
      </c>
      <c r="F263" s="68">
        <v>32.282859338969999</v>
      </c>
      <c r="G263" s="71">
        <v>0.86996730213649998</v>
      </c>
      <c r="H263" s="68">
        <v>65.795541890853201</v>
      </c>
      <c r="I263" s="71">
        <v>0.81517939143302798</v>
      </c>
      <c r="J263" s="68">
        <v>43.735588009223697</v>
      </c>
      <c r="K263" s="71">
        <v>0.94757547228049699</v>
      </c>
      <c r="L263" s="68">
        <v>72.636433512682601</v>
      </c>
      <c r="M263" s="71">
        <v>0.75442847319996098</v>
      </c>
      <c r="N263" s="68">
        <v>55.952380952380999</v>
      </c>
      <c r="O263" s="71">
        <v>0.14189943451863599</v>
      </c>
      <c r="P263" s="68">
        <v>23.038810900082598</v>
      </c>
      <c r="Q263" s="71">
        <v>0</v>
      </c>
      <c r="R263" s="68">
        <v>95.974576271186393</v>
      </c>
    </row>
    <row r="264" spans="1:18" x14ac:dyDescent="0.2">
      <c r="A264" s="141" t="s">
        <v>849</v>
      </c>
      <c r="B264" s="67" t="s">
        <v>850</v>
      </c>
      <c r="C264" s="67">
        <v>75</v>
      </c>
      <c r="D264" s="67" t="s">
        <v>332</v>
      </c>
      <c r="E264" s="71">
        <v>0.47602939773900199</v>
      </c>
      <c r="F264" s="68">
        <v>13.066871637202199</v>
      </c>
      <c r="G264" s="71">
        <v>0.62710769210476502</v>
      </c>
      <c r="H264" s="68">
        <v>15.8339738662567</v>
      </c>
      <c r="I264" s="71">
        <v>0.60220421998790397</v>
      </c>
      <c r="J264" s="68">
        <v>9.6848578016910096</v>
      </c>
      <c r="K264" s="71">
        <v>0.85253899240303299</v>
      </c>
      <c r="L264" s="68">
        <v>33.128362797847799</v>
      </c>
      <c r="M264" s="71">
        <v>0.60053698307193604</v>
      </c>
      <c r="N264" s="68">
        <v>34.841269841269799</v>
      </c>
      <c r="O264" s="71">
        <v>0.17378849886637401</v>
      </c>
      <c r="P264" s="68">
        <v>33.6085879438481</v>
      </c>
      <c r="Q264" s="71">
        <v>0</v>
      </c>
      <c r="R264" s="68">
        <v>95.974576271186393</v>
      </c>
    </row>
    <row r="265" spans="1:18" x14ac:dyDescent="0.2">
      <c r="A265" s="141" t="s">
        <v>851</v>
      </c>
      <c r="B265" s="67" t="s">
        <v>852</v>
      </c>
      <c r="C265" s="67">
        <v>75</v>
      </c>
      <c r="D265" s="67" t="s">
        <v>332</v>
      </c>
      <c r="E265" s="71">
        <v>0.38811026646904001</v>
      </c>
      <c r="F265" s="68">
        <v>5.3804765564950001</v>
      </c>
      <c r="G265" s="71">
        <v>0.36475881333377802</v>
      </c>
      <c r="H265" s="68">
        <v>3.5357417371252899</v>
      </c>
      <c r="I265" s="71">
        <v>0.53884373991489898</v>
      </c>
      <c r="J265" s="68">
        <v>5.6110684089162204</v>
      </c>
      <c r="K265" s="71">
        <v>0.85192395787671604</v>
      </c>
      <c r="L265" s="68">
        <v>32.897770945426601</v>
      </c>
      <c r="M265" s="71">
        <v>0</v>
      </c>
      <c r="N265" s="68">
        <v>1.0317460317460301</v>
      </c>
      <c r="O265" s="71">
        <v>0.18502482121980399</v>
      </c>
      <c r="P265" s="68">
        <v>36.168455821635</v>
      </c>
      <c r="Q265" s="71"/>
      <c r="R265" s="68"/>
    </row>
    <row r="266" spans="1:18" x14ac:dyDescent="0.2">
      <c r="A266" s="141" t="s">
        <v>853</v>
      </c>
      <c r="B266" s="67" t="s">
        <v>854</v>
      </c>
      <c r="C266" s="67">
        <v>75</v>
      </c>
      <c r="D266" s="67" t="s">
        <v>332</v>
      </c>
      <c r="E266" s="71">
        <v>0.63692257683025499</v>
      </c>
      <c r="F266" s="68">
        <v>44.273635664873197</v>
      </c>
      <c r="G266" s="71">
        <v>0.75204054047138902</v>
      </c>
      <c r="H266" s="68">
        <v>35.8954650269024</v>
      </c>
      <c r="I266" s="71">
        <v>0.75733025226617601</v>
      </c>
      <c r="J266" s="68">
        <v>30.361260568793199</v>
      </c>
      <c r="K266" s="71">
        <v>0.87871004343916304</v>
      </c>
      <c r="L266" s="68">
        <v>39.354342813220597</v>
      </c>
      <c r="M266" s="71">
        <v>0.60381127009593705</v>
      </c>
      <c r="N266" s="68">
        <v>35.079365079365097</v>
      </c>
      <c r="O266" s="71">
        <v>0.192720777878612</v>
      </c>
      <c r="P266" s="68">
        <v>37.902559867877798</v>
      </c>
      <c r="Q266" s="71"/>
      <c r="R266" s="68"/>
    </row>
    <row r="267" spans="1:18" x14ac:dyDescent="0.2">
      <c r="A267" s="141" t="s">
        <v>855</v>
      </c>
      <c r="B267" s="67" t="s">
        <v>856</v>
      </c>
      <c r="C267" s="67">
        <v>75</v>
      </c>
      <c r="D267" s="67" t="s">
        <v>332</v>
      </c>
      <c r="E267" s="71">
        <v>0.42216215842166099</v>
      </c>
      <c r="F267" s="68">
        <v>7.2252113758647196</v>
      </c>
      <c r="G267" s="71">
        <v>0.60418976254884005</v>
      </c>
      <c r="H267" s="68">
        <v>13.989239046887</v>
      </c>
      <c r="I267" s="71">
        <v>0.66311918291282601</v>
      </c>
      <c r="J267" s="68">
        <v>15.910837817063801</v>
      </c>
      <c r="K267" s="71">
        <v>0.88277936223463205</v>
      </c>
      <c r="L267" s="68">
        <v>40.584166026133701</v>
      </c>
      <c r="M267" s="71">
        <v>0.18797681804787</v>
      </c>
      <c r="N267" s="68">
        <v>4.8412698412698401</v>
      </c>
      <c r="O267" s="71">
        <v>0.19490782478579799</v>
      </c>
      <c r="P267" s="68">
        <v>38.893476465730799</v>
      </c>
      <c r="Q267" s="71">
        <v>0</v>
      </c>
      <c r="R267" s="68">
        <v>95.974576271186393</v>
      </c>
    </row>
    <row r="268" spans="1:18" x14ac:dyDescent="0.2">
      <c r="A268" s="141" t="s">
        <v>857</v>
      </c>
      <c r="B268" s="67" t="s">
        <v>858</v>
      </c>
      <c r="C268" s="67">
        <v>75</v>
      </c>
      <c r="D268" s="67" t="s">
        <v>332</v>
      </c>
      <c r="E268" s="71">
        <v>0.67473951614459204</v>
      </c>
      <c r="F268" s="68">
        <v>54.573405073020801</v>
      </c>
      <c r="G268" s="71">
        <v>0.94231419084133405</v>
      </c>
      <c r="H268" s="68">
        <v>83.397386625672596</v>
      </c>
      <c r="I268" s="71">
        <v>0.93587243998004799</v>
      </c>
      <c r="J268" s="68">
        <v>87.317448116833205</v>
      </c>
      <c r="K268" s="71">
        <v>0.94962434580570299</v>
      </c>
      <c r="L268" s="68">
        <v>74.481168332052306</v>
      </c>
      <c r="M268" s="71">
        <v>0.40407976163190501</v>
      </c>
      <c r="N268" s="68">
        <v>13.730158730158699</v>
      </c>
      <c r="O268" s="71">
        <v>0.14180684246396899</v>
      </c>
      <c r="P268" s="68">
        <v>22.956234516928198</v>
      </c>
      <c r="Q268" s="71"/>
      <c r="R268" s="68"/>
    </row>
    <row r="269" spans="1:18" x14ac:dyDescent="0.2">
      <c r="A269" s="141" t="s">
        <v>859</v>
      </c>
      <c r="B269" s="67" t="s">
        <v>860</v>
      </c>
      <c r="C269" s="67">
        <v>75</v>
      </c>
      <c r="D269" s="67" t="s">
        <v>332</v>
      </c>
      <c r="E269" s="71">
        <v>0.50381822641391305</v>
      </c>
      <c r="F269" s="68">
        <v>16.064565718677901</v>
      </c>
      <c r="G269" s="71">
        <v>0.79294143294519803</v>
      </c>
      <c r="H269" s="68">
        <v>45.580322828593403</v>
      </c>
      <c r="I269" s="71">
        <v>0.74558702222401696</v>
      </c>
      <c r="J269" s="68">
        <v>28.3627978478094</v>
      </c>
      <c r="K269" s="71">
        <v>0.90520612938622602</v>
      </c>
      <c r="L269" s="68">
        <v>47.6556495003843</v>
      </c>
      <c r="M269" s="71">
        <v>0.37461117841590003</v>
      </c>
      <c r="N269" s="68">
        <v>11.825396825396799</v>
      </c>
      <c r="O269" s="71">
        <v>0.20456359551213699</v>
      </c>
      <c r="P269" s="68">
        <v>42.691990090833997</v>
      </c>
      <c r="Q269" s="71">
        <v>0</v>
      </c>
      <c r="R269" s="68">
        <v>95.974576271186393</v>
      </c>
    </row>
    <row r="270" spans="1:18" x14ac:dyDescent="0.2">
      <c r="A270" s="141" t="s">
        <v>861</v>
      </c>
      <c r="B270" s="67" t="s">
        <v>862</v>
      </c>
      <c r="C270" s="67">
        <v>75</v>
      </c>
      <c r="D270" s="67" t="s">
        <v>332</v>
      </c>
      <c r="E270" s="71">
        <v>0.71820403115892595</v>
      </c>
      <c r="F270" s="68">
        <v>64.411990776325894</v>
      </c>
      <c r="G270" s="71">
        <v>0.88627479607041204</v>
      </c>
      <c r="H270" s="68">
        <v>70.637970791698706</v>
      </c>
      <c r="I270" s="71">
        <v>0.87419217190194798</v>
      </c>
      <c r="J270" s="68">
        <v>63.259031514219799</v>
      </c>
      <c r="K270" s="71">
        <v>0.92483272121545701</v>
      </c>
      <c r="L270" s="68">
        <v>55.265180630284398</v>
      </c>
      <c r="M270" s="71">
        <v>0.74787989915195996</v>
      </c>
      <c r="N270" s="68">
        <v>54.365079365079403</v>
      </c>
      <c r="O270" s="71">
        <v>0.157840567454853</v>
      </c>
      <c r="P270" s="68">
        <v>27.66308835673</v>
      </c>
      <c r="Q270" s="71"/>
      <c r="R270" s="68"/>
    </row>
    <row r="271" spans="1:18" x14ac:dyDescent="0.2">
      <c r="A271" s="141" t="s">
        <v>863</v>
      </c>
      <c r="B271" s="67" t="s">
        <v>864</v>
      </c>
      <c r="C271" s="67">
        <v>75</v>
      </c>
      <c r="D271" s="67" t="s">
        <v>332</v>
      </c>
      <c r="E271" s="71">
        <v>0.70290769957781196</v>
      </c>
      <c r="F271" s="68">
        <v>61.1068408916218</v>
      </c>
      <c r="G271" s="71">
        <v>0.879499995356955</v>
      </c>
      <c r="H271" s="68">
        <v>69.0238278247502</v>
      </c>
      <c r="I271" s="71">
        <v>0.83734961500473204</v>
      </c>
      <c r="J271" s="68">
        <v>50.192159877017701</v>
      </c>
      <c r="K271" s="71">
        <v>0.93253399098271295</v>
      </c>
      <c r="L271" s="68">
        <v>60.491929285165298</v>
      </c>
      <c r="M271" s="71">
        <v>0.69876559379195202</v>
      </c>
      <c r="N271" s="68">
        <v>45.952380952380899</v>
      </c>
      <c r="O271" s="71">
        <v>0.166389302752709</v>
      </c>
      <c r="P271" s="68">
        <v>31.296449215524401</v>
      </c>
      <c r="Q271" s="71"/>
      <c r="R271" s="68"/>
    </row>
    <row r="272" spans="1:18" x14ac:dyDescent="0.2">
      <c r="A272" s="141" t="s">
        <v>865</v>
      </c>
      <c r="B272" s="67" t="s">
        <v>866</v>
      </c>
      <c r="C272" s="67">
        <v>75</v>
      </c>
      <c r="D272" s="67" t="s">
        <v>332</v>
      </c>
      <c r="E272" s="71">
        <v>0.50380104334687303</v>
      </c>
      <c r="F272" s="68">
        <v>15.987701767870901</v>
      </c>
      <c r="G272" s="71">
        <v>0.73363016665158798</v>
      </c>
      <c r="H272" s="68">
        <v>32.129131437355902</v>
      </c>
      <c r="I272" s="71">
        <v>0.76062754351048101</v>
      </c>
      <c r="J272" s="68">
        <v>30.9761721752498</v>
      </c>
      <c r="K272" s="71">
        <v>0.88315135436319003</v>
      </c>
      <c r="L272" s="68">
        <v>40.814757878555</v>
      </c>
      <c r="M272" s="71">
        <v>0.47283978913591601</v>
      </c>
      <c r="N272" s="68">
        <v>20.238095238095202</v>
      </c>
      <c r="O272" s="71">
        <v>0.17255740642006401</v>
      </c>
      <c r="P272" s="68">
        <v>33.1131296449215</v>
      </c>
      <c r="Q272" s="71">
        <v>0</v>
      </c>
      <c r="R272" s="68">
        <v>95.974576271186393</v>
      </c>
    </row>
    <row r="273" spans="1:18" x14ac:dyDescent="0.2">
      <c r="A273" s="141" t="s">
        <v>867</v>
      </c>
      <c r="B273" s="67" t="s">
        <v>868</v>
      </c>
      <c r="C273" s="67">
        <v>75</v>
      </c>
      <c r="D273" s="67" t="s">
        <v>332</v>
      </c>
      <c r="E273" s="71">
        <v>0.674197607907976</v>
      </c>
      <c r="F273" s="68">
        <v>54.496541122213699</v>
      </c>
      <c r="G273" s="71">
        <v>0.843092991582442</v>
      </c>
      <c r="H273" s="68">
        <v>58.186010760953103</v>
      </c>
      <c r="I273" s="71">
        <v>0.80909988543786804</v>
      </c>
      <c r="J273" s="68">
        <v>42.044581091468103</v>
      </c>
      <c r="K273" s="71">
        <v>0.88267997230656203</v>
      </c>
      <c r="L273" s="68">
        <v>40.507302075326699</v>
      </c>
      <c r="M273" s="71">
        <v>0.68239415867194897</v>
      </c>
      <c r="N273" s="68">
        <v>44.523809523809497</v>
      </c>
      <c r="O273" s="71">
        <v>0.15372103154105601</v>
      </c>
      <c r="P273" s="68">
        <v>26.341866226259299</v>
      </c>
      <c r="Q273" s="71"/>
      <c r="R273" s="68"/>
    </row>
    <row r="274" spans="1:18" x14ac:dyDescent="0.2">
      <c r="A274" s="141" t="s">
        <v>869</v>
      </c>
      <c r="B274" s="67" t="s">
        <v>870</v>
      </c>
      <c r="C274" s="67">
        <v>75</v>
      </c>
      <c r="D274" s="67" t="s">
        <v>332</v>
      </c>
      <c r="E274" s="71">
        <v>0.68799044663753495</v>
      </c>
      <c r="F274" s="68">
        <v>57.033051498847001</v>
      </c>
      <c r="G274" s="71">
        <v>0.72042544145649301</v>
      </c>
      <c r="H274" s="68">
        <v>30.053804765565001</v>
      </c>
      <c r="I274" s="71">
        <v>0.854366397731951</v>
      </c>
      <c r="J274" s="68">
        <v>56.033820138355097</v>
      </c>
      <c r="K274" s="71">
        <v>0.93437063522482999</v>
      </c>
      <c r="L274" s="68">
        <v>61.798616448885497</v>
      </c>
      <c r="M274" s="71">
        <v>0.75442847319996098</v>
      </c>
      <c r="N274" s="68">
        <v>55.952380952380999</v>
      </c>
      <c r="O274" s="71">
        <v>0.176361285574441</v>
      </c>
      <c r="P274" s="68">
        <v>34.104046242774601</v>
      </c>
      <c r="Q274" s="71"/>
      <c r="R274" s="68"/>
    </row>
    <row r="275" spans="1:18" x14ac:dyDescent="0.2">
      <c r="A275" s="141" t="s">
        <v>871</v>
      </c>
      <c r="B275" s="67" t="s">
        <v>872</v>
      </c>
      <c r="C275" s="67">
        <v>75</v>
      </c>
      <c r="D275" s="67" t="s">
        <v>332</v>
      </c>
      <c r="E275" s="71">
        <v>0.57044869474402204</v>
      </c>
      <c r="F275" s="68">
        <v>29.285165257494199</v>
      </c>
      <c r="G275" s="71">
        <v>0.68481373991664496</v>
      </c>
      <c r="H275" s="68">
        <v>22.444273635664899</v>
      </c>
      <c r="I275" s="71">
        <v>0.71728909505828498</v>
      </c>
      <c r="J275" s="68">
        <v>23.750960799385101</v>
      </c>
      <c r="K275" s="71">
        <v>0.86864277952514002</v>
      </c>
      <c r="L275" s="68">
        <v>37.125288239815497</v>
      </c>
      <c r="M275" s="71">
        <v>0.46629121508791499</v>
      </c>
      <c r="N275" s="68">
        <v>19.761904761904798</v>
      </c>
      <c r="O275" s="71">
        <v>0.115206644132126</v>
      </c>
      <c r="P275" s="68">
        <v>16.102394715111501</v>
      </c>
      <c r="Q275" s="71"/>
      <c r="R275" s="68"/>
    </row>
    <row r="276" spans="1:18" x14ac:dyDescent="0.2">
      <c r="A276" s="141" t="s">
        <v>873</v>
      </c>
      <c r="B276" s="67" t="s">
        <v>874</v>
      </c>
      <c r="C276" s="67">
        <v>75</v>
      </c>
      <c r="D276" s="67" t="s">
        <v>332</v>
      </c>
      <c r="E276" s="71">
        <v>0.65890747425996299</v>
      </c>
      <c r="F276" s="68">
        <v>49.730976172175303</v>
      </c>
      <c r="G276" s="71">
        <v>0.70886559033046004</v>
      </c>
      <c r="H276" s="68">
        <v>27.209838585703299</v>
      </c>
      <c r="I276" s="71">
        <v>0.77705371124406197</v>
      </c>
      <c r="J276" s="68">
        <v>34.896233666410502</v>
      </c>
      <c r="K276" s="71">
        <v>0.87237366840513697</v>
      </c>
      <c r="L276" s="68">
        <v>37.970791698693297</v>
      </c>
      <c r="M276" s="71">
        <v>0.76752562129596302</v>
      </c>
      <c r="N276" s="68">
        <v>57.7777777777778</v>
      </c>
      <c r="O276" s="71">
        <v>0.168718780024191</v>
      </c>
      <c r="P276" s="68">
        <v>31.709331131296398</v>
      </c>
      <c r="Q276" s="71"/>
      <c r="R276" s="68"/>
    </row>
    <row r="277" spans="1:18" x14ac:dyDescent="0.2">
      <c r="A277" s="141" t="s">
        <v>875</v>
      </c>
      <c r="B277" s="67" t="s">
        <v>876</v>
      </c>
      <c r="C277" s="67">
        <v>75</v>
      </c>
      <c r="D277" s="67" t="s">
        <v>332</v>
      </c>
      <c r="E277" s="71">
        <v>0.76324947915354102</v>
      </c>
      <c r="F277" s="68">
        <v>76.095311299000798</v>
      </c>
      <c r="G277" s="71">
        <v>0.98319349931931399</v>
      </c>
      <c r="H277" s="68">
        <v>93.466564181398894</v>
      </c>
      <c r="I277" s="71">
        <v>0.94709309016534604</v>
      </c>
      <c r="J277" s="68">
        <v>90.776325903151402</v>
      </c>
      <c r="K277" s="71">
        <v>0.94742598930328203</v>
      </c>
      <c r="L277" s="68">
        <v>72.405841660261302</v>
      </c>
      <c r="M277" s="71">
        <v>0.81009135260797005</v>
      </c>
      <c r="N277" s="68">
        <v>65.079365079365104</v>
      </c>
      <c r="O277" s="71">
        <v>0.12844346437179299</v>
      </c>
      <c r="P277" s="68">
        <v>18.7448389760529</v>
      </c>
      <c r="Q277" s="71"/>
      <c r="R277" s="68"/>
    </row>
    <row r="278" spans="1:18" x14ac:dyDescent="0.2">
      <c r="A278" s="141" t="s">
        <v>877</v>
      </c>
      <c r="B278" s="67" t="s">
        <v>878</v>
      </c>
      <c r="C278" s="67">
        <v>75</v>
      </c>
      <c r="D278" s="67" t="s">
        <v>332</v>
      </c>
      <c r="E278" s="71">
        <v>0.73814205214359696</v>
      </c>
      <c r="F278" s="68">
        <v>70.023059185242104</v>
      </c>
      <c r="G278" s="71">
        <v>0.90388684016132304</v>
      </c>
      <c r="H278" s="68">
        <v>74.558032282859301</v>
      </c>
      <c r="I278" s="71">
        <v>0.87005865545760097</v>
      </c>
      <c r="J278" s="68">
        <v>61.260568793235997</v>
      </c>
      <c r="K278" s="71">
        <v>0.94940696347123199</v>
      </c>
      <c r="L278" s="68">
        <v>74.250576479631107</v>
      </c>
      <c r="M278" s="71">
        <v>0.80354277855996903</v>
      </c>
      <c r="N278" s="68">
        <v>63.8888888888889</v>
      </c>
      <c r="O278" s="71">
        <v>0.163815023067862</v>
      </c>
      <c r="P278" s="68">
        <v>29.727497935590399</v>
      </c>
      <c r="Q278" s="71"/>
      <c r="R278" s="68"/>
    </row>
    <row r="279" spans="1:18" x14ac:dyDescent="0.2">
      <c r="A279" s="141" t="s">
        <v>879</v>
      </c>
      <c r="B279" s="67" t="s">
        <v>880</v>
      </c>
      <c r="C279" s="67">
        <v>75</v>
      </c>
      <c r="D279" s="67" t="s">
        <v>332</v>
      </c>
      <c r="E279" s="71">
        <v>0.61918425291568202</v>
      </c>
      <c r="F279" s="68">
        <v>40.430438124519597</v>
      </c>
      <c r="G279" s="71">
        <v>0.95026039876739299</v>
      </c>
      <c r="H279" s="68">
        <v>85.011529592621102</v>
      </c>
      <c r="I279" s="71">
        <v>0.86213487160751801</v>
      </c>
      <c r="J279" s="68">
        <v>58.570330514988498</v>
      </c>
      <c r="K279" s="71">
        <v>0.94078276712995701</v>
      </c>
      <c r="L279" s="68">
        <v>66.256725595695599</v>
      </c>
      <c r="M279" s="71">
        <v>0.83301136177597301</v>
      </c>
      <c r="N279" s="68">
        <v>70.396825396825406</v>
      </c>
      <c r="O279" s="71">
        <v>0.128916118213249</v>
      </c>
      <c r="P279" s="68">
        <v>19.157720891824901</v>
      </c>
      <c r="Q279" s="71">
        <v>0</v>
      </c>
      <c r="R279" s="68">
        <v>95.974576271186393</v>
      </c>
    </row>
    <row r="280" spans="1:18" x14ac:dyDescent="0.2">
      <c r="A280" s="141" t="s">
        <v>881</v>
      </c>
      <c r="B280" s="67" t="s">
        <v>882</v>
      </c>
      <c r="C280" s="67">
        <v>75</v>
      </c>
      <c r="D280" s="67" t="s">
        <v>332</v>
      </c>
      <c r="E280" s="71">
        <v>0.67656396392262497</v>
      </c>
      <c r="F280" s="68">
        <v>54.727132974634898</v>
      </c>
      <c r="G280" s="71">
        <v>0.69887801318050902</v>
      </c>
      <c r="H280" s="68">
        <v>25.134511913912402</v>
      </c>
      <c r="I280" s="71">
        <v>0.83379207489557505</v>
      </c>
      <c r="J280" s="68">
        <v>49.0392006149116</v>
      </c>
      <c r="K280" s="71">
        <v>0.90409523854363905</v>
      </c>
      <c r="L280" s="68">
        <v>47.578785549577198</v>
      </c>
      <c r="M280" s="71">
        <v>0.76425133427196201</v>
      </c>
      <c r="N280" s="68">
        <v>57.301587301587297</v>
      </c>
      <c r="O280" s="71">
        <v>0.18180315872144101</v>
      </c>
      <c r="P280" s="68">
        <v>35.672997522708499</v>
      </c>
      <c r="Q280" s="71"/>
      <c r="R280" s="68"/>
    </row>
    <row r="281" spans="1:18" x14ac:dyDescent="0.2">
      <c r="A281" s="141" t="s">
        <v>883</v>
      </c>
      <c r="B281" s="67" t="s">
        <v>884</v>
      </c>
      <c r="C281" s="67">
        <v>75</v>
      </c>
      <c r="D281" s="67" t="s">
        <v>332</v>
      </c>
      <c r="E281" s="71">
        <v>0.69245614784882104</v>
      </c>
      <c r="F281" s="68">
        <v>58.186010760953103</v>
      </c>
      <c r="G281" s="71">
        <v>0.82636323508221698</v>
      </c>
      <c r="H281" s="68">
        <v>53.804765564950003</v>
      </c>
      <c r="I281" s="71">
        <v>0.89043524347597502</v>
      </c>
      <c r="J281" s="68">
        <v>70.176787086856294</v>
      </c>
      <c r="K281" s="71">
        <v>0.89542072654379501</v>
      </c>
      <c r="L281" s="68">
        <v>44.888547271329699</v>
      </c>
      <c r="M281" s="71">
        <v>0.68894273271994999</v>
      </c>
      <c r="N281" s="68">
        <v>45.158730158730201</v>
      </c>
      <c r="O281" s="71">
        <v>0.161118801422167</v>
      </c>
      <c r="P281" s="68">
        <v>28.654004954583002</v>
      </c>
      <c r="Q281" s="71"/>
      <c r="R281" s="68"/>
    </row>
    <row r="282" spans="1:18" x14ac:dyDescent="0.2">
      <c r="A282" s="141" t="s">
        <v>885</v>
      </c>
      <c r="B282" s="67" t="s">
        <v>886</v>
      </c>
      <c r="C282" s="67">
        <v>75</v>
      </c>
      <c r="D282" s="67" t="s">
        <v>332</v>
      </c>
      <c r="E282" s="71">
        <v>0.63052795355410296</v>
      </c>
      <c r="F282" s="68">
        <v>42.890084550345897</v>
      </c>
      <c r="G282" s="71">
        <v>0.76437969452513099</v>
      </c>
      <c r="H282" s="68">
        <v>38.739431206764003</v>
      </c>
      <c r="I282" s="71">
        <v>0.85407548643053099</v>
      </c>
      <c r="J282" s="68">
        <v>55.956956187548002</v>
      </c>
      <c r="K282" s="71">
        <v>0.85144052173836005</v>
      </c>
      <c r="L282" s="68">
        <v>32.667179093005402</v>
      </c>
      <c r="M282" s="71">
        <v>0.48921122425591801</v>
      </c>
      <c r="N282" s="68">
        <v>21.587301587301599</v>
      </c>
      <c r="O282" s="71">
        <v>0.19353284082057301</v>
      </c>
      <c r="P282" s="68">
        <v>38.232865400495498</v>
      </c>
      <c r="Q282" s="71"/>
      <c r="R282" s="68"/>
    </row>
    <row r="283" spans="1:18" x14ac:dyDescent="0.2">
      <c r="A283" s="141" t="s">
        <v>887</v>
      </c>
      <c r="B283" s="67" t="s">
        <v>888</v>
      </c>
      <c r="C283" s="67">
        <v>75</v>
      </c>
      <c r="D283" s="67" t="s">
        <v>332</v>
      </c>
      <c r="E283" s="71">
        <v>0.62936689274457402</v>
      </c>
      <c r="F283" s="68">
        <v>42.659492697924698</v>
      </c>
      <c r="G283" s="71">
        <v>0.85928362519891899</v>
      </c>
      <c r="H283" s="68">
        <v>62.490392006149101</v>
      </c>
      <c r="I283" s="71">
        <v>0.87374842086498605</v>
      </c>
      <c r="J283" s="68">
        <v>62.797847809377402</v>
      </c>
      <c r="K283" s="71">
        <v>0.92088103699791601</v>
      </c>
      <c r="L283" s="68">
        <v>53.727901614143001</v>
      </c>
      <c r="M283" s="71">
        <v>0.91486853737598695</v>
      </c>
      <c r="N283" s="68">
        <v>86.6666666666667</v>
      </c>
      <c r="O283" s="71">
        <v>0.20741973602963801</v>
      </c>
      <c r="P283" s="68">
        <v>43.187448389760497</v>
      </c>
      <c r="Q283" s="71">
        <v>0</v>
      </c>
      <c r="R283" s="68">
        <v>95.974576271186393</v>
      </c>
    </row>
    <row r="284" spans="1:18" x14ac:dyDescent="0.2">
      <c r="A284" s="141" t="s">
        <v>889</v>
      </c>
      <c r="B284" s="67" t="s">
        <v>890</v>
      </c>
      <c r="C284" s="67">
        <v>75</v>
      </c>
      <c r="D284" s="67" t="s">
        <v>332</v>
      </c>
      <c r="E284" s="71">
        <v>0.54072169520430902</v>
      </c>
      <c r="F284" s="68">
        <v>22.905457340507301</v>
      </c>
      <c r="G284" s="71">
        <v>0.67068204675916498</v>
      </c>
      <c r="H284" s="68">
        <v>20.368946963873899</v>
      </c>
      <c r="I284" s="71">
        <v>0.81800684491132503</v>
      </c>
      <c r="J284" s="68">
        <v>44.427363566487301</v>
      </c>
      <c r="K284" s="71">
        <v>0.89288014198197496</v>
      </c>
      <c r="L284" s="68">
        <v>44.119907763259</v>
      </c>
      <c r="M284" s="71">
        <v>0.67257129759994805</v>
      </c>
      <c r="N284" s="68">
        <v>42.936507936507901</v>
      </c>
      <c r="O284" s="71">
        <v>0.19018983997344299</v>
      </c>
      <c r="P284" s="68">
        <v>36.994219653179201</v>
      </c>
      <c r="Q284" s="71">
        <v>0</v>
      </c>
      <c r="R284" s="68">
        <v>95.974576271186393</v>
      </c>
    </row>
    <row r="285" spans="1:18" x14ac:dyDescent="0.2">
      <c r="A285" s="141" t="s">
        <v>891</v>
      </c>
      <c r="B285" s="67" t="s">
        <v>892</v>
      </c>
      <c r="C285" s="67">
        <v>75</v>
      </c>
      <c r="D285" s="67" t="s">
        <v>332</v>
      </c>
      <c r="E285" s="71">
        <v>0.36937403136026697</v>
      </c>
      <c r="F285" s="68">
        <v>4.53497309761722</v>
      </c>
      <c r="G285" s="71">
        <v>0.36468253226683101</v>
      </c>
      <c r="H285" s="68">
        <v>3.4588777863182201</v>
      </c>
      <c r="I285" s="71">
        <v>0.53434526380524106</v>
      </c>
      <c r="J285" s="68">
        <v>5.1498847040737896</v>
      </c>
      <c r="K285" s="71">
        <v>0.84165775946992405</v>
      </c>
      <c r="L285" s="68">
        <v>30.053804765565001</v>
      </c>
      <c r="M285" s="71">
        <v>0.26983399364788302</v>
      </c>
      <c r="N285" s="68">
        <v>7.1428571428571397</v>
      </c>
      <c r="O285" s="71">
        <v>0.205724638971721</v>
      </c>
      <c r="P285" s="68">
        <v>42.857142857142897</v>
      </c>
      <c r="Q285" s="71">
        <v>0</v>
      </c>
      <c r="R285" s="68">
        <v>95.974576271186393</v>
      </c>
    </row>
    <row r="286" spans="1:18" x14ac:dyDescent="0.2">
      <c r="A286" s="141" t="s">
        <v>893</v>
      </c>
      <c r="B286" s="67" t="s">
        <v>894</v>
      </c>
      <c r="C286" s="67">
        <v>75</v>
      </c>
      <c r="D286" s="67" t="s">
        <v>332</v>
      </c>
      <c r="E286" s="71">
        <v>0.35771647607177798</v>
      </c>
      <c r="F286" s="68">
        <v>3.7663335895465</v>
      </c>
      <c r="G286" s="71">
        <v>0.50088346581729803</v>
      </c>
      <c r="H286" s="68">
        <v>7.2252113758647196</v>
      </c>
      <c r="I286" s="71">
        <v>0.52499454352720498</v>
      </c>
      <c r="J286" s="68">
        <v>4.9192928516525702</v>
      </c>
      <c r="K286" s="71">
        <v>0.68560097612288295</v>
      </c>
      <c r="L286" s="68">
        <v>10.5303612605688</v>
      </c>
      <c r="M286" s="71">
        <v>0.279656854719885</v>
      </c>
      <c r="N286" s="68">
        <v>7.3015873015872996</v>
      </c>
      <c r="O286" s="71">
        <v>0.15516301624339701</v>
      </c>
      <c r="P286" s="68">
        <v>27.0024772914946</v>
      </c>
      <c r="Q286" s="71">
        <v>0</v>
      </c>
      <c r="R286" s="68">
        <v>95.974576271186393</v>
      </c>
    </row>
    <row r="287" spans="1:18" x14ac:dyDescent="0.2">
      <c r="A287" s="141" t="s">
        <v>895</v>
      </c>
      <c r="B287" s="67" t="s">
        <v>896</v>
      </c>
      <c r="C287" s="67">
        <v>75</v>
      </c>
      <c r="D287" s="67" t="s">
        <v>332</v>
      </c>
      <c r="E287" s="71">
        <v>0.45597083872982502</v>
      </c>
      <c r="F287" s="68">
        <v>10.299769408147601</v>
      </c>
      <c r="G287" s="71">
        <v>0.47624125278395602</v>
      </c>
      <c r="H287" s="68">
        <v>6.5334358186010801</v>
      </c>
      <c r="I287" s="71">
        <v>0.44946432891698301</v>
      </c>
      <c r="J287" s="68">
        <v>1.8447348193697199</v>
      </c>
      <c r="K287" s="71">
        <v>0.65817101171591896</v>
      </c>
      <c r="L287" s="68">
        <v>7.7632590315142203</v>
      </c>
      <c r="M287" s="71">
        <v>0.51867980747192299</v>
      </c>
      <c r="N287" s="68">
        <v>26.1111111111111</v>
      </c>
      <c r="O287" s="71">
        <v>0.17729779276034599</v>
      </c>
      <c r="P287" s="68">
        <v>34.434351775392201</v>
      </c>
      <c r="Q287" s="71"/>
      <c r="R287" s="68"/>
    </row>
    <row r="288" spans="1:18" x14ac:dyDescent="0.2">
      <c r="A288" s="141" t="s">
        <v>897</v>
      </c>
      <c r="B288" s="67" t="s">
        <v>898</v>
      </c>
      <c r="C288" s="67">
        <v>75</v>
      </c>
      <c r="D288" s="67" t="s">
        <v>332</v>
      </c>
      <c r="E288" s="71">
        <v>0.592271629017459</v>
      </c>
      <c r="F288" s="68">
        <v>33.589546502690197</v>
      </c>
      <c r="G288" s="71">
        <v>0.86134724994669898</v>
      </c>
      <c r="H288" s="68">
        <v>63.412759415834003</v>
      </c>
      <c r="I288" s="71">
        <v>0.69591228561886898</v>
      </c>
      <c r="J288" s="68">
        <v>20.2920830130669</v>
      </c>
      <c r="K288" s="71">
        <v>0.87112109805025295</v>
      </c>
      <c r="L288" s="68">
        <v>37.509607993850899</v>
      </c>
      <c r="M288" s="71">
        <v>0.85920565796797799</v>
      </c>
      <c r="N288" s="68">
        <v>76.825396825396794</v>
      </c>
      <c r="O288" s="71">
        <v>0.266043482520955</v>
      </c>
      <c r="P288" s="68">
        <v>59.620148637489699</v>
      </c>
      <c r="Q288" s="71">
        <v>0</v>
      </c>
      <c r="R288" s="68">
        <v>95.974576271186393</v>
      </c>
    </row>
    <row r="289" spans="1:18" x14ac:dyDescent="0.2">
      <c r="A289" s="141" t="s">
        <v>899</v>
      </c>
      <c r="B289" s="67" t="s">
        <v>900</v>
      </c>
      <c r="C289" s="67">
        <v>75</v>
      </c>
      <c r="D289" s="67" t="s">
        <v>332</v>
      </c>
      <c r="E289" s="71">
        <v>0.68174436312360198</v>
      </c>
      <c r="F289" s="68">
        <v>55.572636433512699</v>
      </c>
      <c r="G289" s="71">
        <v>0.61618267407904703</v>
      </c>
      <c r="H289" s="68">
        <v>14.834742505764799</v>
      </c>
      <c r="I289" s="71">
        <v>0.80757479941301502</v>
      </c>
      <c r="J289" s="68">
        <v>41.506533435818604</v>
      </c>
      <c r="K289" s="71">
        <v>0.90970105919148003</v>
      </c>
      <c r="L289" s="68">
        <v>49.192928516525697</v>
      </c>
      <c r="M289" s="71">
        <v>0.84938279689597596</v>
      </c>
      <c r="N289" s="68">
        <v>74.4444444444444</v>
      </c>
      <c r="O289" s="71">
        <v>0.22588048603848901</v>
      </c>
      <c r="P289" s="68">
        <v>47.068538398018198</v>
      </c>
      <c r="Q289" s="71"/>
      <c r="R289" s="68"/>
    </row>
    <row r="290" spans="1:18" x14ac:dyDescent="0.2">
      <c r="A290" s="141" t="s">
        <v>901</v>
      </c>
      <c r="B290" s="67" t="s">
        <v>902</v>
      </c>
      <c r="C290" s="67">
        <v>75</v>
      </c>
      <c r="D290" s="67" t="s">
        <v>332</v>
      </c>
      <c r="E290" s="71">
        <v>0.678492524931399</v>
      </c>
      <c r="F290" s="68">
        <v>55.034588777863199</v>
      </c>
      <c r="G290" s="71">
        <v>0.80044590378717995</v>
      </c>
      <c r="H290" s="68">
        <v>47.271329746348997</v>
      </c>
      <c r="I290" s="71">
        <v>0.83134826505110904</v>
      </c>
      <c r="J290" s="68">
        <v>48.424289008454998</v>
      </c>
      <c r="K290" s="71">
        <v>0.91297947268474</v>
      </c>
      <c r="L290" s="68">
        <v>50.4227517294389</v>
      </c>
      <c r="M290" s="71">
        <v>0.71513702891195396</v>
      </c>
      <c r="N290" s="68">
        <v>48.730158730158699</v>
      </c>
      <c r="O290" s="71">
        <v>0.13255195422201199</v>
      </c>
      <c r="P290" s="68">
        <v>20.726672171758899</v>
      </c>
      <c r="Q290" s="71"/>
      <c r="R290" s="68"/>
    </row>
    <row r="291" spans="1:18" x14ac:dyDescent="0.2">
      <c r="A291" s="141" t="s">
        <v>903</v>
      </c>
      <c r="B291" s="67" t="s">
        <v>904</v>
      </c>
      <c r="C291" s="67">
        <v>75</v>
      </c>
      <c r="D291" s="67" t="s">
        <v>332</v>
      </c>
      <c r="E291" s="71">
        <v>0.480660909718785</v>
      </c>
      <c r="F291" s="68">
        <v>13.604919292851701</v>
      </c>
      <c r="G291" s="71">
        <v>0.68505132601056595</v>
      </c>
      <c r="H291" s="68">
        <v>22.598001537279</v>
      </c>
      <c r="I291" s="71">
        <v>0.72947505762645004</v>
      </c>
      <c r="J291" s="68">
        <v>25.365103766333601</v>
      </c>
      <c r="K291" s="71">
        <v>0.75852216040729903</v>
      </c>
      <c r="L291" s="68">
        <v>17.986164488854701</v>
      </c>
      <c r="M291" s="71">
        <v>0.58743983497593399</v>
      </c>
      <c r="N291" s="68">
        <v>33.015873015872998</v>
      </c>
      <c r="O291" s="71">
        <v>0.12347707929245801</v>
      </c>
      <c r="P291" s="68">
        <v>17.7539223781998</v>
      </c>
      <c r="Q291" s="71">
        <v>0</v>
      </c>
      <c r="R291" s="68">
        <v>95.974576271186393</v>
      </c>
    </row>
    <row r="292" spans="1:18" x14ac:dyDescent="0.2">
      <c r="A292" s="141" t="s">
        <v>905</v>
      </c>
      <c r="B292" s="67" t="s">
        <v>906</v>
      </c>
      <c r="C292" s="67">
        <v>75</v>
      </c>
      <c r="D292" s="67" t="s">
        <v>332</v>
      </c>
      <c r="E292" s="71">
        <v>0.43893550727397501</v>
      </c>
      <c r="F292" s="68">
        <v>8.4550345887778597</v>
      </c>
      <c r="G292" s="71">
        <v>0.36503450763083101</v>
      </c>
      <c r="H292" s="68">
        <v>3.6126056879323598</v>
      </c>
      <c r="I292" s="71">
        <v>0.63100224894566104</v>
      </c>
      <c r="J292" s="68">
        <v>12.375096079938499</v>
      </c>
      <c r="K292" s="71">
        <v>0.88932987084040904</v>
      </c>
      <c r="L292" s="68">
        <v>42.813220599538802</v>
      </c>
      <c r="M292" s="71">
        <v>0.14868537375986399</v>
      </c>
      <c r="N292" s="68">
        <v>4.4444444444444402</v>
      </c>
      <c r="O292" s="71">
        <v>0.16062553519310799</v>
      </c>
      <c r="P292" s="68">
        <v>28.406275805119702</v>
      </c>
      <c r="Q292" s="71"/>
      <c r="R292" s="68"/>
    </row>
    <row r="293" spans="1:18" x14ac:dyDescent="0.2">
      <c r="A293" s="141" t="s">
        <v>907</v>
      </c>
      <c r="B293" s="67" t="s">
        <v>908</v>
      </c>
      <c r="C293" s="67">
        <v>75</v>
      </c>
      <c r="D293" s="67" t="s">
        <v>332</v>
      </c>
      <c r="E293" s="71">
        <v>0.70818474942573095</v>
      </c>
      <c r="F293" s="68">
        <v>62.567255956956203</v>
      </c>
      <c r="G293" s="71">
        <v>0.93701626491365897</v>
      </c>
      <c r="H293" s="68">
        <v>82.859338970023103</v>
      </c>
      <c r="I293" s="71">
        <v>0.94339203935428495</v>
      </c>
      <c r="J293" s="68">
        <v>89.853958493466607</v>
      </c>
      <c r="K293" s="71">
        <v>0.91476490518874698</v>
      </c>
      <c r="L293" s="68">
        <v>51.268255188316701</v>
      </c>
      <c r="M293" s="71">
        <v>0.53832552961592595</v>
      </c>
      <c r="N293" s="68">
        <v>28.095238095238098</v>
      </c>
      <c r="O293" s="71">
        <v>0.207425008056039</v>
      </c>
      <c r="P293" s="68">
        <v>43.270024772914901</v>
      </c>
      <c r="Q293" s="71"/>
      <c r="R293" s="68"/>
    </row>
    <row r="294" spans="1:18" x14ac:dyDescent="0.2">
      <c r="A294" s="141" t="s">
        <v>909</v>
      </c>
      <c r="B294" s="67" t="s">
        <v>910</v>
      </c>
      <c r="C294" s="67">
        <v>75</v>
      </c>
      <c r="D294" s="67" t="s">
        <v>332</v>
      </c>
      <c r="E294" s="71">
        <v>0.63767190032446897</v>
      </c>
      <c r="F294" s="68">
        <v>44.504227517294403</v>
      </c>
      <c r="G294" s="71">
        <v>0.61737885241590595</v>
      </c>
      <c r="H294" s="68">
        <v>15.065334358186</v>
      </c>
      <c r="I294" s="71">
        <v>0.79535900732312304</v>
      </c>
      <c r="J294" s="68">
        <v>39.123750960799399</v>
      </c>
      <c r="K294" s="71">
        <v>0.87763254011318803</v>
      </c>
      <c r="L294" s="68">
        <v>38.970023059185202</v>
      </c>
      <c r="M294" s="71">
        <v>0.71186274188795395</v>
      </c>
      <c r="N294" s="68">
        <v>47.936507936507901</v>
      </c>
      <c r="O294" s="71">
        <v>0.18612635988217299</v>
      </c>
      <c r="P294" s="68">
        <v>36.3336085879438</v>
      </c>
      <c r="Q294" s="71"/>
      <c r="R294" s="68"/>
    </row>
    <row r="295" spans="1:18" x14ac:dyDescent="0.2">
      <c r="A295" s="141" t="s">
        <v>911</v>
      </c>
      <c r="B295" s="67" t="s">
        <v>912</v>
      </c>
      <c r="C295" s="67">
        <v>75</v>
      </c>
      <c r="D295" s="67" t="s">
        <v>332</v>
      </c>
      <c r="E295" s="71">
        <v>0.64658164164314802</v>
      </c>
      <c r="F295" s="68">
        <v>46.963873943120703</v>
      </c>
      <c r="G295" s="71">
        <v>0.71310020731443102</v>
      </c>
      <c r="H295" s="68">
        <v>28.285933897002302</v>
      </c>
      <c r="I295" s="71">
        <v>0.84400950913994499</v>
      </c>
      <c r="J295" s="68">
        <v>52.498078401229797</v>
      </c>
      <c r="K295" s="71">
        <v>0.94676265265595305</v>
      </c>
      <c r="L295" s="68">
        <v>71.7909300538048</v>
      </c>
      <c r="M295" s="71">
        <v>0.56779411283193104</v>
      </c>
      <c r="N295" s="68">
        <v>30.793650793650801</v>
      </c>
      <c r="O295" s="71">
        <v>0.16124172627347999</v>
      </c>
      <c r="P295" s="68">
        <v>28.736581337737402</v>
      </c>
      <c r="Q295" s="71"/>
      <c r="R295" s="68"/>
    </row>
    <row r="296" spans="1:18" x14ac:dyDescent="0.2">
      <c r="A296" s="141" t="s">
        <v>913</v>
      </c>
      <c r="B296" s="67" t="s">
        <v>914</v>
      </c>
      <c r="C296" s="67">
        <v>75</v>
      </c>
      <c r="D296" s="67" t="s">
        <v>332</v>
      </c>
      <c r="E296" s="71">
        <v>0.46091727689404699</v>
      </c>
      <c r="F296" s="68">
        <v>11.145272867025399</v>
      </c>
      <c r="G296" s="71">
        <v>0.65396032449176</v>
      </c>
      <c r="H296" s="68">
        <v>18.3704842428901</v>
      </c>
      <c r="I296" s="71">
        <v>0.46347424591071901</v>
      </c>
      <c r="J296" s="68">
        <v>2.45964642582629</v>
      </c>
      <c r="K296" s="71">
        <v>0.55059767373181601</v>
      </c>
      <c r="L296" s="68">
        <v>1.2298232129131399</v>
      </c>
      <c r="M296" s="71">
        <v>0.63655414033594204</v>
      </c>
      <c r="N296" s="68">
        <v>38.253968253968303</v>
      </c>
      <c r="O296" s="71">
        <v>0</v>
      </c>
      <c r="P296" s="68">
        <v>0.66061106523534296</v>
      </c>
      <c r="Q296" s="71"/>
      <c r="R296" s="68"/>
    </row>
    <row r="297" spans="1:18" x14ac:dyDescent="0.2">
      <c r="A297" s="141" t="s">
        <v>915</v>
      </c>
      <c r="B297" s="67" t="s">
        <v>916</v>
      </c>
      <c r="C297" s="67">
        <v>75</v>
      </c>
      <c r="D297" s="67" t="s">
        <v>332</v>
      </c>
      <c r="E297" s="71">
        <v>0.45409901497412603</v>
      </c>
      <c r="F297" s="68">
        <v>9.9154496541122192</v>
      </c>
      <c r="G297" s="71">
        <v>0.54714880615248596</v>
      </c>
      <c r="H297" s="68">
        <v>9.4542659492697894</v>
      </c>
      <c r="I297" s="71">
        <v>0.62577061411524204</v>
      </c>
      <c r="J297" s="68">
        <v>11.9907763259032</v>
      </c>
      <c r="K297" s="71">
        <v>0.46148414446902303</v>
      </c>
      <c r="L297" s="68">
        <v>0.53804765564949997</v>
      </c>
      <c r="M297" s="71">
        <v>0.55142267771192799</v>
      </c>
      <c r="N297" s="68">
        <v>29.761904761904798</v>
      </c>
      <c r="O297" s="71">
        <v>8.4668832421951806E-2</v>
      </c>
      <c r="P297" s="68">
        <v>10.8175061932287</v>
      </c>
      <c r="Q297" s="71"/>
      <c r="R297" s="68"/>
    </row>
    <row r="298" spans="1:18" x14ac:dyDescent="0.2">
      <c r="A298" s="141" t="s">
        <v>917</v>
      </c>
      <c r="B298" s="67" t="s">
        <v>918</v>
      </c>
      <c r="C298" s="67">
        <v>75</v>
      </c>
      <c r="D298" s="67" t="s">
        <v>332</v>
      </c>
      <c r="E298" s="71">
        <v>0.43642301442114501</v>
      </c>
      <c r="F298" s="68">
        <v>8.2244427363566501</v>
      </c>
      <c r="G298" s="71">
        <v>0.49997382447920102</v>
      </c>
      <c r="H298" s="68">
        <v>7.0714834742505799</v>
      </c>
      <c r="I298" s="71">
        <v>0.45177834620849899</v>
      </c>
      <c r="J298" s="68">
        <v>1.92159877017679</v>
      </c>
      <c r="K298" s="71">
        <v>0.357516872575736</v>
      </c>
      <c r="L298" s="68">
        <v>0.15372790161414299</v>
      </c>
      <c r="M298" s="71"/>
      <c r="N298" s="68"/>
      <c r="O298" s="71"/>
      <c r="P298" s="68"/>
      <c r="Q298" s="71"/>
      <c r="R298" s="68"/>
    </row>
    <row r="299" spans="1:18" x14ac:dyDescent="0.2">
      <c r="A299" s="141" t="s">
        <v>919</v>
      </c>
      <c r="B299" s="67" t="s">
        <v>920</v>
      </c>
      <c r="C299" s="67">
        <v>75</v>
      </c>
      <c r="D299" s="67" t="s">
        <v>332</v>
      </c>
      <c r="E299" s="71">
        <v>0.726981539778219</v>
      </c>
      <c r="F299" s="68">
        <v>66.794773251345106</v>
      </c>
      <c r="G299" s="71">
        <v>0.60479099834543004</v>
      </c>
      <c r="H299" s="68">
        <v>14.219830899308199</v>
      </c>
      <c r="I299" s="71">
        <v>0.72651318985004298</v>
      </c>
      <c r="J299" s="68">
        <v>24.673328209069901</v>
      </c>
      <c r="K299" s="71">
        <v>0.85166208093344697</v>
      </c>
      <c r="L299" s="68">
        <v>32.744043043812503</v>
      </c>
      <c r="M299" s="71">
        <v>0.724959889983956</v>
      </c>
      <c r="N299" s="68">
        <v>50.476190476190503</v>
      </c>
      <c r="O299" s="71"/>
      <c r="P299" s="68"/>
      <c r="Q299" s="71"/>
      <c r="R299" s="68"/>
    </row>
    <row r="300" spans="1:18" x14ac:dyDescent="0.2">
      <c r="A300" s="141" t="s">
        <v>921</v>
      </c>
      <c r="B300" s="67" t="s">
        <v>922</v>
      </c>
      <c r="C300" s="67">
        <v>75</v>
      </c>
      <c r="D300" s="67" t="s">
        <v>332</v>
      </c>
      <c r="E300" s="71">
        <v>0.50742031628432405</v>
      </c>
      <c r="F300" s="68">
        <v>16.910069177555702</v>
      </c>
      <c r="G300" s="71">
        <v>0.802095790560718</v>
      </c>
      <c r="H300" s="68">
        <v>47.9631053036126</v>
      </c>
      <c r="I300" s="71">
        <v>0.74490716977549798</v>
      </c>
      <c r="J300" s="68">
        <v>28.285933897002302</v>
      </c>
      <c r="K300" s="71">
        <v>0.62131819749945105</v>
      </c>
      <c r="L300" s="68">
        <v>5.2267486548808604</v>
      </c>
      <c r="M300" s="71">
        <v>0.35496545627189702</v>
      </c>
      <c r="N300" s="68">
        <v>10.634920634920601</v>
      </c>
      <c r="O300" s="71">
        <v>1.38149673140547E-2</v>
      </c>
      <c r="P300" s="68">
        <v>1.65152766308836</v>
      </c>
      <c r="Q300" s="71"/>
      <c r="R300" s="68"/>
    </row>
    <row r="301" spans="1:18" x14ac:dyDescent="0.2">
      <c r="A301" s="141" t="s">
        <v>923</v>
      </c>
      <c r="B301" s="67" t="s">
        <v>924</v>
      </c>
      <c r="C301" s="67">
        <v>75</v>
      </c>
      <c r="D301" s="67" t="s">
        <v>332</v>
      </c>
      <c r="E301" s="71">
        <v>0.37320471327029803</v>
      </c>
      <c r="F301" s="68">
        <v>4.7655649500384296</v>
      </c>
      <c r="G301" s="71">
        <v>0.595755036978587</v>
      </c>
      <c r="H301" s="68">
        <v>13.066871637202199</v>
      </c>
      <c r="I301" s="71">
        <v>0.494066091143335</v>
      </c>
      <c r="J301" s="68">
        <v>3.4588777863182201</v>
      </c>
      <c r="K301" s="71">
        <v>0.46963346809962397</v>
      </c>
      <c r="L301" s="68">
        <v>0.61491160645657195</v>
      </c>
      <c r="M301" s="71">
        <v>0.29275400281588698</v>
      </c>
      <c r="N301" s="68">
        <v>7.5396825396825404</v>
      </c>
      <c r="O301" s="71">
        <v>1.38149673140547E-2</v>
      </c>
      <c r="P301" s="68">
        <v>1.65152766308836</v>
      </c>
      <c r="Q301" s="71"/>
      <c r="R301" s="68"/>
    </row>
    <row r="302" spans="1:18" x14ac:dyDescent="0.2">
      <c r="A302" s="141" t="s">
        <v>925</v>
      </c>
      <c r="B302" s="67" t="s">
        <v>926</v>
      </c>
      <c r="C302" s="67">
        <v>75</v>
      </c>
      <c r="D302" s="67" t="s">
        <v>332</v>
      </c>
      <c r="E302" s="71">
        <v>0.46268798641851899</v>
      </c>
      <c r="F302" s="68">
        <v>11.2990007686395</v>
      </c>
      <c r="G302" s="71">
        <v>0.61027570831691902</v>
      </c>
      <c r="H302" s="68">
        <v>14.6041506533436</v>
      </c>
      <c r="I302" s="71">
        <v>0.53895840025747699</v>
      </c>
      <c r="J302" s="68">
        <v>5.6879323597232903</v>
      </c>
      <c r="K302" s="71">
        <v>0.431683843451795</v>
      </c>
      <c r="L302" s="68">
        <v>0.38431975403535701</v>
      </c>
      <c r="M302" s="71">
        <v>0.26983399364788302</v>
      </c>
      <c r="N302" s="68">
        <v>7.1428571428571397</v>
      </c>
      <c r="O302" s="71"/>
      <c r="P302" s="68"/>
      <c r="Q302" s="71"/>
      <c r="R302" s="68"/>
    </row>
    <row r="303" spans="1:18" x14ac:dyDescent="0.2">
      <c r="A303" s="141" t="s">
        <v>927</v>
      </c>
      <c r="B303" s="67" t="s">
        <v>928</v>
      </c>
      <c r="C303" s="67">
        <v>75</v>
      </c>
      <c r="D303" s="67" t="s">
        <v>332</v>
      </c>
      <c r="E303" s="71">
        <v>0.58447889556910004</v>
      </c>
      <c r="F303" s="68">
        <v>31.6679477325135</v>
      </c>
      <c r="G303" s="71">
        <v>0.87308318716099098</v>
      </c>
      <c r="H303" s="68">
        <v>66.794773251345106</v>
      </c>
      <c r="I303" s="71">
        <v>0.83554950036966502</v>
      </c>
      <c r="J303" s="68">
        <v>49.807840122982299</v>
      </c>
      <c r="K303" s="71">
        <v>0.80238447155341897</v>
      </c>
      <c r="L303" s="68">
        <v>23.520368946963899</v>
      </c>
      <c r="M303" s="71">
        <v>0.94761140761599205</v>
      </c>
      <c r="N303" s="68">
        <v>92.539682539682502</v>
      </c>
      <c r="O303" s="71">
        <v>4.8244806714536202E-2</v>
      </c>
      <c r="P303" s="68">
        <v>5.3674649050371599</v>
      </c>
      <c r="Q303" s="71">
        <v>0</v>
      </c>
      <c r="R303" s="68">
        <v>95.974576271186393</v>
      </c>
    </row>
    <row r="304" spans="1:18" x14ac:dyDescent="0.2">
      <c r="A304" s="141" t="s">
        <v>929</v>
      </c>
      <c r="B304" s="67" t="s">
        <v>930</v>
      </c>
      <c r="C304" s="67">
        <v>75</v>
      </c>
      <c r="D304" s="67" t="s">
        <v>332</v>
      </c>
      <c r="E304" s="71">
        <v>0.47631084789469302</v>
      </c>
      <c r="F304" s="68">
        <v>13.1437355880092</v>
      </c>
      <c r="G304" s="71">
        <v>0.67787602858613005</v>
      </c>
      <c r="H304" s="68">
        <v>21.2144504227517</v>
      </c>
      <c r="I304" s="71">
        <v>0.65923883988172804</v>
      </c>
      <c r="J304" s="68">
        <v>15.372790161414301</v>
      </c>
      <c r="K304" s="71">
        <v>0.74429848822839195</v>
      </c>
      <c r="L304" s="68">
        <v>16.679477325134499</v>
      </c>
      <c r="M304" s="71">
        <v>0.72168560295995599</v>
      </c>
      <c r="N304" s="68">
        <v>49.841269841269799</v>
      </c>
      <c r="O304" s="71">
        <v>5.47661277119545E-2</v>
      </c>
      <c r="P304" s="68">
        <v>6.4409578860445897</v>
      </c>
      <c r="Q304" s="71">
        <v>0</v>
      </c>
      <c r="R304" s="68">
        <v>95.974576271186393</v>
      </c>
    </row>
    <row r="305" spans="1:18" x14ac:dyDescent="0.2">
      <c r="A305" s="141" t="s">
        <v>931</v>
      </c>
      <c r="B305" s="67" t="s">
        <v>932</v>
      </c>
      <c r="C305" s="67">
        <v>75</v>
      </c>
      <c r="D305" s="67" t="s">
        <v>332</v>
      </c>
      <c r="E305" s="71">
        <v>0.397154130255017</v>
      </c>
      <c r="F305" s="68">
        <v>5.7647963105303601</v>
      </c>
      <c r="G305" s="71">
        <v>0.55388578587223702</v>
      </c>
      <c r="H305" s="68">
        <v>9.8385857033051494</v>
      </c>
      <c r="I305" s="71">
        <v>0.44808405441781402</v>
      </c>
      <c r="J305" s="68">
        <v>1.7678708685626401</v>
      </c>
      <c r="K305" s="71">
        <v>0.32336126113013303</v>
      </c>
      <c r="L305" s="68">
        <v>7.6863950807071493E-2</v>
      </c>
      <c r="M305" s="71">
        <v>0.263285419599882</v>
      </c>
      <c r="N305" s="68">
        <v>6.8253968253968296</v>
      </c>
      <c r="O305" s="71"/>
      <c r="P305" s="68"/>
      <c r="Q305" s="71"/>
      <c r="R305" s="68"/>
    </row>
    <row r="306" spans="1:18" x14ac:dyDescent="0.2">
      <c r="A306" s="141" t="s">
        <v>933</v>
      </c>
      <c r="B306" s="67" t="s">
        <v>934</v>
      </c>
      <c r="C306" s="67">
        <v>75</v>
      </c>
      <c r="D306" s="67" t="s">
        <v>332</v>
      </c>
      <c r="E306" s="71">
        <v>0.58504637879504595</v>
      </c>
      <c r="F306" s="68">
        <v>31.821675634127601</v>
      </c>
      <c r="G306" s="71">
        <v>0.50261655157187901</v>
      </c>
      <c r="H306" s="68">
        <v>7.3789392774788602</v>
      </c>
      <c r="I306" s="71">
        <v>0.70618594911391097</v>
      </c>
      <c r="J306" s="68">
        <v>22.136817832436599</v>
      </c>
      <c r="K306" s="71">
        <v>0.75644846905118701</v>
      </c>
      <c r="L306" s="68">
        <v>17.909300538047699</v>
      </c>
      <c r="M306" s="71">
        <v>0.85920565796797799</v>
      </c>
      <c r="N306" s="68">
        <v>76.825396825396794</v>
      </c>
      <c r="O306" s="71">
        <v>0.100775266270278</v>
      </c>
      <c r="P306" s="68">
        <v>13.7076796036334</v>
      </c>
      <c r="Q306" s="71"/>
      <c r="R306" s="68"/>
    </row>
    <row r="307" spans="1:18" x14ac:dyDescent="0.2">
      <c r="A307" s="141" t="s">
        <v>935</v>
      </c>
      <c r="B307" s="67" t="s">
        <v>936</v>
      </c>
      <c r="C307" s="67">
        <v>75</v>
      </c>
      <c r="D307" s="67" t="s">
        <v>332</v>
      </c>
      <c r="E307" s="71">
        <v>0.35803400987189199</v>
      </c>
      <c r="F307" s="68">
        <v>3.8431975403535699</v>
      </c>
      <c r="G307" s="71">
        <v>0.32159406821943498</v>
      </c>
      <c r="H307" s="68">
        <v>2.8439661798616398</v>
      </c>
      <c r="I307" s="71">
        <v>0.54958088153946905</v>
      </c>
      <c r="J307" s="68">
        <v>6.5334358186010801</v>
      </c>
      <c r="K307" s="71">
        <v>0.74321654214690602</v>
      </c>
      <c r="L307" s="68">
        <v>16.4488854727133</v>
      </c>
      <c r="M307" s="71">
        <v>3.7359614943846001E-2</v>
      </c>
      <c r="N307" s="68">
        <v>2.1428571428571401</v>
      </c>
      <c r="O307" s="71">
        <v>0.13841894250980299</v>
      </c>
      <c r="P307" s="68">
        <v>22.047894302229601</v>
      </c>
      <c r="Q307" s="71"/>
      <c r="R307" s="68"/>
    </row>
    <row r="308" spans="1:18" x14ac:dyDescent="0.2">
      <c r="A308" s="141" t="s">
        <v>937</v>
      </c>
      <c r="B308" s="67" t="s">
        <v>938</v>
      </c>
      <c r="C308" s="67">
        <v>75</v>
      </c>
      <c r="D308" s="67" t="s">
        <v>332</v>
      </c>
      <c r="E308" s="71">
        <v>0.47142217121452301</v>
      </c>
      <c r="F308" s="68">
        <v>12.5288239815527</v>
      </c>
      <c r="G308" s="71">
        <v>0.60414990809050395</v>
      </c>
      <c r="H308" s="68">
        <v>13.9123750960799</v>
      </c>
      <c r="I308" s="71">
        <v>0.53522285790114599</v>
      </c>
      <c r="J308" s="68">
        <v>5.3036126056879302</v>
      </c>
      <c r="K308" s="71">
        <v>0.71098280630565402</v>
      </c>
      <c r="L308" s="68">
        <v>12.990007686395099</v>
      </c>
      <c r="M308" s="71">
        <v>0.37461117841590003</v>
      </c>
      <c r="N308" s="68">
        <v>11.825396825396799</v>
      </c>
      <c r="O308" s="71">
        <v>0.13214410535941201</v>
      </c>
      <c r="P308" s="68">
        <v>20.396366639141199</v>
      </c>
      <c r="Q308" s="71"/>
      <c r="R308" s="68"/>
    </row>
    <row r="309" spans="1:18" x14ac:dyDescent="0.2">
      <c r="A309" s="141" t="s">
        <v>939</v>
      </c>
      <c r="B309" s="67" t="s">
        <v>940</v>
      </c>
      <c r="C309" s="67">
        <v>75</v>
      </c>
      <c r="D309" s="67" t="s">
        <v>332</v>
      </c>
      <c r="E309" s="71">
        <v>0.59447319222296902</v>
      </c>
      <c r="F309" s="68">
        <v>33.9738662567256</v>
      </c>
      <c r="G309" s="71">
        <v>0.75319436194959899</v>
      </c>
      <c r="H309" s="68">
        <v>36.202920830130701</v>
      </c>
      <c r="I309" s="71">
        <v>0.731306762145286</v>
      </c>
      <c r="J309" s="68">
        <v>25.826287471175998</v>
      </c>
      <c r="K309" s="71">
        <v>0.81301267969322999</v>
      </c>
      <c r="L309" s="68">
        <v>24.980784012298201</v>
      </c>
      <c r="M309" s="71">
        <v>0.54487410366392697</v>
      </c>
      <c r="N309" s="68">
        <v>29.285714285714299</v>
      </c>
      <c r="O309" s="71">
        <v>0.12997805366280399</v>
      </c>
      <c r="P309" s="68">
        <v>19.488026424442602</v>
      </c>
      <c r="Q309" s="71"/>
      <c r="R309" s="68"/>
    </row>
    <row r="310" spans="1:18" x14ac:dyDescent="0.2">
      <c r="A310" s="141" t="s">
        <v>941</v>
      </c>
      <c r="B310" s="67" t="s">
        <v>942</v>
      </c>
      <c r="C310" s="67">
        <v>75</v>
      </c>
      <c r="D310" s="67" t="s">
        <v>332</v>
      </c>
      <c r="E310" s="71">
        <v>0.50974272996071301</v>
      </c>
      <c r="F310" s="68">
        <v>17.448116833205201</v>
      </c>
      <c r="G310" s="71">
        <v>0.56450479730335001</v>
      </c>
      <c r="H310" s="68">
        <v>10.76095311299</v>
      </c>
      <c r="I310" s="71">
        <v>0.703966719158169</v>
      </c>
      <c r="J310" s="68">
        <v>21.52190622598</v>
      </c>
      <c r="K310" s="71">
        <v>0.87080395323344795</v>
      </c>
      <c r="L310" s="68">
        <v>37.432744043043797</v>
      </c>
      <c r="M310" s="71">
        <v>0.76425133427196201</v>
      </c>
      <c r="N310" s="68">
        <v>57.301587301587297</v>
      </c>
      <c r="O310" s="71">
        <v>0.154929575797351</v>
      </c>
      <c r="P310" s="68">
        <v>26.9199009083402</v>
      </c>
      <c r="Q310" s="71">
        <v>0</v>
      </c>
      <c r="R310" s="68">
        <v>95.974576271186393</v>
      </c>
    </row>
    <row r="311" spans="1:18" x14ac:dyDescent="0.2">
      <c r="A311" s="141" t="s">
        <v>943</v>
      </c>
      <c r="B311" s="67" t="s">
        <v>944</v>
      </c>
      <c r="C311" s="67">
        <v>75</v>
      </c>
      <c r="D311" s="67" t="s">
        <v>332</v>
      </c>
      <c r="E311" s="71">
        <v>0.72203437930176095</v>
      </c>
      <c r="F311" s="68">
        <v>65.564950038432002</v>
      </c>
      <c r="G311" s="71">
        <v>0.89736510808011405</v>
      </c>
      <c r="H311" s="68">
        <v>73.481936971560302</v>
      </c>
      <c r="I311" s="71">
        <v>0.91722482979002196</v>
      </c>
      <c r="J311" s="68">
        <v>80.245964642582607</v>
      </c>
      <c r="K311" s="71">
        <v>0.93356406859418495</v>
      </c>
      <c r="L311" s="68">
        <v>61.337432744042999</v>
      </c>
      <c r="M311" s="71"/>
      <c r="N311" s="68"/>
      <c r="O311" s="71">
        <v>0.139983510742721</v>
      </c>
      <c r="P311" s="68">
        <v>22.625928984310502</v>
      </c>
      <c r="Q311" s="71"/>
      <c r="R311" s="68"/>
    </row>
    <row r="312" spans="1:18" x14ac:dyDescent="0.2">
      <c r="A312" s="141" t="s">
        <v>945</v>
      </c>
      <c r="B312" s="67" t="s">
        <v>946</v>
      </c>
      <c r="C312" s="67">
        <v>75</v>
      </c>
      <c r="D312" s="67" t="s">
        <v>332</v>
      </c>
      <c r="E312" s="71">
        <v>0.73265300480179596</v>
      </c>
      <c r="F312" s="68">
        <v>68.101460415065304</v>
      </c>
      <c r="G312" s="71">
        <v>0.87542790560412198</v>
      </c>
      <c r="H312" s="68">
        <v>67.794004611836996</v>
      </c>
      <c r="I312" s="71">
        <v>0.87394590700601504</v>
      </c>
      <c r="J312" s="68">
        <v>63.0284396617986</v>
      </c>
      <c r="K312" s="71">
        <v>0.83939344113613301</v>
      </c>
      <c r="L312" s="68">
        <v>29.669485011529598</v>
      </c>
      <c r="M312" s="71">
        <v>0.93451425951998901</v>
      </c>
      <c r="N312" s="68">
        <v>90.317460317460302</v>
      </c>
      <c r="O312" s="71">
        <v>0.139983510742721</v>
      </c>
      <c r="P312" s="68">
        <v>22.625928984310502</v>
      </c>
      <c r="Q312" s="71"/>
      <c r="R312" s="68"/>
    </row>
    <row r="313" spans="1:18" x14ac:dyDescent="0.2">
      <c r="A313" s="141" t="s">
        <v>947</v>
      </c>
      <c r="B313" s="67" t="s">
        <v>948</v>
      </c>
      <c r="C313" s="67">
        <v>75</v>
      </c>
      <c r="D313" s="67" t="s">
        <v>332</v>
      </c>
      <c r="E313" s="71">
        <v>0.33758320919616303</v>
      </c>
      <c r="F313" s="68">
        <v>2.5365103766333599</v>
      </c>
      <c r="G313" s="71">
        <v>0.32335288717490801</v>
      </c>
      <c r="H313" s="68">
        <v>2.9208301306687199</v>
      </c>
      <c r="I313" s="71">
        <v>0.48355424873549702</v>
      </c>
      <c r="J313" s="68">
        <v>3.1514219830899299</v>
      </c>
      <c r="K313" s="71">
        <v>0.68673110679441196</v>
      </c>
      <c r="L313" s="68">
        <v>10.6072252113759</v>
      </c>
      <c r="M313" s="71">
        <v>2.4262466847843899E-2</v>
      </c>
      <c r="N313" s="68">
        <v>1.6666666666666701</v>
      </c>
      <c r="O313" s="71">
        <v>0.170015336428153</v>
      </c>
      <c r="P313" s="68">
        <v>32.039636663914102</v>
      </c>
      <c r="Q313" s="71"/>
      <c r="R313" s="68"/>
    </row>
    <row r="314" spans="1:18" x14ac:dyDescent="0.2">
      <c r="A314" s="141" t="s">
        <v>949</v>
      </c>
      <c r="B314" s="67" t="s">
        <v>950</v>
      </c>
      <c r="C314" s="67">
        <v>75</v>
      </c>
      <c r="D314" s="67" t="s">
        <v>332</v>
      </c>
      <c r="E314" s="71">
        <v>0.41153628430646499</v>
      </c>
      <c r="F314" s="68">
        <v>6.61029976940815</v>
      </c>
      <c r="G314" s="71">
        <v>0.567879016844269</v>
      </c>
      <c r="H314" s="68">
        <v>11.068408916218299</v>
      </c>
      <c r="I314" s="71">
        <v>0.641904195170658</v>
      </c>
      <c r="J314" s="68">
        <v>13.374327440430401</v>
      </c>
      <c r="K314" s="71">
        <v>0.77678516188808</v>
      </c>
      <c r="L314" s="68">
        <v>20.1383551114527</v>
      </c>
      <c r="M314" s="71">
        <v>0.348416882223896</v>
      </c>
      <c r="N314" s="68">
        <v>10.396825396825401</v>
      </c>
      <c r="O314" s="71">
        <v>0.134232449711887</v>
      </c>
      <c r="P314" s="68">
        <v>21.0569777043765</v>
      </c>
      <c r="Q314" s="71">
        <v>0</v>
      </c>
      <c r="R314" s="68">
        <v>95.974576271186393</v>
      </c>
    </row>
    <row r="315" spans="1:18" x14ac:dyDescent="0.2">
      <c r="A315" s="141" t="s">
        <v>951</v>
      </c>
      <c r="B315" s="67" t="s">
        <v>952</v>
      </c>
      <c r="C315" s="67">
        <v>75</v>
      </c>
      <c r="D315" s="67" t="s">
        <v>332</v>
      </c>
      <c r="E315" s="71">
        <v>0.42202035324627002</v>
      </c>
      <c r="F315" s="68">
        <v>7.1483474250576498</v>
      </c>
      <c r="G315" s="71">
        <v>0.54017448358110998</v>
      </c>
      <c r="H315" s="68">
        <v>8.9162182936202896</v>
      </c>
      <c r="I315" s="71">
        <v>0.481222280006805</v>
      </c>
      <c r="J315" s="68">
        <v>3.0745580322828601</v>
      </c>
      <c r="K315" s="71">
        <v>0.82744401041884297</v>
      </c>
      <c r="L315" s="68">
        <v>27.056110684089202</v>
      </c>
      <c r="M315" s="71">
        <v>0.53505124259192605</v>
      </c>
      <c r="N315" s="68">
        <v>27.8571428571429</v>
      </c>
      <c r="O315" s="71">
        <v>0.14823010287893501</v>
      </c>
      <c r="P315" s="68">
        <v>24.7729149463254</v>
      </c>
      <c r="Q315" s="71">
        <v>0</v>
      </c>
      <c r="R315" s="68">
        <v>95.974576271186393</v>
      </c>
    </row>
    <row r="316" spans="1:18" x14ac:dyDescent="0.2">
      <c r="A316" s="141" t="s">
        <v>220</v>
      </c>
      <c r="B316" s="67" t="s">
        <v>953</v>
      </c>
      <c r="C316" s="67">
        <v>75</v>
      </c>
      <c r="D316" s="67" t="s">
        <v>332</v>
      </c>
      <c r="E316" s="71">
        <v>0.55676654109888302</v>
      </c>
      <c r="F316" s="68">
        <v>27.363566487317399</v>
      </c>
      <c r="G316" s="71">
        <v>0.55393235753326497</v>
      </c>
      <c r="H316" s="68">
        <v>9.9154496541122192</v>
      </c>
      <c r="I316" s="71">
        <v>0.75341527754627502</v>
      </c>
      <c r="J316" s="68">
        <v>29.5926210607225</v>
      </c>
      <c r="K316" s="71">
        <v>0.77642173997705199</v>
      </c>
      <c r="L316" s="68">
        <v>20.061491160645701</v>
      </c>
      <c r="M316" s="71">
        <v>0.50558265937592095</v>
      </c>
      <c r="N316" s="68">
        <v>22.698412698412699</v>
      </c>
      <c r="O316" s="71">
        <v>0.194480671061903</v>
      </c>
      <c r="P316" s="68">
        <v>38.645747316267503</v>
      </c>
      <c r="Q316" s="71"/>
      <c r="R316" s="68"/>
    </row>
    <row r="317" spans="1:18" x14ac:dyDescent="0.2">
      <c r="A317" s="141" t="s">
        <v>220</v>
      </c>
      <c r="B317" s="67" t="s">
        <v>954</v>
      </c>
      <c r="C317" s="67">
        <v>75</v>
      </c>
      <c r="D317" s="67" t="s">
        <v>332</v>
      </c>
      <c r="E317" s="71">
        <v>0.56254280725012196</v>
      </c>
      <c r="F317" s="68">
        <v>28.2090699461952</v>
      </c>
      <c r="G317" s="71">
        <v>0.71060762508706599</v>
      </c>
      <c r="H317" s="68">
        <v>27.594158339738701</v>
      </c>
      <c r="I317" s="71">
        <v>0.81876526385399995</v>
      </c>
      <c r="J317" s="68">
        <v>44.734819369715602</v>
      </c>
      <c r="K317" s="71">
        <v>0.60003631328878104</v>
      </c>
      <c r="L317" s="68">
        <v>4.0737893927747901</v>
      </c>
      <c r="M317" s="71">
        <v>0.469565502111915</v>
      </c>
      <c r="N317" s="68">
        <v>19.9206349206349</v>
      </c>
      <c r="O317" s="71">
        <v>0.21373933190885</v>
      </c>
      <c r="P317" s="68">
        <v>44.426094137076802</v>
      </c>
      <c r="Q317" s="71"/>
      <c r="R317" s="68"/>
    </row>
    <row r="318" spans="1:18" x14ac:dyDescent="0.2">
      <c r="A318" s="141" t="s">
        <v>220</v>
      </c>
      <c r="B318" s="67" t="s">
        <v>955</v>
      </c>
      <c r="C318" s="67">
        <v>75</v>
      </c>
      <c r="D318" s="67" t="s">
        <v>332</v>
      </c>
      <c r="E318" s="71">
        <v>0.53710193022323505</v>
      </c>
      <c r="F318" s="68">
        <v>21.675634127594201</v>
      </c>
      <c r="G318" s="71">
        <v>0.75745372009836298</v>
      </c>
      <c r="H318" s="68">
        <v>37.125288239815497</v>
      </c>
      <c r="I318" s="71">
        <v>0.68369874363723304</v>
      </c>
      <c r="J318" s="68">
        <v>18.3704842428901</v>
      </c>
      <c r="K318" s="71">
        <v>0.66304104988717805</v>
      </c>
      <c r="L318" s="68">
        <v>8.30130668716372</v>
      </c>
      <c r="M318" s="71">
        <v>0.43027405782390898</v>
      </c>
      <c r="N318" s="68">
        <v>16.904761904761902</v>
      </c>
      <c r="O318" s="71">
        <v>0.15104207966949099</v>
      </c>
      <c r="P318" s="68">
        <v>25.846407927332798</v>
      </c>
      <c r="Q318" s="71"/>
      <c r="R318" s="68"/>
    </row>
    <row r="319" spans="1:18" x14ac:dyDescent="0.2">
      <c r="A319" s="141" t="s">
        <v>956</v>
      </c>
      <c r="B319" s="67" t="s">
        <v>957</v>
      </c>
      <c r="C319" s="67">
        <v>75</v>
      </c>
      <c r="D319" s="67" t="s">
        <v>332</v>
      </c>
      <c r="E319" s="71">
        <v>0.490056948482048</v>
      </c>
      <c r="F319" s="68">
        <v>14.757878554957699</v>
      </c>
      <c r="G319" s="71">
        <v>0.74262519503039603</v>
      </c>
      <c r="H319" s="68">
        <v>33.512682551883202</v>
      </c>
      <c r="I319" s="71">
        <v>0.809718421746909</v>
      </c>
      <c r="J319" s="68">
        <v>42.1983089930822</v>
      </c>
      <c r="K319" s="71">
        <v>0.78892123414266901</v>
      </c>
      <c r="L319" s="68">
        <v>21.52190622598</v>
      </c>
      <c r="M319" s="71">
        <v>0.42699977079990797</v>
      </c>
      <c r="N319" s="68">
        <v>16.746031746031701</v>
      </c>
      <c r="O319" s="71">
        <v>0.17207706917240501</v>
      </c>
      <c r="P319" s="68">
        <v>32.865400495458303</v>
      </c>
      <c r="Q319" s="71">
        <v>0</v>
      </c>
      <c r="R319" s="68">
        <v>95.974576271186393</v>
      </c>
    </row>
    <row r="320" spans="1:18" x14ac:dyDescent="0.2">
      <c r="A320" s="141" t="s">
        <v>958</v>
      </c>
      <c r="B320" s="67" t="s">
        <v>959</v>
      </c>
      <c r="C320" s="67">
        <v>75</v>
      </c>
      <c r="D320" s="67" t="s">
        <v>332</v>
      </c>
      <c r="E320" s="71">
        <v>0.51093400159342495</v>
      </c>
      <c r="F320" s="68">
        <v>17.601844734819402</v>
      </c>
      <c r="G320" s="71">
        <v>0.74695021844063603</v>
      </c>
      <c r="H320" s="68">
        <v>34.358186010761003</v>
      </c>
      <c r="I320" s="71">
        <v>0.83304288192018505</v>
      </c>
      <c r="J320" s="68">
        <v>48.962336664104498</v>
      </c>
      <c r="K320" s="71">
        <v>0.89731050024881398</v>
      </c>
      <c r="L320" s="68">
        <v>45.503458877786301</v>
      </c>
      <c r="M320" s="71">
        <v>0.42699977079990797</v>
      </c>
      <c r="N320" s="68">
        <v>16.746031746031701</v>
      </c>
      <c r="O320" s="71">
        <v>0.16130063815100301</v>
      </c>
      <c r="P320" s="68">
        <v>28.819157720891798</v>
      </c>
      <c r="Q320" s="71">
        <v>0</v>
      </c>
      <c r="R320" s="68">
        <v>95.974576271186393</v>
      </c>
    </row>
    <row r="321" spans="1:18" x14ac:dyDescent="0.2">
      <c r="A321" s="141" t="s">
        <v>960</v>
      </c>
      <c r="B321" s="67" t="s">
        <v>961</v>
      </c>
      <c r="C321" s="67">
        <v>75</v>
      </c>
      <c r="D321" s="67" t="s">
        <v>332</v>
      </c>
      <c r="E321" s="71">
        <v>0.58344514328505404</v>
      </c>
      <c r="F321" s="68">
        <v>31.3604919292852</v>
      </c>
      <c r="G321" s="71">
        <v>0.89268994548428204</v>
      </c>
      <c r="H321" s="68">
        <v>72.328977709454307</v>
      </c>
      <c r="I321" s="71">
        <v>0.82659047492981197</v>
      </c>
      <c r="J321" s="68">
        <v>47.271329746348997</v>
      </c>
      <c r="K321" s="71">
        <v>0.96665246340856403</v>
      </c>
      <c r="L321" s="68">
        <v>88.547271329746394</v>
      </c>
      <c r="M321" s="71">
        <v>0.62345699223994</v>
      </c>
      <c r="N321" s="68">
        <v>36.825396825396801</v>
      </c>
      <c r="O321" s="71">
        <v>0.191280983647725</v>
      </c>
      <c r="P321" s="68">
        <v>37.407101568951298</v>
      </c>
      <c r="Q321" s="71">
        <v>0</v>
      </c>
      <c r="R321" s="68">
        <v>95.974576271186393</v>
      </c>
    </row>
    <row r="322" spans="1:18" x14ac:dyDescent="0.2">
      <c r="A322" s="141" t="s">
        <v>220</v>
      </c>
      <c r="B322" s="67" t="s">
        <v>962</v>
      </c>
      <c r="C322" s="67">
        <v>75</v>
      </c>
      <c r="D322" s="67" t="s">
        <v>332</v>
      </c>
      <c r="E322" s="71">
        <v>0.58043769866909301</v>
      </c>
      <c r="F322" s="68">
        <v>30.899308224442699</v>
      </c>
      <c r="G322" s="71">
        <v>0.65220697427191998</v>
      </c>
      <c r="H322" s="68">
        <v>17.909300538047699</v>
      </c>
      <c r="I322" s="71">
        <v>0.79298919380080501</v>
      </c>
      <c r="J322" s="68">
        <v>38.278247501921598</v>
      </c>
      <c r="K322" s="71">
        <v>0.88099700491184896</v>
      </c>
      <c r="L322" s="68">
        <v>40.122982321291303</v>
      </c>
      <c r="M322" s="71">
        <v>0.42699977079990797</v>
      </c>
      <c r="N322" s="68">
        <v>16.746031746031701</v>
      </c>
      <c r="O322" s="71">
        <v>0.14899554956098501</v>
      </c>
      <c r="P322" s="68">
        <v>25.020644095788601</v>
      </c>
      <c r="Q322" s="71"/>
      <c r="R322" s="68"/>
    </row>
    <row r="323" spans="1:18" x14ac:dyDescent="0.2">
      <c r="A323" s="141" t="s">
        <v>963</v>
      </c>
      <c r="B323" s="67" t="s">
        <v>964</v>
      </c>
      <c r="C323" s="67">
        <v>75</v>
      </c>
      <c r="D323" s="67" t="s">
        <v>332</v>
      </c>
      <c r="E323" s="71">
        <v>0.60714826107951103</v>
      </c>
      <c r="F323" s="68">
        <v>37.509607993850899</v>
      </c>
      <c r="G323" s="71">
        <v>0.772909830444096</v>
      </c>
      <c r="H323" s="68">
        <v>40.661029976940803</v>
      </c>
      <c r="I323" s="71">
        <v>0.81646820681633703</v>
      </c>
      <c r="J323" s="68">
        <v>43.889315910837801</v>
      </c>
      <c r="K323" s="71">
        <v>0.845626217122741</v>
      </c>
      <c r="L323" s="68">
        <v>31.283627978478101</v>
      </c>
      <c r="M323" s="71">
        <v>0.46301692806391398</v>
      </c>
      <c r="N323" s="68">
        <v>19.523809523809501</v>
      </c>
      <c r="O323" s="71">
        <v>0.13772012295046701</v>
      </c>
      <c r="P323" s="68">
        <v>21.800165152766301</v>
      </c>
      <c r="Q323" s="71"/>
      <c r="R323" s="68"/>
    </row>
    <row r="324" spans="1:18" x14ac:dyDescent="0.2">
      <c r="A324" s="141" t="s">
        <v>965</v>
      </c>
      <c r="B324" s="67" t="s">
        <v>966</v>
      </c>
      <c r="C324" s="67">
        <v>75</v>
      </c>
      <c r="D324" s="67" t="s">
        <v>332</v>
      </c>
      <c r="E324" s="71">
        <v>0.406151185729824</v>
      </c>
      <c r="F324" s="68">
        <v>6.22598001537279</v>
      </c>
      <c r="G324" s="71">
        <v>0.65246485946228305</v>
      </c>
      <c r="H324" s="68">
        <v>17.986164488854701</v>
      </c>
      <c r="I324" s="71">
        <v>0.70397978188454002</v>
      </c>
      <c r="J324" s="68">
        <v>21.598770176787099</v>
      </c>
      <c r="K324" s="71">
        <v>0.81843019924632299</v>
      </c>
      <c r="L324" s="68">
        <v>25.826287471175998</v>
      </c>
      <c r="M324" s="71">
        <v>0.112668216495858</v>
      </c>
      <c r="N324" s="68">
        <v>3.9682539682539701</v>
      </c>
      <c r="O324" s="71">
        <v>0.14936405728994001</v>
      </c>
      <c r="P324" s="68">
        <v>25.185796862097401</v>
      </c>
      <c r="Q324" s="71">
        <v>0</v>
      </c>
      <c r="R324" s="68">
        <v>95.974576271186393</v>
      </c>
    </row>
    <row r="325" spans="1:18" x14ac:dyDescent="0.2">
      <c r="A325" s="141" t="s">
        <v>967</v>
      </c>
      <c r="B325" s="67" t="s">
        <v>968</v>
      </c>
      <c r="C325" s="67">
        <v>75</v>
      </c>
      <c r="D325" s="67" t="s">
        <v>332</v>
      </c>
      <c r="E325" s="71">
        <v>0.58415270353318205</v>
      </c>
      <c r="F325" s="68">
        <v>31.591083781706399</v>
      </c>
      <c r="G325" s="71">
        <v>0.412740963422986</v>
      </c>
      <c r="H325" s="68">
        <v>4.4581091468101501</v>
      </c>
      <c r="I325" s="71">
        <v>0.77704611236510801</v>
      </c>
      <c r="J325" s="68">
        <v>34.819369715603401</v>
      </c>
      <c r="K325" s="71">
        <v>0.89769394425638505</v>
      </c>
      <c r="L325" s="68">
        <v>45.7340507302075</v>
      </c>
      <c r="M325" s="71">
        <v>0.67257129759994805</v>
      </c>
      <c r="N325" s="68">
        <v>42.936507936507901</v>
      </c>
      <c r="O325" s="71">
        <v>0.16071120002148501</v>
      </c>
      <c r="P325" s="68">
        <v>28.488852188274201</v>
      </c>
      <c r="Q325" s="71"/>
      <c r="R325" s="68"/>
    </row>
    <row r="326" spans="1:18" x14ac:dyDescent="0.2">
      <c r="A326" s="141" t="s">
        <v>969</v>
      </c>
      <c r="B326" s="67" t="s">
        <v>970</v>
      </c>
      <c r="C326" s="67">
        <v>75</v>
      </c>
      <c r="D326" s="67" t="s">
        <v>332</v>
      </c>
      <c r="E326" s="71">
        <v>0.62316967444773896</v>
      </c>
      <c r="F326" s="68">
        <v>41.045349730976199</v>
      </c>
      <c r="G326" s="71">
        <v>0.70370392123890702</v>
      </c>
      <c r="H326" s="68">
        <v>26.364335126825502</v>
      </c>
      <c r="I326" s="71">
        <v>0.84531547320335798</v>
      </c>
      <c r="J326" s="68">
        <v>53.112990007686399</v>
      </c>
      <c r="K326" s="71">
        <v>0.88930699279727699</v>
      </c>
      <c r="L326" s="68">
        <v>42.7363566487317</v>
      </c>
      <c r="M326" s="71">
        <v>0.54814839068792798</v>
      </c>
      <c r="N326" s="68">
        <v>29.523809523809501</v>
      </c>
      <c r="O326" s="71">
        <v>0.129373594311227</v>
      </c>
      <c r="P326" s="68">
        <v>19.322873658133801</v>
      </c>
      <c r="Q326" s="71"/>
      <c r="R326" s="68"/>
    </row>
    <row r="327" spans="1:18" x14ac:dyDescent="0.2">
      <c r="A327" s="141" t="s">
        <v>971</v>
      </c>
      <c r="B327" s="67" t="s">
        <v>972</v>
      </c>
      <c r="C327" s="67">
        <v>75</v>
      </c>
      <c r="D327" s="67" t="s">
        <v>332</v>
      </c>
      <c r="E327" s="71">
        <v>0.69034446203211997</v>
      </c>
      <c r="F327" s="68">
        <v>57.571099154496501</v>
      </c>
      <c r="G327" s="71">
        <v>0.82915942694993106</v>
      </c>
      <c r="H327" s="68">
        <v>54.650269023827803</v>
      </c>
      <c r="I327" s="71">
        <v>0.824523520644321</v>
      </c>
      <c r="J327" s="68">
        <v>46.502690238278198</v>
      </c>
      <c r="K327" s="71">
        <v>0.93652978003390697</v>
      </c>
      <c r="L327" s="68">
        <v>63.720215219062297</v>
      </c>
      <c r="M327" s="71">
        <v>0.68239415867194897</v>
      </c>
      <c r="N327" s="68">
        <v>44.523809523809497</v>
      </c>
      <c r="O327" s="71">
        <v>0.17911542386049201</v>
      </c>
      <c r="P327" s="68">
        <v>34.764657308009902</v>
      </c>
      <c r="Q327" s="71"/>
      <c r="R327" s="68"/>
    </row>
    <row r="328" spans="1:18" x14ac:dyDescent="0.2">
      <c r="A328" s="141" t="s">
        <v>973</v>
      </c>
      <c r="B328" s="67" t="s">
        <v>974</v>
      </c>
      <c r="C328" s="67">
        <v>75</v>
      </c>
      <c r="D328" s="67" t="s">
        <v>332</v>
      </c>
      <c r="E328" s="71">
        <v>0.60843622657317198</v>
      </c>
      <c r="F328" s="68">
        <v>37.740199846272098</v>
      </c>
      <c r="G328" s="71">
        <v>0.71610876418616698</v>
      </c>
      <c r="H328" s="68">
        <v>28.823981552651802</v>
      </c>
      <c r="I328" s="71">
        <v>0.60037306735690199</v>
      </c>
      <c r="J328" s="68">
        <v>9.6079938508839309</v>
      </c>
      <c r="K328" s="71">
        <v>0.79813387832205196</v>
      </c>
      <c r="L328" s="68">
        <v>22.905457340507301</v>
      </c>
      <c r="M328" s="71">
        <v>0.83628564879997402</v>
      </c>
      <c r="N328" s="68">
        <v>71.349206349206398</v>
      </c>
      <c r="O328" s="71">
        <v>9.1279774200762706E-2</v>
      </c>
      <c r="P328" s="68">
        <v>12.4690338563171</v>
      </c>
      <c r="Q328" s="71"/>
      <c r="R328" s="68"/>
    </row>
    <row r="329" spans="1:18" x14ac:dyDescent="0.2">
      <c r="A329" s="141" t="s">
        <v>220</v>
      </c>
      <c r="B329" s="67" t="s">
        <v>975</v>
      </c>
      <c r="C329" s="67">
        <v>75</v>
      </c>
      <c r="D329" s="67" t="s">
        <v>332</v>
      </c>
      <c r="E329" s="71">
        <v>0.83836653954678697</v>
      </c>
      <c r="F329" s="68">
        <v>92.544196771714098</v>
      </c>
      <c r="G329" s="71">
        <v>0.85540271612052199</v>
      </c>
      <c r="H329" s="68">
        <v>61.568024596464298</v>
      </c>
      <c r="I329" s="71">
        <v>0.84077358631459498</v>
      </c>
      <c r="J329" s="68">
        <v>51.345119139123803</v>
      </c>
      <c r="K329" s="71">
        <v>0.85047279016806299</v>
      </c>
      <c r="L329" s="68">
        <v>32.436587240584203</v>
      </c>
      <c r="M329" s="71">
        <v>0.80681706558396904</v>
      </c>
      <c r="N329" s="68">
        <v>64.365079365079396</v>
      </c>
      <c r="O329" s="71"/>
      <c r="P329" s="68"/>
      <c r="Q329" s="71"/>
      <c r="R329" s="68"/>
    </row>
    <row r="330" spans="1:18" x14ac:dyDescent="0.2">
      <c r="A330" s="141" t="s">
        <v>976</v>
      </c>
      <c r="B330" s="67" t="s">
        <v>977</v>
      </c>
      <c r="C330" s="67">
        <v>75</v>
      </c>
      <c r="D330" s="67" t="s">
        <v>332</v>
      </c>
      <c r="E330" s="71">
        <v>0.67092523608126098</v>
      </c>
      <c r="F330" s="68">
        <v>53.4204458109147</v>
      </c>
      <c r="G330" s="71">
        <v>0.83663172896404503</v>
      </c>
      <c r="H330" s="68">
        <v>56.956187548039999</v>
      </c>
      <c r="I330" s="71">
        <v>0.72803701161146706</v>
      </c>
      <c r="J330" s="68">
        <v>24.903920061491199</v>
      </c>
      <c r="K330" s="71">
        <v>0.849329855315898</v>
      </c>
      <c r="L330" s="68">
        <v>32.282859338969999</v>
      </c>
      <c r="M330" s="71">
        <v>0.82646278772797199</v>
      </c>
      <c r="N330" s="68">
        <v>68.650793650793602</v>
      </c>
      <c r="O330" s="71">
        <v>0.114164796786923</v>
      </c>
      <c r="P330" s="68">
        <v>16.019818331957101</v>
      </c>
      <c r="Q330" s="71"/>
      <c r="R330" s="68"/>
    </row>
    <row r="331" spans="1:18" x14ac:dyDescent="0.2">
      <c r="A331" s="141" t="s">
        <v>978</v>
      </c>
      <c r="B331" s="67" t="s">
        <v>979</v>
      </c>
      <c r="C331" s="67">
        <v>75</v>
      </c>
      <c r="D331" s="67" t="s">
        <v>332</v>
      </c>
      <c r="E331" s="71">
        <v>0.64383413206718498</v>
      </c>
      <c r="F331" s="68">
        <v>46.272098385856999</v>
      </c>
      <c r="G331" s="71">
        <v>0.80149063066845405</v>
      </c>
      <c r="H331" s="68">
        <v>47.809377401998503</v>
      </c>
      <c r="I331" s="71">
        <v>0.72992296550329505</v>
      </c>
      <c r="J331" s="68">
        <v>25.672559569561901</v>
      </c>
      <c r="K331" s="71">
        <v>0.89072241860234602</v>
      </c>
      <c r="L331" s="68">
        <v>43.428132205995396</v>
      </c>
      <c r="M331" s="71">
        <v>0.73150846403195702</v>
      </c>
      <c r="N331" s="68">
        <v>51.269841269841301</v>
      </c>
      <c r="O331" s="71">
        <v>6.5526181529869804E-2</v>
      </c>
      <c r="P331" s="68">
        <v>7.8447563996696896</v>
      </c>
      <c r="Q331" s="71"/>
      <c r="R331" s="68"/>
    </row>
    <row r="332" spans="1:18" x14ac:dyDescent="0.2">
      <c r="A332" s="141" t="s">
        <v>980</v>
      </c>
      <c r="B332" s="67" t="s">
        <v>981</v>
      </c>
      <c r="C332" s="67">
        <v>75</v>
      </c>
      <c r="D332" s="67" t="s">
        <v>332</v>
      </c>
      <c r="E332" s="71">
        <v>0.485880642203255</v>
      </c>
      <c r="F332" s="68">
        <v>14.219830899308199</v>
      </c>
      <c r="G332" s="71">
        <v>0.75121138345230998</v>
      </c>
      <c r="H332" s="68">
        <v>35.741737125288203</v>
      </c>
      <c r="I332" s="71">
        <v>0.64867673383329205</v>
      </c>
      <c r="J332" s="68">
        <v>14.219830899308199</v>
      </c>
      <c r="K332" s="71">
        <v>0.96382039659192098</v>
      </c>
      <c r="L332" s="68">
        <v>86.625672559569594</v>
      </c>
      <c r="M332" s="71">
        <v>0.46301692806391398</v>
      </c>
      <c r="N332" s="68">
        <v>19.523809523809501</v>
      </c>
      <c r="O332" s="71">
        <v>8.8558411278095897E-2</v>
      </c>
      <c r="P332" s="68">
        <v>11.395540875309701</v>
      </c>
      <c r="Q332" s="71">
        <v>0</v>
      </c>
      <c r="R332" s="68">
        <v>95.974576271186393</v>
      </c>
    </row>
    <row r="333" spans="1:18" x14ac:dyDescent="0.2">
      <c r="A333" s="141" t="s">
        <v>982</v>
      </c>
      <c r="B333" s="67" t="s">
        <v>983</v>
      </c>
      <c r="C333" s="67">
        <v>75</v>
      </c>
      <c r="D333" s="67" t="s">
        <v>332</v>
      </c>
      <c r="E333" s="71">
        <v>0.563798636511604</v>
      </c>
      <c r="F333" s="68">
        <v>28.439661798616399</v>
      </c>
      <c r="G333" s="71">
        <v>0.78697756338436098</v>
      </c>
      <c r="H333" s="68">
        <v>44.350499615680199</v>
      </c>
      <c r="I333" s="71">
        <v>0.76566259327901698</v>
      </c>
      <c r="J333" s="68">
        <v>31.6679477325135</v>
      </c>
      <c r="K333" s="71">
        <v>0.952684643831616</v>
      </c>
      <c r="L333" s="68">
        <v>76.940814757878599</v>
      </c>
      <c r="M333" s="71">
        <v>0.75770276022396099</v>
      </c>
      <c r="N333" s="68">
        <v>56.349206349206298</v>
      </c>
      <c r="O333" s="71">
        <v>0.119764258350673</v>
      </c>
      <c r="P333" s="68">
        <v>17.093311312964499</v>
      </c>
      <c r="Q333" s="71">
        <v>0</v>
      </c>
      <c r="R333" s="68">
        <v>95.974576271186393</v>
      </c>
    </row>
    <row r="334" spans="1:18" x14ac:dyDescent="0.2">
      <c r="A334" s="141" t="s">
        <v>984</v>
      </c>
      <c r="B334" s="67" t="s">
        <v>985</v>
      </c>
      <c r="C334" s="67">
        <v>75</v>
      </c>
      <c r="D334" s="67" t="s">
        <v>332</v>
      </c>
      <c r="E334" s="71">
        <v>0.72663187005538599</v>
      </c>
      <c r="F334" s="68">
        <v>66.717909300538096</v>
      </c>
      <c r="G334" s="71">
        <v>0.93094974372081096</v>
      </c>
      <c r="H334" s="68">
        <v>81.091468101460407</v>
      </c>
      <c r="I334" s="71">
        <v>0.76906375296747098</v>
      </c>
      <c r="J334" s="68">
        <v>32.513451191391198</v>
      </c>
      <c r="K334" s="71">
        <v>0.879172366639417</v>
      </c>
      <c r="L334" s="68">
        <v>39.508070714834702</v>
      </c>
      <c r="M334" s="71">
        <v>0.91486853737598695</v>
      </c>
      <c r="N334" s="68">
        <v>86.6666666666667</v>
      </c>
      <c r="O334" s="71">
        <v>0.13910494957324701</v>
      </c>
      <c r="P334" s="68">
        <v>22.378199834847202</v>
      </c>
      <c r="Q334" s="71"/>
      <c r="R334" s="68"/>
    </row>
    <row r="335" spans="1:18" x14ac:dyDescent="0.2">
      <c r="A335" s="141" t="s">
        <v>986</v>
      </c>
      <c r="B335" s="67" t="s">
        <v>987</v>
      </c>
      <c r="C335" s="67">
        <v>75</v>
      </c>
      <c r="D335" s="67" t="s">
        <v>332</v>
      </c>
      <c r="E335" s="71">
        <v>0.66437575221113898</v>
      </c>
      <c r="F335" s="68">
        <v>51.345119139123803</v>
      </c>
      <c r="G335" s="71">
        <v>0.82094867031102203</v>
      </c>
      <c r="H335" s="68">
        <v>52.113758647194501</v>
      </c>
      <c r="I335" s="71">
        <v>0.79048929035815296</v>
      </c>
      <c r="J335" s="68">
        <v>37.2790161414297</v>
      </c>
      <c r="K335" s="71">
        <v>0.89011767535433906</v>
      </c>
      <c r="L335" s="68">
        <v>43.197540353574198</v>
      </c>
      <c r="M335" s="71">
        <v>0.76425133427196201</v>
      </c>
      <c r="N335" s="68">
        <v>57.301587301587297</v>
      </c>
      <c r="O335" s="71">
        <v>5.6071790760217899E-2</v>
      </c>
      <c r="P335" s="68">
        <v>6.6061106523534301</v>
      </c>
      <c r="Q335" s="71"/>
      <c r="R335" s="68"/>
    </row>
    <row r="336" spans="1:18" x14ac:dyDescent="0.2">
      <c r="A336" s="141" t="s">
        <v>988</v>
      </c>
      <c r="B336" s="67" t="s">
        <v>989</v>
      </c>
      <c r="C336" s="67">
        <v>75</v>
      </c>
      <c r="D336" s="67" t="s">
        <v>332</v>
      </c>
      <c r="E336" s="71">
        <v>0.88327167448431998</v>
      </c>
      <c r="F336" s="68">
        <v>96.848578016910096</v>
      </c>
      <c r="G336" s="71">
        <v>0.82972770697361897</v>
      </c>
      <c r="H336" s="68">
        <v>54.803996925442</v>
      </c>
      <c r="I336" s="71">
        <v>0.85997035267011002</v>
      </c>
      <c r="J336" s="68">
        <v>57.878554957724802</v>
      </c>
      <c r="K336" s="71">
        <v>0.90887437877356003</v>
      </c>
      <c r="L336" s="68">
        <v>49.116064565718702</v>
      </c>
      <c r="M336" s="71">
        <v>0.93451425951998901</v>
      </c>
      <c r="N336" s="68">
        <v>90.317460317460302</v>
      </c>
      <c r="O336" s="71"/>
      <c r="P336" s="68"/>
      <c r="Q336" s="71"/>
      <c r="R336" s="68"/>
    </row>
    <row r="337" spans="1:18" x14ac:dyDescent="0.2">
      <c r="A337" s="141" t="s">
        <v>990</v>
      </c>
      <c r="B337" s="67" t="s">
        <v>991</v>
      </c>
      <c r="C337" s="67">
        <v>75</v>
      </c>
      <c r="D337" s="67" t="s">
        <v>332</v>
      </c>
      <c r="E337" s="71">
        <v>0.58067083314738599</v>
      </c>
      <c r="F337" s="68">
        <v>30.9761721752498</v>
      </c>
      <c r="G337" s="71">
        <v>0.77260893206870696</v>
      </c>
      <c r="H337" s="68">
        <v>40.507302075326699</v>
      </c>
      <c r="I337" s="71">
        <v>0.812392094297821</v>
      </c>
      <c r="J337" s="68">
        <v>42.966948501152999</v>
      </c>
      <c r="K337" s="71">
        <v>0.96414394422638605</v>
      </c>
      <c r="L337" s="68">
        <v>86.856264411990793</v>
      </c>
      <c r="M337" s="71">
        <v>0.793719917487967</v>
      </c>
      <c r="N337" s="68">
        <v>61.6666666666667</v>
      </c>
      <c r="O337" s="71">
        <v>0.14116011080343399</v>
      </c>
      <c r="P337" s="68">
        <v>22.791081750619298</v>
      </c>
      <c r="Q337" s="71">
        <v>0</v>
      </c>
      <c r="R337" s="68">
        <v>95.974576271186393</v>
      </c>
    </row>
    <row r="338" spans="1:18" x14ac:dyDescent="0.2">
      <c r="A338" s="141" t="s">
        <v>992</v>
      </c>
      <c r="B338" s="67" t="s">
        <v>993</v>
      </c>
      <c r="C338" s="67">
        <v>75</v>
      </c>
      <c r="D338" s="67" t="s">
        <v>332</v>
      </c>
      <c r="E338" s="71">
        <v>0.64266029176860395</v>
      </c>
      <c r="F338" s="68">
        <v>45.810914681014602</v>
      </c>
      <c r="G338" s="71">
        <v>0.77177394140362798</v>
      </c>
      <c r="H338" s="68">
        <v>40.122982321291303</v>
      </c>
      <c r="I338" s="71">
        <v>0.77926001297608005</v>
      </c>
      <c r="J338" s="68">
        <v>35.280553420445798</v>
      </c>
      <c r="K338" s="71">
        <v>0.85392444119310795</v>
      </c>
      <c r="L338" s="68">
        <v>33.512682551883202</v>
      </c>
      <c r="M338" s="71">
        <v>0.69876559379195202</v>
      </c>
      <c r="N338" s="68">
        <v>45.952380952380899</v>
      </c>
      <c r="O338" s="71">
        <v>0.109577469478252</v>
      </c>
      <c r="P338" s="68">
        <v>15.3592072667217</v>
      </c>
      <c r="Q338" s="71"/>
      <c r="R338" s="68"/>
    </row>
    <row r="339" spans="1:18" x14ac:dyDescent="0.2">
      <c r="A339" s="141" t="s">
        <v>220</v>
      </c>
      <c r="B339" s="67" t="s">
        <v>994</v>
      </c>
      <c r="C339" s="67">
        <v>75</v>
      </c>
      <c r="D339" s="67" t="s">
        <v>332</v>
      </c>
      <c r="E339" s="71">
        <v>0.54277316135211995</v>
      </c>
      <c r="F339" s="68">
        <v>23.750960799385101</v>
      </c>
      <c r="G339" s="71">
        <v>0.432560261409346</v>
      </c>
      <c r="H339" s="68">
        <v>4.7655649500384296</v>
      </c>
      <c r="I339" s="71">
        <v>0.75349769405363498</v>
      </c>
      <c r="J339" s="68">
        <v>29.669485011529598</v>
      </c>
      <c r="K339" s="71">
        <v>0.88199376135896101</v>
      </c>
      <c r="L339" s="68">
        <v>40.199846272098398</v>
      </c>
      <c r="M339" s="71">
        <v>0.36478831734389799</v>
      </c>
      <c r="N339" s="68">
        <v>11.507936507936501</v>
      </c>
      <c r="O339" s="71">
        <v>0.28102577259475903</v>
      </c>
      <c r="P339" s="68">
        <v>64.822460776217994</v>
      </c>
      <c r="Q339" s="71"/>
      <c r="R339" s="68"/>
    </row>
    <row r="340" spans="1:18" x14ac:dyDescent="0.2">
      <c r="A340" s="141" t="s">
        <v>220</v>
      </c>
      <c r="B340" s="67" t="s">
        <v>995</v>
      </c>
      <c r="C340" s="67">
        <v>75</v>
      </c>
      <c r="D340" s="67" t="s">
        <v>332</v>
      </c>
      <c r="E340" s="71">
        <v>0.68433702499665705</v>
      </c>
      <c r="F340" s="68">
        <v>56.110684089162199</v>
      </c>
      <c r="G340" s="71">
        <v>0.74683878988825003</v>
      </c>
      <c r="H340" s="68">
        <v>34.281322059953901</v>
      </c>
      <c r="I340" s="71">
        <v>0.82227347016650698</v>
      </c>
      <c r="J340" s="68">
        <v>45.810914681014602</v>
      </c>
      <c r="K340" s="71">
        <v>0.86162144671484997</v>
      </c>
      <c r="L340" s="68">
        <v>35.280553420445798</v>
      </c>
      <c r="M340" s="71">
        <v>0.74460561212795895</v>
      </c>
      <c r="N340" s="68">
        <v>53.968253968253997</v>
      </c>
      <c r="O340" s="71">
        <v>0.24634580608571999</v>
      </c>
      <c r="P340" s="68">
        <v>52.436003303055301</v>
      </c>
      <c r="Q340" s="71"/>
      <c r="R340" s="68"/>
    </row>
    <row r="341" spans="1:18" x14ac:dyDescent="0.2">
      <c r="A341" s="141" t="s">
        <v>220</v>
      </c>
      <c r="B341" s="67" t="s">
        <v>996</v>
      </c>
      <c r="C341" s="67">
        <v>75</v>
      </c>
      <c r="D341" s="67" t="s">
        <v>332</v>
      </c>
      <c r="E341" s="71">
        <v>0.70213343725524902</v>
      </c>
      <c r="F341" s="68">
        <v>60.7993850883935</v>
      </c>
      <c r="G341" s="71">
        <v>0.80893994642547196</v>
      </c>
      <c r="H341" s="68">
        <v>49.500384319753998</v>
      </c>
      <c r="I341" s="71">
        <v>0.88955182623745499</v>
      </c>
      <c r="J341" s="68">
        <v>69.561875480399706</v>
      </c>
      <c r="K341" s="71">
        <v>0.93690053884563995</v>
      </c>
      <c r="L341" s="68">
        <v>64.1045349730976</v>
      </c>
      <c r="M341" s="71">
        <v>0.74133132510395905</v>
      </c>
      <c r="N341" s="68">
        <v>52.857142857142897</v>
      </c>
      <c r="O341" s="71">
        <v>0.13394354966371699</v>
      </c>
      <c r="P341" s="68">
        <v>20.9744013212221</v>
      </c>
      <c r="Q341" s="71"/>
      <c r="R341" s="68"/>
    </row>
    <row r="342" spans="1:18" x14ac:dyDescent="0.2">
      <c r="A342" s="141" t="s">
        <v>220</v>
      </c>
      <c r="B342" s="67" t="s">
        <v>997</v>
      </c>
      <c r="C342" s="67">
        <v>75</v>
      </c>
      <c r="D342" s="67" t="s">
        <v>332</v>
      </c>
      <c r="E342" s="71">
        <v>0.80350388763979297</v>
      </c>
      <c r="F342" s="68">
        <v>86.471944657955405</v>
      </c>
      <c r="G342" s="71">
        <v>0.70217830809897597</v>
      </c>
      <c r="H342" s="68">
        <v>25.9031514219831</v>
      </c>
      <c r="I342" s="71">
        <v>0.80641368880097397</v>
      </c>
      <c r="J342" s="68">
        <v>40.891621829362002</v>
      </c>
      <c r="K342" s="71">
        <v>0.90191966601943097</v>
      </c>
      <c r="L342" s="68">
        <v>47.194465795541902</v>
      </c>
      <c r="M342" s="71"/>
      <c r="N342" s="68"/>
      <c r="O342" s="71"/>
      <c r="P342" s="68"/>
      <c r="Q342" s="71"/>
      <c r="R342" s="68"/>
    </row>
    <row r="343" spans="1:18" x14ac:dyDescent="0.2">
      <c r="A343" s="141" t="s">
        <v>220</v>
      </c>
      <c r="B343" s="67" t="s">
        <v>998</v>
      </c>
      <c r="C343" s="67">
        <v>75</v>
      </c>
      <c r="D343" s="67" t="s">
        <v>332</v>
      </c>
      <c r="E343" s="71">
        <v>0.61901568907903504</v>
      </c>
      <c r="F343" s="68">
        <v>40.353574173712502</v>
      </c>
      <c r="G343" s="71">
        <v>0.661456257752711</v>
      </c>
      <c r="H343" s="68">
        <v>19.139123750960799</v>
      </c>
      <c r="I343" s="71">
        <v>0.776033796488799</v>
      </c>
      <c r="J343" s="68">
        <v>34.358186010761003</v>
      </c>
      <c r="K343" s="71">
        <v>0.87956227806393905</v>
      </c>
      <c r="L343" s="68">
        <v>39.584934665641804</v>
      </c>
      <c r="M343" s="71">
        <v>0.68894273271994999</v>
      </c>
      <c r="N343" s="68">
        <v>45.158730158730201</v>
      </c>
      <c r="O343" s="71">
        <v>8.9083380369776505E-2</v>
      </c>
      <c r="P343" s="68">
        <v>11.6432700247729</v>
      </c>
      <c r="Q343" s="71"/>
      <c r="R343" s="68"/>
    </row>
    <row r="344" spans="1:18" x14ac:dyDescent="0.2">
      <c r="A344" s="141" t="s">
        <v>220</v>
      </c>
      <c r="B344" s="67" t="s">
        <v>999</v>
      </c>
      <c r="C344" s="67">
        <v>75</v>
      </c>
      <c r="D344" s="67" t="s">
        <v>332</v>
      </c>
      <c r="E344" s="71">
        <v>0.61845005702000699</v>
      </c>
      <c r="F344" s="68">
        <v>40.046118370484201</v>
      </c>
      <c r="G344" s="71">
        <v>0.70289383212200296</v>
      </c>
      <c r="H344" s="68">
        <v>26.133743274404299</v>
      </c>
      <c r="I344" s="71">
        <v>0.78030890496777505</v>
      </c>
      <c r="J344" s="68">
        <v>35.664873174481201</v>
      </c>
      <c r="K344" s="71">
        <v>0.76063890529811196</v>
      </c>
      <c r="L344" s="68">
        <v>18.139892390468901</v>
      </c>
      <c r="M344" s="71">
        <v>0.70531416783995304</v>
      </c>
      <c r="N344" s="68">
        <v>46.746031746031697</v>
      </c>
      <c r="O344" s="71">
        <v>0.14309447487219401</v>
      </c>
      <c r="P344" s="68">
        <v>23.616845582163499</v>
      </c>
      <c r="Q344" s="71"/>
      <c r="R344" s="68"/>
    </row>
    <row r="345" spans="1:18" x14ac:dyDescent="0.2">
      <c r="A345" s="141" t="s">
        <v>1000</v>
      </c>
      <c r="B345" s="67" t="s">
        <v>1001</v>
      </c>
      <c r="C345" s="67">
        <v>75</v>
      </c>
      <c r="D345" s="67" t="s">
        <v>332</v>
      </c>
      <c r="E345" s="71">
        <v>0.76157062501905004</v>
      </c>
      <c r="F345" s="68">
        <v>75.864719446579599</v>
      </c>
      <c r="G345" s="71">
        <v>0.91816017576625697</v>
      </c>
      <c r="H345" s="68">
        <v>78.016910069177598</v>
      </c>
      <c r="I345" s="71">
        <v>0.94945589109416095</v>
      </c>
      <c r="J345" s="68">
        <v>92.159877017678696</v>
      </c>
      <c r="K345" s="71">
        <v>0.95399393029631896</v>
      </c>
      <c r="L345" s="68">
        <v>78.247501921598797</v>
      </c>
      <c r="M345" s="71">
        <v>0.81336563963196995</v>
      </c>
      <c r="N345" s="68">
        <v>65.317460317460302</v>
      </c>
      <c r="O345" s="71">
        <v>0.17287748830654201</v>
      </c>
      <c r="P345" s="68">
        <v>33.4434351775392</v>
      </c>
      <c r="Q345" s="71"/>
      <c r="R345" s="68"/>
    </row>
    <row r="346" spans="1:18" x14ac:dyDescent="0.2">
      <c r="A346" s="141" t="s">
        <v>1002</v>
      </c>
      <c r="B346" s="67" t="s">
        <v>1003</v>
      </c>
      <c r="C346" s="67">
        <v>75</v>
      </c>
      <c r="D346" s="67" t="s">
        <v>332</v>
      </c>
      <c r="E346" s="71">
        <v>0.80945547140274599</v>
      </c>
      <c r="F346" s="68">
        <v>87.701767870868593</v>
      </c>
      <c r="G346" s="71">
        <v>0.97522593732866703</v>
      </c>
      <c r="H346" s="68">
        <v>91.468101460415099</v>
      </c>
      <c r="I346" s="71">
        <v>0.96288537157495202</v>
      </c>
      <c r="J346" s="68">
        <v>96.003074558032296</v>
      </c>
      <c r="K346" s="71">
        <v>0.954338082867069</v>
      </c>
      <c r="L346" s="68">
        <v>78.6318216756341</v>
      </c>
      <c r="M346" s="71">
        <v>0.98362856487999695</v>
      </c>
      <c r="N346" s="68">
        <v>97.460317460317498</v>
      </c>
      <c r="O346" s="71">
        <v>0.17119940036304601</v>
      </c>
      <c r="P346" s="68">
        <v>32.535094962840603</v>
      </c>
      <c r="Q346" s="71"/>
      <c r="R346" s="68"/>
    </row>
    <row r="347" spans="1:18" x14ac:dyDescent="0.2">
      <c r="A347" s="141" t="s">
        <v>1004</v>
      </c>
      <c r="B347" s="67" t="s">
        <v>1005</v>
      </c>
      <c r="C347" s="67">
        <v>75</v>
      </c>
      <c r="D347" s="67" t="s">
        <v>332</v>
      </c>
      <c r="E347" s="71">
        <v>0.51646052962325895</v>
      </c>
      <c r="F347" s="68">
        <v>18.2167563412759</v>
      </c>
      <c r="G347" s="71">
        <v>0.71243711448063096</v>
      </c>
      <c r="H347" s="68">
        <v>28.2090699461952</v>
      </c>
      <c r="I347" s="71">
        <v>0.68446645202524903</v>
      </c>
      <c r="J347" s="68">
        <v>18.524212144504201</v>
      </c>
      <c r="K347" s="71">
        <v>0.93470038488949003</v>
      </c>
      <c r="L347" s="68">
        <v>62.029208301306703</v>
      </c>
      <c r="M347" s="71">
        <v>0.656199862479945</v>
      </c>
      <c r="N347" s="68">
        <v>40.634920634920597</v>
      </c>
      <c r="O347" s="71">
        <v>0.11095936386423901</v>
      </c>
      <c r="P347" s="68">
        <v>15.606936416185</v>
      </c>
      <c r="Q347" s="71">
        <v>0</v>
      </c>
      <c r="R347" s="68">
        <v>95.974576271186393</v>
      </c>
    </row>
    <row r="348" spans="1:18" x14ac:dyDescent="0.2">
      <c r="A348" s="141" t="s">
        <v>1006</v>
      </c>
      <c r="B348" s="67" t="s">
        <v>1007</v>
      </c>
      <c r="C348" s="67">
        <v>75</v>
      </c>
      <c r="D348" s="67" t="s">
        <v>332</v>
      </c>
      <c r="E348" s="71">
        <v>0.67702293832123805</v>
      </c>
      <c r="F348" s="68">
        <v>54.803996925442</v>
      </c>
      <c r="G348" s="71">
        <v>0.99982244107464802</v>
      </c>
      <c r="H348" s="68">
        <v>99.385088393543398</v>
      </c>
      <c r="I348" s="71">
        <v>0.94781781011987898</v>
      </c>
      <c r="J348" s="68">
        <v>91.391237509608004</v>
      </c>
      <c r="K348" s="71">
        <v>0.94940992236638899</v>
      </c>
      <c r="L348" s="68">
        <v>74.327440430438102</v>
      </c>
      <c r="M348" s="71">
        <v>0.99672571297599999</v>
      </c>
      <c r="N348" s="68">
        <v>98.809523809523796</v>
      </c>
      <c r="O348" s="71">
        <v>0.16836174339051499</v>
      </c>
      <c r="P348" s="68">
        <v>31.626754748142002</v>
      </c>
      <c r="Q348" s="71">
        <v>0</v>
      </c>
      <c r="R348" s="68">
        <v>95.974576271186393</v>
      </c>
    </row>
    <row r="349" spans="1:18" x14ac:dyDescent="0.2">
      <c r="A349" s="141" t="s">
        <v>1008</v>
      </c>
      <c r="B349" s="67" t="s">
        <v>1009</v>
      </c>
      <c r="C349" s="67">
        <v>75</v>
      </c>
      <c r="D349" s="67" t="s">
        <v>332</v>
      </c>
      <c r="E349" s="71">
        <v>0.696841335649794</v>
      </c>
      <c r="F349" s="68">
        <v>59.1852421214451</v>
      </c>
      <c r="G349" s="71">
        <v>0.826854498540323</v>
      </c>
      <c r="H349" s="68">
        <v>54.035357417371301</v>
      </c>
      <c r="I349" s="71">
        <v>0.728328182757364</v>
      </c>
      <c r="J349" s="68">
        <v>25.0576479631053</v>
      </c>
      <c r="K349" s="71">
        <v>0.90183920767595205</v>
      </c>
      <c r="L349" s="68">
        <v>47.040737893927698</v>
      </c>
      <c r="M349" s="71">
        <v>0.84610850987197594</v>
      </c>
      <c r="N349" s="68">
        <v>73.8888888888889</v>
      </c>
      <c r="O349" s="71">
        <v>0.181076279403354</v>
      </c>
      <c r="P349" s="68">
        <v>35.590421139554103</v>
      </c>
      <c r="Q349" s="71"/>
      <c r="R349" s="68"/>
    </row>
    <row r="350" spans="1:18" x14ac:dyDescent="0.2">
      <c r="A350" s="141" t="s">
        <v>1010</v>
      </c>
      <c r="B350" s="67" t="s">
        <v>1011</v>
      </c>
      <c r="C350" s="67">
        <v>75</v>
      </c>
      <c r="D350" s="67" t="s">
        <v>332</v>
      </c>
      <c r="E350" s="71">
        <v>0.63186113710440295</v>
      </c>
      <c r="F350" s="68">
        <v>43.2744043043812</v>
      </c>
      <c r="G350" s="71">
        <v>0.75282535885059798</v>
      </c>
      <c r="H350" s="68">
        <v>36.126056879323599</v>
      </c>
      <c r="I350" s="71">
        <v>0.70836216155713405</v>
      </c>
      <c r="J350" s="68">
        <v>22.598001537279</v>
      </c>
      <c r="K350" s="71">
        <v>0.95119224385156598</v>
      </c>
      <c r="L350" s="68">
        <v>75.787855495772504</v>
      </c>
      <c r="M350" s="71">
        <v>0.57434268687993195</v>
      </c>
      <c r="N350" s="68">
        <v>31.349206349206298</v>
      </c>
      <c r="O350" s="71">
        <v>0.172583234382782</v>
      </c>
      <c r="P350" s="68">
        <v>33.195706028076003</v>
      </c>
      <c r="Q350" s="71"/>
      <c r="R350" s="68"/>
    </row>
    <row r="351" spans="1:18" x14ac:dyDescent="0.2">
      <c r="A351" s="141" t="s">
        <v>1012</v>
      </c>
      <c r="B351" s="67" t="s">
        <v>1013</v>
      </c>
      <c r="C351" s="67">
        <v>75</v>
      </c>
      <c r="D351" s="67" t="s">
        <v>332</v>
      </c>
      <c r="E351" s="71">
        <v>0.66369585149541199</v>
      </c>
      <c r="F351" s="68">
        <v>50.883935434281298</v>
      </c>
      <c r="G351" s="71">
        <v>0.80272848460992496</v>
      </c>
      <c r="H351" s="68">
        <v>48.193697156033799</v>
      </c>
      <c r="I351" s="71">
        <v>0.74196375708000395</v>
      </c>
      <c r="J351" s="68">
        <v>27.8247501921599</v>
      </c>
      <c r="K351" s="71">
        <v>0.95694182267496597</v>
      </c>
      <c r="L351" s="68">
        <v>80.322828593389701</v>
      </c>
      <c r="M351" s="71">
        <v>0.71186274188795395</v>
      </c>
      <c r="N351" s="68">
        <v>47.936507936507901</v>
      </c>
      <c r="O351" s="71">
        <v>0.104982451224212</v>
      </c>
      <c r="P351" s="68">
        <v>14.450867052023099</v>
      </c>
      <c r="Q351" s="71"/>
      <c r="R351" s="68"/>
    </row>
    <row r="352" spans="1:18" x14ac:dyDescent="0.2">
      <c r="A352" s="141" t="s">
        <v>1014</v>
      </c>
      <c r="B352" s="67" t="s">
        <v>1015</v>
      </c>
      <c r="C352" s="67">
        <v>75</v>
      </c>
      <c r="D352" s="67" t="s">
        <v>332</v>
      </c>
      <c r="E352" s="71">
        <v>0.74704449101668502</v>
      </c>
      <c r="F352" s="68">
        <v>71.944657955418904</v>
      </c>
      <c r="G352" s="71">
        <v>0.93197402069486102</v>
      </c>
      <c r="H352" s="68">
        <v>81.398923904688701</v>
      </c>
      <c r="I352" s="71">
        <v>0.875429655315344</v>
      </c>
      <c r="J352" s="68">
        <v>63.950807071483503</v>
      </c>
      <c r="K352" s="71">
        <v>0.94899290372357203</v>
      </c>
      <c r="L352" s="68">
        <v>73.712528823981501</v>
      </c>
      <c r="M352" s="71">
        <v>0.84283422284797505</v>
      </c>
      <c r="N352" s="68">
        <v>73.253968253968296</v>
      </c>
      <c r="O352" s="71">
        <v>0.135991652501673</v>
      </c>
      <c r="P352" s="68">
        <v>21.5524360033031</v>
      </c>
      <c r="Q352" s="71"/>
      <c r="R352" s="68"/>
    </row>
    <row r="353" spans="1:18" x14ac:dyDescent="0.2">
      <c r="A353" s="141" t="s">
        <v>1016</v>
      </c>
      <c r="B353" s="67" t="s">
        <v>1017</v>
      </c>
      <c r="C353" s="67">
        <v>75</v>
      </c>
      <c r="D353" s="67" t="s">
        <v>332</v>
      </c>
      <c r="E353" s="71">
        <v>0.79907752535862298</v>
      </c>
      <c r="F353" s="68">
        <v>85.780169100691793</v>
      </c>
      <c r="G353" s="71">
        <v>0.97901570985294195</v>
      </c>
      <c r="H353" s="68">
        <v>92.083013066871601</v>
      </c>
      <c r="I353" s="71">
        <v>0.93831983566238597</v>
      </c>
      <c r="J353" s="68">
        <v>88.2398155265181</v>
      </c>
      <c r="K353" s="71">
        <v>0.94647879990929695</v>
      </c>
      <c r="L353" s="68">
        <v>71.637202152190596</v>
      </c>
      <c r="M353" s="71">
        <v>0.96070855571199398</v>
      </c>
      <c r="N353" s="68">
        <v>94.285714285714306</v>
      </c>
      <c r="O353" s="71">
        <v>0.17086472565649499</v>
      </c>
      <c r="P353" s="68">
        <v>32.369942196531802</v>
      </c>
      <c r="Q353" s="71"/>
      <c r="R353" s="68"/>
    </row>
    <row r="354" spans="1:18" x14ac:dyDescent="0.2">
      <c r="A354" s="141" t="s">
        <v>1018</v>
      </c>
      <c r="B354" s="67" t="s">
        <v>1019</v>
      </c>
      <c r="C354" s="67">
        <v>75</v>
      </c>
      <c r="D354" s="67" t="s">
        <v>332</v>
      </c>
      <c r="E354" s="71">
        <v>0.81357908640282395</v>
      </c>
      <c r="F354" s="68">
        <v>88.931591083781697</v>
      </c>
      <c r="G354" s="71">
        <v>0.98858111009961502</v>
      </c>
      <c r="H354" s="68">
        <v>95.541890853189898</v>
      </c>
      <c r="I354" s="71">
        <v>0.91878114856733994</v>
      </c>
      <c r="J354" s="68">
        <v>80.860876249039194</v>
      </c>
      <c r="K354" s="71">
        <v>0.96784142335132195</v>
      </c>
      <c r="L354" s="68">
        <v>89.3159108378171</v>
      </c>
      <c r="M354" s="71">
        <v>0.96398284273599399</v>
      </c>
      <c r="N354" s="68">
        <v>94.841269841269806</v>
      </c>
      <c r="O354" s="71">
        <v>0.22870890725984799</v>
      </c>
      <c r="P354" s="68">
        <v>47.811725846407903</v>
      </c>
      <c r="Q354" s="71"/>
      <c r="R354" s="68"/>
    </row>
    <row r="355" spans="1:18" x14ac:dyDescent="0.2">
      <c r="A355" s="141" t="s">
        <v>220</v>
      </c>
      <c r="B355" s="67" t="s">
        <v>1020</v>
      </c>
      <c r="C355" s="67">
        <v>75</v>
      </c>
      <c r="D355" s="67" t="s">
        <v>332</v>
      </c>
      <c r="E355" s="71">
        <v>0.73104357919310603</v>
      </c>
      <c r="F355" s="68">
        <v>67.794004611836996</v>
      </c>
      <c r="G355" s="71">
        <v>0.90477468506575998</v>
      </c>
      <c r="H355" s="68">
        <v>74.711760184473505</v>
      </c>
      <c r="I355" s="71">
        <v>0.84001634224196697</v>
      </c>
      <c r="J355" s="68">
        <v>50.883935434281298</v>
      </c>
      <c r="K355" s="71">
        <v>0.85206833297134099</v>
      </c>
      <c r="L355" s="68">
        <v>32.974634896233702</v>
      </c>
      <c r="M355" s="71">
        <v>0.89522281523198299</v>
      </c>
      <c r="N355" s="68">
        <v>83.174603174603206</v>
      </c>
      <c r="O355" s="71">
        <v>0.16313572045447899</v>
      </c>
      <c r="P355" s="68">
        <v>29.397192402972699</v>
      </c>
      <c r="Q355" s="71"/>
      <c r="R355" s="68"/>
    </row>
    <row r="356" spans="1:18" x14ac:dyDescent="0.2">
      <c r="A356" s="141" t="s">
        <v>1021</v>
      </c>
      <c r="B356" s="67" t="s">
        <v>1022</v>
      </c>
      <c r="C356" s="67">
        <v>75</v>
      </c>
      <c r="D356" s="67" t="s">
        <v>332</v>
      </c>
      <c r="E356" s="71">
        <v>0.78326874625135301</v>
      </c>
      <c r="F356" s="68">
        <v>80.860876249039194</v>
      </c>
      <c r="G356" s="71">
        <v>0.97135099830809302</v>
      </c>
      <c r="H356" s="68">
        <v>90.468870099923095</v>
      </c>
      <c r="I356" s="71">
        <v>0.89983282946449805</v>
      </c>
      <c r="J356" s="68">
        <v>73.405073020753306</v>
      </c>
      <c r="K356" s="71">
        <v>0.92831154546459604</v>
      </c>
      <c r="L356" s="68">
        <v>57.647963105303603</v>
      </c>
      <c r="M356" s="71">
        <v>0.95088569463999195</v>
      </c>
      <c r="N356" s="68">
        <v>93.3333333333333</v>
      </c>
      <c r="O356" s="71">
        <v>0.16596266337958601</v>
      </c>
      <c r="P356" s="68">
        <v>30.1403798513625</v>
      </c>
      <c r="Q356" s="71"/>
      <c r="R356" s="68"/>
    </row>
    <row r="357" spans="1:18" x14ac:dyDescent="0.2">
      <c r="A357" s="141" t="s">
        <v>1023</v>
      </c>
      <c r="B357" s="67" t="s">
        <v>1024</v>
      </c>
      <c r="C357" s="67">
        <v>75</v>
      </c>
      <c r="D357" s="67" t="s">
        <v>332</v>
      </c>
      <c r="E357" s="71">
        <v>0.521529780972662</v>
      </c>
      <c r="F357" s="68">
        <v>19.215987701767901</v>
      </c>
      <c r="G357" s="71">
        <v>0.71835437753938103</v>
      </c>
      <c r="H357" s="68">
        <v>29.515757109915398</v>
      </c>
      <c r="I357" s="71">
        <v>0.66078313665629096</v>
      </c>
      <c r="J357" s="68">
        <v>15.6033820138355</v>
      </c>
      <c r="K357" s="71">
        <v>0.67744546258446003</v>
      </c>
      <c r="L357" s="68">
        <v>9.6079938508839309</v>
      </c>
      <c r="M357" s="71">
        <v>0.50885694639992096</v>
      </c>
      <c r="N357" s="68">
        <v>25.158730158730201</v>
      </c>
      <c r="O357" s="71">
        <v>4.2208981683256701E-2</v>
      </c>
      <c r="P357" s="68">
        <v>4.9545829892650701</v>
      </c>
      <c r="Q357" s="71"/>
      <c r="R357" s="68"/>
    </row>
    <row r="358" spans="1:18" x14ac:dyDescent="0.2">
      <c r="A358" s="141" t="s">
        <v>1025</v>
      </c>
      <c r="B358" s="67" t="s">
        <v>1026</v>
      </c>
      <c r="C358" s="67">
        <v>75</v>
      </c>
      <c r="D358" s="67" t="s">
        <v>332</v>
      </c>
      <c r="E358" s="71">
        <v>0.71106573925475902</v>
      </c>
      <c r="F358" s="68">
        <v>63.335895465026901</v>
      </c>
      <c r="G358" s="71">
        <v>0.93507114741002195</v>
      </c>
      <c r="H358" s="68">
        <v>82.321291314373596</v>
      </c>
      <c r="I358" s="71">
        <v>0.86401197089758297</v>
      </c>
      <c r="J358" s="68">
        <v>59.415833973866299</v>
      </c>
      <c r="K358" s="71">
        <v>0.87444231318959897</v>
      </c>
      <c r="L358" s="68">
        <v>38.3551114527287</v>
      </c>
      <c r="M358" s="71">
        <v>0.78717134343996598</v>
      </c>
      <c r="N358" s="68">
        <v>60.5555555555556</v>
      </c>
      <c r="O358" s="71">
        <v>9.4631921336624097E-2</v>
      </c>
      <c r="P358" s="68">
        <v>12.799339388934801</v>
      </c>
      <c r="Q358" s="71"/>
      <c r="R358" s="68"/>
    </row>
    <row r="359" spans="1:18" x14ac:dyDescent="0.2">
      <c r="A359" s="141" t="s">
        <v>1027</v>
      </c>
      <c r="B359" s="67" t="s">
        <v>1028</v>
      </c>
      <c r="C359" s="67">
        <v>75</v>
      </c>
      <c r="D359" s="67" t="s">
        <v>332</v>
      </c>
      <c r="E359" s="71">
        <v>0.71097043364984203</v>
      </c>
      <c r="F359" s="68">
        <v>63.105303612605702</v>
      </c>
      <c r="G359" s="71">
        <v>0.91629539191980403</v>
      </c>
      <c r="H359" s="68">
        <v>77.401998462720996</v>
      </c>
      <c r="I359" s="71">
        <v>0.86289973897895</v>
      </c>
      <c r="J359" s="68">
        <v>59.108378170637998</v>
      </c>
      <c r="K359" s="71">
        <v>0.89149168899537601</v>
      </c>
      <c r="L359" s="68">
        <v>43.889315910837801</v>
      </c>
      <c r="M359" s="71">
        <v>0.76425133427196201</v>
      </c>
      <c r="N359" s="68">
        <v>57.301587301587297</v>
      </c>
      <c r="O359" s="71">
        <v>0.119914014083119</v>
      </c>
      <c r="P359" s="68">
        <v>17.175887696118899</v>
      </c>
      <c r="Q359" s="71"/>
      <c r="R359" s="68"/>
    </row>
    <row r="360" spans="1:18" x14ac:dyDescent="0.2">
      <c r="A360" s="141" t="s">
        <v>220</v>
      </c>
      <c r="B360" s="67" t="s">
        <v>1029</v>
      </c>
      <c r="C360" s="67">
        <v>75</v>
      </c>
      <c r="D360" s="67" t="s">
        <v>332</v>
      </c>
      <c r="E360" s="71">
        <v>0.58415153637321204</v>
      </c>
      <c r="F360" s="68">
        <v>31.5142198308993</v>
      </c>
      <c r="G360" s="71">
        <v>0.55291817376437002</v>
      </c>
      <c r="H360" s="68">
        <v>9.6848578016910096</v>
      </c>
      <c r="I360" s="71">
        <v>0.70122139894829405</v>
      </c>
      <c r="J360" s="68">
        <v>20.8301306687164</v>
      </c>
      <c r="K360" s="71">
        <v>0.80631827067333695</v>
      </c>
      <c r="L360" s="68">
        <v>24.135280553420401</v>
      </c>
      <c r="M360" s="71">
        <v>0.68894273271994999</v>
      </c>
      <c r="N360" s="68">
        <v>45.158730158730201</v>
      </c>
      <c r="O360" s="71">
        <v>0.17135710576011001</v>
      </c>
      <c r="P360" s="68">
        <v>32.700247729149503</v>
      </c>
      <c r="Q360" s="71"/>
      <c r="R360" s="68"/>
    </row>
    <row r="361" spans="1:18" x14ac:dyDescent="0.2">
      <c r="A361" s="141" t="s">
        <v>1030</v>
      </c>
      <c r="B361" s="67" t="s">
        <v>1031</v>
      </c>
      <c r="C361" s="67">
        <v>75</v>
      </c>
      <c r="D361" s="67" t="s">
        <v>332</v>
      </c>
      <c r="E361" s="71">
        <v>0.51460031546757401</v>
      </c>
      <c r="F361" s="68">
        <v>17.986164488854701</v>
      </c>
      <c r="G361" s="71">
        <v>0.61654757167359997</v>
      </c>
      <c r="H361" s="68">
        <v>14.911606456571899</v>
      </c>
      <c r="I361" s="71">
        <v>0.71200330257047295</v>
      </c>
      <c r="J361" s="68">
        <v>22.905457340507301</v>
      </c>
      <c r="K361" s="71">
        <v>0.66755857000373897</v>
      </c>
      <c r="L361" s="68">
        <v>8.7624903920061499</v>
      </c>
      <c r="M361" s="71">
        <v>0.38770832651190201</v>
      </c>
      <c r="N361" s="68">
        <v>12.619047619047601</v>
      </c>
      <c r="O361" s="71">
        <v>0.18918380657815601</v>
      </c>
      <c r="P361" s="68">
        <v>36.746490503715897</v>
      </c>
      <c r="Q361" s="71"/>
      <c r="R361" s="68"/>
    </row>
    <row r="362" spans="1:18" x14ac:dyDescent="0.2">
      <c r="A362" s="141" t="s">
        <v>220</v>
      </c>
      <c r="B362" s="67" t="s">
        <v>1032</v>
      </c>
      <c r="C362" s="67">
        <v>75</v>
      </c>
      <c r="D362" s="67" t="s">
        <v>332</v>
      </c>
      <c r="E362" s="71">
        <v>0.53374541483909999</v>
      </c>
      <c r="F362" s="68">
        <v>20.906994619523399</v>
      </c>
      <c r="G362" s="71">
        <v>0.63838904909653404</v>
      </c>
      <c r="H362" s="68">
        <v>16.910069177555702</v>
      </c>
      <c r="I362" s="71">
        <v>0.54775355373982304</v>
      </c>
      <c r="J362" s="68">
        <v>6.22598001537279</v>
      </c>
      <c r="K362" s="71">
        <v>0.74566172645463002</v>
      </c>
      <c r="L362" s="68">
        <v>16.833205226748699</v>
      </c>
      <c r="M362" s="71">
        <v>0.58743983497593399</v>
      </c>
      <c r="N362" s="68">
        <v>33.015873015872998</v>
      </c>
      <c r="O362" s="71">
        <v>0.14948290992858099</v>
      </c>
      <c r="P362" s="68">
        <v>25.268373245251901</v>
      </c>
      <c r="Q362" s="71"/>
      <c r="R362" s="68"/>
    </row>
    <row r="363" spans="1:18" x14ac:dyDescent="0.2">
      <c r="A363" s="141" t="s">
        <v>220</v>
      </c>
      <c r="B363" s="67" t="s">
        <v>1033</v>
      </c>
      <c r="C363" s="67">
        <v>75</v>
      </c>
      <c r="D363" s="67" t="s">
        <v>332</v>
      </c>
      <c r="E363" s="71">
        <v>0.61407388803055496</v>
      </c>
      <c r="F363" s="68">
        <v>38.970023059185202</v>
      </c>
      <c r="G363" s="71">
        <v>0.71485100330699003</v>
      </c>
      <c r="H363" s="68">
        <v>28.670253651037701</v>
      </c>
      <c r="I363" s="71">
        <v>0.76847732719111905</v>
      </c>
      <c r="J363" s="68">
        <v>32.436587240584203</v>
      </c>
      <c r="K363" s="71">
        <v>0.75318970178001898</v>
      </c>
      <c r="L363" s="68">
        <v>17.448116833205201</v>
      </c>
      <c r="M363" s="71">
        <v>0.63982842735994205</v>
      </c>
      <c r="N363" s="68">
        <v>38.650793650793702</v>
      </c>
      <c r="O363" s="71">
        <v>0.19402298051470501</v>
      </c>
      <c r="P363" s="68">
        <v>38.480594549958703</v>
      </c>
      <c r="Q363" s="71"/>
      <c r="R363" s="68"/>
    </row>
    <row r="364" spans="1:18" x14ac:dyDescent="0.2">
      <c r="A364" s="141" t="s">
        <v>220</v>
      </c>
      <c r="B364" s="67" t="s">
        <v>1034</v>
      </c>
      <c r="C364" s="67">
        <v>75</v>
      </c>
      <c r="D364" s="67" t="s">
        <v>332</v>
      </c>
      <c r="E364" s="71">
        <v>0.53932052570189104</v>
      </c>
      <c r="F364" s="68">
        <v>22.444273635664899</v>
      </c>
      <c r="G364" s="71">
        <v>0.61319352664876003</v>
      </c>
      <c r="H364" s="68">
        <v>14.6810146041507</v>
      </c>
      <c r="I364" s="71">
        <v>0.65192301619720106</v>
      </c>
      <c r="J364" s="68">
        <v>14.834742505764799</v>
      </c>
      <c r="K364" s="71">
        <v>0.69107366223384004</v>
      </c>
      <c r="L364" s="68">
        <v>10.991544965411199</v>
      </c>
      <c r="M364" s="71">
        <v>0.62345699223994</v>
      </c>
      <c r="N364" s="68">
        <v>36.825396825396801</v>
      </c>
      <c r="O364" s="71">
        <v>0.11695543118971601</v>
      </c>
      <c r="P364" s="68">
        <v>16.350123864574702</v>
      </c>
      <c r="Q364" s="71"/>
      <c r="R364" s="68"/>
    </row>
    <row r="365" spans="1:18" x14ac:dyDescent="0.2">
      <c r="A365" s="141" t="s">
        <v>1035</v>
      </c>
      <c r="B365" s="67" t="s">
        <v>1036</v>
      </c>
      <c r="C365" s="67">
        <v>75</v>
      </c>
      <c r="D365" s="67" t="s">
        <v>332</v>
      </c>
      <c r="E365" s="71">
        <v>0.53679738487490603</v>
      </c>
      <c r="F365" s="68">
        <v>21.598770176787099</v>
      </c>
      <c r="G365" s="71">
        <v>0.684515953937616</v>
      </c>
      <c r="H365" s="68">
        <v>22.290545734050699</v>
      </c>
      <c r="I365" s="71">
        <v>0.66055781110090706</v>
      </c>
      <c r="J365" s="68">
        <v>15.5265180630284</v>
      </c>
      <c r="K365" s="71">
        <v>0.810846845203408</v>
      </c>
      <c r="L365" s="68">
        <v>24.596464258262898</v>
      </c>
      <c r="M365" s="71">
        <v>0.44009691889591002</v>
      </c>
      <c r="N365" s="68">
        <v>17.698412698412699</v>
      </c>
      <c r="O365" s="71">
        <v>8.7969395236688896E-2</v>
      </c>
      <c r="P365" s="68">
        <v>11.312964492155199</v>
      </c>
      <c r="Q365" s="71"/>
      <c r="R365" s="68"/>
    </row>
    <row r="366" spans="1:18" x14ac:dyDescent="0.2">
      <c r="A366" s="141" t="s">
        <v>1037</v>
      </c>
      <c r="B366" s="67" t="s">
        <v>1038</v>
      </c>
      <c r="C366" s="67">
        <v>75</v>
      </c>
      <c r="D366" s="67" t="s">
        <v>332</v>
      </c>
      <c r="E366" s="71">
        <v>0.60332744224416601</v>
      </c>
      <c r="F366" s="68">
        <v>36.664104534973099</v>
      </c>
      <c r="G366" s="71">
        <v>0.74016067930432405</v>
      </c>
      <c r="H366" s="68">
        <v>33.128362797847799</v>
      </c>
      <c r="I366" s="71">
        <v>0.73199554678246603</v>
      </c>
      <c r="J366" s="68">
        <v>25.980015372790199</v>
      </c>
      <c r="K366" s="71">
        <v>0.80045166084074204</v>
      </c>
      <c r="L366" s="68">
        <v>23.1360491929285</v>
      </c>
      <c r="M366" s="71">
        <v>0.70531416783995304</v>
      </c>
      <c r="N366" s="68">
        <v>46.746031746031697</v>
      </c>
      <c r="O366" s="71">
        <v>3.8715156453347499E-2</v>
      </c>
      <c r="P366" s="68">
        <v>4.5417010734929804</v>
      </c>
      <c r="Q366" s="71"/>
      <c r="R366" s="68"/>
    </row>
    <row r="367" spans="1:18" x14ac:dyDescent="0.2">
      <c r="A367" s="141" t="s">
        <v>1039</v>
      </c>
      <c r="B367" s="67" t="s">
        <v>1040</v>
      </c>
      <c r="C367" s="67">
        <v>75</v>
      </c>
      <c r="D367" s="67" t="s">
        <v>332</v>
      </c>
      <c r="E367" s="71">
        <v>0.53417946892291102</v>
      </c>
      <c r="F367" s="68">
        <v>21.060722521137599</v>
      </c>
      <c r="G367" s="71">
        <v>0.66253818665463005</v>
      </c>
      <c r="H367" s="68">
        <v>19.523443504996202</v>
      </c>
      <c r="I367" s="71">
        <v>0.71844144063921</v>
      </c>
      <c r="J367" s="68">
        <v>23.904688700999198</v>
      </c>
      <c r="K367" s="71">
        <v>0.83097714103562104</v>
      </c>
      <c r="L367" s="68">
        <v>27.747886241352798</v>
      </c>
      <c r="M367" s="71">
        <v>0.33531973412789401</v>
      </c>
      <c r="N367" s="68">
        <v>8.8095238095238102</v>
      </c>
      <c r="O367" s="71">
        <v>0.123620842157201</v>
      </c>
      <c r="P367" s="68">
        <v>17.836498761354299</v>
      </c>
      <c r="Q367" s="71"/>
      <c r="R367" s="68"/>
    </row>
    <row r="368" spans="1:18" x14ac:dyDescent="0.2">
      <c r="A368" s="141" t="s">
        <v>1041</v>
      </c>
      <c r="B368" s="67" t="s">
        <v>1042</v>
      </c>
      <c r="C368" s="67">
        <v>75</v>
      </c>
      <c r="D368" s="67" t="s">
        <v>332</v>
      </c>
      <c r="E368" s="71">
        <v>0.61893244051000096</v>
      </c>
      <c r="F368" s="68">
        <v>40.2767102229055</v>
      </c>
      <c r="G368" s="71">
        <v>0.75926336654816695</v>
      </c>
      <c r="H368" s="68">
        <v>37.432744043043797</v>
      </c>
      <c r="I368" s="71">
        <v>0.70711158871207003</v>
      </c>
      <c r="J368" s="68">
        <v>22.444273635664899</v>
      </c>
      <c r="K368" s="71">
        <v>0.89073851215258104</v>
      </c>
      <c r="L368" s="68">
        <v>43.504996156802498</v>
      </c>
      <c r="M368" s="71">
        <v>0.58089126092793297</v>
      </c>
      <c r="N368" s="68">
        <v>32.063492063492099</v>
      </c>
      <c r="O368" s="71">
        <v>0.15665747420925699</v>
      </c>
      <c r="P368" s="68">
        <v>27.4979355904211</v>
      </c>
      <c r="Q368" s="71"/>
      <c r="R368" s="68"/>
    </row>
    <row r="369" spans="1:18" x14ac:dyDescent="0.2">
      <c r="A369" s="141" t="s">
        <v>1043</v>
      </c>
      <c r="B369" s="67" t="s">
        <v>1044</v>
      </c>
      <c r="C369" s="67">
        <v>75</v>
      </c>
      <c r="D369" s="67" t="s">
        <v>332</v>
      </c>
      <c r="E369" s="71">
        <v>0.49900227621504101</v>
      </c>
      <c r="F369" s="68">
        <v>15.372790161414301</v>
      </c>
      <c r="G369" s="71">
        <v>0.72085380215928796</v>
      </c>
      <c r="H369" s="68">
        <v>30.2843966179862</v>
      </c>
      <c r="I369" s="71">
        <v>0.70510406803956804</v>
      </c>
      <c r="J369" s="68">
        <v>21.829362029208301</v>
      </c>
      <c r="K369" s="71">
        <v>0.89101812397507296</v>
      </c>
      <c r="L369" s="68">
        <v>43.658724058416603</v>
      </c>
      <c r="M369" s="71">
        <v>0.52850266854392502</v>
      </c>
      <c r="N369" s="68">
        <v>26.825396825396801</v>
      </c>
      <c r="O369" s="71">
        <v>0.148534994572393</v>
      </c>
      <c r="P369" s="68">
        <v>24.855491329479801</v>
      </c>
      <c r="Q369" s="71">
        <v>0</v>
      </c>
      <c r="R369" s="68">
        <v>95.974576271186393</v>
      </c>
    </row>
    <row r="370" spans="1:18" x14ac:dyDescent="0.2">
      <c r="A370" s="141" t="s">
        <v>1045</v>
      </c>
      <c r="B370" s="67" t="s">
        <v>1046</v>
      </c>
      <c r="C370" s="67">
        <v>75</v>
      </c>
      <c r="D370" s="67" t="s">
        <v>332</v>
      </c>
      <c r="E370" s="71">
        <v>0.54702394532137</v>
      </c>
      <c r="F370" s="68">
        <v>24.903920061491199</v>
      </c>
      <c r="G370" s="71">
        <v>0.73223547752352003</v>
      </c>
      <c r="H370" s="68">
        <v>31.975403535741702</v>
      </c>
      <c r="I370" s="71">
        <v>0.69134262525749701</v>
      </c>
      <c r="J370" s="68">
        <v>19.523443504996202</v>
      </c>
      <c r="K370" s="71">
        <v>0.85744168136884602</v>
      </c>
      <c r="L370" s="68">
        <v>34.5119139123751</v>
      </c>
      <c r="M370" s="71">
        <v>0.39425690055990298</v>
      </c>
      <c r="N370" s="68">
        <v>12.936507936507899</v>
      </c>
      <c r="O370" s="71">
        <v>5.9843041897084302E-2</v>
      </c>
      <c r="P370" s="68">
        <v>7.1015689512799298</v>
      </c>
      <c r="Q370" s="71"/>
      <c r="R370" s="68"/>
    </row>
    <row r="371" spans="1:18" x14ac:dyDescent="0.2">
      <c r="A371" s="141" t="s">
        <v>1047</v>
      </c>
      <c r="B371" s="67" t="s">
        <v>1048</v>
      </c>
      <c r="C371" s="67">
        <v>75</v>
      </c>
      <c r="D371" s="67" t="s">
        <v>332</v>
      </c>
      <c r="E371" s="71">
        <v>0.52440773744716795</v>
      </c>
      <c r="F371" s="68">
        <v>19.6003074558032</v>
      </c>
      <c r="G371" s="71">
        <v>0.788756434192046</v>
      </c>
      <c r="H371" s="68">
        <v>44.734819369715602</v>
      </c>
      <c r="I371" s="71">
        <v>0.73966595038747596</v>
      </c>
      <c r="J371" s="68">
        <v>27.056110684089202</v>
      </c>
      <c r="K371" s="71">
        <v>0.78903511633641599</v>
      </c>
      <c r="L371" s="68">
        <v>21.598770176787099</v>
      </c>
      <c r="M371" s="71">
        <v>0.24691398447988</v>
      </c>
      <c r="N371" s="68">
        <v>5.7936507936507899</v>
      </c>
      <c r="O371" s="71">
        <v>5.7667201840023601E-2</v>
      </c>
      <c r="P371" s="68">
        <v>6.8538398018166804</v>
      </c>
      <c r="Q371" s="71"/>
      <c r="R371" s="68"/>
    </row>
    <row r="372" spans="1:18" x14ac:dyDescent="0.2">
      <c r="A372" s="141" t="s">
        <v>1049</v>
      </c>
      <c r="B372" s="67" t="s">
        <v>1050</v>
      </c>
      <c r="C372" s="67">
        <v>75</v>
      </c>
      <c r="D372" s="67" t="s">
        <v>332</v>
      </c>
      <c r="E372" s="71">
        <v>0.44793989584966698</v>
      </c>
      <c r="F372" s="68">
        <v>9.4542659492697894</v>
      </c>
      <c r="G372" s="71">
        <v>0.72219179056688998</v>
      </c>
      <c r="H372" s="68">
        <v>30.438124519600301</v>
      </c>
      <c r="I372" s="71">
        <v>0.69064234537773495</v>
      </c>
      <c r="J372" s="68">
        <v>19.215987701767901</v>
      </c>
      <c r="K372" s="71">
        <v>0.77292736176729304</v>
      </c>
      <c r="L372" s="68">
        <v>19.754035357417401</v>
      </c>
      <c r="M372" s="71">
        <v>0.36478831734389799</v>
      </c>
      <c r="N372" s="68">
        <v>11.507936507936501</v>
      </c>
      <c r="O372" s="71">
        <v>0.13708956004218401</v>
      </c>
      <c r="P372" s="68">
        <v>21.717588769611901</v>
      </c>
      <c r="Q372" s="71">
        <v>0</v>
      </c>
      <c r="R372" s="68">
        <v>95.974576271186393</v>
      </c>
    </row>
    <row r="373" spans="1:18" x14ac:dyDescent="0.2">
      <c r="A373" s="141" t="s">
        <v>1043</v>
      </c>
      <c r="B373" s="67" t="s">
        <v>1051</v>
      </c>
      <c r="C373" s="67">
        <v>75</v>
      </c>
      <c r="D373" s="67" t="s">
        <v>332</v>
      </c>
      <c r="E373" s="71">
        <v>0.47532622910836198</v>
      </c>
      <c r="F373" s="68">
        <v>12.913143735587999</v>
      </c>
      <c r="G373" s="71">
        <v>0.69275583920032202</v>
      </c>
      <c r="H373" s="68">
        <v>23.904688700999198</v>
      </c>
      <c r="I373" s="71">
        <v>0.55888106255163394</v>
      </c>
      <c r="J373" s="68">
        <v>6.9946195234435002</v>
      </c>
      <c r="K373" s="71">
        <v>0.71881516530709899</v>
      </c>
      <c r="L373" s="68">
        <v>13.6817832436587</v>
      </c>
      <c r="M373" s="71">
        <v>0.40407976163190501</v>
      </c>
      <c r="N373" s="68">
        <v>13.730158730158699</v>
      </c>
      <c r="O373" s="71">
        <v>2.09931685085164E-3</v>
      </c>
      <c r="P373" s="68">
        <v>0.990916597853014</v>
      </c>
      <c r="Q373" s="71"/>
      <c r="R373" s="68"/>
    </row>
    <row r="374" spans="1:18" x14ac:dyDescent="0.2">
      <c r="A374" s="141" t="s">
        <v>1052</v>
      </c>
      <c r="B374" s="67" t="s">
        <v>1053</v>
      </c>
      <c r="C374" s="67">
        <v>75</v>
      </c>
      <c r="D374" s="67" t="s">
        <v>332</v>
      </c>
      <c r="E374" s="71">
        <v>0.51335330389374501</v>
      </c>
      <c r="F374" s="68">
        <v>17.755572636433499</v>
      </c>
      <c r="G374" s="71">
        <v>0.69796175051219</v>
      </c>
      <c r="H374" s="68">
        <v>24.980784012298201</v>
      </c>
      <c r="I374" s="71">
        <v>0.67069182572790698</v>
      </c>
      <c r="J374" s="68">
        <v>16.756341275941601</v>
      </c>
      <c r="K374" s="71">
        <v>0.717169149946427</v>
      </c>
      <c r="L374" s="68">
        <v>13.451191391237501</v>
      </c>
      <c r="M374" s="71">
        <v>0.34514259519989499</v>
      </c>
      <c r="N374" s="68">
        <v>10.0793650793651</v>
      </c>
      <c r="O374" s="71">
        <v>0.13580119808230501</v>
      </c>
      <c r="P374" s="68">
        <v>21.4698596201486</v>
      </c>
      <c r="Q374" s="71"/>
      <c r="R374" s="68"/>
    </row>
    <row r="375" spans="1:18" x14ac:dyDescent="0.2">
      <c r="A375" s="141" t="s">
        <v>1054</v>
      </c>
      <c r="B375" s="67" t="s">
        <v>1055</v>
      </c>
      <c r="C375" s="67">
        <v>75</v>
      </c>
      <c r="D375" s="67" t="s">
        <v>332</v>
      </c>
      <c r="E375" s="71">
        <v>0.54320501962094203</v>
      </c>
      <c r="F375" s="68">
        <v>23.8278247501922</v>
      </c>
      <c r="G375" s="71">
        <v>0.69990142723618598</v>
      </c>
      <c r="H375" s="68">
        <v>25.441967717140699</v>
      </c>
      <c r="I375" s="71">
        <v>0.61742976070260902</v>
      </c>
      <c r="J375" s="68">
        <v>11.2221368178324</v>
      </c>
      <c r="K375" s="71">
        <v>0.84625747421288999</v>
      </c>
      <c r="L375" s="68">
        <v>31.5142198308993</v>
      </c>
      <c r="M375" s="71">
        <v>0.42372548377590802</v>
      </c>
      <c r="N375" s="68">
        <v>14.4444444444444</v>
      </c>
      <c r="O375" s="71">
        <v>0.12871095217711601</v>
      </c>
      <c r="P375" s="68">
        <v>19.075144508670501</v>
      </c>
      <c r="Q375" s="71"/>
      <c r="R375" s="68"/>
    </row>
    <row r="376" spans="1:18" x14ac:dyDescent="0.2">
      <c r="A376" s="141" t="s">
        <v>1056</v>
      </c>
      <c r="B376" s="67" t="s">
        <v>1057</v>
      </c>
      <c r="C376" s="67">
        <v>75</v>
      </c>
      <c r="D376" s="67" t="s">
        <v>332</v>
      </c>
      <c r="E376" s="71">
        <v>0.53970087616711704</v>
      </c>
      <c r="F376" s="68">
        <v>22.521137586471902</v>
      </c>
      <c r="G376" s="71">
        <v>0.66641102759597204</v>
      </c>
      <c r="H376" s="68">
        <v>20.061491160645701</v>
      </c>
      <c r="I376" s="71">
        <v>0.54821790386129199</v>
      </c>
      <c r="J376" s="68">
        <v>6.3028439661798599</v>
      </c>
      <c r="K376" s="71">
        <v>0.88067394736799398</v>
      </c>
      <c r="L376" s="68">
        <v>40.046118370484201</v>
      </c>
      <c r="M376" s="71">
        <v>0.53177695556792504</v>
      </c>
      <c r="N376" s="68">
        <v>27.539682539682499</v>
      </c>
      <c r="O376" s="71">
        <v>7.1424546442400802E-2</v>
      </c>
      <c r="P376" s="68">
        <v>9.0834021469859607</v>
      </c>
      <c r="Q376" s="71"/>
      <c r="R376" s="68"/>
    </row>
    <row r="377" spans="1:18" x14ac:dyDescent="0.2">
      <c r="A377" s="141" t="s">
        <v>1058</v>
      </c>
      <c r="B377" s="67" t="s">
        <v>1059</v>
      </c>
      <c r="C377" s="67">
        <v>75</v>
      </c>
      <c r="D377" s="67" t="s">
        <v>332</v>
      </c>
      <c r="E377" s="71">
        <v>0.44710560816931899</v>
      </c>
      <c r="F377" s="68">
        <v>9.2236740968485798</v>
      </c>
      <c r="G377" s="71">
        <v>0.68576463426452205</v>
      </c>
      <c r="H377" s="68">
        <v>22.7517294388932</v>
      </c>
      <c r="I377" s="71">
        <v>0.66697305651775596</v>
      </c>
      <c r="J377" s="68">
        <v>16.372021521906198</v>
      </c>
      <c r="K377" s="71">
        <v>0.79756386915119304</v>
      </c>
      <c r="L377" s="68">
        <v>22.674865488086098</v>
      </c>
      <c r="M377" s="71">
        <v>0.469565502111915</v>
      </c>
      <c r="N377" s="68">
        <v>19.9206349206349</v>
      </c>
      <c r="O377" s="71">
        <v>6.2766586970527796E-2</v>
      </c>
      <c r="P377" s="68">
        <v>7.5144508670520196</v>
      </c>
      <c r="Q377" s="71">
        <v>0</v>
      </c>
      <c r="R377" s="68">
        <v>95.974576271186393</v>
      </c>
    </row>
    <row r="378" spans="1:18" x14ac:dyDescent="0.2">
      <c r="A378" s="141" t="s">
        <v>1060</v>
      </c>
      <c r="B378" s="67" t="s">
        <v>1061</v>
      </c>
      <c r="C378" s="67">
        <v>75</v>
      </c>
      <c r="D378" s="67" t="s">
        <v>332</v>
      </c>
      <c r="E378" s="71">
        <v>0.48518543647590401</v>
      </c>
      <c r="F378" s="68">
        <v>14.142966948501201</v>
      </c>
      <c r="G378" s="71">
        <v>0.72079733273833002</v>
      </c>
      <c r="H378" s="68">
        <v>30.207532667179098</v>
      </c>
      <c r="I378" s="71">
        <v>0.68145754212435405</v>
      </c>
      <c r="J378" s="68">
        <v>18.139892390468901</v>
      </c>
      <c r="K378" s="71">
        <v>0.80304080064550398</v>
      </c>
      <c r="L378" s="68">
        <v>23.674096848577999</v>
      </c>
      <c r="M378" s="71">
        <v>0.63982842735994205</v>
      </c>
      <c r="N378" s="68">
        <v>38.650793650793702</v>
      </c>
      <c r="O378" s="71">
        <v>6.5988515987293397E-2</v>
      </c>
      <c r="P378" s="68">
        <v>8.0099091659785309</v>
      </c>
      <c r="Q378" s="71">
        <v>0</v>
      </c>
      <c r="R378" s="68">
        <v>95.974576271186393</v>
      </c>
    </row>
    <row r="379" spans="1:18" x14ac:dyDescent="0.2">
      <c r="A379" s="141" t="s">
        <v>1062</v>
      </c>
      <c r="B379" s="67" t="s">
        <v>1063</v>
      </c>
      <c r="C379" s="67">
        <v>75</v>
      </c>
      <c r="D379" s="67" t="s">
        <v>332</v>
      </c>
      <c r="E379" s="71">
        <v>0.46429049459897898</v>
      </c>
      <c r="F379" s="68">
        <v>11.606456571867801</v>
      </c>
      <c r="G379" s="71">
        <v>0.68042175684926498</v>
      </c>
      <c r="H379" s="68">
        <v>21.829362029208301</v>
      </c>
      <c r="I379" s="71">
        <v>0.63633883971972305</v>
      </c>
      <c r="J379" s="68">
        <v>12.913143735587999</v>
      </c>
      <c r="K379" s="71">
        <v>0.83943693908289896</v>
      </c>
      <c r="L379" s="68">
        <v>29.7463489623367</v>
      </c>
      <c r="M379" s="71">
        <v>0.53177695556792504</v>
      </c>
      <c r="N379" s="68">
        <v>27.539682539682499</v>
      </c>
      <c r="O379" s="71">
        <v>9.7768476374059402E-2</v>
      </c>
      <c r="P379" s="68">
        <v>13.212221304706899</v>
      </c>
      <c r="Q379" s="71">
        <v>0</v>
      </c>
      <c r="R379" s="68">
        <v>95.974576271186393</v>
      </c>
    </row>
    <row r="380" spans="1:18" x14ac:dyDescent="0.2">
      <c r="A380" s="141" t="s">
        <v>1064</v>
      </c>
      <c r="B380" s="67" t="s">
        <v>1065</v>
      </c>
      <c r="C380" s="67">
        <v>75</v>
      </c>
      <c r="D380" s="67" t="s">
        <v>332</v>
      </c>
      <c r="E380" s="71">
        <v>0.38650286685608898</v>
      </c>
      <c r="F380" s="68">
        <v>5.2267486548808604</v>
      </c>
      <c r="G380" s="71">
        <v>0.631981453171651</v>
      </c>
      <c r="H380" s="68">
        <v>16.2951575710992</v>
      </c>
      <c r="I380" s="71">
        <v>0.56187119431843702</v>
      </c>
      <c r="J380" s="68">
        <v>7.1483474250576498</v>
      </c>
      <c r="K380" s="71">
        <v>0.73494094149008504</v>
      </c>
      <c r="L380" s="68">
        <v>15.449654112221401</v>
      </c>
      <c r="M380" s="71">
        <v>0.299302576863888</v>
      </c>
      <c r="N380" s="68">
        <v>7.7777777777777803</v>
      </c>
      <c r="O380" s="71">
        <v>9.0921035292471294E-2</v>
      </c>
      <c r="P380" s="68">
        <v>12.3038810900083</v>
      </c>
      <c r="Q380" s="71">
        <v>0</v>
      </c>
      <c r="R380" s="68">
        <v>95.974576271186393</v>
      </c>
    </row>
    <row r="381" spans="1:18" x14ac:dyDescent="0.2">
      <c r="A381" s="141" t="s">
        <v>1066</v>
      </c>
      <c r="B381" s="67" t="s">
        <v>1067</v>
      </c>
      <c r="C381" s="67">
        <v>76</v>
      </c>
      <c r="D381" s="67" t="s">
        <v>332</v>
      </c>
      <c r="E381" s="71">
        <v>0.46987570719938698</v>
      </c>
      <c r="F381" s="68">
        <v>12.298232129131399</v>
      </c>
      <c r="G381" s="71">
        <v>0.65255742832718799</v>
      </c>
      <c r="H381" s="68">
        <v>18.063028439661799</v>
      </c>
      <c r="I381" s="71">
        <v>0.41035774254104102</v>
      </c>
      <c r="J381" s="68">
        <v>0.76863950807071502</v>
      </c>
      <c r="K381" s="71">
        <v>0.58214808691506603</v>
      </c>
      <c r="L381" s="68">
        <v>3.2282859338969998</v>
      </c>
      <c r="M381" s="71">
        <v>0.64965128843194397</v>
      </c>
      <c r="N381" s="68">
        <v>39.761904761904802</v>
      </c>
      <c r="O381" s="71">
        <v>5.4663989781698598E-2</v>
      </c>
      <c r="P381" s="68">
        <v>6.35838150289017</v>
      </c>
      <c r="Q381" s="71"/>
      <c r="R381" s="68"/>
    </row>
    <row r="382" spans="1:18" x14ac:dyDescent="0.2">
      <c r="A382" s="141" t="s">
        <v>1068</v>
      </c>
      <c r="B382" s="67" t="s">
        <v>1069</v>
      </c>
      <c r="C382" s="67">
        <v>75</v>
      </c>
      <c r="D382" s="67" t="s">
        <v>332</v>
      </c>
      <c r="E382" s="71">
        <v>0.60207163984551604</v>
      </c>
      <c r="F382" s="68">
        <v>36.587240584165997</v>
      </c>
      <c r="G382" s="71">
        <v>0.74856690034420403</v>
      </c>
      <c r="H382" s="68">
        <v>35.0499615680246</v>
      </c>
      <c r="I382" s="71">
        <v>0.66960258158034602</v>
      </c>
      <c r="J382" s="68">
        <v>16.525749423520399</v>
      </c>
      <c r="K382" s="71">
        <v>0.851107711648173</v>
      </c>
      <c r="L382" s="68">
        <v>32.5903151421983</v>
      </c>
      <c r="M382" s="71">
        <v>0.70858845486395305</v>
      </c>
      <c r="N382" s="68">
        <v>47.142857142857103</v>
      </c>
      <c r="O382" s="71">
        <v>3.2492550790905801E-2</v>
      </c>
      <c r="P382" s="68">
        <v>3.7985136251032201</v>
      </c>
      <c r="Q382" s="71"/>
      <c r="R382" s="68"/>
    </row>
    <row r="383" spans="1:18" x14ac:dyDescent="0.2">
      <c r="A383" s="141" t="s">
        <v>1070</v>
      </c>
      <c r="B383" s="67" t="s">
        <v>1071</v>
      </c>
      <c r="C383" s="67">
        <v>75</v>
      </c>
      <c r="D383" s="67" t="s">
        <v>332</v>
      </c>
      <c r="E383" s="71">
        <v>0.53739949045520297</v>
      </c>
      <c r="F383" s="68">
        <v>21.829362029208301</v>
      </c>
      <c r="G383" s="71">
        <v>0.71022703414829602</v>
      </c>
      <c r="H383" s="68">
        <v>27.5172943889316</v>
      </c>
      <c r="I383" s="71">
        <v>0.61686759021883597</v>
      </c>
      <c r="J383" s="68">
        <v>10.991544965411199</v>
      </c>
      <c r="K383" s="71">
        <v>0.87523167628412002</v>
      </c>
      <c r="L383" s="68">
        <v>38.508839354342797</v>
      </c>
      <c r="M383" s="71">
        <v>0.47283978913591601</v>
      </c>
      <c r="N383" s="68">
        <v>20.238095238095202</v>
      </c>
      <c r="O383" s="71">
        <v>1.1831362488849501E-2</v>
      </c>
      <c r="P383" s="68">
        <v>1.4037985136251001</v>
      </c>
      <c r="Q383" s="71"/>
      <c r="R383" s="68"/>
    </row>
    <row r="384" spans="1:18" x14ac:dyDescent="0.2">
      <c r="A384" s="141" t="s">
        <v>1072</v>
      </c>
      <c r="B384" s="67" t="s">
        <v>1073</v>
      </c>
      <c r="C384" s="67">
        <v>75</v>
      </c>
      <c r="D384" s="67" t="s">
        <v>332</v>
      </c>
      <c r="E384" s="71">
        <v>0.65120333999847702</v>
      </c>
      <c r="F384" s="68">
        <v>47.9631053036126</v>
      </c>
      <c r="G384" s="71">
        <v>0.78457015920430895</v>
      </c>
      <c r="H384" s="68">
        <v>43.581860107609501</v>
      </c>
      <c r="I384" s="71">
        <v>0.67603397706259405</v>
      </c>
      <c r="J384" s="68">
        <v>17.5249807840123</v>
      </c>
      <c r="K384" s="71">
        <v>0.92008169221606995</v>
      </c>
      <c r="L384" s="68">
        <v>53.266717909300503</v>
      </c>
      <c r="M384" s="71">
        <v>0.81009135260797005</v>
      </c>
      <c r="N384" s="68">
        <v>65.079365079365104</v>
      </c>
      <c r="O384" s="71">
        <v>6.5239518901443305E-2</v>
      </c>
      <c r="P384" s="68">
        <v>7.7621800165152797</v>
      </c>
      <c r="Q384" s="71"/>
      <c r="R384" s="68"/>
    </row>
    <row r="385" spans="1:18" x14ac:dyDescent="0.2">
      <c r="A385" s="141" t="s">
        <v>1074</v>
      </c>
      <c r="B385" s="67" t="s">
        <v>1075</v>
      </c>
      <c r="C385" s="67">
        <v>75</v>
      </c>
      <c r="D385" s="67" t="s">
        <v>332</v>
      </c>
      <c r="E385" s="71">
        <v>0.610139657800433</v>
      </c>
      <c r="F385" s="68">
        <v>38.278247501921598</v>
      </c>
      <c r="G385" s="71">
        <v>0.77990158362022799</v>
      </c>
      <c r="H385" s="68">
        <v>42.275172943889302</v>
      </c>
      <c r="I385" s="71">
        <v>0.72549185546926698</v>
      </c>
      <c r="J385" s="68">
        <v>24.596464258262898</v>
      </c>
      <c r="K385" s="71">
        <v>0.85274402770054403</v>
      </c>
      <c r="L385" s="68">
        <v>33.205226748654901</v>
      </c>
      <c r="M385" s="71">
        <v>0.64310271438394295</v>
      </c>
      <c r="N385" s="68">
        <v>38.968253968253997</v>
      </c>
      <c r="O385" s="71">
        <v>4.9458107828180102E-2</v>
      </c>
      <c r="P385" s="68">
        <v>5.5326176713459896</v>
      </c>
      <c r="Q385" s="71"/>
      <c r="R385" s="68"/>
    </row>
    <row r="386" spans="1:18" x14ac:dyDescent="0.2">
      <c r="A386" s="141" t="s">
        <v>1076</v>
      </c>
      <c r="B386" s="67" t="s">
        <v>1077</v>
      </c>
      <c r="C386" s="67">
        <v>75</v>
      </c>
      <c r="D386" s="67" t="s">
        <v>332</v>
      </c>
      <c r="E386" s="71">
        <v>0.61828909912652597</v>
      </c>
      <c r="F386" s="68">
        <v>39.892390468870097</v>
      </c>
      <c r="G386" s="71">
        <v>0.75792200529033105</v>
      </c>
      <c r="H386" s="68">
        <v>37.202152190622598</v>
      </c>
      <c r="I386" s="71">
        <v>0.74929736842691497</v>
      </c>
      <c r="J386" s="68">
        <v>28.670253651037701</v>
      </c>
      <c r="K386" s="71">
        <v>0.85179815817356397</v>
      </c>
      <c r="L386" s="68">
        <v>32.820906994619499</v>
      </c>
      <c r="M386" s="71">
        <v>0.71841131593595497</v>
      </c>
      <c r="N386" s="68">
        <v>49.365079365079403</v>
      </c>
      <c r="O386" s="71">
        <v>1.4016647805867401E-2</v>
      </c>
      <c r="P386" s="68">
        <v>1.8166804293971901</v>
      </c>
      <c r="Q386" s="71"/>
      <c r="R386" s="68"/>
    </row>
    <row r="387" spans="1:18" x14ac:dyDescent="0.2">
      <c r="A387" s="141" t="s">
        <v>1078</v>
      </c>
      <c r="B387" s="67" t="s">
        <v>1079</v>
      </c>
      <c r="C387" s="67">
        <v>75</v>
      </c>
      <c r="D387" s="67" t="s">
        <v>332</v>
      </c>
      <c r="E387" s="71">
        <v>0.60652242646076104</v>
      </c>
      <c r="F387" s="68">
        <v>37.2790161414297</v>
      </c>
      <c r="G387" s="71">
        <v>0.78986356934727497</v>
      </c>
      <c r="H387" s="68">
        <v>45.119139123750998</v>
      </c>
      <c r="I387" s="71">
        <v>0.76306041445501804</v>
      </c>
      <c r="J387" s="68">
        <v>31.437355880092198</v>
      </c>
      <c r="K387" s="71">
        <v>0.822102449773362</v>
      </c>
      <c r="L387" s="68">
        <v>26.518063028439698</v>
      </c>
      <c r="M387" s="71">
        <v>0.64310271438394295</v>
      </c>
      <c r="N387" s="68">
        <v>38.968253968253997</v>
      </c>
      <c r="O387" s="71">
        <v>1.4482984344205301E-2</v>
      </c>
      <c r="P387" s="68">
        <v>1.98183319570603</v>
      </c>
      <c r="Q387" s="71"/>
      <c r="R387" s="68"/>
    </row>
    <row r="388" spans="1:18" x14ac:dyDescent="0.2">
      <c r="A388" s="141" t="s">
        <v>1080</v>
      </c>
      <c r="B388" s="67" t="s">
        <v>1081</v>
      </c>
      <c r="C388" s="67">
        <v>75</v>
      </c>
      <c r="D388" s="67" t="s">
        <v>332</v>
      </c>
      <c r="E388" s="71">
        <v>0.69418667469198603</v>
      </c>
      <c r="F388" s="68">
        <v>58.800922367409697</v>
      </c>
      <c r="G388" s="71">
        <v>0.86168781470455402</v>
      </c>
      <c r="H388" s="68">
        <v>63.5664873174481</v>
      </c>
      <c r="I388" s="71">
        <v>0.81305708811576105</v>
      </c>
      <c r="J388" s="68">
        <v>43.197540353574198</v>
      </c>
      <c r="K388" s="71">
        <v>0.93147960855555501</v>
      </c>
      <c r="L388" s="68">
        <v>59.7232897770945</v>
      </c>
      <c r="M388" s="71">
        <v>0.81009135260797005</v>
      </c>
      <c r="N388" s="68">
        <v>65.079365079365104</v>
      </c>
      <c r="O388" s="71">
        <v>5.4617509476091203E-2</v>
      </c>
      <c r="P388" s="68">
        <v>6.2758051197357601</v>
      </c>
      <c r="Q388" s="71"/>
      <c r="R388" s="68"/>
    </row>
    <row r="389" spans="1:18" x14ac:dyDescent="0.2">
      <c r="A389" s="141" t="s">
        <v>1082</v>
      </c>
      <c r="B389" s="67" t="s">
        <v>1083</v>
      </c>
      <c r="C389" s="67">
        <v>75</v>
      </c>
      <c r="D389" s="67" t="s">
        <v>332</v>
      </c>
      <c r="E389" s="71">
        <v>0.72289474425217204</v>
      </c>
      <c r="F389" s="68">
        <v>65.718677940046106</v>
      </c>
      <c r="G389" s="71">
        <v>0.91243080071059601</v>
      </c>
      <c r="H389" s="68">
        <v>76.787086856264395</v>
      </c>
      <c r="I389" s="71">
        <v>0.87540720401418104</v>
      </c>
      <c r="J389" s="68">
        <v>63.873943120676401</v>
      </c>
      <c r="K389" s="71">
        <v>0.89819148169202101</v>
      </c>
      <c r="L389" s="68">
        <v>45.964642582628699</v>
      </c>
      <c r="M389" s="71">
        <v>0.84610850987197594</v>
      </c>
      <c r="N389" s="68">
        <v>73.8888888888889</v>
      </c>
      <c r="O389" s="71">
        <v>8.2335724972086105E-2</v>
      </c>
      <c r="P389" s="68">
        <v>10.6523534269199</v>
      </c>
      <c r="Q389" s="71"/>
      <c r="R389" s="68"/>
    </row>
    <row r="390" spans="1:18" x14ac:dyDescent="0.2">
      <c r="A390" s="141" t="s">
        <v>1084</v>
      </c>
      <c r="B390" s="67" t="s">
        <v>1085</v>
      </c>
      <c r="C390" s="67">
        <v>75</v>
      </c>
      <c r="D390" s="67" t="s">
        <v>332</v>
      </c>
      <c r="E390" s="71">
        <v>0.67027356182665399</v>
      </c>
      <c r="F390" s="68">
        <v>53.266717909300503</v>
      </c>
      <c r="G390" s="71">
        <v>0.71600627477274803</v>
      </c>
      <c r="H390" s="68">
        <v>28.7471176018447</v>
      </c>
      <c r="I390" s="71">
        <v>0.81039333012471304</v>
      </c>
      <c r="J390" s="68">
        <v>42.352036894696397</v>
      </c>
      <c r="K390" s="71">
        <v>0.83446231597384501</v>
      </c>
      <c r="L390" s="68">
        <v>28.823981552651802</v>
      </c>
      <c r="M390" s="71">
        <v>0.83955993582397404</v>
      </c>
      <c r="N390" s="68">
        <v>72.380952380952394</v>
      </c>
      <c r="O390" s="71">
        <v>0.15094595243799</v>
      </c>
      <c r="P390" s="68">
        <v>25.681255161023898</v>
      </c>
      <c r="Q390" s="71"/>
      <c r="R390" s="68"/>
    </row>
    <row r="391" spans="1:18" x14ac:dyDescent="0.2">
      <c r="A391" s="141" t="s">
        <v>1086</v>
      </c>
      <c r="B391" s="67" t="s">
        <v>1087</v>
      </c>
      <c r="C391" s="67">
        <v>75</v>
      </c>
      <c r="D391" s="67" t="s">
        <v>332</v>
      </c>
      <c r="E391" s="71">
        <v>0.71079911778063498</v>
      </c>
      <c r="F391" s="68">
        <v>63.0284396617986</v>
      </c>
      <c r="G391" s="71">
        <v>0.88209191917186403</v>
      </c>
      <c r="H391" s="68">
        <v>69.485011529592597</v>
      </c>
      <c r="I391" s="71">
        <v>0.84693480824737499</v>
      </c>
      <c r="J391" s="68">
        <v>53.881629515757098</v>
      </c>
      <c r="K391" s="71">
        <v>0.91055127012411496</v>
      </c>
      <c r="L391" s="68">
        <v>49.5772482705611</v>
      </c>
      <c r="M391" s="71">
        <v>0.82646278772797199</v>
      </c>
      <c r="N391" s="68">
        <v>68.650793650793602</v>
      </c>
      <c r="O391" s="71">
        <v>8.7954803631848197E-2</v>
      </c>
      <c r="P391" s="68">
        <v>11.230388109000801</v>
      </c>
      <c r="Q391" s="71"/>
      <c r="R391" s="68"/>
    </row>
    <row r="392" spans="1:18" x14ac:dyDescent="0.2">
      <c r="A392" s="141" t="s">
        <v>1088</v>
      </c>
      <c r="B392" s="67" t="s">
        <v>1089</v>
      </c>
      <c r="C392" s="67">
        <v>75</v>
      </c>
      <c r="D392" s="67" t="s">
        <v>332</v>
      </c>
      <c r="E392" s="71">
        <v>0.71661680556708596</v>
      </c>
      <c r="F392" s="68">
        <v>64.027671022290505</v>
      </c>
      <c r="G392" s="71">
        <v>0.91993752369232495</v>
      </c>
      <c r="H392" s="68">
        <v>78.6318216756341</v>
      </c>
      <c r="I392" s="71">
        <v>0.870504955431191</v>
      </c>
      <c r="J392" s="68">
        <v>61.337432744042999</v>
      </c>
      <c r="K392" s="71">
        <v>0.93972471320362905</v>
      </c>
      <c r="L392" s="68">
        <v>65.795541890853201</v>
      </c>
      <c r="M392" s="71">
        <v>0.75442847319996098</v>
      </c>
      <c r="N392" s="68">
        <v>55.952380952380999</v>
      </c>
      <c r="O392" s="71">
        <v>9.8488362308323404E-2</v>
      </c>
      <c r="P392" s="68">
        <v>13.4599504541701</v>
      </c>
      <c r="Q392" s="71"/>
      <c r="R392" s="68"/>
    </row>
    <row r="393" spans="1:18" x14ac:dyDescent="0.2">
      <c r="A393" s="141" t="s">
        <v>1090</v>
      </c>
      <c r="B393" s="67" t="s">
        <v>1091</v>
      </c>
      <c r="C393" s="67">
        <v>75</v>
      </c>
      <c r="D393" s="67" t="s">
        <v>332</v>
      </c>
      <c r="E393" s="71">
        <v>0.44918308457675599</v>
      </c>
      <c r="F393" s="68">
        <v>9.6079938508839309</v>
      </c>
      <c r="G393" s="71">
        <v>0.61985640739366599</v>
      </c>
      <c r="H393" s="68">
        <v>15.295926210607201</v>
      </c>
      <c r="I393" s="71">
        <v>0.50716080356028503</v>
      </c>
      <c r="J393" s="68">
        <v>3.9200614911606499</v>
      </c>
      <c r="K393" s="71">
        <v>0.64188294092202902</v>
      </c>
      <c r="L393" s="68">
        <v>6.61029976940815</v>
      </c>
      <c r="M393" s="71">
        <v>0.34514259519989499</v>
      </c>
      <c r="N393" s="68">
        <v>10.0793650793651</v>
      </c>
      <c r="O393" s="71">
        <v>0.13187267580790499</v>
      </c>
      <c r="P393" s="68">
        <v>20.313790255986799</v>
      </c>
      <c r="Q393" s="71"/>
      <c r="R393" s="68"/>
    </row>
    <row r="394" spans="1:18" x14ac:dyDescent="0.2">
      <c r="A394" s="141" t="s">
        <v>220</v>
      </c>
      <c r="B394" s="67" t="s">
        <v>1092</v>
      </c>
      <c r="C394" s="67">
        <v>75</v>
      </c>
      <c r="D394" s="67" t="s">
        <v>332</v>
      </c>
      <c r="E394" s="71">
        <v>0.52427540500205105</v>
      </c>
      <c r="F394" s="68">
        <v>19.4465795541891</v>
      </c>
      <c r="G394" s="71">
        <v>0.64375932115914303</v>
      </c>
      <c r="H394" s="68">
        <v>17.140661029976901</v>
      </c>
      <c r="I394" s="71">
        <v>0.55684333716596102</v>
      </c>
      <c r="J394" s="68">
        <v>6.8408916218293596</v>
      </c>
      <c r="K394" s="71">
        <v>0.71007509171822503</v>
      </c>
      <c r="L394" s="68">
        <v>12.913143735587999</v>
      </c>
      <c r="M394" s="71">
        <v>0.58089126092793297</v>
      </c>
      <c r="N394" s="68">
        <v>32.063492063492099</v>
      </c>
      <c r="O394" s="71">
        <v>0.129808014038994</v>
      </c>
      <c r="P394" s="68">
        <v>19.405450041288201</v>
      </c>
      <c r="Q394" s="71"/>
      <c r="R394" s="68"/>
    </row>
    <row r="395" spans="1:18" x14ac:dyDescent="0.2">
      <c r="A395" s="141" t="s">
        <v>1093</v>
      </c>
      <c r="B395" s="67" t="s">
        <v>1094</v>
      </c>
      <c r="C395" s="67">
        <v>75</v>
      </c>
      <c r="D395" s="67" t="s">
        <v>332</v>
      </c>
      <c r="E395" s="71">
        <v>0.58363532215129499</v>
      </c>
      <c r="F395" s="68">
        <v>31.437355880092198</v>
      </c>
      <c r="G395" s="71">
        <v>0.81029267072134203</v>
      </c>
      <c r="H395" s="68">
        <v>49.807840122982299</v>
      </c>
      <c r="I395" s="71">
        <v>0.663123979849635</v>
      </c>
      <c r="J395" s="68">
        <v>15.987701767870901</v>
      </c>
      <c r="K395" s="71">
        <v>0.86603722085535795</v>
      </c>
      <c r="L395" s="68">
        <v>36.356648731744798</v>
      </c>
      <c r="M395" s="71">
        <v>0.51867980747192299</v>
      </c>
      <c r="N395" s="68">
        <v>26.1111111111111</v>
      </c>
      <c r="O395" s="71">
        <v>6.0042931858215597E-2</v>
      </c>
      <c r="P395" s="68">
        <v>7.1841453344343504</v>
      </c>
      <c r="Q395" s="71"/>
      <c r="R395" s="68"/>
    </row>
    <row r="396" spans="1:18" x14ac:dyDescent="0.2">
      <c r="A396" s="141" t="s">
        <v>1095</v>
      </c>
      <c r="B396" s="67" t="s">
        <v>1096</v>
      </c>
      <c r="C396" s="67">
        <v>75</v>
      </c>
      <c r="D396" s="67" t="s">
        <v>332</v>
      </c>
      <c r="E396" s="71">
        <v>0.54274121034088896</v>
      </c>
      <c r="F396" s="68">
        <v>23.674096848577999</v>
      </c>
      <c r="G396" s="71">
        <v>0.77547711516960405</v>
      </c>
      <c r="H396" s="68">
        <v>41.352805534204499</v>
      </c>
      <c r="I396" s="71">
        <v>0.634031223931663</v>
      </c>
      <c r="J396" s="68">
        <v>12.6825518831668</v>
      </c>
      <c r="K396" s="71">
        <v>0.82650316748016195</v>
      </c>
      <c r="L396" s="68">
        <v>26.902382782475001</v>
      </c>
      <c r="M396" s="71">
        <v>0.40735404865590502</v>
      </c>
      <c r="N396" s="68">
        <v>13.8888888888889</v>
      </c>
      <c r="O396" s="71">
        <v>7.0340496467112407E-2</v>
      </c>
      <c r="P396" s="68">
        <v>8.7530966143682907</v>
      </c>
      <c r="Q396" s="71"/>
      <c r="R396" s="68"/>
    </row>
    <row r="397" spans="1:18" x14ac:dyDescent="0.2">
      <c r="A397" s="141" t="s">
        <v>1097</v>
      </c>
      <c r="B397" s="67" t="s">
        <v>1098</v>
      </c>
      <c r="C397" s="67">
        <v>75</v>
      </c>
      <c r="D397" s="67" t="s">
        <v>332</v>
      </c>
      <c r="E397" s="71">
        <v>0.58918373838014604</v>
      </c>
      <c r="F397" s="68">
        <v>32.5903151421983</v>
      </c>
      <c r="G397" s="71">
        <v>0.75949095141671896</v>
      </c>
      <c r="H397" s="68">
        <v>37.509607993850899</v>
      </c>
      <c r="I397" s="71">
        <v>0.59243436772157199</v>
      </c>
      <c r="J397" s="68">
        <v>9.0699461952344294</v>
      </c>
      <c r="K397" s="71">
        <v>0.82205901553523997</v>
      </c>
      <c r="L397" s="68">
        <v>26.4411990776326</v>
      </c>
      <c r="M397" s="71">
        <v>0.70203988081595203</v>
      </c>
      <c r="N397" s="68">
        <v>46.428571428571402</v>
      </c>
      <c r="O397" s="71">
        <v>6.9894476411249198E-2</v>
      </c>
      <c r="P397" s="68">
        <v>8.6705202312138692</v>
      </c>
      <c r="Q397" s="71"/>
      <c r="R397" s="68"/>
    </row>
    <row r="398" spans="1:18" x14ac:dyDescent="0.2">
      <c r="A398" s="141" t="s">
        <v>1099</v>
      </c>
      <c r="B398" s="67" t="s">
        <v>1100</v>
      </c>
      <c r="C398" s="67">
        <v>75</v>
      </c>
      <c r="D398" s="67" t="s">
        <v>332</v>
      </c>
      <c r="E398" s="71">
        <v>0.49405181859296399</v>
      </c>
      <c r="F398" s="68">
        <v>14.9884704073789</v>
      </c>
      <c r="G398" s="71">
        <v>0.75106264808858403</v>
      </c>
      <c r="H398" s="68">
        <v>35.588009223674099</v>
      </c>
      <c r="I398" s="71">
        <v>0.64565938308604798</v>
      </c>
      <c r="J398" s="68">
        <v>13.9123750960799</v>
      </c>
      <c r="K398" s="71">
        <v>0.740123343809442</v>
      </c>
      <c r="L398" s="68">
        <v>15.987701767870901</v>
      </c>
      <c r="M398" s="71">
        <v>0.32222258603189202</v>
      </c>
      <c r="N398" s="68">
        <v>8.2539682539682495</v>
      </c>
      <c r="O398" s="71">
        <v>1.1191131948852399E-2</v>
      </c>
      <c r="P398" s="68">
        <v>1.15606936416185</v>
      </c>
      <c r="Q398" s="71"/>
      <c r="R398" s="68"/>
    </row>
    <row r="399" spans="1:18" x14ac:dyDescent="0.2">
      <c r="A399" s="141" t="s">
        <v>1101</v>
      </c>
      <c r="B399" s="67" t="s">
        <v>1102</v>
      </c>
      <c r="C399" s="67">
        <v>75</v>
      </c>
      <c r="D399" s="67" t="s">
        <v>332</v>
      </c>
      <c r="E399" s="71">
        <v>0.45757815131969298</v>
      </c>
      <c r="F399" s="68">
        <v>10.6072252113759</v>
      </c>
      <c r="G399" s="71">
        <v>0.672895959434196</v>
      </c>
      <c r="H399" s="68">
        <v>20.522674865488099</v>
      </c>
      <c r="I399" s="71">
        <v>0.42732387480642497</v>
      </c>
      <c r="J399" s="68">
        <v>1.15295926210607</v>
      </c>
      <c r="K399" s="71">
        <v>0.78269257825657501</v>
      </c>
      <c r="L399" s="68">
        <v>20.983858570330501</v>
      </c>
      <c r="M399" s="71">
        <v>0.37133689139189902</v>
      </c>
      <c r="N399" s="68">
        <v>11.6666666666667</v>
      </c>
      <c r="O399" s="71">
        <v>3.3641452709370002E-2</v>
      </c>
      <c r="P399" s="68">
        <v>3.8810900082576398</v>
      </c>
      <c r="Q399" s="71"/>
      <c r="R399" s="68"/>
    </row>
    <row r="400" spans="1:18" x14ac:dyDescent="0.2">
      <c r="A400" s="141" t="s">
        <v>1103</v>
      </c>
      <c r="B400" s="67" t="s">
        <v>1104</v>
      </c>
      <c r="C400" s="67">
        <v>75</v>
      </c>
      <c r="D400" s="67" t="s">
        <v>332</v>
      </c>
      <c r="E400" s="71">
        <v>0.51413055150759301</v>
      </c>
      <c r="F400" s="68">
        <v>17.909300538047699</v>
      </c>
      <c r="G400" s="71">
        <v>0.727262822775396</v>
      </c>
      <c r="H400" s="68">
        <v>31.283627978478101</v>
      </c>
      <c r="I400" s="71">
        <v>0.58253013525658404</v>
      </c>
      <c r="J400" s="68">
        <v>8.1475787855495803</v>
      </c>
      <c r="K400" s="71">
        <v>0.83923967459770799</v>
      </c>
      <c r="L400" s="68">
        <v>29.5926210607225</v>
      </c>
      <c r="M400" s="71">
        <v>0.35496545627189702</v>
      </c>
      <c r="N400" s="68">
        <v>10.634920634920601</v>
      </c>
      <c r="O400" s="71">
        <v>6.6654668636380393E-2</v>
      </c>
      <c r="P400" s="68">
        <v>8.2576383154417794</v>
      </c>
      <c r="Q400" s="71"/>
      <c r="R400" s="68"/>
    </row>
    <row r="401" spans="1:18" x14ac:dyDescent="0.2">
      <c r="A401" s="141" t="s">
        <v>1105</v>
      </c>
      <c r="B401" s="67" t="s">
        <v>1106</v>
      </c>
      <c r="C401" s="67">
        <v>75</v>
      </c>
      <c r="D401" s="67" t="s">
        <v>332</v>
      </c>
      <c r="E401" s="71">
        <v>0.48249605642066501</v>
      </c>
      <c r="F401" s="68">
        <v>13.9123750960799</v>
      </c>
      <c r="G401" s="71">
        <v>0.79815742268301904</v>
      </c>
      <c r="H401" s="68">
        <v>46.425826287471203</v>
      </c>
      <c r="I401" s="71">
        <v>0.80651185853264395</v>
      </c>
      <c r="J401" s="68">
        <v>40.968485780169097</v>
      </c>
      <c r="K401" s="71">
        <v>0.77270915622432002</v>
      </c>
      <c r="L401" s="68">
        <v>19.6003074558032</v>
      </c>
      <c r="M401" s="71">
        <v>0.40735404865590502</v>
      </c>
      <c r="N401" s="68">
        <v>13.8888888888889</v>
      </c>
      <c r="O401" s="71">
        <v>0.110243852428104</v>
      </c>
      <c r="P401" s="68">
        <v>15.5243600330306</v>
      </c>
      <c r="Q401" s="71">
        <v>0</v>
      </c>
      <c r="R401" s="68">
        <v>95.974576271186393</v>
      </c>
    </row>
    <row r="402" spans="1:18" x14ac:dyDescent="0.2">
      <c r="A402" s="141" t="s">
        <v>1107</v>
      </c>
      <c r="B402" s="67" t="s">
        <v>1108</v>
      </c>
      <c r="C402" s="67">
        <v>76</v>
      </c>
      <c r="D402" s="67" t="s">
        <v>332</v>
      </c>
      <c r="E402" s="71">
        <v>0.56044527996933802</v>
      </c>
      <c r="F402" s="68">
        <v>27.8247501921599</v>
      </c>
      <c r="G402" s="71">
        <v>0.68288485198154003</v>
      </c>
      <c r="H402" s="68">
        <v>22.0599538816295</v>
      </c>
      <c r="I402" s="71">
        <v>0.740599543349858</v>
      </c>
      <c r="J402" s="68">
        <v>27.286702536510401</v>
      </c>
      <c r="K402" s="71">
        <v>0.90623619323021698</v>
      </c>
      <c r="L402" s="68">
        <v>47.9631053036126</v>
      </c>
      <c r="M402" s="71">
        <v>0.83955993582397404</v>
      </c>
      <c r="N402" s="68">
        <v>72.380952380952394</v>
      </c>
      <c r="O402" s="71">
        <v>0.19339115543044</v>
      </c>
      <c r="P402" s="68">
        <v>38.150289017341002</v>
      </c>
      <c r="Q402" s="71">
        <v>0</v>
      </c>
      <c r="R402" s="68">
        <v>95.974576271186393</v>
      </c>
    </row>
    <row r="403" spans="1:18" x14ac:dyDescent="0.2">
      <c r="A403" s="141" t="s">
        <v>1109</v>
      </c>
      <c r="B403" s="67" t="s">
        <v>1110</v>
      </c>
      <c r="C403" s="67">
        <v>76</v>
      </c>
      <c r="D403" s="67" t="s">
        <v>332</v>
      </c>
      <c r="E403" s="71">
        <v>0.52251911095912196</v>
      </c>
      <c r="F403" s="68">
        <v>19.369715603382001</v>
      </c>
      <c r="G403" s="71">
        <v>0.59570789402109903</v>
      </c>
      <c r="H403" s="68">
        <v>12.990007686395099</v>
      </c>
      <c r="I403" s="71">
        <v>0.410722120732468</v>
      </c>
      <c r="J403" s="68">
        <v>0.845503458877786</v>
      </c>
      <c r="K403" s="71">
        <v>0.65664665828301305</v>
      </c>
      <c r="L403" s="68">
        <v>7.6863950807071504</v>
      </c>
      <c r="M403" s="71">
        <v>0.42699977079990797</v>
      </c>
      <c r="N403" s="68">
        <v>16.746031746031701</v>
      </c>
      <c r="O403" s="71"/>
      <c r="P403" s="68"/>
      <c r="Q403" s="71"/>
      <c r="R403" s="68"/>
    </row>
    <row r="404" spans="1:18" x14ac:dyDescent="0.2">
      <c r="A404" s="141" t="s">
        <v>1111</v>
      </c>
      <c r="B404" s="67" t="s">
        <v>1112</v>
      </c>
      <c r="C404" s="67">
        <v>76</v>
      </c>
      <c r="D404" s="67" t="s">
        <v>332</v>
      </c>
      <c r="E404" s="71">
        <v>0.45771765034516998</v>
      </c>
      <c r="F404" s="68">
        <v>10.6840891621829</v>
      </c>
      <c r="G404" s="71">
        <v>0.58628747783058199</v>
      </c>
      <c r="H404" s="68">
        <v>12.298232129131399</v>
      </c>
      <c r="I404" s="71">
        <v>0.49526039609546901</v>
      </c>
      <c r="J404" s="68">
        <v>3.5357417371252899</v>
      </c>
      <c r="K404" s="71">
        <v>0.60193475260231399</v>
      </c>
      <c r="L404" s="68">
        <v>4.3043812451959997</v>
      </c>
      <c r="M404" s="71">
        <v>0.43682263187191001</v>
      </c>
      <c r="N404" s="68">
        <v>17.619047619047599</v>
      </c>
      <c r="O404" s="71">
        <v>0.16828299332557201</v>
      </c>
      <c r="P404" s="68">
        <v>31.544178364987602</v>
      </c>
      <c r="Q404" s="71"/>
      <c r="R404" s="68"/>
    </row>
    <row r="405" spans="1:18" x14ac:dyDescent="0.2">
      <c r="A405" s="141" t="s">
        <v>1113</v>
      </c>
      <c r="B405" s="67" t="s">
        <v>1114</v>
      </c>
      <c r="C405" s="67">
        <v>76</v>
      </c>
      <c r="D405" s="67" t="s">
        <v>332</v>
      </c>
      <c r="E405" s="71">
        <v>0.463446804221815</v>
      </c>
      <c r="F405" s="68">
        <v>11.4527286702537</v>
      </c>
      <c r="G405" s="71">
        <v>0.59999116924556195</v>
      </c>
      <c r="H405" s="68">
        <v>13.604919292851701</v>
      </c>
      <c r="I405" s="71">
        <v>0.44603886954473498</v>
      </c>
      <c r="J405" s="68">
        <v>1.53727901614143</v>
      </c>
      <c r="K405" s="71">
        <v>0.67808578820750598</v>
      </c>
      <c r="L405" s="68">
        <v>9.8385857033051494</v>
      </c>
      <c r="M405" s="71">
        <v>0.42699977079990797</v>
      </c>
      <c r="N405" s="68">
        <v>16.746031746031701</v>
      </c>
      <c r="O405" s="71">
        <v>0.16611842331136201</v>
      </c>
      <c r="P405" s="68">
        <v>31.213872832369901</v>
      </c>
      <c r="Q405" s="71"/>
      <c r="R405" s="68"/>
    </row>
    <row r="406" spans="1:18" x14ac:dyDescent="0.2">
      <c r="A406" s="141" t="s">
        <v>1115</v>
      </c>
      <c r="B406" s="67" t="s">
        <v>1116</v>
      </c>
      <c r="C406" s="67">
        <v>76</v>
      </c>
      <c r="D406" s="67" t="s">
        <v>332</v>
      </c>
      <c r="E406" s="71">
        <v>0.530562482100851</v>
      </c>
      <c r="F406" s="68">
        <v>20.6764027671022</v>
      </c>
      <c r="G406" s="71">
        <v>1</v>
      </c>
      <c r="H406" s="68">
        <v>100</v>
      </c>
      <c r="I406" s="71">
        <v>0.83010875506144099</v>
      </c>
      <c r="J406" s="68">
        <v>48.039969254419702</v>
      </c>
      <c r="K406" s="71">
        <v>0.760147943432392</v>
      </c>
      <c r="L406" s="68">
        <v>18.063028439661799</v>
      </c>
      <c r="M406" s="71">
        <v>0.42699977079990797</v>
      </c>
      <c r="N406" s="68">
        <v>16.746031746031701</v>
      </c>
      <c r="O406" s="71">
        <v>0.16611842331136201</v>
      </c>
      <c r="P406" s="68">
        <v>31.213872832369901</v>
      </c>
      <c r="Q406" s="71">
        <v>0</v>
      </c>
      <c r="R406" s="68">
        <v>95.974576271186393</v>
      </c>
    </row>
    <row r="407" spans="1:18" x14ac:dyDescent="0.2">
      <c r="A407" s="141" t="s">
        <v>1117</v>
      </c>
      <c r="B407" s="67" t="s">
        <v>1118</v>
      </c>
      <c r="C407" s="67">
        <v>76</v>
      </c>
      <c r="D407" s="67" t="s">
        <v>332</v>
      </c>
      <c r="E407" s="71">
        <v>0.55162235312309504</v>
      </c>
      <c r="F407" s="68">
        <v>26.133743274404299</v>
      </c>
      <c r="G407" s="71">
        <v>1</v>
      </c>
      <c r="H407" s="68">
        <v>100</v>
      </c>
      <c r="I407" s="71">
        <v>0.90746826248287804</v>
      </c>
      <c r="J407" s="68">
        <v>76.556495003843196</v>
      </c>
      <c r="K407" s="71">
        <v>0.80914766214442402</v>
      </c>
      <c r="L407" s="68">
        <v>24.289008455034601</v>
      </c>
      <c r="M407" s="71">
        <v>0.42699977079990797</v>
      </c>
      <c r="N407" s="68">
        <v>16.746031746031701</v>
      </c>
      <c r="O407" s="71">
        <v>0.16611842331136201</v>
      </c>
      <c r="P407" s="68">
        <v>31.213872832369901</v>
      </c>
      <c r="Q407" s="71">
        <v>0</v>
      </c>
      <c r="R407" s="68">
        <v>95.974576271186393</v>
      </c>
    </row>
    <row r="408" spans="1:18" x14ac:dyDescent="0.2">
      <c r="A408" s="141" t="s">
        <v>1119</v>
      </c>
      <c r="B408" s="67" t="s">
        <v>1120</v>
      </c>
      <c r="C408" s="67">
        <v>76</v>
      </c>
      <c r="D408" s="67" t="s">
        <v>332</v>
      </c>
      <c r="E408" s="71">
        <v>0.529871326019278</v>
      </c>
      <c r="F408" s="68">
        <v>20.599538816295201</v>
      </c>
      <c r="G408" s="71">
        <v>0.93310410059409599</v>
      </c>
      <c r="H408" s="68">
        <v>81.552651806302805</v>
      </c>
      <c r="I408" s="71">
        <v>0.88008944014746704</v>
      </c>
      <c r="J408" s="68">
        <v>66.0261337432744</v>
      </c>
      <c r="K408" s="71">
        <v>0.77291622126283499</v>
      </c>
      <c r="L408" s="68">
        <v>19.677171406610299</v>
      </c>
      <c r="M408" s="71">
        <v>0.42699977079990797</v>
      </c>
      <c r="N408" s="68">
        <v>16.746031746031701</v>
      </c>
      <c r="O408" s="71">
        <v>0.16611842331136201</v>
      </c>
      <c r="P408" s="68">
        <v>31.213872832369901</v>
      </c>
      <c r="Q408" s="71">
        <v>0</v>
      </c>
      <c r="R408" s="68">
        <v>95.974576271186393</v>
      </c>
    </row>
    <row r="409" spans="1:18" x14ac:dyDescent="0.2">
      <c r="A409" s="141" t="s">
        <v>1121</v>
      </c>
      <c r="B409" s="67" t="s">
        <v>1122</v>
      </c>
      <c r="C409" s="67">
        <v>76</v>
      </c>
      <c r="D409" s="67" t="s">
        <v>332</v>
      </c>
      <c r="E409" s="71">
        <v>0.54599506294732103</v>
      </c>
      <c r="F409" s="68">
        <v>24.365872405841699</v>
      </c>
      <c r="G409" s="71">
        <v>1</v>
      </c>
      <c r="H409" s="68">
        <v>100</v>
      </c>
      <c r="I409" s="71">
        <v>0.86671861219661095</v>
      </c>
      <c r="J409" s="68">
        <v>60.338201383551102</v>
      </c>
      <c r="K409" s="71">
        <v>0.81613357137604403</v>
      </c>
      <c r="L409" s="68">
        <v>25.441967717140699</v>
      </c>
      <c r="M409" s="71">
        <v>0.42699977079990797</v>
      </c>
      <c r="N409" s="68">
        <v>16.746031746031701</v>
      </c>
      <c r="O409" s="71">
        <v>0.16611842331136201</v>
      </c>
      <c r="P409" s="68">
        <v>31.213872832369901</v>
      </c>
      <c r="Q409" s="71">
        <v>0</v>
      </c>
      <c r="R409" s="68">
        <v>95.974576271186393</v>
      </c>
    </row>
    <row r="410" spans="1:18" x14ac:dyDescent="0.2">
      <c r="A410" s="141" t="s">
        <v>1123</v>
      </c>
      <c r="B410" s="67" t="s">
        <v>1124</v>
      </c>
      <c r="C410" s="67">
        <v>76</v>
      </c>
      <c r="D410" s="67" t="s">
        <v>332</v>
      </c>
      <c r="E410" s="71">
        <v>0.47558925723892098</v>
      </c>
      <c r="F410" s="68">
        <v>12.990007686395099</v>
      </c>
      <c r="G410" s="71">
        <v>0.70079410200477599</v>
      </c>
      <c r="H410" s="68">
        <v>25.672559569561901</v>
      </c>
      <c r="I410" s="71">
        <v>0.85119220125440398</v>
      </c>
      <c r="J410" s="68">
        <v>54.880860876249002</v>
      </c>
      <c r="K410" s="71">
        <v>0.70843104606307505</v>
      </c>
      <c r="L410" s="68">
        <v>12.6825518831668</v>
      </c>
      <c r="M410" s="71">
        <v>0.42699977079990797</v>
      </c>
      <c r="N410" s="68">
        <v>16.746031746031701</v>
      </c>
      <c r="O410" s="71">
        <v>0.16611842331136201</v>
      </c>
      <c r="P410" s="68">
        <v>31.213872832369901</v>
      </c>
      <c r="Q410" s="71">
        <v>0</v>
      </c>
      <c r="R410" s="68">
        <v>95.974576271186393</v>
      </c>
    </row>
    <row r="411" spans="1:18" x14ac:dyDescent="0.2">
      <c r="A411" s="141" t="s">
        <v>1125</v>
      </c>
      <c r="B411" s="67" t="s">
        <v>1126</v>
      </c>
      <c r="C411" s="67">
        <v>75</v>
      </c>
      <c r="D411" s="67" t="s">
        <v>332</v>
      </c>
      <c r="E411" s="71">
        <v>0.50784913861773995</v>
      </c>
      <c r="F411" s="68">
        <v>16.9869331283628</v>
      </c>
      <c r="G411" s="71">
        <v>0.74072527669352795</v>
      </c>
      <c r="H411" s="68">
        <v>33.205226748654901</v>
      </c>
      <c r="I411" s="71">
        <v>0.56246237768690199</v>
      </c>
      <c r="J411" s="68">
        <v>7.2252113758647196</v>
      </c>
      <c r="K411" s="71">
        <v>0.64293984459699904</v>
      </c>
      <c r="L411" s="68">
        <v>6.8408916218293596</v>
      </c>
      <c r="M411" s="71">
        <v>0.42699977079990797</v>
      </c>
      <c r="N411" s="68">
        <v>16.746031746031701</v>
      </c>
      <c r="O411" s="71">
        <v>0.16611842331136201</v>
      </c>
      <c r="P411" s="68">
        <v>31.213872832369901</v>
      </c>
      <c r="Q411" s="71"/>
      <c r="R411" s="68"/>
    </row>
    <row r="412" spans="1:18" x14ac:dyDescent="0.2">
      <c r="A412" s="141" t="s">
        <v>1127</v>
      </c>
      <c r="B412" s="67" t="s">
        <v>1128</v>
      </c>
      <c r="C412" s="67">
        <v>76</v>
      </c>
      <c r="D412" s="67" t="s">
        <v>332</v>
      </c>
      <c r="E412" s="71">
        <v>0.53888589106584595</v>
      </c>
      <c r="F412" s="68">
        <v>22.0599538816295</v>
      </c>
      <c r="G412" s="71">
        <v>0.80620852717764901</v>
      </c>
      <c r="H412" s="68">
        <v>49.116064565718702</v>
      </c>
      <c r="I412" s="71">
        <v>0.67855776206902296</v>
      </c>
      <c r="J412" s="68">
        <v>17.755572636433499</v>
      </c>
      <c r="K412" s="71">
        <v>0.61654497197128499</v>
      </c>
      <c r="L412" s="68">
        <v>4.9192928516525702</v>
      </c>
      <c r="M412" s="71">
        <v>0.42699977079990797</v>
      </c>
      <c r="N412" s="68">
        <v>16.746031746031701</v>
      </c>
      <c r="O412" s="71">
        <v>0.16611842331136201</v>
      </c>
      <c r="P412" s="68">
        <v>31.213872832369901</v>
      </c>
      <c r="Q412" s="71"/>
      <c r="R412" s="68"/>
    </row>
    <row r="413" spans="1:18" x14ac:dyDescent="0.2">
      <c r="A413" s="141" t="s">
        <v>1129</v>
      </c>
      <c r="B413" s="67" t="s">
        <v>1130</v>
      </c>
      <c r="C413" s="67">
        <v>76</v>
      </c>
      <c r="D413" s="67" t="s">
        <v>332</v>
      </c>
      <c r="E413" s="71">
        <v>0.55659838637681402</v>
      </c>
      <c r="F413" s="68">
        <v>27.209838585703299</v>
      </c>
      <c r="G413" s="71">
        <v>0.781246923732548</v>
      </c>
      <c r="H413" s="68">
        <v>42.659492697924698</v>
      </c>
      <c r="I413" s="71">
        <v>0.69439579176763699</v>
      </c>
      <c r="J413" s="68">
        <v>20.1383551114527</v>
      </c>
      <c r="K413" s="71">
        <v>0.71423102227261404</v>
      </c>
      <c r="L413" s="68">
        <v>13.066871637202199</v>
      </c>
      <c r="M413" s="71">
        <v>0.42699977079990797</v>
      </c>
      <c r="N413" s="68">
        <v>16.746031746031701</v>
      </c>
      <c r="O413" s="71">
        <v>0.16611842331136201</v>
      </c>
      <c r="P413" s="68">
        <v>31.213872832369901</v>
      </c>
      <c r="Q413" s="71"/>
      <c r="R413" s="68"/>
    </row>
    <row r="414" spans="1:18" x14ac:dyDescent="0.2">
      <c r="A414" s="141" t="s">
        <v>1131</v>
      </c>
      <c r="B414" s="67" t="s">
        <v>1132</v>
      </c>
      <c r="C414" s="67">
        <v>76</v>
      </c>
      <c r="D414" s="67" t="s">
        <v>332</v>
      </c>
      <c r="E414" s="71">
        <v>0.56491262882362303</v>
      </c>
      <c r="F414" s="68">
        <v>28.516525749423501</v>
      </c>
      <c r="G414" s="71">
        <v>0.999943666836559</v>
      </c>
      <c r="H414" s="68">
        <v>99.461952344350493</v>
      </c>
      <c r="I414" s="71">
        <v>0.99297720838544901</v>
      </c>
      <c r="J414" s="68">
        <v>99.692544196771706</v>
      </c>
      <c r="K414" s="71">
        <v>0.80343670360846298</v>
      </c>
      <c r="L414" s="68">
        <v>23.750960799385101</v>
      </c>
      <c r="M414" s="71">
        <v>0.42699977079990797</v>
      </c>
      <c r="N414" s="68">
        <v>16.746031746031701</v>
      </c>
      <c r="O414" s="71">
        <v>0.16611842331136201</v>
      </c>
      <c r="P414" s="68">
        <v>31.213872832369901</v>
      </c>
      <c r="Q414" s="71">
        <v>0</v>
      </c>
      <c r="R414" s="68">
        <v>95.974576271186393</v>
      </c>
    </row>
    <row r="415" spans="1:18" x14ac:dyDescent="0.2">
      <c r="A415" s="141" t="s">
        <v>1133</v>
      </c>
      <c r="B415" s="67" t="s">
        <v>1134</v>
      </c>
      <c r="C415" s="67">
        <v>76</v>
      </c>
      <c r="D415" s="67" t="s">
        <v>332</v>
      </c>
      <c r="E415" s="71">
        <v>0.53858006435688299</v>
      </c>
      <c r="F415" s="68">
        <v>21.983089930822398</v>
      </c>
      <c r="G415" s="71">
        <v>1</v>
      </c>
      <c r="H415" s="68">
        <v>100</v>
      </c>
      <c r="I415" s="71">
        <v>0.83474345517306703</v>
      </c>
      <c r="J415" s="68">
        <v>49.423520368947003</v>
      </c>
      <c r="K415" s="71">
        <v>0.80361873685695895</v>
      </c>
      <c r="L415" s="68">
        <v>23.8278247501922</v>
      </c>
      <c r="M415" s="71">
        <v>0.42699977079990797</v>
      </c>
      <c r="N415" s="68">
        <v>16.746031746031701</v>
      </c>
      <c r="O415" s="71">
        <v>0.16611842331136201</v>
      </c>
      <c r="P415" s="68">
        <v>31.213872832369901</v>
      </c>
      <c r="Q415" s="71">
        <v>0</v>
      </c>
      <c r="R415" s="68">
        <v>95.974576271186393</v>
      </c>
    </row>
    <row r="416" spans="1:18" x14ac:dyDescent="0.2">
      <c r="A416" s="141" t="s">
        <v>1135</v>
      </c>
      <c r="B416" s="67" t="s">
        <v>1136</v>
      </c>
      <c r="C416" s="67">
        <v>76</v>
      </c>
      <c r="D416" s="67" t="s">
        <v>332</v>
      </c>
      <c r="E416" s="71">
        <v>0.52619093839583697</v>
      </c>
      <c r="F416" s="68">
        <v>19.830899308224399</v>
      </c>
      <c r="G416" s="71">
        <v>0.99168559046571803</v>
      </c>
      <c r="H416" s="68">
        <v>96.925441967717106</v>
      </c>
      <c r="I416" s="71">
        <v>0.82590166832364498</v>
      </c>
      <c r="J416" s="68">
        <v>46.810146041506499</v>
      </c>
      <c r="K416" s="71">
        <v>0.77263447366639404</v>
      </c>
      <c r="L416" s="68">
        <v>19.523443504996202</v>
      </c>
      <c r="M416" s="71">
        <v>0.400805474607904</v>
      </c>
      <c r="N416" s="68">
        <v>13.412698412698401</v>
      </c>
      <c r="O416" s="71">
        <v>0.16611842331136201</v>
      </c>
      <c r="P416" s="68">
        <v>31.213872832369901</v>
      </c>
      <c r="Q416" s="71">
        <v>0</v>
      </c>
      <c r="R416" s="68">
        <v>95.974576271186393</v>
      </c>
    </row>
    <row r="417" spans="1:18" x14ac:dyDescent="0.2">
      <c r="A417" s="141" t="s">
        <v>1137</v>
      </c>
      <c r="B417" s="67" t="s">
        <v>1138</v>
      </c>
      <c r="C417" s="67">
        <v>76</v>
      </c>
      <c r="D417" s="67" t="s">
        <v>332</v>
      </c>
      <c r="E417" s="71">
        <v>0.75198171127091296</v>
      </c>
      <c r="F417" s="68">
        <v>73.097617217524999</v>
      </c>
      <c r="G417" s="71">
        <v>0.99152299932683696</v>
      </c>
      <c r="H417" s="68">
        <v>96.848578016910096</v>
      </c>
      <c r="I417" s="71">
        <v>0.90980551026195799</v>
      </c>
      <c r="J417" s="68">
        <v>77.7863182167563</v>
      </c>
      <c r="K417" s="71">
        <v>0.91665886605892299</v>
      </c>
      <c r="L417" s="68">
        <v>51.806302843966201</v>
      </c>
      <c r="M417" s="71">
        <v>0.70203988081595203</v>
      </c>
      <c r="N417" s="68">
        <v>46.428571428571402</v>
      </c>
      <c r="O417" s="71">
        <v>0.23988129989089399</v>
      </c>
      <c r="P417" s="68">
        <v>50.619322873658099</v>
      </c>
      <c r="Q417" s="71"/>
      <c r="R417" s="68"/>
    </row>
    <row r="418" spans="1:18" x14ac:dyDescent="0.2">
      <c r="A418" s="141" t="s">
        <v>1139</v>
      </c>
      <c r="B418" s="67" t="s">
        <v>1140</v>
      </c>
      <c r="C418" s="67">
        <v>76</v>
      </c>
      <c r="D418" s="67" t="s">
        <v>332</v>
      </c>
      <c r="E418" s="71">
        <v>0.80859595169632004</v>
      </c>
      <c r="F418" s="68">
        <v>87.624903920061499</v>
      </c>
      <c r="G418" s="71">
        <v>0.90818469608327601</v>
      </c>
      <c r="H418" s="68">
        <v>75.941583397386594</v>
      </c>
      <c r="I418" s="71">
        <v>0.84128563336546003</v>
      </c>
      <c r="J418" s="68">
        <v>51.883166794773302</v>
      </c>
      <c r="K418" s="71">
        <v>0.99966707207151595</v>
      </c>
      <c r="L418" s="68">
        <v>99.692544196771706</v>
      </c>
      <c r="M418" s="71">
        <v>1</v>
      </c>
      <c r="N418" s="68">
        <v>100</v>
      </c>
      <c r="O418" s="71">
        <v>0.29384235696135003</v>
      </c>
      <c r="P418" s="68">
        <v>69.364161849710996</v>
      </c>
      <c r="Q418" s="71"/>
      <c r="R418" s="68"/>
    </row>
    <row r="419" spans="1:18" x14ac:dyDescent="0.2">
      <c r="A419" s="141" t="s">
        <v>1141</v>
      </c>
      <c r="B419" s="67" t="s">
        <v>1142</v>
      </c>
      <c r="C419" s="67">
        <v>76</v>
      </c>
      <c r="D419" s="67" t="s">
        <v>332</v>
      </c>
      <c r="E419" s="71">
        <v>0.65251872339619299</v>
      </c>
      <c r="F419" s="68">
        <v>48.424289008454998</v>
      </c>
      <c r="G419" s="71">
        <v>0.64048298357071498</v>
      </c>
      <c r="H419" s="68">
        <v>17.063797079169898</v>
      </c>
      <c r="I419" s="71">
        <v>0.96961224107910704</v>
      </c>
      <c r="J419" s="68">
        <v>97.463489623366598</v>
      </c>
      <c r="K419" s="71">
        <v>0.99997966893495105</v>
      </c>
      <c r="L419" s="68">
        <v>99.923136049192905</v>
      </c>
      <c r="M419" s="71"/>
      <c r="N419" s="68"/>
      <c r="O419" s="71"/>
      <c r="P419" s="68"/>
      <c r="Q419" s="71">
        <v>0</v>
      </c>
      <c r="R419" s="68">
        <v>95.974576271186393</v>
      </c>
    </row>
    <row r="420" spans="1:18" x14ac:dyDescent="0.2">
      <c r="A420" s="141" t="s">
        <v>1143</v>
      </c>
      <c r="B420" s="67" t="s">
        <v>1144</v>
      </c>
      <c r="C420" s="67">
        <v>76</v>
      </c>
      <c r="D420" s="67" t="s">
        <v>332</v>
      </c>
      <c r="E420" s="71">
        <v>0.58154291201179598</v>
      </c>
      <c r="F420" s="68">
        <v>31.129900076864001</v>
      </c>
      <c r="G420" s="71">
        <v>0.60197671836357003</v>
      </c>
      <c r="H420" s="68">
        <v>13.7586471944658</v>
      </c>
      <c r="I420" s="71">
        <v>0.84169733748526898</v>
      </c>
      <c r="J420" s="68">
        <v>52.0368946963874</v>
      </c>
      <c r="K420" s="71">
        <v>0.95813287849906503</v>
      </c>
      <c r="L420" s="68">
        <v>81.475787855495795</v>
      </c>
      <c r="M420" s="71">
        <v>0.898497102255984</v>
      </c>
      <c r="N420" s="68">
        <v>84.047619047619094</v>
      </c>
      <c r="O420" s="71">
        <v>0.18895343546688601</v>
      </c>
      <c r="P420" s="68">
        <v>36.6639141205615</v>
      </c>
      <c r="Q420" s="71">
        <v>0</v>
      </c>
      <c r="R420" s="68">
        <v>95.974576271186393</v>
      </c>
    </row>
    <row r="421" spans="1:18" x14ac:dyDescent="0.2">
      <c r="A421" s="141" t="s">
        <v>1145</v>
      </c>
      <c r="B421" s="67" t="s">
        <v>1146</v>
      </c>
      <c r="C421" s="67">
        <v>76</v>
      </c>
      <c r="D421" s="67" t="s">
        <v>332</v>
      </c>
      <c r="E421" s="71">
        <v>0.60986913695743605</v>
      </c>
      <c r="F421" s="68">
        <v>38.124519600307501</v>
      </c>
      <c r="G421" s="71">
        <v>0.63340821557766802</v>
      </c>
      <c r="H421" s="68">
        <v>16.602613374327401</v>
      </c>
      <c r="I421" s="71">
        <v>0.84666542430293201</v>
      </c>
      <c r="J421" s="68">
        <v>53.497309761721802</v>
      </c>
      <c r="K421" s="71">
        <v>0.95940290794914596</v>
      </c>
      <c r="L421" s="68">
        <v>82.705611068408899</v>
      </c>
      <c r="M421" s="71"/>
      <c r="N421" s="68"/>
      <c r="O421" s="71"/>
      <c r="P421" s="68"/>
      <c r="Q421" s="71">
        <v>0</v>
      </c>
      <c r="R421" s="68">
        <v>95.974576271186393</v>
      </c>
    </row>
    <row r="422" spans="1:18" x14ac:dyDescent="0.2">
      <c r="A422" s="141" t="s">
        <v>1147</v>
      </c>
      <c r="B422" s="67" t="s">
        <v>1148</v>
      </c>
      <c r="C422" s="67">
        <v>75</v>
      </c>
      <c r="D422" s="67" t="s">
        <v>332</v>
      </c>
      <c r="E422" s="71">
        <v>0.49438776856952499</v>
      </c>
      <c r="F422" s="68">
        <v>15.065334358186</v>
      </c>
      <c r="G422" s="71">
        <v>0.707664147546332</v>
      </c>
      <c r="H422" s="68">
        <v>26.748654880860901</v>
      </c>
      <c r="I422" s="71">
        <v>0.727728553870161</v>
      </c>
      <c r="J422" s="68">
        <v>24.750192159876999</v>
      </c>
      <c r="K422" s="71">
        <v>0.81951904695028799</v>
      </c>
      <c r="L422" s="68">
        <v>26.133743274404299</v>
      </c>
      <c r="M422" s="71">
        <v>1.34245767984021E-3</v>
      </c>
      <c r="N422" s="68">
        <v>1.1111111111111101</v>
      </c>
      <c r="O422" s="71">
        <v>0.215684636801002</v>
      </c>
      <c r="P422" s="68">
        <v>45.086705202312103</v>
      </c>
      <c r="Q422" s="71"/>
      <c r="R422" s="68"/>
    </row>
    <row r="423" spans="1:18" x14ac:dyDescent="0.2">
      <c r="A423" s="141" t="s">
        <v>1149</v>
      </c>
      <c r="B423" s="67" t="s">
        <v>1150</v>
      </c>
      <c r="C423" s="67">
        <v>75</v>
      </c>
      <c r="D423" s="67" t="s">
        <v>332</v>
      </c>
      <c r="E423" s="71">
        <v>0.40016075728151601</v>
      </c>
      <c r="F423" s="68">
        <v>5.84166026133743</v>
      </c>
      <c r="G423" s="71">
        <v>0.570534243317801</v>
      </c>
      <c r="H423" s="68">
        <v>11.145272867025399</v>
      </c>
      <c r="I423" s="71">
        <v>0.63242535211056405</v>
      </c>
      <c r="J423" s="68">
        <v>12.5288239815527</v>
      </c>
      <c r="K423" s="71">
        <v>0.81217952570994301</v>
      </c>
      <c r="L423" s="68">
        <v>24.903920061491199</v>
      </c>
      <c r="M423" s="71">
        <v>0.22399397531187601</v>
      </c>
      <c r="N423" s="68">
        <v>5.4761904761904798</v>
      </c>
      <c r="O423" s="71">
        <v>0.16183144723891299</v>
      </c>
      <c r="P423" s="68">
        <v>28.984310487200698</v>
      </c>
      <c r="Q423" s="71">
        <v>0</v>
      </c>
      <c r="R423" s="68">
        <v>95.974576271186393</v>
      </c>
    </row>
    <row r="424" spans="1:18" x14ac:dyDescent="0.2">
      <c r="A424" s="141" t="s">
        <v>1151</v>
      </c>
      <c r="B424" s="67" t="s">
        <v>1152</v>
      </c>
      <c r="C424" s="67">
        <v>75</v>
      </c>
      <c r="D424" s="67" t="s">
        <v>332</v>
      </c>
      <c r="E424" s="71">
        <v>0.45072978211769399</v>
      </c>
      <c r="F424" s="68">
        <v>9.7617217524980795</v>
      </c>
      <c r="G424" s="71">
        <v>0.54371726910437201</v>
      </c>
      <c r="H424" s="68">
        <v>9.2236740968485798</v>
      </c>
      <c r="I424" s="71">
        <v>0.77258964705273603</v>
      </c>
      <c r="J424" s="68">
        <v>33.589546502690197</v>
      </c>
      <c r="K424" s="71">
        <v>0.83847785484230097</v>
      </c>
      <c r="L424" s="68">
        <v>29.4388931591084</v>
      </c>
      <c r="M424" s="71">
        <v>0.39098261353590302</v>
      </c>
      <c r="N424" s="68">
        <v>12.7777777777778</v>
      </c>
      <c r="O424" s="71">
        <v>0.15861130817085001</v>
      </c>
      <c r="P424" s="68">
        <v>27.745664739884401</v>
      </c>
      <c r="Q424" s="71">
        <v>0</v>
      </c>
      <c r="R424" s="68">
        <v>95.974576271186393</v>
      </c>
    </row>
    <row r="425" spans="1:18" x14ac:dyDescent="0.2">
      <c r="A425" s="141" t="s">
        <v>1153</v>
      </c>
      <c r="B425" s="67" t="s">
        <v>1154</v>
      </c>
      <c r="C425" s="67">
        <v>75</v>
      </c>
      <c r="D425" s="67" t="s">
        <v>332</v>
      </c>
      <c r="E425" s="71">
        <v>0.61555827873926505</v>
      </c>
      <c r="F425" s="68">
        <v>39.277478862413503</v>
      </c>
      <c r="G425" s="71">
        <v>0.82703407468776202</v>
      </c>
      <c r="H425" s="68">
        <v>54.112221368178297</v>
      </c>
      <c r="I425" s="71">
        <v>0.77118973813672997</v>
      </c>
      <c r="J425" s="68">
        <v>33.282090699462003</v>
      </c>
      <c r="K425" s="71">
        <v>0.83252953149068198</v>
      </c>
      <c r="L425" s="68">
        <v>28.516525749423501</v>
      </c>
      <c r="M425" s="71">
        <v>0.50885694639992096</v>
      </c>
      <c r="N425" s="68">
        <v>25.158730158730201</v>
      </c>
      <c r="O425" s="71">
        <v>0.13818110298123101</v>
      </c>
      <c r="P425" s="68">
        <v>21.965317919075101</v>
      </c>
      <c r="Q425" s="71"/>
      <c r="R425" s="68"/>
    </row>
    <row r="426" spans="1:18" x14ac:dyDescent="0.2">
      <c r="A426" s="141" t="s">
        <v>1155</v>
      </c>
      <c r="B426" s="67" t="s">
        <v>1156</v>
      </c>
      <c r="C426" s="67">
        <v>76</v>
      </c>
      <c r="D426" s="67" t="s">
        <v>332</v>
      </c>
      <c r="E426" s="71">
        <v>0.48041730230509899</v>
      </c>
      <c r="F426" s="68">
        <v>13.528055342044601</v>
      </c>
      <c r="G426" s="71">
        <v>0.66382126034024502</v>
      </c>
      <c r="H426" s="68">
        <v>19.754035357417401</v>
      </c>
      <c r="I426" s="71">
        <v>0.83295751169007903</v>
      </c>
      <c r="J426" s="68">
        <v>48.885472713297503</v>
      </c>
      <c r="K426" s="71">
        <v>0.79689222292380801</v>
      </c>
      <c r="L426" s="68">
        <v>22.521137586471902</v>
      </c>
      <c r="M426" s="71">
        <v>0.44991977996791199</v>
      </c>
      <c r="N426" s="68">
        <v>18.650793650793702</v>
      </c>
      <c r="O426" s="71">
        <v>0.138913038908552</v>
      </c>
      <c r="P426" s="68">
        <v>22.213047068538401</v>
      </c>
      <c r="Q426" s="71">
        <v>0</v>
      </c>
      <c r="R426" s="68">
        <v>95.974576271186393</v>
      </c>
    </row>
    <row r="427" spans="1:18" x14ac:dyDescent="0.2">
      <c r="A427" s="141" t="s">
        <v>1157</v>
      </c>
      <c r="B427" s="67" t="s">
        <v>1158</v>
      </c>
      <c r="C427" s="67">
        <v>75</v>
      </c>
      <c r="D427" s="67" t="s">
        <v>332</v>
      </c>
      <c r="E427" s="71">
        <v>0.41854326863893698</v>
      </c>
      <c r="F427" s="68">
        <v>6.9946195234435002</v>
      </c>
      <c r="G427" s="71">
        <v>0.55333778822556301</v>
      </c>
      <c r="H427" s="68">
        <v>9.7617217524980795</v>
      </c>
      <c r="I427" s="71">
        <v>0.61685473722216899</v>
      </c>
      <c r="J427" s="68">
        <v>10.9146810146042</v>
      </c>
      <c r="K427" s="71">
        <v>0.74225138830288595</v>
      </c>
      <c r="L427" s="68">
        <v>16.2951575710992</v>
      </c>
      <c r="M427" s="71">
        <v>0.50230837235192005</v>
      </c>
      <c r="N427" s="68">
        <v>22.460317460317501</v>
      </c>
      <c r="O427" s="71">
        <v>9.6507325731084906E-2</v>
      </c>
      <c r="P427" s="68">
        <v>12.964492155243599</v>
      </c>
      <c r="Q427" s="71">
        <v>0</v>
      </c>
      <c r="R427" s="68">
        <v>95.974576271186393</v>
      </c>
    </row>
    <row r="428" spans="1:18" x14ac:dyDescent="0.2">
      <c r="A428" s="141" t="s">
        <v>1159</v>
      </c>
      <c r="B428" s="67" t="s">
        <v>1160</v>
      </c>
      <c r="C428" s="67">
        <v>75</v>
      </c>
      <c r="D428" s="67" t="s">
        <v>332</v>
      </c>
      <c r="E428" s="71">
        <v>0.54623817324129897</v>
      </c>
      <c r="F428" s="68">
        <v>24.5196003074558</v>
      </c>
      <c r="G428" s="71">
        <v>0.55941027224609396</v>
      </c>
      <c r="H428" s="68">
        <v>10.2229054573405</v>
      </c>
      <c r="I428" s="71">
        <v>0.76769504309454395</v>
      </c>
      <c r="J428" s="68">
        <v>32.129131437355902</v>
      </c>
      <c r="K428" s="71">
        <v>0.90738878995088901</v>
      </c>
      <c r="L428" s="68">
        <v>48.578016910069202</v>
      </c>
      <c r="M428" s="71">
        <v>0.88212566713598095</v>
      </c>
      <c r="N428" s="68">
        <v>81.1111111111111</v>
      </c>
      <c r="O428" s="71">
        <v>0.160809267020285</v>
      </c>
      <c r="P428" s="68">
        <v>28.571428571428601</v>
      </c>
      <c r="Q428" s="71">
        <v>0</v>
      </c>
      <c r="R428" s="68">
        <v>95.974576271186393</v>
      </c>
    </row>
    <row r="429" spans="1:18" x14ac:dyDescent="0.2">
      <c r="A429" s="141" t="s">
        <v>1161</v>
      </c>
      <c r="B429" s="67" t="s">
        <v>1162</v>
      </c>
      <c r="C429" s="67">
        <v>75</v>
      </c>
      <c r="D429" s="67" t="s">
        <v>332</v>
      </c>
      <c r="E429" s="71">
        <v>0.595568761918009</v>
      </c>
      <c r="F429" s="68">
        <v>34.5119139123751</v>
      </c>
      <c r="G429" s="71">
        <v>0.66002612830845198</v>
      </c>
      <c r="H429" s="68">
        <v>18.985395849346698</v>
      </c>
      <c r="I429" s="71">
        <v>0.61730896372390098</v>
      </c>
      <c r="J429" s="68">
        <v>11.145272867025399</v>
      </c>
      <c r="K429" s="71">
        <v>0.59608300923976298</v>
      </c>
      <c r="L429" s="68">
        <v>3.6126056879323598</v>
      </c>
      <c r="M429" s="71">
        <v>0.50885694639992096</v>
      </c>
      <c r="N429" s="68">
        <v>25.158730158730201</v>
      </c>
      <c r="O429" s="71"/>
      <c r="P429" s="68"/>
      <c r="Q429" s="71"/>
      <c r="R429" s="68"/>
    </row>
    <row r="430" spans="1:18" x14ac:dyDescent="0.2">
      <c r="A430" s="141" t="s">
        <v>1163</v>
      </c>
      <c r="B430" s="67" t="s">
        <v>1164</v>
      </c>
      <c r="C430" s="67">
        <v>75</v>
      </c>
      <c r="D430" s="67" t="s">
        <v>332</v>
      </c>
      <c r="E430" s="71">
        <v>0.50471845092608802</v>
      </c>
      <c r="F430" s="68">
        <v>16.218293620292101</v>
      </c>
      <c r="G430" s="71">
        <v>0.57872743134821203</v>
      </c>
      <c r="H430" s="68">
        <v>11.9139123750961</v>
      </c>
      <c r="I430" s="71">
        <v>0.67968428156315497</v>
      </c>
      <c r="J430" s="68">
        <v>17.986164488854701</v>
      </c>
      <c r="K430" s="71">
        <v>0.75632359531915405</v>
      </c>
      <c r="L430" s="68">
        <v>17.832436587240601</v>
      </c>
      <c r="M430" s="71">
        <v>0.50885694639992096</v>
      </c>
      <c r="N430" s="68">
        <v>25.158730158730201</v>
      </c>
      <c r="O430" s="71"/>
      <c r="P430" s="68"/>
      <c r="Q430" s="71">
        <v>0</v>
      </c>
      <c r="R430" s="68">
        <v>95.974576271186393</v>
      </c>
    </row>
    <row r="431" spans="1:18" x14ac:dyDescent="0.2">
      <c r="A431" s="141" t="s">
        <v>1165</v>
      </c>
      <c r="B431" s="67" t="s">
        <v>1166</v>
      </c>
      <c r="C431" s="67">
        <v>75</v>
      </c>
      <c r="D431" s="67" t="s">
        <v>332</v>
      </c>
      <c r="E431" s="71">
        <v>0.68809577083867501</v>
      </c>
      <c r="F431" s="68">
        <v>57.186779400461198</v>
      </c>
      <c r="G431" s="71">
        <v>0.78206069143185097</v>
      </c>
      <c r="H431" s="68">
        <v>42.966948501152999</v>
      </c>
      <c r="I431" s="71">
        <v>0.78019047197729696</v>
      </c>
      <c r="J431" s="68">
        <v>35.588009223674099</v>
      </c>
      <c r="K431" s="71">
        <v>0.68127497354562905</v>
      </c>
      <c r="L431" s="68">
        <v>10.1460415065334</v>
      </c>
      <c r="M431" s="71">
        <v>0.50885694639992096</v>
      </c>
      <c r="N431" s="68">
        <v>25.158730158730201</v>
      </c>
      <c r="O431" s="71"/>
      <c r="P431" s="68"/>
      <c r="Q431" s="71"/>
      <c r="R431" s="68"/>
    </row>
    <row r="432" spans="1:18" x14ac:dyDescent="0.2">
      <c r="A432" s="141" t="s">
        <v>1167</v>
      </c>
      <c r="B432" s="67" t="s">
        <v>1168</v>
      </c>
      <c r="C432" s="67">
        <v>75</v>
      </c>
      <c r="D432" s="67" t="s">
        <v>332</v>
      </c>
      <c r="E432" s="71">
        <v>0.73236669460659698</v>
      </c>
      <c r="F432" s="68">
        <v>68.024596464258295</v>
      </c>
      <c r="G432" s="71">
        <v>0.85543897537810798</v>
      </c>
      <c r="H432" s="68">
        <v>61.6448885472713</v>
      </c>
      <c r="I432" s="71">
        <v>0.83236612979419899</v>
      </c>
      <c r="J432" s="68">
        <v>48.808608762490401</v>
      </c>
      <c r="K432" s="71">
        <v>0.73280472685415998</v>
      </c>
      <c r="L432" s="68">
        <v>15.2190622598002</v>
      </c>
      <c r="M432" s="71">
        <v>0.50885694639992096</v>
      </c>
      <c r="N432" s="68">
        <v>25.158730158730201</v>
      </c>
      <c r="O432" s="71"/>
      <c r="P432" s="68"/>
      <c r="Q432" s="71"/>
      <c r="R432" s="68"/>
    </row>
    <row r="433" spans="1:18" x14ac:dyDescent="0.2">
      <c r="A433" s="141" t="s">
        <v>1169</v>
      </c>
      <c r="B433" s="67" t="s">
        <v>1170</v>
      </c>
      <c r="C433" s="67">
        <v>75</v>
      </c>
      <c r="D433" s="67" t="s">
        <v>332</v>
      </c>
      <c r="E433" s="71">
        <v>0.64539414998849698</v>
      </c>
      <c r="F433" s="68">
        <v>46.656418139892402</v>
      </c>
      <c r="G433" s="71">
        <v>0.74013891963713596</v>
      </c>
      <c r="H433" s="68">
        <v>33.051498847040698</v>
      </c>
      <c r="I433" s="71">
        <v>0.68969138813179898</v>
      </c>
      <c r="J433" s="68">
        <v>19.139123750960799</v>
      </c>
      <c r="K433" s="71">
        <v>0.64288934578513202</v>
      </c>
      <c r="L433" s="68">
        <v>6.7640276710222897</v>
      </c>
      <c r="M433" s="71">
        <v>0.50885694639992096</v>
      </c>
      <c r="N433" s="68">
        <v>25.158730158730201</v>
      </c>
      <c r="O433" s="71"/>
      <c r="P433" s="68"/>
      <c r="Q433" s="71"/>
      <c r="R433" s="68"/>
    </row>
    <row r="434" spans="1:18" x14ac:dyDescent="0.2">
      <c r="A434" s="141" t="s">
        <v>1171</v>
      </c>
      <c r="B434" s="67" t="s">
        <v>1172</v>
      </c>
      <c r="C434" s="67">
        <v>76</v>
      </c>
      <c r="D434" s="67" t="s">
        <v>332</v>
      </c>
      <c r="E434" s="71">
        <v>0.80982212171944901</v>
      </c>
      <c r="F434" s="68">
        <v>87.855495772482698</v>
      </c>
      <c r="G434" s="71">
        <v>0.94730709150251302</v>
      </c>
      <c r="H434" s="68">
        <v>84.319754035357406</v>
      </c>
      <c r="I434" s="71">
        <v>0.98039283482485495</v>
      </c>
      <c r="J434" s="68">
        <v>99.308224442736403</v>
      </c>
      <c r="K434" s="71">
        <v>0.87804021570252</v>
      </c>
      <c r="L434" s="68">
        <v>39.277478862413503</v>
      </c>
      <c r="M434" s="71">
        <v>0.433548344847909</v>
      </c>
      <c r="N434" s="68">
        <v>17.301587301587301</v>
      </c>
      <c r="O434" s="71"/>
      <c r="P434" s="68"/>
      <c r="Q434" s="71"/>
      <c r="R434" s="68"/>
    </row>
    <row r="435" spans="1:18" x14ac:dyDescent="0.2">
      <c r="A435" s="141" t="s">
        <v>1173</v>
      </c>
      <c r="B435" s="67" t="s">
        <v>1174</v>
      </c>
      <c r="C435" s="67">
        <v>76</v>
      </c>
      <c r="D435" s="67" t="s">
        <v>332</v>
      </c>
      <c r="E435" s="71">
        <v>0.51819705334015498</v>
      </c>
      <c r="F435" s="68">
        <v>18.7548039969254</v>
      </c>
      <c r="G435" s="71">
        <v>0.77352619478866103</v>
      </c>
      <c r="H435" s="68">
        <v>40.737893927747898</v>
      </c>
      <c r="I435" s="71">
        <v>0.857285699119541</v>
      </c>
      <c r="J435" s="68">
        <v>56.956187548039999</v>
      </c>
      <c r="K435" s="71">
        <v>0.81803657308070798</v>
      </c>
      <c r="L435" s="68">
        <v>25.7494235203689</v>
      </c>
      <c r="M435" s="71">
        <v>0.14213679971186299</v>
      </c>
      <c r="N435" s="68">
        <v>4.28571428571429</v>
      </c>
      <c r="O435" s="71"/>
      <c r="P435" s="68"/>
      <c r="Q435" s="71">
        <v>0</v>
      </c>
      <c r="R435" s="68">
        <v>95.974576271186393</v>
      </c>
    </row>
    <row r="436" spans="1:18" x14ac:dyDescent="0.2">
      <c r="A436" s="141" t="s">
        <v>1175</v>
      </c>
      <c r="B436" s="67" t="s">
        <v>1176</v>
      </c>
      <c r="C436" s="67">
        <v>75</v>
      </c>
      <c r="D436" s="67" t="s">
        <v>332</v>
      </c>
      <c r="E436" s="71">
        <v>0.34893950745846503</v>
      </c>
      <c r="F436" s="68">
        <v>3.3051498847040701</v>
      </c>
      <c r="G436" s="71">
        <v>0.50109175647023396</v>
      </c>
      <c r="H436" s="68">
        <v>7.3020753266717904</v>
      </c>
      <c r="I436" s="71">
        <v>0.58522528968451903</v>
      </c>
      <c r="J436" s="68">
        <v>8.3781706379707899</v>
      </c>
      <c r="K436" s="71">
        <v>0.70758728118160197</v>
      </c>
      <c r="L436" s="68">
        <v>12.375096079938499</v>
      </c>
      <c r="M436" s="71">
        <v>0.220719688287875</v>
      </c>
      <c r="N436" s="68">
        <v>5.3968253968253999</v>
      </c>
      <c r="O436" s="71">
        <v>7.9013029126559595E-2</v>
      </c>
      <c r="P436" s="68">
        <v>10.156895127993399</v>
      </c>
      <c r="Q436" s="71">
        <v>0</v>
      </c>
      <c r="R436" s="68">
        <v>95.974576271186393</v>
      </c>
    </row>
    <row r="437" spans="1:18" x14ac:dyDescent="0.2">
      <c r="A437" s="141" t="s">
        <v>1177</v>
      </c>
      <c r="B437" s="67" t="s">
        <v>1178</v>
      </c>
      <c r="C437" s="67">
        <v>75</v>
      </c>
      <c r="D437" s="67" t="s">
        <v>332</v>
      </c>
      <c r="E437" s="71">
        <v>0.63254702104068605</v>
      </c>
      <c r="F437" s="68">
        <v>43.581860107609501</v>
      </c>
      <c r="G437" s="71">
        <v>0.71152710107355299</v>
      </c>
      <c r="H437" s="68">
        <v>27.8247501921599</v>
      </c>
      <c r="I437" s="71">
        <v>0.67954396708140397</v>
      </c>
      <c r="J437" s="68">
        <v>17.832436587240601</v>
      </c>
      <c r="K437" s="71">
        <v>0.63026006960786696</v>
      </c>
      <c r="L437" s="68">
        <v>5.6879323597232903</v>
      </c>
      <c r="M437" s="71">
        <v>0.50885694639992096</v>
      </c>
      <c r="N437" s="68">
        <v>25.158730158730201</v>
      </c>
      <c r="O437" s="71"/>
      <c r="P437" s="68"/>
      <c r="Q437" s="71"/>
      <c r="R437" s="68"/>
    </row>
    <row r="438" spans="1:18" x14ac:dyDescent="0.2">
      <c r="A438" s="141" t="s">
        <v>1179</v>
      </c>
      <c r="B438" s="67" t="s">
        <v>1180</v>
      </c>
      <c r="C438" s="67">
        <v>76</v>
      </c>
      <c r="D438" s="67" t="s">
        <v>332</v>
      </c>
      <c r="E438" s="71">
        <v>0.82560609178604405</v>
      </c>
      <c r="F438" s="68">
        <v>91.2375096079938</v>
      </c>
      <c r="G438" s="71">
        <v>0.97443503329119296</v>
      </c>
      <c r="H438" s="68">
        <v>91.314373558800895</v>
      </c>
      <c r="I438" s="71">
        <v>0.96991562082228999</v>
      </c>
      <c r="J438" s="68">
        <v>97.617217524980802</v>
      </c>
      <c r="K438" s="71">
        <v>0.84921676663077195</v>
      </c>
      <c r="L438" s="68">
        <v>32.205995388162897</v>
      </c>
      <c r="M438" s="71">
        <v>0.50885694639992096</v>
      </c>
      <c r="N438" s="68">
        <v>25.158730158730201</v>
      </c>
      <c r="O438" s="71"/>
      <c r="P438" s="68"/>
      <c r="Q438" s="71"/>
      <c r="R438" s="68"/>
    </row>
    <row r="439" spans="1:18" x14ac:dyDescent="0.2">
      <c r="A439" s="141" t="s">
        <v>1181</v>
      </c>
      <c r="B439" s="67" t="s">
        <v>1182</v>
      </c>
      <c r="C439" s="67">
        <v>76</v>
      </c>
      <c r="D439" s="67" t="s">
        <v>332</v>
      </c>
      <c r="E439" s="71">
        <v>0.85581922614441797</v>
      </c>
      <c r="F439" s="68">
        <v>95.0807071483474</v>
      </c>
      <c r="G439" s="71">
        <v>0.99520969273857796</v>
      </c>
      <c r="H439" s="68">
        <v>98.001537279016105</v>
      </c>
      <c r="I439" s="71">
        <v>0.99375915134579895</v>
      </c>
      <c r="J439" s="68">
        <v>99.769408147578801</v>
      </c>
      <c r="K439" s="71">
        <v>0.925451114093372</v>
      </c>
      <c r="L439" s="68">
        <v>55.880092236741</v>
      </c>
      <c r="M439" s="71">
        <v>0.50885694639992096</v>
      </c>
      <c r="N439" s="68">
        <v>25.158730158730201</v>
      </c>
      <c r="O439" s="71"/>
      <c r="P439" s="68"/>
      <c r="Q439" s="71"/>
      <c r="R439" s="68"/>
    </row>
    <row r="440" spans="1:18" x14ac:dyDescent="0.2">
      <c r="A440" s="141" t="s">
        <v>1183</v>
      </c>
      <c r="B440" s="67" t="s">
        <v>1184</v>
      </c>
      <c r="C440" s="67">
        <v>76</v>
      </c>
      <c r="D440" s="67" t="s">
        <v>332</v>
      </c>
      <c r="E440" s="71">
        <v>0.87956018919419399</v>
      </c>
      <c r="F440" s="68">
        <v>96.541122213681803</v>
      </c>
      <c r="G440" s="71">
        <v>0.99699916142294198</v>
      </c>
      <c r="H440" s="68">
        <v>98.539584934665598</v>
      </c>
      <c r="I440" s="71">
        <v>0.99891902291815304</v>
      </c>
      <c r="J440" s="68">
        <v>99.923136049192905</v>
      </c>
      <c r="K440" s="71">
        <v>0.94797988555574797</v>
      </c>
      <c r="L440" s="68">
        <v>73.020753266717904</v>
      </c>
      <c r="M440" s="71">
        <v>0.57434268687993195</v>
      </c>
      <c r="N440" s="68">
        <v>31.349206349206298</v>
      </c>
      <c r="O440" s="71"/>
      <c r="P440" s="68"/>
      <c r="Q440" s="71"/>
      <c r="R440" s="68"/>
    </row>
    <row r="441" spans="1:18" x14ac:dyDescent="0.2">
      <c r="A441" s="141" t="s">
        <v>1185</v>
      </c>
      <c r="B441" s="67" t="s">
        <v>1186</v>
      </c>
      <c r="C441" s="67">
        <v>76</v>
      </c>
      <c r="D441" s="67" t="s">
        <v>332</v>
      </c>
      <c r="E441" s="71">
        <v>0.65131251038788895</v>
      </c>
      <c r="F441" s="68">
        <v>48.039969254419702</v>
      </c>
      <c r="G441" s="71">
        <v>0.98972852858131799</v>
      </c>
      <c r="H441" s="68">
        <v>96.079938508839405</v>
      </c>
      <c r="I441" s="71">
        <v>0.99512323026974803</v>
      </c>
      <c r="J441" s="68">
        <v>99.846272098385896</v>
      </c>
      <c r="K441" s="71">
        <v>0.98160124483335698</v>
      </c>
      <c r="L441" s="68">
        <v>96.694850115295907</v>
      </c>
      <c r="M441" s="71">
        <v>0.71186274188795395</v>
      </c>
      <c r="N441" s="68">
        <v>47.936507936507901</v>
      </c>
      <c r="O441" s="71">
        <v>0.229559316754957</v>
      </c>
      <c r="P441" s="68">
        <v>48.307184145334404</v>
      </c>
      <c r="Q441" s="71">
        <v>0</v>
      </c>
      <c r="R441" s="68">
        <v>95.974576271186393</v>
      </c>
    </row>
    <row r="442" spans="1:18" x14ac:dyDescent="0.2">
      <c r="A442" s="141" t="s">
        <v>1187</v>
      </c>
      <c r="B442" s="67" t="s">
        <v>1188</v>
      </c>
      <c r="C442" s="67">
        <v>75</v>
      </c>
      <c r="D442" s="67" t="s">
        <v>332</v>
      </c>
      <c r="E442" s="71">
        <v>0.55320476431899002</v>
      </c>
      <c r="F442" s="68">
        <v>26.8255188316679</v>
      </c>
      <c r="G442" s="71">
        <v>0.76281930054006797</v>
      </c>
      <c r="H442" s="68">
        <v>38.124519600307501</v>
      </c>
      <c r="I442" s="71">
        <v>0.72409926489018395</v>
      </c>
      <c r="J442" s="68">
        <v>24.442736356648702</v>
      </c>
      <c r="K442" s="71">
        <v>0.63927683783761502</v>
      </c>
      <c r="L442" s="68">
        <v>6.4565718677939996</v>
      </c>
      <c r="M442" s="71">
        <v>0.50885694639992096</v>
      </c>
      <c r="N442" s="68">
        <v>25.158730158730201</v>
      </c>
      <c r="O442" s="71">
        <v>0.13097147192715999</v>
      </c>
      <c r="P442" s="68">
        <v>20.231213872832399</v>
      </c>
      <c r="Q442" s="71"/>
      <c r="R442" s="68"/>
    </row>
    <row r="443" spans="1:18" x14ac:dyDescent="0.2">
      <c r="A443" s="141" t="s">
        <v>1189</v>
      </c>
      <c r="B443" s="67" t="s">
        <v>1190</v>
      </c>
      <c r="C443" s="67">
        <v>75</v>
      </c>
      <c r="D443" s="67" t="s">
        <v>332</v>
      </c>
      <c r="E443" s="71">
        <v>0.59458287572864899</v>
      </c>
      <c r="F443" s="68">
        <v>34.127594158339697</v>
      </c>
      <c r="G443" s="71">
        <v>0.74696853078379799</v>
      </c>
      <c r="H443" s="68">
        <v>34.435049961567998</v>
      </c>
      <c r="I443" s="71">
        <v>0.79066952638110299</v>
      </c>
      <c r="J443" s="68">
        <v>37.355880092236703</v>
      </c>
      <c r="K443" s="71">
        <v>0.79544790315126501</v>
      </c>
      <c r="L443" s="68">
        <v>22.290545734050699</v>
      </c>
      <c r="M443" s="71">
        <v>0.50885694639992096</v>
      </c>
      <c r="N443" s="68">
        <v>25.158730158730201</v>
      </c>
      <c r="O443" s="71">
        <v>0.13097147192715999</v>
      </c>
      <c r="P443" s="68">
        <v>20.231213872832399</v>
      </c>
      <c r="Q443" s="71"/>
      <c r="R443" s="68"/>
    </row>
    <row r="444" spans="1:18" x14ac:dyDescent="0.2">
      <c r="A444" s="141" t="s">
        <v>1191</v>
      </c>
      <c r="B444" s="67" t="s">
        <v>1192</v>
      </c>
      <c r="C444" s="67">
        <v>76</v>
      </c>
      <c r="D444" s="67" t="s">
        <v>332</v>
      </c>
      <c r="E444" s="71">
        <v>0.66012230586293497</v>
      </c>
      <c r="F444" s="68">
        <v>50.192159877017701</v>
      </c>
      <c r="G444" s="71">
        <v>0.89682709562906004</v>
      </c>
      <c r="H444" s="68">
        <v>73.405073020753306</v>
      </c>
      <c r="I444" s="71">
        <v>0.95477375626232996</v>
      </c>
      <c r="J444" s="68">
        <v>93.774019984627202</v>
      </c>
      <c r="K444" s="71">
        <v>0.809182259096205</v>
      </c>
      <c r="L444" s="68">
        <v>24.442736356648702</v>
      </c>
      <c r="M444" s="71">
        <v>0.50885694639992096</v>
      </c>
      <c r="N444" s="68">
        <v>25.158730158730201</v>
      </c>
      <c r="O444" s="71">
        <v>0.13097147192715999</v>
      </c>
      <c r="P444" s="68">
        <v>20.231213872832399</v>
      </c>
      <c r="Q444" s="71"/>
      <c r="R444" s="68"/>
    </row>
    <row r="445" spans="1:18" x14ac:dyDescent="0.2">
      <c r="A445" s="141" t="s">
        <v>1193</v>
      </c>
      <c r="B445" s="67" t="s">
        <v>1194</v>
      </c>
      <c r="C445" s="67">
        <v>76</v>
      </c>
      <c r="D445" s="67" t="s">
        <v>332</v>
      </c>
      <c r="E445" s="71">
        <v>0.68176012463239399</v>
      </c>
      <c r="F445" s="68">
        <v>55.649500384319801</v>
      </c>
      <c r="G445" s="71">
        <v>0.93588684132871502</v>
      </c>
      <c r="H445" s="68">
        <v>82.628747117601804</v>
      </c>
      <c r="I445" s="71">
        <v>0.96963883892011504</v>
      </c>
      <c r="J445" s="68">
        <v>97.540353574173693</v>
      </c>
      <c r="K445" s="71">
        <v>0.84380080244205502</v>
      </c>
      <c r="L445" s="68">
        <v>30.591852421214401</v>
      </c>
      <c r="M445" s="71">
        <v>0.52850266854392502</v>
      </c>
      <c r="N445" s="68">
        <v>26.825396825396801</v>
      </c>
      <c r="O445" s="71">
        <v>0.13097147192715999</v>
      </c>
      <c r="P445" s="68">
        <v>20.231213872832399</v>
      </c>
      <c r="Q445" s="71"/>
      <c r="R445" s="68"/>
    </row>
    <row r="446" spans="1:18" x14ac:dyDescent="0.2">
      <c r="A446" s="141" t="s">
        <v>1195</v>
      </c>
      <c r="B446" s="67" t="s">
        <v>1196</v>
      </c>
      <c r="C446" s="67">
        <v>76</v>
      </c>
      <c r="D446" s="67" t="s">
        <v>332</v>
      </c>
      <c r="E446" s="71">
        <v>0.69971323210041203</v>
      </c>
      <c r="F446" s="68">
        <v>60.184473481936998</v>
      </c>
      <c r="G446" s="71">
        <v>0.95472953723604204</v>
      </c>
      <c r="H446" s="68">
        <v>86.164488854727097</v>
      </c>
      <c r="I446" s="71">
        <v>0.96822824944411101</v>
      </c>
      <c r="J446" s="68">
        <v>97.309761721752494</v>
      </c>
      <c r="K446" s="71">
        <v>0.88993993715882003</v>
      </c>
      <c r="L446" s="68">
        <v>43.120676402767103</v>
      </c>
      <c r="M446" s="71">
        <v>0.554696964735929</v>
      </c>
      <c r="N446" s="68">
        <v>30</v>
      </c>
      <c r="O446" s="71">
        <v>0.13097147192715999</v>
      </c>
      <c r="P446" s="68">
        <v>20.231213872832399</v>
      </c>
      <c r="Q446" s="71"/>
      <c r="R446" s="68"/>
    </row>
    <row r="447" spans="1:18" x14ac:dyDescent="0.2">
      <c r="A447" s="141" t="s">
        <v>1197</v>
      </c>
      <c r="B447" s="67" t="s">
        <v>1198</v>
      </c>
      <c r="C447" s="67">
        <v>76</v>
      </c>
      <c r="D447" s="67" t="s">
        <v>332</v>
      </c>
      <c r="E447" s="71">
        <v>0.595378248524571</v>
      </c>
      <c r="F447" s="68">
        <v>34.358186010761003</v>
      </c>
      <c r="G447" s="71">
        <v>0.95562734439205399</v>
      </c>
      <c r="H447" s="68">
        <v>86.702536510376603</v>
      </c>
      <c r="I447" s="71">
        <v>0.97740078119367402</v>
      </c>
      <c r="J447" s="68">
        <v>98.770176787086896</v>
      </c>
      <c r="K447" s="71">
        <v>0.91428148461060299</v>
      </c>
      <c r="L447" s="68">
        <v>50.883935434281298</v>
      </c>
      <c r="M447" s="71">
        <v>0.59398840902393502</v>
      </c>
      <c r="N447" s="68">
        <v>34.285714285714299</v>
      </c>
      <c r="O447" s="71">
        <v>0.13097147192715999</v>
      </c>
      <c r="P447" s="68">
        <v>20.231213872832399</v>
      </c>
      <c r="Q447" s="71">
        <v>0</v>
      </c>
      <c r="R447" s="68">
        <v>95.974576271186393</v>
      </c>
    </row>
    <row r="448" spans="1:18" x14ac:dyDescent="0.2">
      <c r="A448" s="141" t="s">
        <v>1199</v>
      </c>
      <c r="B448" s="67" t="s">
        <v>1200</v>
      </c>
      <c r="C448" s="67">
        <v>75</v>
      </c>
      <c r="D448" s="67" t="s">
        <v>332</v>
      </c>
      <c r="E448" s="71">
        <v>0.69279186139951798</v>
      </c>
      <c r="F448" s="68">
        <v>58.339738662567299</v>
      </c>
      <c r="G448" s="71">
        <v>0.71670348256831895</v>
      </c>
      <c r="H448" s="68">
        <v>29.054573405073</v>
      </c>
      <c r="I448" s="71">
        <v>0.76713410579695196</v>
      </c>
      <c r="J448" s="68">
        <v>31.898539584934699</v>
      </c>
      <c r="K448" s="71">
        <v>0.77847291083287995</v>
      </c>
      <c r="L448" s="68">
        <v>20.368946963873899</v>
      </c>
      <c r="M448" s="71">
        <v>0.50885694639992096</v>
      </c>
      <c r="N448" s="68">
        <v>25.158730158730201</v>
      </c>
      <c r="O448" s="71"/>
      <c r="P448" s="68"/>
      <c r="Q448" s="71"/>
      <c r="R448" s="68"/>
    </row>
    <row r="449" spans="1:18" x14ac:dyDescent="0.2">
      <c r="A449" s="141" t="s">
        <v>1201</v>
      </c>
      <c r="B449" s="67" t="s">
        <v>1202</v>
      </c>
      <c r="C449" s="67">
        <v>76</v>
      </c>
      <c r="D449" s="67" t="s">
        <v>332</v>
      </c>
      <c r="E449" s="71">
        <v>0.559965726172727</v>
      </c>
      <c r="F449" s="68">
        <v>27.6710222905457</v>
      </c>
      <c r="G449" s="71">
        <v>0.60634709976301904</v>
      </c>
      <c r="H449" s="68">
        <v>14.2966948501153</v>
      </c>
      <c r="I449" s="71">
        <v>0.83772466551886604</v>
      </c>
      <c r="J449" s="68">
        <v>50.269023827824803</v>
      </c>
      <c r="K449" s="71">
        <v>0.84689991918182905</v>
      </c>
      <c r="L449" s="68">
        <v>31.744811683320499</v>
      </c>
      <c r="M449" s="71">
        <v>0.50885694639992096</v>
      </c>
      <c r="N449" s="68">
        <v>25.158730158730201</v>
      </c>
      <c r="O449" s="71"/>
      <c r="P449" s="68"/>
      <c r="Q449" s="71">
        <v>0</v>
      </c>
      <c r="R449" s="68">
        <v>95.974576271186393</v>
      </c>
    </row>
    <row r="450" spans="1:18" x14ac:dyDescent="0.2">
      <c r="A450" s="141" t="s">
        <v>1203</v>
      </c>
      <c r="B450" s="67" t="s">
        <v>1204</v>
      </c>
      <c r="C450" s="67">
        <v>76</v>
      </c>
      <c r="D450" s="67" t="s">
        <v>332</v>
      </c>
      <c r="E450" s="71">
        <v>0.34958130619462802</v>
      </c>
      <c r="F450" s="68">
        <v>3.3820138355111502</v>
      </c>
      <c r="G450" s="71">
        <v>0.49822448440377498</v>
      </c>
      <c r="H450" s="68">
        <v>6.9177555726364304</v>
      </c>
      <c r="I450" s="71">
        <v>0.72308218222735299</v>
      </c>
      <c r="J450" s="68">
        <v>24.365872405841699</v>
      </c>
      <c r="K450" s="71">
        <v>0.75134410601577495</v>
      </c>
      <c r="L450" s="68">
        <v>17.140661029976901</v>
      </c>
      <c r="M450" s="71">
        <v>0</v>
      </c>
      <c r="N450" s="68">
        <v>1.0317460317460301</v>
      </c>
      <c r="O450" s="71">
        <v>0.124837064520864</v>
      </c>
      <c r="P450" s="68">
        <v>18.1668042939719</v>
      </c>
      <c r="Q450" s="71">
        <v>0</v>
      </c>
      <c r="R450" s="68">
        <v>95.974576271186393</v>
      </c>
    </row>
    <row r="451" spans="1:18" x14ac:dyDescent="0.2">
      <c r="A451" s="141" t="s">
        <v>1205</v>
      </c>
      <c r="B451" s="67" t="s">
        <v>1206</v>
      </c>
      <c r="C451" s="67">
        <v>75</v>
      </c>
      <c r="D451" s="67" t="s">
        <v>332</v>
      </c>
      <c r="E451" s="71">
        <v>0.31024453068181701</v>
      </c>
      <c r="F451" s="68">
        <v>1.7678708685626401</v>
      </c>
      <c r="G451" s="71">
        <v>0.41741172309538499</v>
      </c>
      <c r="H451" s="68">
        <v>4.53497309761722</v>
      </c>
      <c r="I451" s="71">
        <v>0.53410971202952195</v>
      </c>
      <c r="J451" s="68">
        <v>5.0730207532667198</v>
      </c>
      <c r="K451" s="71">
        <v>0.67774921311216996</v>
      </c>
      <c r="L451" s="68">
        <v>9.7617217524980795</v>
      </c>
      <c r="M451" s="71">
        <v>0.109393929471857</v>
      </c>
      <c r="N451" s="68">
        <v>3.8888888888888902</v>
      </c>
      <c r="O451" s="71">
        <v>0.12280260638196901</v>
      </c>
      <c r="P451" s="68">
        <v>17.671345995045399</v>
      </c>
      <c r="Q451" s="71">
        <v>0</v>
      </c>
      <c r="R451" s="68">
        <v>95.974576271186393</v>
      </c>
    </row>
    <row r="452" spans="1:18" x14ac:dyDescent="0.2">
      <c r="A452" s="141" t="s">
        <v>1207</v>
      </c>
      <c r="B452" s="67" t="s">
        <v>1208</v>
      </c>
      <c r="C452" s="67">
        <v>76</v>
      </c>
      <c r="D452" s="67" t="s">
        <v>332</v>
      </c>
      <c r="E452" s="71">
        <v>0.53902973429429102</v>
      </c>
      <c r="F452" s="68">
        <v>22.290545734050699</v>
      </c>
      <c r="G452" s="71">
        <v>0.71644738484188997</v>
      </c>
      <c r="H452" s="68">
        <v>28.9008455034589</v>
      </c>
      <c r="I452" s="71">
        <v>0.92536514264653802</v>
      </c>
      <c r="J452" s="68">
        <v>83.397386625672596</v>
      </c>
      <c r="K452" s="71">
        <v>0.86994421762941698</v>
      </c>
      <c r="L452" s="68">
        <v>37.2790161414297</v>
      </c>
      <c r="M452" s="71">
        <v>0.52850266854392502</v>
      </c>
      <c r="N452" s="68">
        <v>26.825396825396801</v>
      </c>
      <c r="O452" s="71">
        <v>0.19391899210397301</v>
      </c>
      <c r="P452" s="68">
        <v>38.398018166804299</v>
      </c>
      <c r="Q452" s="71">
        <v>0</v>
      </c>
      <c r="R452" s="68">
        <v>95.974576271186393</v>
      </c>
    </row>
    <row r="453" spans="1:18" x14ac:dyDescent="0.2">
      <c r="A453" s="141" t="s">
        <v>1209</v>
      </c>
      <c r="B453" s="67" t="s">
        <v>1210</v>
      </c>
      <c r="C453" s="67">
        <v>76</v>
      </c>
      <c r="D453" s="67" t="s">
        <v>332</v>
      </c>
      <c r="E453" s="71">
        <v>0.58969809319307498</v>
      </c>
      <c r="F453" s="68">
        <v>32.820906994619499</v>
      </c>
      <c r="G453" s="71">
        <v>0.817729146634536</v>
      </c>
      <c r="H453" s="68">
        <v>51.268255188316701</v>
      </c>
      <c r="I453" s="71">
        <v>0.83188044443548204</v>
      </c>
      <c r="J453" s="68">
        <v>48.731744811683299</v>
      </c>
      <c r="K453" s="71">
        <v>0.69347811456106301</v>
      </c>
      <c r="L453" s="68">
        <v>11.145272867025399</v>
      </c>
      <c r="M453" s="71">
        <v>0.49903408532791999</v>
      </c>
      <c r="N453" s="68">
        <v>22.301587301587301</v>
      </c>
      <c r="O453" s="71">
        <v>0.10636867500637601</v>
      </c>
      <c r="P453" s="68">
        <v>14.533443435177499</v>
      </c>
      <c r="Q453" s="71"/>
      <c r="R453" s="68"/>
    </row>
    <row r="454" spans="1:18" x14ac:dyDescent="0.2">
      <c r="A454" s="141" t="s">
        <v>1211</v>
      </c>
      <c r="B454" s="67" t="s">
        <v>1212</v>
      </c>
      <c r="C454" s="67">
        <v>76</v>
      </c>
      <c r="D454" s="67" t="s">
        <v>332</v>
      </c>
      <c r="E454" s="71">
        <v>0.375127192278572</v>
      </c>
      <c r="F454" s="68">
        <v>4.9192928516525702</v>
      </c>
      <c r="G454" s="71">
        <v>0.49361018360311798</v>
      </c>
      <c r="H454" s="68">
        <v>6.7640276710222897</v>
      </c>
      <c r="I454" s="71">
        <v>0.64147027019362002</v>
      </c>
      <c r="J454" s="68">
        <v>13.2974634896234</v>
      </c>
      <c r="K454" s="71">
        <v>0.72854776630765805</v>
      </c>
      <c r="L454" s="68">
        <v>14.757878554957699</v>
      </c>
      <c r="M454" s="71">
        <v>0.26983399364788302</v>
      </c>
      <c r="N454" s="68">
        <v>7.1428571428571397</v>
      </c>
      <c r="O454" s="71">
        <v>0.117300939919155</v>
      </c>
      <c r="P454" s="68">
        <v>16.515276630883601</v>
      </c>
      <c r="Q454" s="71">
        <v>0</v>
      </c>
      <c r="R454" s="68">
        <v>95.974576271186393</v>
      </c>
    </row>
    <row r="455" spans="1:18" x14ac:dyDescent="0.2">
      <c r="A455" s="141" t="s">
        <v>1213</v>
      </c>
      <c r="B455" s="67" t="s">
        <v>1214</v>
      </c>
      <c r="C455" s="67">
        <v>76</v>
      </c>
      <c r="D455" s="67" t="s">
        <v>332</v>
      </c>
      <c r="E455" s="71">
        <v>0.61632310083469599</v>
      </c>
      <c r="F455" s="68">
        <v>39.431206764027699</v>
      </c>
      <c r="G455" s="71">
        <v>0.85791785583149305</v>
      </c>
      <c r="H455" s="68">
        <v>62.029208301306703</v>
      </c>
      <c r="I455" s="71">
        <v>0.89336455060089603</v>
      </c>
      <c r="J455" s="68">
        <v>71.022290545734094</v>
      </c>
      <c r="K455" s="71">
        <v>0.94635682996972004</v>
      </c>
      <c r="L455" s="68">
        <v>71.483474250576506</v>
      </c>
      <c r="M455" s="71">
        <v>0.80026849153596802</v>
      </c>
      <c r="N455" s="68">
        <v>62.698412698412703</v>
      </c>
      <c r="O455" s="71">
        <v>0.200030877070101</v>
      </c>
      <c r="P455" s="68">
        <v>40.792733278282398</v>
      </c>
      <c r="Q455" s="71">
        <v>0</v>
      </c>
      <c r="R455" s="68">
        <v>95.974576271186393</v>
      </c>
    </row>
    <row r="456" spans="1:18" x14ac:dyDescent="0.2">
      <c r="A456" s="141" t="s">
        <v>1215</v>
      </c>
      <c r="B456" s="67" t="s">
        <v>1216</v>
      </c>
      <c r="C456" s="67">
        <v>76</v>
      </c>
      <c r="D456" s="67" t="s">
        <v>332</v>
      </c>
      <c r="E456" s="71">
        <v>0.72868215527321301</v>
      </c>
      <c r="F456" s="68">
        <v>67.255956956187504</v>
      </c>
      <c r="G456" s="71">
        <v>0.69367431830307802</v>
      </c>
      <c r="H456" s="68">
        <v>24.058416602613399</v>
      </c>
      <c r="I456" s="71">
        <v>0.83109639776105404</v>
      </c>
      <c r="J456" s="68">
        <v>48.270561106840901</v>
      </c>
      <c r="K456" s="71">
        <v>0.96232244548035395</v>
      </c>
      <c r="L456" s="68">
        <v>85.318985395849296</v>
      </c>
      <c r="M456" s="71">
        <v>0.898497102255984</v>
      </c>
      <c r="N456" s="68">
        <v>84.047619047619094</v>
      </c>
      <c r="O456" s="71">
        <v>0.25782051256559801</v>
      </c>
      <c r="P456" s="68">
        <v>56.317093311313002</v>
      </c>
      <c r="Q456" s="71"/>
      <c r="R456" s="68"/>
    </row>
    <row r="457" spans="1:18" x14ac:dyDescent="0.2">
      <c r="A457" s="141" t="s">
        <v>1217</v>
      </c>
      <c r="B457" s="67" t="s">
        <v>1218</v>
      </c>
      <c r="C457" s="67">
        <v>75</v>
      </c>
      <c r="D457" s="67" t="s">
        <v>332</v>
      </c>
      <c r="E457" s="71">
        <v>0.69767768136861397</v>
      </c>
      <c r="F457" s="68">
        <v>59.646425826287498</v>
      </c>
      <c r="G457" s="71">
        <v>0.94364913972685904</v>
      </c>
      <c r="H457" s="68">
        <v>83.627978478093794</v>
      </c>
      <c r="I457" s="71">
        <v>0.95135579590366803</v>
      </c>
      <c r="J457" s="68">
        <v>92.621060722521094</v>
      </c>
      <c r="K457" s="71">
        <v>0.88596476176199401</v>
      </c>
      <c r="L457" s="68">
        <v>41.660261337432701</v>
      </c>
      <c r="M457" s="71">
        <v>0.50885694639992096</v>
      </c>
      <c r="N457" s="68">
        <v>25.158730158730201</v>
      </c>
      <c r="O457" s="71">
        <v>0.19856176305062501</v>
      </c>
      <c r="P457" s="68">
        <v>40.214698596201501</v>
      </c>
      <c r="Q457" s="71"/>
      <c r="R457" s="68"/>
    </row>
    <row r="458" spans="1:18" x14ac:dyDescent="0.2">
      <c r="A458" s="141" t="s">
        <v>1219</v>
      </c>
      <c r="B458" s="67" t="s">
        <v>1220</v>
      </c>
      <c r="C458" s="67">
        <v>75</v>
      </c>
      <c r="D458" s="67" t="s">
        <v>332</v>
      </c>
      <c r="E458" s="71">
        <v>0.54195141711559103</v>
      </c>
      <c r="F458" s="68">
        <v>23.366641045349699</v>
      </c>
      <c r="G458" s="71">
        <v>0.73267612015842298</v>
      </c>
      <c r="H458" s="68">
        <v>32.0522674865488</v>
      </c>
      <c r="I458" s="71">
        <v>0.67033846584950396</v>
      </c>
      <c r="J458" s="68">
        <v>16.602613374327401</v>
      </c>
      <c r="K458" s="71">
        <v>0.599323790119481</v>
      </c>
      <c r="L458" s="68">
        <v>3.9969254419677198</v>
      </c>
      <c r="M458" s="71">
        <v>0.50885694639992096</v>
      </c>
      <c r="N458" s="68">
        <v>25.158730158730201</v>
      </c>
      <c r="O458" s="71">
        <v>0.19856176305062501</v>
      </c>
      <c r="P458" s="68">
        <v>40.214698596201501</v>
      </c>
      <c r="Q458" s="71"/>
      <c r="R458" s="68"/>
    </row>
    <row r="459" spans="1:18" x14ac:dyDescent="0.2">
      <c r="A459" s="141" t="s">
        <v>1221</v>
      </c>
      <c r="B459" s="67" t="s">
        <v>1222</v>
      </c>
      <c r="C459" s="67">
        <v>75</v>
      </c>
      <c r="D459" s="67" t="s">
        <v>332</v>
      </c>
      <c r="E459" s="71">
        <v>0.57188432149489199</v>
      </c>
      <c r="F459" s="68">
        <v>29.5926210607225</v>
      </c>
      <c r="G459" s="71">
        <v>0.80333429805003298</v>
      </c>
      <c r="H459" s="68">
        <v>48.424289008454998</v>
      </c>
      <c r="I459" s="71">
        <v>0.72928952108561096</v>
      </c>
      <c r="J459" s="68">
        <v>25.2113758647195</v>
      </c>
      <c r="K459" s="71">
        <v>0.63575051400827398</v>
      </c>
      <c r="L459" s="68">
        <v>6.22598001537279</v>
      </c>
      <c r="M459" s="71">
        <v>0.49248551127991902</v>
      </c>
      <c r="N459" s="68">
        <v>21.825396825396801</v>
      </c>
      <c r="O459" s="71">
        <v>0.19856176305062501</v>
      </c>
      <c r="P459" s="68">
        <v>40.214698596201501</v>
      </c>
      <c r="Q459" s="71"/>
      <c r="R459" s="68"/>
    </row>
    <row r="460" spans="1:18" x14ac:dyDescent="0.2">
      <c r="A460" s="141" t="s">
        <v>1223</v>
      </c>
      <c r="B460" s="67" t="s">
        <v>1224</v>
      </c>
      <c r="C460" s="67">
        <v>75</v>
      </c>
      <c r="D460" s="67" t="s">
        <v>332</v>
      </c>
      <c r="E460" s="71">
        <v>0.58329586532591904</v>
      </c>
      <c r="F460" s="68">
        <v>31.283627978478101</v>
      </c>
      <c r="G460" s="71">
        <v>0.806628208400053</v>
      </c>
      <c r="H460" s="68">
        <v>49.269792467332799</v>
      </c>
      <c r="I460" s="71">
        <v>0.75199514212149299</v>
      </c>
      <c r="J460" s="68">
        <v>29.208301306687201</v>
      </c>
      <c r="K460" s="71">
        <v>0.67008298880150396</v>
      </c>
      <c r="L460" s="68">
        <v>8.9930822444273595</v>
      </c>
      <c r="M460" s="71">
        <v>0.48921122425591801</v>
      </c>
      <c r="N460" s="68">
        <v>21.587301587301599</v>
      </c>
      <c r="O460" s="71">
        <v>0.19856176305062501</v>
      </c>
      <c r="P460" s="68">
        <v>40.214698596201501</v>
      </c>
      <c r="Q460" s="71"/>
      <c r="R460" s="68"/>
    </row>
    <row r="461" spans="1:18" x14ac:dyDescent="0.2">
      <c r="A461" s="141" t="s">
        <v>1225</v>
      </c>
      <c r="B461" s="67" t="s">
        <v>1226</v>
      </c>
      <c r="C461" s="67">
        <v>76</v>
      </c>
      <c r="D461" s="67" t="s">
        <v>332</v>
      </c>
      <c r="E461" s="71">
        <v>0.52756681928076299</v>
      </c>
      <c r="F461" s="68">
        <v>20.061491160645701</v>
      </c>
      <c r="G461" s="71">
        <v>0.81137510534563295</v>
      </c>
      <c r="H461" s="68">
        <v>50.115295926210599</v>
      </c>
      <c r="I461" s="71">
        <v>0.87849286354848699</v>
      </c>
      <c r="J461" s="68">
        <v>65.334358186010803</v>
      </c>
      <c r="K461" s="71">
        <v>0.76811423733991302</v>
      </c>
      <c r="L461" s="68">
        <v>18.9085318985396</v>
      </c>
      <c r="M461" s="71">
        <v>0.50885694639992096</v>
      </c>
      <c r="N461" s="68">
        <v>25.158730158730201</v>
      </c>
      <c r="O461" s="71">
        <v>0.19856176305062501</v>
      </c>
      <c r="P461" s="68">
        <v>40.214698596201501</v>
      </c>
      <c r="Q461" s="71">
        <v>0</v>
      </c>
      <c r="R461" s="68">
        <v>95.974576271186393</v>
      </c>
    </row>
    <row r="462" spans="1:18" x14ac:dyDescent="0.2">
      <c r="A462" s="141" t="s">
        <v>1227</v>
      </c>
      <c r="B462" s="67" t="s">
        <v>1228</v>
      </c>
      <c r="C462" s="67">
        <v>76</v>
      </c>
      <c r="D462" s="67" t="s">
        <v>332</v>
      </c>
      <c r="E462" s="71">
        <v>0.62065744107868803</v>
      </c>
      <c r="F462" s="68">
        <v>40.661029976940803</v>
      </c>
      <c r="G462" s="71">
        <v>0.99337351775020799</v>
      </c>
      <c r="H462" s="68">
        <v>97.463489623366598</v>
      </c>
      <c r="I462" s="71">
        <v>0.991683170184959</v>
      </c>
      <c r="J462" s="68">
        <v>99.615680245964597</v>
      </c>
      <c r="K462" s="71">
        <v>0.94633778646239897</v>
      </c>
      <c r="L462" s="68">
        <v>71.406610299769397</v>
      </c>
      <c r="M462" s="71">
        <v>0.59398840902393502</v>
      </c>
      <c r="N462" s="68">
        <v>34.285714285714299</v>
      </c>
      <c r="O462" s="71">
        <v>0.19856176305062501</v>
      </c>
      <c r="P462" s="68">
        <v>40.214698596201501</v>
      </c>
      <c r="Q462" s="71">
        <v>0</v>
      </c>
      <c r="R462" s="68">
        <v>95.974576271186393</v>
      </c>
    </row>
    <row r="463" spans="1:18" x14ac:dyDescent="0.2">
      <c r="A463" s="141" t="s">
        <v>1229</v>
      </c>
      <c r="B463" s="67" t="s">
        <v>1230</v>
      </c>
      <c r="C463" s="67">
        <v>76</v>
      </c>
      <c r="D463" s="67" t="s">
        <v>332</v>
      </c>
      <c r="E463" s="71">
        <v>0.65207395369568499</v>
      </c>
      <c r="F463" s="68">
        <v>48.270561106840901</v>
      </c>
      <c r="G463" s="71">
        <v>0.993965564018644</v>
      </c>
      <c r="H463" s="68">
        <v>97.770945426594906</v>
      </c>
      <c r="I463" s="71">
        <v>0.98713801986804395</v>
      </c>
      <c r="J463" s="68">
        <v>99.461952344350493</v>
      </c>
      <c r="K463" s="71">
        <v>0.943244947091331</v>
      </c>
      <c r="L463" s="68">
        <v>68.255188316679494</v>
      </c>
      <c r="M463" s="71">
        <v>0.78389705641596497</v>
      </c>
      <c r="N463" s="68">
        <v>60.238095238095198</v>
      </c>
      <c r="O463" s="71">
        <v>0.204198134780123</v>
      </c>
      <c r="P463" s="68">
        <v>42.526837324525196</v>
      </c>
      <c r="Q463" s="71">
        <v>0</v>
      </c>
      <c r="R463" s="68">
        <v>95.974576271186393</v>
      </c>
    </row>
    <row r="464" spans="1:18" x14ac:dyDescent="0.2">
      <c r="A464" s="141" t="s">
        <v>1231</v>
      </c>
      <c r="B464" s="67" t="s">
        <v>1232</v>
      </c>
      <c r="C464" s="67">
        <v>76</v>
      </c>
      <c r="D464" s="67" t="s">
        <v>332</v>
      </c>
      <c r="E464" s="71">
        <v>0.81178504147460295</v>
      </c>
      <c r="F464" s="68">
        <v>88.624135280553404</v>
      </c>
      <c r="G464" s="71">
        <v>0.928699684550638</v>
      </c>
      <c r="H464" s="68">
        <v>80.5534204458109</v>
      </c>
      <c r="I464" s="71">
        <v>0.87376736097505903</v>
      </c>
      <c r="J464" s="68">
        <v>62.874711760184503</v>
      </c>
      <c r="K464" s="71">
        <v>0.99972988241703498</v>
      </c>
      <c r="L464" s="68">
        <v>99.769408147578801</v>
      </c>
      <c r="M464" s="71">
        <v>0.98690285190399796</v>
      </c>
      <c r="N464" s="68">
        <v>97.857142857142804</v>
      </c>
      <c r="O464" s="71">
        <v>0.26982542752628103</v>
      </c>
      <c r="P464" s="68">
        <v>60.6110652353427</v>
      </c>
      <c r="Q464" s="71"/>
      <c r="R464" s="68"/>
    </row>
    <row r="465" spans="1:18" x14ac:dyDescent="0.2">
      <c r="A465" s="141" t="s">
        <v>1233</v>
      </c>
      <c r="B465" s="67" t="s">
        <v>1234</v>
      </c>
      <c r="C465" s="67">
        <v>76</v>
      </c>
      <c r="D465" s="67" t="s">
        <v>332</v>
      </c>
      <c r="E465" s="71">
        <v>0.369489223949168</v>
      </c>
      <c r="F465" s="68">
        <v>4.6118370484242899</v>
      </c>
      <c r="G465" s="71">
        <v>0.58043887133195105</v>
      </c>
      <c r="H465" s="68">
        <v>11.9907763259032</v>
      </c>
      <c r="I465" s="71">
        <v>0.51073800518963697</v>
      </c>
      <c r="J465" s="68">
        <v>4.2275172943889299</v>
      </c>
      <c r="K465" s="71">
        <v>0.53264027306215</v>
      </c>
      <c r="L465" s="68">
        <v>1.0760953112989999</v>
      </c>
      <c r="M465" s="71">
        <v>0.42699977079990797</v>
      </c>
      <c r="N465" s="68">
        <v>16.746031746031701</v>
      </c>
      <c r="O465" s="71">
        <v>0.16611842331136201</v>
      </c>
      <c r="P465" s="68">
        <v>31.213872832369901</v>
      </c>
      <c r="Q465" s="71">
        <v>0</v>
      </c>
      <c r="R465" s="68">
        <v>95.974576271186393</v>
      </c>
    </row>
    <row r="466" spans="1:18" x14ac:dyDescent="0.2">
      <c r="A466" s="141" t="s">
        <v>1235</v>
      </c>
      <c r="B466" s="67" t="s">
        <v>1236</v>
      </c>
      <c r="C466" s="67">
        <v>76</v>
      </c>
      <c r="D466" s="67" t="s">
        <v>332</v>
      </c>
      <c r="E466" s="71">
        <v>0.43014165649707298</v>
      </c>
      <c r="F466" s="68">
        <v>7.6095311299000796</v>
      </c>
      <c r="G466" s="71">
        <v>0.56751994302425202</v>
      </c>
      <c r="H466" s="68">
        <v>10.9146810146042</v>
      </c>
      <c r="I466" s="71">
        <v>0.38833399999110502</v>
      </c>
      <c r="J466" s="68">
        <v>0.46118370484242899</v>
      </c>
      <c r="K466" s="71">
        <v>0.51880755107139098</v>
      </c>
      <c r="L466" s="68">
        <v>0.92236740968485798</v>
      </c>
      <c r="M466" s="71">
        <v>0.42699977079990797</v>
      </c>
      <c r="N466" s="68">
        <v>16.746031746031701</v>
      </c>
      <c r="O466" s="71">
        <v>0.24904701759870901</v>
      </c>
      <c r="P466" s="68">
        <v>53.344343517753899</v>
      </c>
      <c r="Q466" s="71"/>
      <c r="R466" s="68"/>
    </row>
    <row r="467" spans="1:18" x14ac:dyDescent="0.2">
      <c r="A467" s="141" t="s">
        <v>1237</v>
      </c>
      <c r="B467" s="67" t="s">
        <v>1238</v>
      </c>
      <c r="C467" s="67">
        <v>76</v>
      </c>
      <c r="D467" s="67" t="s">
        <v>332</v>
      </c>
      <c r="E467" s="71">
        <v>0.539762626300342</v>
      </c>
      <c r="F467" s="68">
        <v>22.598001537279</v>
      </c>
      <c r="G467" s="71">
        <v>0.63839416652773096</v>
      </c>
      <c r="H467" s="68">
        <v>16.9869331283628</v>
      </c>
      <c r="I467" s="71">
        <v>0.54103955221531497</v>
      </c>
      <c r="J467" s="68">
        <v>5.9185242121444999</v>
      </c>
      <c r="K467" s="71">
        <v>0.55261701565841403</v>
      </c>
      <c r="L467" s="68">
        <v>1.30668716372022</v>
      </c>
      <c r="M467" s="71">
        <v>0.42699977079990797</v>
      </c>
      <c r="N467" s="68">
        <v>16.746031746031701</v>
      </c>
      <c r="O467" s="71"/>
      <c r="P467" s="68"/>
      <c r="Q467" s="71"/>
      <c r="R467" s="68"/>
    </row>
    <row r="468" spans="1:18" x14ac:dyDescent="0.2">
      <c r="A468" s="141" t="s">
        <v>1239</v>
      </c>
      <c r="B468" s="67" t="s">
        <v>1240</v>
      </c>
      <c r="C468" s="67">
        <v>75</v>
      </c>
      <c r="D468" s="67" t="s">
        <v>332</v>
      </c>
      <c r="E468" s="71">
        <v>0.50713504957264599</v>
      </c>
      <c r="F468" s="68">
        <v>16.833205226748699</v>
      </c>
      <c r="G468" s="71">
        <v>0.71944120725511196</v>
      </c>
      <c r="H468" s="68">
        <v>29.823212913143699</v>
      </c>
      <c r="I468" s="71">
        <v>0.63507125507200302</v>
      </c>
      <c r="J468" s="68">
        <v>12.836279784780899</v>
      </c>
      <c r="K468" s="71">
        <v>0.66388087852951405</v>
      </c>
      <c r="L468" s="68">
        <v>8.4550345887778597</v>
      </c>
      <c r="M468" s="71">
        <v>0.87885138011198105</v>
      </c>
      <c r="N468" s="68">
        <v>80.476190476190496</v>
      </c>
      <c r="O468" s="71">
        <v>0.14556557646726501</v>
      </c>
      <c r="P468" s="68">
        <v>24.0297274979356</v>
      </c>
      <c r="Q468" s="71">
        <v>0</v>
      </c>
      <c r="R468" s="68">
        <v>95.974576271186393</v>
      </c>
    </row>
    <row r="469" spans="1:18" x14ac:dyDescent="0.2">
      <c r="A469" s="141" t="s">
        <v>1241</v>
      </c>
      <c r="B469" s="67" t="s">
        <v>1242</v>
      </c>
      <c r="C469" s="67">
        <v>75</v>
      </c>
      <c r="D469" s="67" t="s">
        <v>332</v>
      </c>
      <c r="E469" s="71">
        <v>0.45537749629879598</v>
      </c>
      <c r="F469" s="68">
        <v>10.0691775557264</v>
      </c>
      <c r="G469" s="71">
        <v>0.67663807239935503</v>
      </c>
      <c r="H469" s="68">
        <v>21.060722521137599</v>
      </c>
      <c r="I469" s="71">
        <v>0.59517008389692405</v>
      </c>
      <c r="J469" s="68">
        <v>9.4542659492697894</v>
      </c>
      <c r="K469" s="71">
        <v>0.53587355423534999</v>
      </c>
      <c r="L469" s="68">
        <v>1.15295926210607</v>
      </c>
      <c r="M469" s="71"/>
      <c r="N469" s="68"/>
      <c r="O469" s="71">
        <v>1.38282746635571E-2</v>
      </c>
      <c r="P469" s="68">
        <v>1.7341040462427699</v>
      </c>
      <c r="Q469" s="71"/>
      <c r="R469" s="68"/>
    </row>
    <row r="470" spans="1:18" x14ac:dyDescent="0.2">
      <c r="A470" s="141" t="s">
        <v>1243</v>
      </c>
      <c r="B470" s="67" t="s">
        <v>1244</v>
      </c>
      <c r="C470" s="67">
        <v>75</v>
      </c>
      <c r="D470" s="67" t="s">
        <v>332</v>
      </c>
      <c r="E470" s="71">
        <v>0.59010745469471304</v>
      </c>
      <c r="F470" s="68">
        <v>33.051498847040698</v>
      </c>
      <c r="G470" s="71">
        <v>0.77848868403873295</v>
      </c>
      <c r="H470" s="68">
        <v>41.813989239046897</v>
      </c>
      <c r="I470" s="71">
        <v>0.71999013624478703</v>
      </c>
      <c r="J470" s="68">
        <v>24.058416602613399</v>
      </c>
      <c r="K470" s="71">
        <v>0.62460062716664499</v>
      </c>
      <c r="L470" s="68">
        <v>5.3804765564950001</v>
      </c>
      <c r="M470" s="71">
        <v>0.79044563046396699</v>
      </c>
      <c r="N470" s="68">
        <v>61.031746031746003</v>
      </c>
      <c r="O470" s="71">
        <v>3.7012195559434198E-2</v>
      </c>
      <c r="P470" s="68">
        <v>4.29397192402973</v>
      </c>
      <c r="Q470" s="71"/>
      <c r="R470" s="68"/>
    </row>
    <row r="471" spans="1:18" x14ac:dyDescent="0.2">
      <c r="A471" s="141" t="s">
        <v>1245</v>
      </c>
      <c r="B471" s="67" t="s">
        <v>1246</v>
      </c>
      <c r="C471" s="67">
        <v>75</v>
      </c>
      <c r="D471" s="67" t="s">
        <v>332</v>
      </c>
      <c r="E471" s="71">
        <v>0.73287062682781001</v>
      </c>
      <c r="F471" s="68">
        <v>68.178324365872399</v>
      </c>
      <c r="G471" s="71">
        <v>0.79426244040532401</v>
      </c>
      <c r="H471" s="68">
        <v>45.887778631821703</v>
      </c>
      <c r="I471" s="71">
        <v>0.90732565256107001</v>
      </c>
      <c r="J471" s="68">
        <v>76.402767102229006</v>
      </c>
      <c r="K471" s="71">
        <v>0.90743008692066995</v>
      </c>
      <c r="L471" s="68">
        <v>48.654880860876197</v>
      </c>
      <c r="M471" s="71">
        <v>0.829737074751973</v>
      </c>
      <c r="N471" s="68">
        <v>69.4444444444444</v>
      </c>
      <c r="O471" s="71">
        <v>0.22559787950001101</v>
      </c>
      <c r="P471" s="68">
        <v>46.820809248554902</v>
      </c>
      <c r="Q471" s="71"/>
      <c r="R471" s="68"/>
    </row>
    <row r="472" spans="1:18" x14ac:dyDescent="0.2">
      <c r="A472" s="141" t="s">
        <v>1247</v>
      </c>
      <c r="B472" s="67" t="s">
        <v>1248</v>
      </c>
      <c r="C472" s="67">
        <v>75</v>
      </c>
      <c r="D472" s="67" t="s">
        <v>332</v>
      </c>
      <c r="E472" s="71">
        <v>0.455779773179674</v>
      </c>
      <c r="F472" s="68">
        <v>10.2229054573405</v>
      </c>
      <c r="G472" s="71">
        <v>0.68979261874995401</v>
      </c>
      <c r="H472" s="68">
        <v>23.443504996156801</v>
      </c>
      <c r="I472" s="71">
        <v>0.54193409416243099</v>
      </c>
      <c r="J472" s="68">
        <v>5.9953881629515804</v>
      </c>
      <c r="K472" s="71">
        <v>0.58082117985783299</v>
      </c>
      <c r="L472" s="68">
        <v>3.0745580322828601</v>
      </c>
      <c r="M472" s="71">
        <v>0.44991977996791199</v>
      </c>
      <c r="N472" s="68">
        <v>18.650793650793702</v>
      </c>
      <c r="O472" s="71">
        <v>1.64311931602413E-2</v>
      </c>
      <c r="P472" s="68">
        <v>2.3947151114781202</v>
      </c>
      <c r="Q472" s="71"/>
      <c r="R472" s="68"/>
    </row>
    <row r="473" spans="1:18" x14ac:dyDescent="0.2">
      <c r="A473" s="141" t="s">
        <v>1249</v>
      </c>
      <c r="B473" s="67" t="s">
        <v>1250</v>
      </c>
      <c r="C473" s="67">
        <v>75</v>
      </c>
      <c r="D473" s="67" t="s">
        <v>332</v>
      </c>
      <c r="E473" s="71">
        <v>0.54097800294831799</v>
      </c>
      <c r="F473" s="68">
        <v>23.1360491929285</v>
      </c>
      <c r="G473" s="71">
        <v>0.74332211802171</v>
      </c>
      <c r="H473" s="68">
        <v>33.666410453497299</v>
      </c>
      <c r="I473" s="71">
        <v>0.65619061761245401</v>
      </c>
      <c r="J473" s="68">
        <v>15.065334358186</v>
      </c>
      <c r="K473" s="71">
        <v>0.69402277476773899</v>
      </c>
      <c r="L473" s="68">
        <v>11.2990007686395</v>
      </c>
      <c r="M473" s="71">
        <v>0.58416554795193298</v>
      </c>
      <c r="N473" s="68">
        <v>32.698412698412703</v>
      </c>
      <c r="O473" s="71">
        <v>2.7188956387755599E-2</v>
      </c>
      <c r="P473" s="68">
        <v>3.2204789430223002</v>
      </c>
      <c r="Q473" s="71"/>
      <c r="R473" s="68"/>
    </row>
    <row r="474" spans="1:18" x14ac:dyDescent="0.2">
      <c r="A474" s="141" t="s">
        <v>1251</v>
      </c>
      <c r="B474" s="67" t="s">
        <v>1252</v>
      </c>
      <c r="C474" s="67">
        <v>75</v>
      </c>
      <c r="D474" s="67" t="s">
        <v>332</v>
      </c>
      <c r="E474" s="71">
        <v>0.68797783254835798</v>
      </c>
      <c r="F474" s="68">
        <v>56.956187548039999</v>
      </c>
      <c r="G474" s="71">
        <v>0.80623612152852098</v>
      </c>
      <c r="H474" s="68">
        <v>49.192928516525697</v>
      </c>
      <c r="I474" s="71">
        <v>0.79187298824886299</v>
      </c>
      <c r="J474" s="68">
        <v>37.663335895465003</v>
      </c>
      <c r="K474" s="71">
        <v>0.86296214023707196</v>
      </c>
      <c r="L474" s="68">
        <v>35.588009223674099</v>
      </c>
      <c r="M474" s="71">
        <v>0.80026849153596802</v>
      </c>
      <c r="N474" s="68">
        <v>62.698412698412703</v>
      </c>
      <c r="O474" s="71">
        <v>0.17854942119136699</v>
      </c>
      <c r="P474" s="68">
        <v>34.682080924855498</v>
      </c>
      <c r="Q474" s="71"/>
      <c r="R474" s="68"/>
    </row>
    <row r="475" spans="1:18" x14ac:dyDescent="0.2">
      <c r="A475" s="141" t="s">
        <v>1253</v>
      </c>
      <c r="B475" s="67" t="s">
        <v>1254</v>
      </c>
      <c r="C475" s="67">
        <v>75</v>
      </c>
      <c r="D475" s="67" t="s">
        <v>332</v>
      </c>
      <c r="E475" s="71">
        <v>0.55665902473880002</v>
      </c>
      <c r="F475" s="68">
        <v>27.286702536510401</v>
      </c>
      <c r="G475" s="71">
        <v>0.76283558285828701</v>
      </c>
      <c r="H475" s="68">
        <v>38.201383551114503</v>
      </c>
      <c r="I475" s="71">
        <v>0.71707534628821801</v>
      </c>
      <c r="J475" s="68">
        <v>23.674096848577999</v>
      </c>
      <c r="K475" s="71">
        <v>0.66995214372598799</v>
      </c>
      <c r="L475" s="68">
        <v>8.9162182936202896</v>
      </c>
      <c r="M475" s="71">
        <v>0.59398840902393502</v>
      </c>
      <c r="N475" s="68">
        <v>34.285714285714299</v>
      </c>
      <c r="O475" s="71">
        <v>3.94436417975709E-2</v>
      </c>
      <c r="P475" s="68">
        <v>4.6242774566474001</v>
      </c>
      <c r="Q475" s="71"/>
      <c r="R475" s="68"/>
    </row>
    <row r="476" spans="1:18" x14ac:dyDescent="0.2">
      <c r="A476" s="141" t="s">
        <v>1255</v>
      </c>
      <c r="B476" s="67" t="s">
        <v>1256</v>
      </c>
      <c r="C476" s="67">
        <v>75</v>
      </c>
      <c r="D476" s="67" t="s">
        <v>332</v>
      </c>
      <c r="E476" s="71">
        <v>0.59841994415936794</v>
      </c>
      <c r="F476" s="68">
        <v>35.664873174481201</v>
      </c>
      <c r="G476" s="71">
        <v>0.76622133622767896</v>
      </c>
      <c r="H476" s="68">
        <v>39.2006149116065</v>
      </c>
      <c r="I476" s="71">
        <v>0.75412464461146</v>
      </c>
      <c r="J476" s="68">
        <v>29.976940814757899</v>
      </c>
      <c r="K476" s="71">
        <v>0.73126275730214196</v>
      </c>
      <c r="L476" s="68">
        <v>15.1421983089931</v>
      </c>
      <c r="M476" s="71">
        <v>0.66929701057594704</v>
      </c>
      <c r="N476" s="68">
        <v>42.2222222222222</v>
      </c>
      <c r="O476" s="71">
        <v>7.1193972079609799E-2</v>
      </c>
      <c r="P476" s="68">
        <v>9.0008257638315392</v>
      </c>
      <c r="Q476" s="71"/>
      <c r="R476" s="68"/>
    </row>
    <row r="477" spans="1:18" x14ac:dyDescent="0.2">
      <c r="A477" s="141" t="s">
        <v>220</v>
      </c>
      <c r="B477" s="67" t="s">
        <v>1257</v>
      </c>
      <c r="C477" s="67">
        <v>75</v>
      </c>
      <c r="D477" s="67" t="s">
        <v>332</v>
      </c>
      <c r="E477" s="71">
        <v>0.64000041639163696</v>
      </c>
      <c r="F477" s="68">
        <v>45.196003074558</v>
      </c>
      <c r="G477" s="71">
        <v>0.83207492084061796</v>
      </c>
      <c r="H477" s="68">
        <v>55.495772482705597</v>
      </c>
      <c r="I477" s="71">
        <v>0.80830531903126002</v>
      </c>
      <c r="J477" s="68">
        <v>41.813989239046897</v>
      </c>
      <c r="K477" s="71">
        <v>0.63192864049495601</v>
      </c>
      <c r="L477" s="68">
        <v>5.9185242121444999</v>
      </c>
      <c r="M477" s="71">
        <v>0.86575423201597801</v>
      </c>
      <c r="N477" s="68">
        <v>78.095238095238102</v>
      </c>
      <c r="O477" s="71">
        <v>6.1938969575370699E-2</v>
      </c>
      <c r="P477" s="68">
        <v>7.4318744838976096</v>
      </c>
      <c r="Q477" s="71"/>
      <c r="R477" s="68"/>
    </row>
    <row r="478" spans="1:18" x14ac:dyDescent="0.2">
      <c r="A478" s="141" t="s">
        <v>1258</v>
      </c>
      <c r="B478" s="67" t="s">
        <v>1259</v>
      </c>
      <c r="C478" s="67">
        <v>75</v>
      </c>
      <c r="D478" s="67" t="s">
        <v>332</v>
      </c>
      <c r="E478" s="71">
        <v>0.51378699522216598</v>
      </c>
      <c r="F478" s="68">
        <v>17.832436587240601</v>
      </c>
      <c r="G478" s="71">
        <v>0.75522998826269905</v>
      </c>
      <c r="H478" s="68">
        <v>36.587240584165997</v>
      </c>
      <c r="I478" s="71">
        <v>0.69346792332135598</v>
      </c>
      <c r="J478" s="68">
        <v>19.9846272098386</v>
      </c>
      <c r="K478" s="71">
        <v>0.56226581276684695</v>
      </c>
      <c r="L478" s="68">
        <v>1.8447348193697199</v>
      </c>
      <c r="M478" s="71">
        <v>0.55797125175992901</v>
      </c>
      <c r="N478" s="68">
        <v>30.238095238095202</v>
      </c>
      <c r="O478" s="71">
        <v>0</v>
      </c>
      <c r="P478" s="68">
        <v>0.66061106523534296</v>
      </c>
      <c r="Q478" s="71"/>
      <c r="R478" s="68"/>
    </row>
    <row r="479" spans="1:18" x14ac:dyDescent="0.2">
      <c r="A479" s="141" t="s">
        <v>1260</v>
      </c>
      <c r="B479" s="67" t="s">
        <v>1261</v>
      </c>
      <c r="C479" s="67">
        <v>75</v>
      </c>
      <c r="D479" s="67" t="s">
        <v>332</v>
      </c>
      <c r="E479" s="71">
        <v>0.68288814304706602</v>
      </c>
      <c r="F479" s="68">
        <v>55.803228285933898</v>
      </c>
      <c r="G479" s="71">
        <v>0.85552346106720101</v>
      </c>
      <c r="H479" s="68">
        <v>61.721752498078402</v>
      </c>
      <c r="I479" s="71">
        <v>0.80845562009190597</v>
      </c>
      <c r="J479" s="68">
        <v>41.967717140661001</v>
      </c>
      <c r="K479" s="71">
        <v>0.88406529838758896</v>
      </c>
      <c r="L479" s="68">
        <v>41.275941583397397</v>
      </c>
      <c r="M479" s="71">
        <v>0.829737074751973</v>
      </c>
      <c r="N479" s="68">
        <v>69.4444444444444</v>
      </c>
      <c r="O479" s="71">
        <v>3.6659260936659097E-2</v>
      </c>
      <c r="P479" s="68">
        <v>4.2113955408753103</v>
      </c>
      <c r="Q479" s="71"/>
      <c r="R479" s="68"/>
    </row>
    <row r="480" spans="1:18" x14ac:dyDescent="0.2">
      <c r="A480" s="141" t="s">
        <v>1262</v>
      </c>
      <c r="B480" s="67" t="s">
        <v>1263</v>
      </c>
      <c r="C480" s="67">
        <v>75</v>
      </c>
      <c r="D480" s="67" t="s">
        <v>332</v>
      </c>
      <c r="E480" s="71">
        <v>0.47103257121615499</v>
      </c>
      <c r="F480" s="68">
        <v>12.4519600307456</v>
      </c>
      <c r="G480" s="71">
        <v>0.673697960427311</v>
      </c>
      <c r="H480" s="68">
        <v>20.599538816295201</v>
      </c>
      <c r="I480" s="71">
        <v>0.60396212075615396</v>
      </c>
      <c r="J480" s="68">
        <v>10.0691775557264</v>
      </c>
      <c r="K480" s="71">
        <v>0.53205502988615905</v>
      </c>
      <c r="L480" s="68">
        <v>0.99923136049192895</v>
      </c>
      <c r="M480" s="71">
        <v>0.53177695556792504</v>
      </c>
      <c r="N480" s="68">
        <v>27.539682539682499</v>
      </c>
      <c r="O480" s="71">
        <v>1.36707894432249E-2</v>
      </c>
      <c r="P480" s="68">
        <v>1.4863748967795201</v>
      </c>
      <c r="Q480" s="71"/>
      <c r="R480" s="68"/>
    </row>
    <row r="481" spans="1:18" x14ac:dyDescent="0.2">
      <c r="A481" s="141" t="s">
        <v>1264</v>
      </c>
      <c r="B481" s="67" t="s">
        <v>1265</v>
      </c>
      <c r="C481" s="67">
        <v>75</v>
      </c>
      <c r="D481" s="67" t="s">
        <v>332</v>
      </c>
      <c r="E481" s="71">
        <v>0.46359236145634503</v>
      </c>
      <c r="F481" s="68">
        <v>11.529592621060701</v>
      </c>
      <c r="G481" s="71">
        <v>0.62766571653036995</v>
      </c>
      <c r="H481" s="68">
        <v>15.987701767870901</v>
      </c>
      <c r="I481" s="71">
        <v>0.61776340944808295</v>
      </c>
      <c r="J481" s="68">
        <v>11.2990007686395</v>
      </c>
      <c r="K481" s="71">
        <v>0.56722117583853005</v>
      </c>
      <c r="L481" s="68">
        <v>2.1521906225979999</v>
      </c>
      <c r="M481" s="71">
        <v>0.40407976163190501</v>
      </c>
      <c r="N481" s="68">
        <v>13.730158730158699</v>
      </c>
      <c r="O481" s="71">
        <v>0.10123174383283499</v>
      </c>
      <c r="P481" s="68">
        <v>13.9554087530966</v>
      </c>
      <c r="Q481" s="71"/>
      <c r="R481" s="68"/>
    </row>
    <row r="482" spans="1:18" x14ac:dyDescent="0.2">
      <c r="A482" s="141" t="s">
        <v>1266</v>
      </c>
      <c r="B482" s="67" t="s">
        <v>1267</v>
      </c>
      <c r="C482" s="67">
        <v>75</v>
      </c>
      <c r="D482" s="67" t="s">
        <v>332</v>
      </c>
      <c r="E482" s="71">
        <v>0.45727681886208199</v>
      </c>
      <c r="F482" s="68">
        <v>10.5303612605688</v>
      </c>
      <c r="G482" s="71">
        <v>0.636926450093102</v>
      </c>
      <c r="H482" s="68">
        <v>16.756341275941601</v>
      </c>
      <c r="I482" s="71">
        <v>0.58282087039253005</v>
      </c>
      <c r="J482" s="68">
        <v>8.2244427363566501</v>
      </c>
      <c r="K482" s="71">
        <v>0.44345238095238099</v>
      </c>
      <c r="L482" s="68">
        <v>0.46118370484242899</v>
      </c>
      <c r="M482" s="71">
        <v>0.53832552961592595</v>
      </c>
      <c r="N482" s="68">
        <v>28.095238095238098</v>
      </c>
      <c r="O482" s="71">
        <v>8.4858863256470199E-2</v>
      </c>
      <c r="P482" s="68">
        <v>10.9000825763832</v>
      </c>
      <c r="Q482" s="71"/>
      <c r="R482" s="68"/>
    </row>
    <row r="483" spans="1:18" x14ac:dyDescent="0.2">
      <c r="A483" s="141" t="s">
        <v>1268</v>
      </c>
      <c r="B483" s="67" t="s">
        <v>1269</v>
      </c>
      <c r="C483" s="67">
        <v>75</v>
      </c>
      <c r="D483" s="67" t="s">
        <v>332</v>
      </c>
      <c r="E483" s="71">
        <v>0.49832594361840898</v>
      </c>
      <c r="F483" s="68">
        <v>15.2190622598002</v>
      </c>
      <c r="G483" s="71">
        <v>0.68525833531217395</v>
      </c>
      <c r="H483" s="68">
        <v>22.674865488086098</v>
      </c>
      <c r="I483" s="71">
        <v>0.66538722717586496</v>
      </c>
      <c r="J483" s="68">
        <v>16.218293620292101</v>
      </c>
      <c r="K483" s="71">
        <v>0.575084667830005</v>
      </c>
      <c r="L483" s="68">
        <v>2.5365103766333599</v>
      </c>
      <c r="M483" s="71">
        <v>0.53177695556792504</v>
      </c>
      <c r="N483" s="68">
        <v>27.539682539682499</v>
      </c>
      <c r="O483" s="71">
        <v>3.4122532206074502E-2</v>
      </c>
      <c r="P483" s="68">
        <v>3.96366639141206</v>
      </c>
      <c r="Q483" s="71"/>
      <c r="R483" s="68"/>
    </row>
    <row r="484" spans="1:18" x14ac:dyDescent="0.2">
      <c r="A484" s="141" t="s">
        <v>1270</v>
      </c>
      <c r="B484" s="67" t="s">
        <v>1271</v>
      </c>
      <c r="C484" s="67">
        <v>75</v>
      </c>
      <c r="D484" s="67" t="s">
        <v>332</v>
      </c>
      <c r="E484" s="71">
        <v>0.58984384166433101</v>
      </c>
      <c r="F484" s="68">
        <v>32.974634896233702</v>
      </c>
      <c r="G484" s="71">
        <v>0.78343385392020104</v>
      </c>
      <c r="H484" s="68">
        <v>43.351268255188302</v>
      </c>
      <c r="I484" s="71">
        <v>0.77030430498256997</v>
      </c>
      <c r="J484" s="68">
        <v>32.974634896233702</v>
      </c>
      <c r="K484" s="71">
        <v>0.787359383779907</v>
      </c>
      <c r="L484" s="68">
        <v>21.3681783243659</v>
      </c>
      <c r="M484" s="71">
        <v>0.54159981663992696</v>
      </c>
      <c r="N484" s="68">
        <v>28.730158730158699</v>
      </c>
      <c r="O484" s="71">
        <v>6.6521848999051197E-2</v>
      </c>
      <c r="P484" s="68">
        <v>8.1750619322873597</v>
      </c>
      <c r="Q484" s="71"/>
      <c r="R484" s="68"/>
    </row>
    <row r="485" spans="1:18" x14ac:dyDescent="0.2">
      <c r="A485" s="141" t="s">
        <v>1272</v>
      </c>
      <c r="B485" s="67" t="s">
        <v>1273</v>
      </c>
      <c r="C485" s="67">
        <v>75</v>
      </c>
      <c r="D485" s="67" t="s">
        <v>332</v>
      </c>
      <c r="E485" s="71">
        <v>0.669463187551812</v>
      </c>
      <c r="F485" s="68">
        <v>52.728670253651003</v>
      </c>
      <c r="G485" s="71">
        <v>0.86778681848806305</v>
      </c>
      <c r="H485" s="68">
        <v>65.257494235203694</v>
      </c>
      <c r="I485" s="71">
        <v>0.82458698107852602</v>
      </c>
      <c r="J485" s="68">
        <v>46.5795541890853</v>
      </c>
      <c r="K485" s="71">
        <v>0.99881618248547099</v>
      </c>
      <c r="L485" s="68">
        <v>99.615680245964597</v>
      </c>
      <c r="M485" s="71">
        <v>0.58089126092793297</v>
      </c>
      <c r="N485" s="68">
        <v>32.063492063492099</v>
      </c>
      <c r="O485" s="71">
        <v>7.5234694779064304E-2</v>
      </c>
      <c r="P485" s="68">
        <v>9.5788604459124702</v>
      </c>
      <c r="Q485" s="71"/>
      <c r="R485" s="68"/>
    </row>
    <row r="486" spans="1:18" x14ac:dyDescent="0.2">
      <c r="A486" s="141" t="s">
        <v>1274</v>
      </c>
      <c r="B486" s="67" t="s">
        <v>1275</v>
      </c>
      <c r="C486" s="67">
        <v>75</v>
      </c>
      <c r="D486" s="67" t="s">
        <v>332</v>
      </c>
      <c r="E486" s="71">
        <v>0.72022321751676899</v>
      </c>
      <c r="F486" s="68">
        <v>65.103766333589505</v>
      </c>
      <c r="G486" s="71">
        <v>0.92754375035876502</v>
      </c>
      <c r="H486" s="68">
        <v>80.169100691775597</v>
      </c>
      <c r="I486" s="71">
        <v>0.92146752771302098</v>
      </c>
      <c r="J486" s="68">
        <v>81.783243658724103</v>
      </c>
      <c r="K486" s="71">
        <v>0.974808481083699</v>
      </c>
      <c r="L486" s="68">
        <v>93.466564181398894</v>
      </c>
      <c r="M486" s="71">
        <v>0.64637700140794296</v>
      </c>
      <c r="N486" s="68">
        <v>39.206349206349202</v>
      </c>
      <c r="O486" s="71">
        <v>0.130919327020416</v>
      </c>
      <c r="P486" s="68">
        <v>19.735755573905902</v>
      </c>
      <c r="Q486" s="71"/>
      <c r="R486" s="68"/>
    </row>
    <row r="487" spans="1:18" x14ac:dyDescent="0.2">
      <c r="A487" s="141" t="s">
        <v>1276</v>
      </c>
      <c r="B487" s="67" t="s">
        <v>1277</v>
      </c>
      <c r="C487" s="67">
        <v>75</v>
      </c>
      <c r="D487" s="67" t="s">
        <v>332</v>
      </c>
      <c r="E487" s="71">
        <v>0.56079974938638799</v>
      </c>
      <c r="F487" s="68">
        <v>27.978478093774001</v>
      </c>
      <c r="G487" s="71">
        <v>0.76037153528172596</v>
      </c>
      <c r="H487" s="68">
        <v>37.8170637970792</v>
      </c>
      <c r="I487" s="71">
        <v>0.76808016269717005</v>
      </c>
      <c r="J487" s="68">
        <v>32.282859338969999</v>
      </c>
      <c r="K487" s="71">
        <v>0.92386414770094205</v>
      </c>
      <c r="L487" s="68">
        <v>54.803996925442</v>
      </c>
      <c r="M487" s="71">
        <v>0.83301136177597301</v>
      </c>
      <c r="N487" s="68">
        <v>70.396825396825406</v>
      </c>
      <c r="O487" s="71">
        <v>7.9471288862517905E-2</v>
      </c>
      <c r="P487" s="68">
        <v>10.3220478943022</v>
      </c>
      <c r="Q487" s="71">
        <v>0</v>
      </c>
      <c r="R487" s="68">
        <v>95.974576271186393</v>
      </c>
    </row>
    <row r="488" spans="1:18" x14ac:dyDescent="0.2">
      <c r="A488" s="141" t="s">
        <v>1278</v>
      </c>
      <c r="B488" s="67" t="s">
        <v>1279</v>
      </c>
      <c r="C488" s="67">
        <v>75</v>
      </c>
      <c r="D488" s="67" t="s">
        <v>332</v>
      </c>
      <c r="E488" s="71">
        <v>0.597908092373855</v>
      </c>
      <c r="F488" s="68">
        <v>35.434281322060002</v>
      </c>
      <c r="G488" s="71">
        <v>0.82632192251748904</v>
      </c>
      <c r="H488" s="68">
        <v>53.727901614143001</v>
      </c>
      <c r="I488" s="71">
        <v>0.80698181265480096</v>
      </c>
      <c r="J488" s="68">
        <v>41.275941583397397</v>
      </c>
      <c r="K488" s="71">
        <v>0.93658413711691602</v>
      </c>
      <c r="L488" s="68">
        <v>63.873943120676401</v>
      </c>
      <c r="M488" s="71">
        <v>0.84610850987197594</v>
      </c>
      <c r="N488" s="68">
        <v>73.8888888888889</v>
      </c>
      <c r="O488" s="71">
        <v>0.17145217208194899</v>
      </c>
      <c r="P488" s="68">
        <v>32.782824112303899</v>
      </c>
      <c r="Q488" s="71">
        <v>0</v>
      </c>
      <c r="R488" s="68">
        <v>95.974576271186393</v>
      </c>
    </row>
    <row r="489" spans="1:18" x14ac:dyDescent="0.2">
      <c r="A489" s="141" t="s">
        <v>1280</v>
      </c>
      <c r="B489" s="67" t="s">
        <v>1281</v>
      </c>
      <c r="C489" s="67">
        <v>75</v>
      </c>
      <c r="D489" s="67" t="s">
        <v>332</v>
      </c>
      <c r="E489" s="71">
        <v>0.45563752606674601</v>
      </c>
      <c r="F489" s="68">
        <v>10.1460415065334</v>
      </c>
      <c r="G489" s="71">
        <v>0.456887950155346</v>
      </c>
      <c r="H489" s="68">
        <v>5.6110684089162204</v>
      </c>
      <c r="I489" s="71">
        <v>0.53646680352222198</v>
      </c>
      <c r="J489" s="68">
        <v>5.3804765564950001</v>
      </c>
      <c r="K489" s="71">
        <v>0.72273340146660903</v>
      </c>
      <c r="L489" s="68">
        <v>14.219830899308199</v>
      </c>
      <c r="M489" s="71">
        <v>0.433548344847909</v>
      </c>
      <c r="N489" s="68">
        <v>17.301587301587301</v>
      </c>
      <c r="O489" s="71">
        <v>0.128551130341644</v>
      </c>
      <c r="P489" s="68">
        <v>18.909991742361701</v>
      </c>
      <c r="Q489" s="71"/>
      <c r="R489" s="68"/>
    </row>
    <row r="490" spans="1:18" x14ac:dyDescent="0.2">
      <c r="A490" s="141" t="s">
        <v>1282</v>
      </c>
      <c r="B490" s="67" t="s">
        <v>1283</v>
      </c>
      <c r="C490" s="67">
        <v>75</v>
      </c>
      <c r="D490" s="67" t="s">
        <v>332</v>
      </c>
      <c r="E490" s="71">
        <v>0.44011543390673102</v>
      </c>
      <c r="F490" s="68">
        <v>8.5318985395849296</v>
      </c>
      <c r="G490" s="71">
        <v>0.52584959764440398</v>
      </c>
      <c r="H490" s="68">
        <v>8.30130668716372</v>
      </c>
      <c r="I490" s="71">
        <v>0.59955426956964097</v>
      </c>
      <c r="J490" s="68">
        <v>9.5311299000768592</v>
      </c>
      <c r="K490" s="71">
        <v>0.72142405538974297</v>
      </c>
      <c r="L490" s="68">
        <v>13.9123750960799</v>
      </c>
      <c r="M490" s="71">
        <v>0.25673684555188098</v>
      </c>
      <c r="N490" s="68">
        <v>6.1111111111111098</v>
      </c>
      <c r="O490" s="71">
        <v>9.7012401377987903E-2</v>
      </c>
      <c r="P490" s="68">
        <v>13.047068538397999</v>
      </c>
      <c r="Q490" s="71"/>
      <c r="R490" s="68"/>
    </row>
    <row r="491" spans="1:18" x14ac:dyDescent="0.2">
      <c r="A491" s="141" t="s">
        <v>1284</v>
      </c>
      <c r="B491" s="67" t="s">
        <v>1285</v>
      </c>
      <c r="C491" s="67">
        <v>75</v>
      </c>
      <c r="D491" s="67" t="s">
        <v>332</v>
      </c>
      <c r="E491" s="71">
        <v>0.56706049336844999</v>
      </c>
      <c r="F491" s="68">
        <v>28.823981552651802</v>
      </c>
      <c r="G491" s="71">
        <v>0.68737292180116105</v>
      </c>
      <c r="H491" s="68">
        <v>22.905457340507301</v>
      </c>
      <c r="I491" s="71">
        <v>0.67812896114093701</v>
      </c>
      <c r="J491" s="68">
        <v>17.601844734819402</v>
      </c>
      <c r="K491" s="71">
        <v>0.800924286133881</v>
      </c>
      <c r="L491" s="68">
        <v>23.2897770945427</v>
      </c>
      <c r="M491" s="71">
        <v>0.56124553878393002</v>
      </c>
      <c r="N491" s="68">
        <v>30.5555555555556</v>
      </c>
      <c r="O491" s="71">
        <v>0.10763075898233899</v>
      </c>
      <c r="P491" s="68">
        <v>15.028901734104</v>
      </c>
      <c r="Q491" s="71"/>
      <c r="R491" s="68"/>
    </row>
    <row r="492" spans="1:18" x14ac:dyDescent="0.2">
      <c r="A492" s="141" t="s">
        <v>1286</v>
      </c>
      <c r="B492" s="67" t="s">
        <v>1287</v>
      </c>
      <c r="C492" s="67">
        <v>75</v>
      </c>
      <c r="D492" s="67" t="s">
        <v>332</v>
      </c>
      <c r="E492" s="71">
        <v>0.38935018098861701</v>
      </c>
      <c r="F492" s="68">
        <v>5.5342044581091496</v>
      </c>
      <c r="G492" s="71">
        <v>0.37050512004119901</v>
      </c>
      <c r="H492" s="68">
        <v>3.9969254419677198</v>
      </c>
      <c r="I492" s="71">
        <v>0.51442278931503505</v>
      </c>
      <c r="J492" s="68">
        <v>4.53497309761722</v>
      </c>
      <c r="K492" s="71">
        <v>0.72201226910002503</v>
      </c>
      <c r="L492" s="68">
        <v>14.066102997694101</v>
      </c>
      <c r="M492" s="71">
        <v>0.19125110507187101</v>
      </c>
      <c r="N492" s="68">
        <v>4.92063492063492</v>
      </c>
      <c r="O492" s="71">
        <v>0.14855962141495499</v>
      </c>
      <c r="P492" s="68">
        <v>24.938067712634201</v>
      </c>
      <c r="Q492" s="71"/>
      <c r="R492" s="68"/>
    </row>
    <row r="493" spans="1:18" x14ac:dyDescent="0.2">
      <c r="A493" s="141" t="s">
        <v>1288</v>
      </c>
      <c r="B493" s="67" t="s">
        <v>1289</v>
      </c>
      <c r="C493" s="67">
        <v>75</v>
      </c>
      <c r="D493" s="67" t="s">
        <v>332</v>
      </c>
      <c r="E493" s="71">
        <v>0.68756873469569602</v>
      </c>
      <c r="F493" s="68">
        <v>56.648731744811698</v>
      </c>
      <c r="G493" s="71">
        <v>0.55707562176027203</v>
      </c>
      <c r="H493" s="68">
        <v>10.0691775557264</v>
      </c>
      <c r="I493" s="71">
        <v>0.93081355697486901</v>
      </c>
      <c r="J493" s="68">
        <v>85.933897002305898</v>
      </c>
      <c r="K493" s="71">
        <v>0.98408987762622702</v>
      </c>
      <c r="L493" s="68">
        <v>97.694081475787897</v>
      </c>
      <c r="M493" s="71">
        <v>0.81009135260797005</v>
      </c>
      <c r="N493" s="68">
        <v>65.079365079365104</v>
      </c>
      <c r="O493" s="71">
        <v>0.155773264509144</v>
      </c>
      <c r="P493" s="68">
        <v>27.3327828241123</v>
      </c>
      <c r="Q493" s="71"/>
      <c r="R493" s="68"/>
    </row>
    <row r="494" spans="1:18" x14ac:dyDescent="0.2">
      <c r="A494" s="141" t="s">
        <v>1290</v>
      </c>
      <c r="B494" s="67" t="s">
        <v>1291</v>
      </c>
      <c r="C494" s="67">
        <v>75</v>
      </c>
      <c r="D494" s="67" t="s">
        <v>332</v>
      </c>
      <c r="E494" s="71">
        <v>0.47683893838713098</v>
      </c>
      <c r="F494" s="68">
        <v>13.2205995388163</v>
      </c>
      <c r="G494" s="71">
        <v>0.71218239227012203</v>
      </c>
      <c r="H494" s="68">
        <v>28.055342044581099</v>
      </c>
      <c r="I494" s="71">
        <v>0.53899399109752799</v>
      </c>
      <c r="J494" s="68">
        <v>5.7647963105303601</v>
      </c>
      <c r="K494" s="71">
        <v>0.65041097416071303</v>
      </c>
      <c r="L494" s="68">
        <v>7.3020753266717904</v>
      </c>
      <c r="M494" s="71">
        <v>0.42699977079990797</v>
      </c>
      <c r="N494" s="68">
        <v>16.746031746031701</v>
      </c>
      <c r="O494" s="71">
        <v>5.5607563607383198E-2</v>
      </c>
      <c r="P494" s="68">
        <v>6.5235342691990104</v>
      </c>
      <c r="Q494" s="71"/>
      <c r="R494" s="68"/>
    </row>
    <row r="495" spans="1:18" x14ac:dyDescent="0.2">
      <c r="A495" s="141" t="s">
        <v>1292</v>
      </c>
      <c r="B495" s="67" t="s">
        <v>1293</v>
      </c>
      <c r="C495" s="67">
        <v>75</v>
      </c>
      <c r="D495" s="67" t="s">
        <v>332</v>
      </c>
      <c r="E495" s="71">
        <v>0.43289983353418798</v>
      </c>
      <c r="F495" s="68">
        <v>7.91698693312836</v>
      </c>
      <c r="G495" s="71">
        <v>0.50063165120555797</v>
      </c>
      <c r="H495" s="68">
        <v>7.1483474250576498</v>
      </c>
      <c r="I495" s="71">
        <v>0.53647523549048903</v>
      </c>
      <c r="J495" s="68">
        <v>5.4573405073020798</v>
      </c>
      <c r="K495" s="71">
        <v>0.57644531733690796</v>
      </c>
      <c r="L495" s="68">
        <v>2.6133743274404302</v>
      </c>
      <c r="M495" s="71">
        <v>0.44664549294391098</v>
      </c>
      <c r="N495" s="68">
        <v>18.253968253968299</v>
      </c>
      <c r="O495" s="71">
        <v>0.104301470694075</v>
      </c>
      <c r="P495" s="68">
        <v>14.285714285714301</v>
      </c>
      <c r="Q495" s="71"/>
      <c r="R495" s="68"/>
    </row>
    <row r="496" spans="1:18" x14ac:dyDescent="0.2">
      <c r="A496" s="141" t="s">
        <v>1294</v>
      </c>
      <c r="B496" s="67" t="s">
        <v>1295</v>
      </c>
      <c r="C496" s="67">
        <v>75</v>
      </c>
      <c r="D496" s="67" t="s">
        <v>332</v>
      </c>
      <c r="E496" s="71">
        <v>0.50966027655680501</v>
      </c>
      <c r="F496" s="68">
        <v>17.371252882398199</v>
      </c>
      <c r="G496" s="71">
        <v>0.68951506444700505</v>
      </c>
      <c r="H496" s="68">
        <v>23.212913143735602</v>
      </c>
      <c r="I496" s="71">
        <v>0.64726827835770395</v>
      </c>
      <c r="J496" s="68">
        <v>14.142966948501201</v>
      </c>
      <c r="K496" s="71">
        <v>0.689855330422251</v>
      </c>
      <c r="L496" s="68">
        <v>10.8378170637971</v>
      </c>
      <c r="M496" s="71">
        <v>0.50558265937592095</v>
      </c>
      <c r="N496" s="68">
        <v>22.698412698412699</v>
      </c>
      <c r="O496" s="71">
        <v>1.60800501811438E-2</v>
      </c>
      <c r="P496" s="68">
        <v>2.2295623451692799</v>
      </c>
      <c r="Q496" s="71"/>
      <c r="R496" s="68"/>
    </row>
    <row r="497" spans="1:18" x14ac:dyDescent="0.2">
      <c r="A497" s="141" t="s">
        <v>1296</v>
      </c>
      <c r="B497" s="67" t="s">
        <v>1297</v>
      </c>
      <c r="C497" s="67">
        <v>75</v>
      </c>
      <c r="D497" s="67" t="s">
        <v>332</v>
      </c>
      <c r="E497" s="71">
        <v>0.61291432057459705</v>
      </c>
      <c r="F497" s="68">
        <v>38.508839354342797</v>
      </c>
      <c r="G497" s="71">
        <v>0.79274463042153898</v>
      </c>
      <c r="H497" s="68">
        <v>45.503458877786301</v>
      </c>
      <c r="I497" s="71">
        <v>0.73807674824152003</v>
      </c>
      <c r="J497" s="68">
        <v>26.671790930053799</v>
      </c>
      <c r="K497" s="71">
        <v>0.67874788331319802</v>
      </c>
      <c r="L497" s="68">
        <v>9.9154496541122192</v>
      </c>
      <c r="M497" s="71">
        <v>0.81663992665597096</v>
      </c>
      <c r="N497" s="68">
        <v>65.952380952380906</v>
      </c>
      <c r="O497" s="71">
        <v>3.83624142407583E-2</v>
      </c>
      <c r="P497" s="68">
        <v>4.4591246903385597</v>
      </c>
      <c r="Q497" s="71"/>
      <c r="R497" s="68"/>
    </row>
    <row r="498" spans="1:18" x14ac:dyDescent="0.2">
      <c r="A498" s="141" t="s">
        <v>1298</v>
      </c>
      <c r="B498" s="67" t="s">
        <v>1299</v>
      </c>
      <c r="C498" s="67">
        <v>75</v>
      </c>
      <c r="D498" s="67" t="s">
        <v>332</v>
      </c>
      <c r="E498" s="71">
        <v>0.54059866734872897</v>
      </c>
      <c r="F498" s="68">
        <v>22.7517294388932</v>
      </c>
      <c r="G498" s="71">
        <v>0.70095998998934905</v>
      </c>
      <c r="H498" s="68">
        <v>25.7494235203689</v>
      </c>
      <c r="I498" s="71">
        <v>0.63671300093738903</v>
      </c>
      <c r="J498" s="68">
        <v>12.990007686395099</v>
      </c>
      <c r="K498" s="71">
        <v>0.62608386520276305</v>
      </c>
      <c r="L498" s="68">
        <v>5.5342044581091496</v>
      </c>
      <c r="M498" s="71">
        <v>0.57434268687993195</v>
      </c>
      <c r="N498" s="68">
        <v>31.349206349206298</v>
      </c>
      <c r="O498" s="71">
        <v>0.16489379373421401</v>
      </c>
      <c r="P498" s="68">
        <v>29.892650701899299</v>
      </c>
      <c r="Q498" s="71"/>
      <c r="R498" s="68"/>
    </row>
    <row r="499" spans="1:18" x14ac:dyDescent="0.2">
      <c r="A499" s="141" t="s">
        <v>1300</v>
      </c>
      <c r="B499" s="67" t="s">
        <v>1301</v>
      </c>
      <c r="C499" s="67">
        <v>75</v>
      </c>
      <c r="D499" s="67" t="s">
        <v>332</v>
      </c>
      <c r="E499" s="71">
        <v>0.54267602732724496</v>
      </c>
      <c r="F499" s="68">
        <v>23.597232897770901</v>
      </c>
      <c r="G499" s="71">
        <v>0.64971165680930598</v>
      </c>
      <c r="H499" s="68">
        <v>17.601844734819402</v>
      </c>
      <c r="I499" s="71">
        <v>0.62717317451400501</v>
      </c>
      <c r="J499" s="68">
        <v>12.144504227517301</v>
      </c>
      <c r="K499" s="71">
        <v>0.67386079253775799</v>
      </c>
      <c r="L499" s="68">
        <v>9.4542659492697894</v>
      </c>
      <c r="M499" s="71">
        <v>0.68239415867194897</v>
      </c>
      <c r="N499" s="68">
        <v>44.523809523809497</v>
      </c>
      <c r="O499" s="71">
        <v>8.0240354103207706E-2</v>
      </c>
      <c r="P499" s="68">
        <v>10.4872006606111</v>
      </c>
      <c r="Q499" s="71"/>
      <c r="R499" s="68"/>
    </row>
    <row r="500" spans="1:18" x14ac:dyDescent="0.2">
      <c r="A500" s="141" t="s">
        <v>1302</v>
      </c>
      <c r="B500" s="67" t="s">
        <v>1303</v>
      </c>
      <c r="C500" s="67">
        <v>75</v>
      </c>
      <c r="D500" s="67" t="s">
        <v>332</v>
      </c>
      <c r="E500" s="71">
        <v>0.53855515030090895</v>
      </c>
      <c r="F500" s="68">
        <v>21.9062259800154</v>
      </c>
      <c r="G500" s="71">
        <v>0.68498348514649898</v>
      </c>
      <c r="H500" s="68">
        <v>22.521137586471902</v>
      </c>
      <c r="I500" s="71">
        <v>0.64653617745500302</v>
      </c>
      <c r="J500" s="68">
        <v>13.989239046887</v>
      </c>
      <c r="K500" s="71">
        <v>0.70591642470162896</v>
      </c>
      <c r="L500" s="68">
        <v>12.221368178324401</v>
      </c>
      <c r="M500" s="71">
        <v>0.58416554795193298</v>
      </c>
      <c r="N500" s="68">
        <v>32.698412698412703</v>
      </c>
      <c r="O500" s="71">
        <v>7.1174116249481598E-2</v>
      </c>
      <c r="P500" s="68">
        <v>8.9182493806771301</v>
      </c>
      <c r="Q500" s="71"/>
      <c r="R500" s="68"/>
    </row>
    <row r="501" spans="1:18" x14ac:dyDescent="0.2">
      <c r="A501" s="141" t="s">
        <v>1304</v>
      </c>
      <c r="B501" s="67" t="s">
        <v>1305</v>
      </c>
      <c r="C501" s="67">
        <v>75</v>
      </c>
      <c r="D501" s="67" t="s">
        <v>332</v>
      </c>
      <c r="E501" s="71">
        <v>0.400330324352839</v>
      </c>
      <c r="F501" s="68">
        <v>5.9185242121444999</v>
      </c>
      <c r="G501" s="71">
        <v>0.29299012046897999</v>
      </c>
      <c r="H501" s="68">
        <v>1.7678708685626401</v>
      </c>
      <c r="I501" s="71">
        <v>0.52207458720339694</v>
      </c>
      <c r="J501" s="68">
        <v>4.7655649500384296</v>
      </c>
      <c r="K501" s="71">
        <v>0.72879432942766498</v>
      </c>
      <c r="L501" s="68">
        <v>14.834742505764799</v>
      </c>
      <c r="M501" s="71">
        <v>0.29602828983988699</v>
      </c>
      <c r="N501" s="68">
        <v>7.6190476190476204</v>
      </c>
      <c r="O501" s="71">
        <v>0.16176429482426499</v>
      </c>
      <c r="P501" s="68">
        <v>28.901734104046199</v>
      </c>
      <c r="Q501" s="71"/>
      <c r="R501" s="68"/>
    </row>
    <row r="502" spans="1:18" x14ac:dyDescent="0.2">
      <c r="A502" s="141" t="s">
        <v>1306</v>
      </c>
      <c r="B502" s="67" t="s">
        <v>1307</v>
      </c>
      <c r="C502" s="67">
        <v>75</v>
      </c>
      <c r="D502" s="67" t="s">
        <v>332</v>
      </c>
      <c r="E502" s="71">
        <v>0.52933009509878903</v>
      </c>
      <c r="F502" s="68">
        <v>20.445810914681001</v>
      </c>
      <c r="G502" s="71">
        <v>0.50480197847546604</v>
      </c>
      <c r="H502" s="68">
        <v>7.6095311299000796</v>
      </c>
      <c r="I502" s="71">
        <v>0.71735537783158199</v>
      </c>
      <c r="J502" s="68">
        <v>23.8278247501922</v>
      </c>
      <c r="K502" s="71">
        <v>0.88742152188990797</v>
      </c>
      <c r="L502" s="68">
        <v>42.044581091468103</v>
      </c>
      <c r="M502" s="71">
        <v>0.37788546543989998</v>
      </c>
      <c r="N502" s="68">
        <v>12.1428571428571</v>
      </c>
      <c r="O502" s="71">
        <v>0.15918613185708799</v>
      </c>
      <c r="P502" s="68">
        <v>27.993393889347601</v>
      </c>
      <c r="Q502" s="71"/>
      <c r="R502" s="68"/>
    </row>
    <row r="503" spans="1:18" x14ac:dyDescent="0.2">
      <c r="A503" s="141" t="s">
        <v>1308</v>
      </c>
      <c r="B503" s="67" t="s">
        <v>1309</v>
      </c>
      <c r="C503" s="67">
        <v>75</v>
      </c>
      <c r="D503" s="67" t="s">
        <v>332</v>
      </c>
      <c r="E503" s="71">
        <v>0.54623593103429002</v>
      </c>
      <c r="F503" s="68">
        <v>24.442736356648702</v>
      </c>
      <c r="G503" s="71">
        <v>0.86039129135478498</v>
      </c>
      <c r="H503" s="68">
        <v>63.0284396617986</v>
      </c>
      <c r="I503" s="71">
        <v>0.86740568433813403</v>
      </c>
      <c r="J503" s="68">
        <v>60.415065334358196</v>
      </c>
      <c r="K503" s="71">
        <v>0.85590089012172099</v>
      </c>
      <c r="L503" s="68">
        <v>34.127594158339697</v>
      </c>
      <c r="M503" s="71">
        <v>0.48266265020791699</v>
      </c>
      <c r="N503" s="68">
        <v>20.952380952380999</v>
      </c>
      <c r="O503" s="71">
        <v>0.21105507018318401</v>
      </c>
      <c r="P503" s="68">
        <v>43.848059454995898</v>
      </c>
      <c r="Q503" s="71">
        <v>0</v>
      </c>
      <c r="R503" s="68">
        <v>95.974576271186393</v>
      </c>
    </row>
    <row r="504" spans="1:18" x14ac:dyDescent="0.2">
      <c r="A504" s="141" t="s">
        <v>1310</v>
      </c>
      <c r="B504" s="67" t="s">
        <v>1311</v>
      </c>
      <c r="C504" s="67">
        <v>75</v>
      </c>
      <c r="D504" s="67" t="s">
        <v>332</v>
      </c>
      <c r="E504" s="71">
        <v>0.63621341492194405</v>
      </c>
      <c r="F504" s="68">
        <v>43.966179861644903</v>
      </c>
      <c r="G504" s="71">
        <v>0.885342737915084</v>
      </c>
      <c r="H504" s="68">
        <v>70.561106840891597</v>
      </c>
      <c r="I504" s="71">
        <v>0.84869207079295705</v>
      </c>
      <c r="J504" s="68">
        <v>54.342813220599503</v>
      </c>
      <c r="K504" s="71">
        <v>0.81698948383112602</v>
      </c>
      <c r="L504" s="68">
        <v>25.672559569561901</v>
      </c>
      <c r="M504" s="71">
        <v>0.53177695556792504</v>
      </c>
      <c r="N504" s="68">
        <v>27.539682539682499</v>
      </c>
      <c r="O504" s="71">
        <v>9.8265826502626399E-2</v>
      </c>
      <c r="P504" s="68">
        <v>13.3773740710157</v>
      </c>
      <c r="Q504" s="71"/>
      <c r="R504" s="68"/>
    </row>
    <row r="505" spans="1:18" x14ac:dyDescent="0.2">
      <c r="A505" s="141" t="s">
        <v>1312</v>
      </c>
      <c r="B505" s="67" t="s">
        <v>1313</v>
      </c>
      <c r="C505" s="67">
        <v>75</v>
      </c>
      <c r="D505" s="67" t="s">
        <v>332</v>
      </c>
      <c r="E505" s="71">
        <v>0.54873679998978797</v>
      </c>
      <c r="F505" s="68">
        <v>25.441967717140699</v>
      </c>
      <c r="G505" s="71">
        <v>0.66164357669013696</v>
      </c>
      <c r="H505" s="68">
        <v>19.2928516525749</v>
      </c>
      <c r="I505" s="71">
        <v>0.72966308599899099</v>
      </c>
      <c r="J505" s="68">
        <v>25.441967717140699</v>
      </c>
      <c r="K505" s="71">
        <v>0.74401899632107404</v>
      </c>
      <c r="L505" s="68">
        <v>16.602613374327401</v>
      </c>
      <c r="M505" s="71">
        <v>0.47938836318391698</v>
      </c>
      <c r="N505" s="68">
        <v>20.793650793650801</v>
      </c>
      <c r="O505" s="71">
        <v>0.128969977754822</v>
      </c>
      <c r="P505" s="68">
        <v>19.240297274979401</v>
      </c>
      <c r="Q505" s="71"/>
      <c r="R505" s="68"/>
    </row>
    <row r="506" spans="1:18" x14ac:dyDescent="0.2">
      <c r="A506" s="141" t="s">
        <v>1314</v>
      </c>
      <c r="B506" s="67" t="s">
        <v>1315</v>
      </c>
      <c r="C506" s="67">
        <v>75</v>
      </c>
      <c r="D506" s="67" t="s">
        <v>332</v>
      </c>
      <c r="E506" s="71">
        <v>0.411086706763368</v>
      </c>
      <c r="F506" s="68">
        <v>6.5334358186010801</v>
      </c>
      <c r="G506" s="71">
        <v>0.47159749133078399</v>
      </c>
      <c r="H506" s="68">
        <v>6.3028439661798599</v>
      </c>
      <c r="I506" s="71">
        <v>0.59005452326455898</v>
      </c>
      <c r="J506" s="68">
        <v>8.9162182936202896</v>
      </c>
      <c r="K506" s="71">
        <v>0.70070660731906298</v>
      </c>
      <c r="L506" s="68">
        <v>11.837048424289</v>
      </c>
      <c r="M506" s="71">
        <v>0.54159981663992696</v>
      </c>
      <c r="N506" s="68">
        <v>28.730158730158699</v>
      </c>
      <c r="O506" s="71">
        <v>0.162561802025873</v>
      </c>
      <c r="P506" s="68">
        <v>29.149463253509499</v>
      </c>
      <c r="Q506" s="71">
        <v>0</v>
      </c>
      <c r="R506" s="68">
        <v>95.974576271186393</v>
      </c>
    </row>
    <row r="507" spans="1:18" x14ac:dyDescent="0.2">
      <c r="A507" s="141" t="s">
        <v>1316</v>
      </c>
      <c r="B507" s="67" t="s">
        <v>1317</v>
      </c>
      <c r="C507" s="67">
        <v>75</v>
      </c>
      <c r="D507" s="67" t="s">
        <v>332</v>
      </c>
      <c r="E507" s="71">
        <v>0.74778675730738797</v>
      </c>
      <c r="F507" s="68">
        <v>72.252113758647198</v>
      </c>
      <c r="G507" s="71">
        <v>0.85431929377987303</v>
      </c>
      <c r="H507" s="68">
        <v>61.183704842428902</v>
      </c>
      <c r="I507" s="71">
        <v>0.83667035556250202</v>
      </c>
      <c r="J507" s="68">
        <v>50.115295926210599</v>
      </c>
      <c r="K507" s="71">
        <v>0.85351188694326596</v>
      </c>
      <c r="L507" s="68">
        <v>33.282090699462003</v>
      </c>
      <c r="M507" s="71">
        <v>0.44664549294391098</v>
      </c>
      <c r="N507" s="68">
        <v>18.253968253968299</v>
      </c>
      <c r="O507" s="71"/>
      <c r="P507" s="68"/>
      <c r="Q507" s="71"/>
      <c r="R507" s="68"/>
    </row>
    <row r="508" spans="1:18" x14ac:dyDescent="0.2">
      <c r="A508" s="141" t="s">
        <v>1318</v>
      </c>
      <c r="B508" s="67" t="s">
        <v>1319</v>
      </c>
      <c r="C508" s="67">
        <v>75</v>
      </c>
      <c r="D508" s="67" t="s">
        <v>332</v>
      </c>
      <c r="E508" s="71">
        <v>0.71125793671715298</v>
      </c>
      <c r="F508" s="68">
        <v>63.412759415834003</v>
      </c>
      <c r="G508" s="71">
        <v>0.73577284730182002</v>
      </c>
      <c r="H508" s="68">
        <v>32.359723289777101</v>
      </c>
      <c r="I508" s="71">
        <v>0.92046767537243801</v>
      </c>
      <c r="J508" s="68">
        <v>81.398923904688701</v>
      </c>
      <c r="K508" s="71">
        <v>0.91568294352247004</v>
      </c>
      <c r="L508" s="68">
        <v>51.575710991545002</v>
      </c>
      <c r="M508" s="71">
        <v>0.27310828067188397</v>
      </c>
      <c r="N508" s="68">
        <v>7.2222222222222197</v>
      </c>
      <c r="O508" s="71"/>
      <c r="P508" s="68"/>
      <c r="Q508" s="71"/>
      <c r="R508" s="68"/>
    </row>
    <row r="509" spans="1:18" x14ac:dyDescent="0.2">
      <c r="A509" s="141" t="s">
        <v>1320</v>
      </c>
      <c r="B509" s="67" t="s">
        <v>1321</v>
      </c>
      <c r="C509" s="67">
        <v>76</v>
      </c>
      <c r="D509" s="67" t="s">
        <v>332</v>
      </c>
      <c r="E509" s="71">
        <v>0.29506207465450801</v>
      </c>
      <c r="F509" s="68">
        <v>1.4604150653343599</v>
      </c>
      <c r="G509" s="71">
        <v>0.34836573032846802</v>
      </c>
      <c r="H509" s="68">
        <v>3.2282859338969998</v>
      </c>
      <c r="I509" s="71">
        <v>0.45357759275375997</v>
      </c>
      <c r="J509" s="68">
        <v>1.9984627209838599</v>
      </c>
      <c r="K509" s="71">
        <v>0.70866271378525003</v>
      </c>
      <c r="L509" s="68">
        <v>12.7594158339739</v>
      </c>
      <c r="M509" s="71">
        <v>6.0279624111849603E-2</v>
      </c>
      <c r="N509" s="68">
        <v>2.46031746031746</v>
      </c>
      <c r="O509" s="71">
        <v>0.19948678694771901</v>
      </c>
      <c r="P509" s="68">
        <v>40.627580511973598</v>
      </c>
      <c r="Q509" s="71">
        <v>0</v>
      </c>
      <c r="R509" s="68">
        <v>95.974576271186393</v>
      </c>
    </row>
    <row r="510" spans="1:18" x14ac:dyDescent="0.2">
      <c r="A510" s="141" t="s">
        <v>1322</v>
      </c>
      <c r="B510" s="67" t="s">
        <v>1323</v>
      </c>
      <c r="C510" s="67">
        <v>76</v>
      </c>
      <c r="D510" s="67" t="s">
        <v>332</v>
      </c>
      <c r="E510" s="71">
        <v>0.36082413584214101</v>
      </c>
      <c r="F510" s="68">
        <v>4.15065334358186</v>
      </c>
      <c r="G510" s="71">
        <v>0.36840601627717301</v>
      </c>
      <c r="H510" s="68">
        <v>3.8431975403535699</v>
      </c>
      <c r="I510" s="71">
        <v>0.519142664646841</v>
      </c>
      <c r="J510" s="68">
        <v>4.6887009992313597</v>
      </c>
      <c r="K510" s="71">
        <v>0.72122372484913</v>
      </c>
      <c r="L510" s="68">
        <v>13.8355111452729</v>
      </c>
      <c r="M510" s="71">
        <v>0.332045447103893</v>
      </c>
      <c r="N510" s="68">
        <v>8.5714285714285694</v>
      </c>
      <c r="O510" s="71">
        <v>0.22412696217580899</v>
      </c>
      <c r="P510" s="68">
        <v>46.407927332782798</v>
      </c>
      <c r="Q510" s="71">
        <v>0</v>
      </c>
      <c r="R510" s="68">
        <v>95.974576271186393</v>
      </c>
    </row>
    <row r="511" spans="1:18" x14ac:dyDescent="0.2">
      <c r="A511" s="141" t="s">
        <v>1324</v>
      </c>
      <c r="B511" s="67" t="s">
        <v>1325</v>
      </c>
      <c r="C511" s="67">
        <v>76</v>
      </c>
      <c r="D511" s="67" t="s">
        <v>332</v>
      </c>
      <c r="E511" s="71">
        <v>0.40443170721368199</v>
      </c>
      <c r="F511" s="68">
        <v>6.1491160645657201</v>
      </c>
      <c r="G511" s="71">
        <v>0.39705013873403</v>
      </c>
      <c r="H511" s="68">
        <v>4.2275172943889299</v>
      </c>
      <c r="I511" s="71">
        <v>0.53972556772731195</v>
      </c>
      <c r="J511" s="68">
        <v>5.84166026133743</v>
      </c>
      <c r="K511" s="71">
        <v>0.65161091814137695</v>
      </c>
      <c r="L511" s="68">
        <v>7.3789392774788602</v>
      </c>
      <c r="M511" s="71">
        <v>0.204348253167873</v>
      </c>
      <c r="N511" s="68">
        <v>5.1587301587301599</v>
      </c>
      <c r="O511" s="71">
        <v>0.229423658297817</v>
      </c>
      <c r="P511" s="68">
        <v>48.142031379025603</v>
      </c>
      <c r="Q511" s="71"/>
      <c r="R511" s="68"/>
    </row>
    <row r="512" spans="1:18" x14ac:dyDescent="0.2">
      <c r="A512" s="141" t="s">
        <v>1326</v>
      </c>
      <c r="B512" s="67" t="s">
        <v>1327</v>
      </c>
      <c r="C512" s="67">
        <v>76</v>
      </c>
      <c r="D512" s="67" t="s">
        <v>332</v>
      </c>
      <c r="E512" s="71">
        <v>0.43459451136933602</v>
      </c>
      <c r="F512" s="68">
        <v>8.0707148347425104</v>
      </c>
      <c r="G512" s="71">
        <v>0.30699644316965002</v>
      </c>
      <c r="H512" s="68">
        <v>2.45964642582629</v>
      </c>
      <c r="I512" s="71">
        <v>0.60390856183095998</v>
      </c>
      <c r="J512" s="68">
        <v>9.9923136049192909</v>
      </c>
      <c r="K512" s="71">
        <v>0.64371564904960699</v>
      </c>
      <c r="L512" s="68">
        <v>6.9177555726364304</v>
      </c>
      <c r="M512" s="71">
        <v>0.42699977079990797</v>
      </c>
      <c r="N512" s="68">
        <v>16.746031746031701</v>
      </c>
      <c r="O512" s="71">
        <v>0.19135213199655399</v>
      </c>
      <c r="P512" s="68">
        <v>37.572254335260098</v>
      </c>
      <c r="Q512" s="71"/>
      <c r="R512" s="68"/>
    </row>
    <row r="513" spans="1:18" x14ac:dyDescent="0.2">
      <c r="A513" s="141" t="s">
        <v>1328</v>
      </c>
      <c r="B513" s="67" t="s">
        <v>1329</v>
      </c>
      <c r="C513" s="67">
        <v>76</v>
      </c>
      <c r="D513" s="67" t="s">
        <v>332</v>
      </c>
      <c r="E513" s="71">
        <v>0.34204423412161</v>
      </c>
      <c r="F513" s="68">
        <v>2.9208301306687199</v>
      </c>
      <c r="G513" s="71">
        <v>0.25838933135577002</v>
      </c>
      <c r="H513" s="68">
        <v>1.4604150653343599</v>
      </c>
      <c r="I513" s="71">
        <v>0.48994128095922401</v>
      </c>
      <c r="J513" s="68">
        <v>3.3820138355111502</v>
      </c>
      <c r="K513" s="71">
        <v>0.60517947453467003</v>
      </c>
      <c r="L513" s="68">
        <v>4.4581091468101501</v>
      </c>
      <c r="M513" s="71">
        <v>9.9571068399855897E-2</v>
      </c>
      <c r="N513" s="68">
        <v>3.4126984126984099</v>
      </c>
      <c r="O513" s="71">
        <v>0.25714001535852998</v>
      </c>
      <c r="P513" s="68">
        <v>56.151940545004102</v>
      </c>
      <c r="Q513" s="71"/>
      <c r="R513" s="68"/>
    </row>
    <row r="514" spans="1:18" x14ac:dyDescent="0.2">
      <c r="A514" s="141" t="s">
        <v>1330</v>
      </c>
      <c r="B514" s="67" t="s">
        <v>1331</v>
      </c>
      <c r="C514" s="67">
        <v>76</v>
      </c>
      <c r="D514" s="67" t="s">
        <v>332</v>
      </c>
      <c r="E514" s="71">
        <v>0.37752623130149099</v>
      </c>
      <c r="F514" s="68">
        <v>5.0730207532667198</v>
      </c>
      <c r="G514" s="71">
        <v>0.36894938953338302</v>
      </c>
      <c r="H514" s="68">
        <v>3.9200614911606499</v>
      </c>
      <c r="I514" s="71">
        <v>0.54933290331464801</v>
      </c>
      <c r="J514" s="68">
        <v>6.4565718677939996</v>
      </c>
      <c r="K514" s="71">
        <v>0.63084612969264098</v>
      </c>
      <c r="L514" s="68">
        <v>5.7647963105303601</v>
      </c>
      <c r="M514" s="71">
        <v>9.9571068399855897E-2</v>
      </c>
      <c r="N514" s="68">
        <v>3.4126984126984099</v>
      </c>
      <c r="O514" s="71">
        <v>0.23893166556692599</v>
      </c>
      <c r="P514" s="68">
        <v>50.454170107349299</v>
      </c>
      <c r="Q514" s="71"/>
      <c r="R514" s="68"/>
    </row>
    <row r="515" spans="1:18" x14ac:dyDescent="0.2">
      <c r="A515" s="141" t="s">
        <v>1332</v>
      </c>
      <c r="B515" s="67" t="s">
        <v>1333</v>
      </c>
      <c r="C515" s="67">
        <v>76</v>
      </c>
      <c r="D515" s="67" t="s">
        <v>332</v>
      </c>
      <c r="E515" s="71">
        <v>0.218534444011518</v>
      </c>
      <c r="F515" s="68">
        <v>0.15372790161414299</v>
      </c>
      <c r="G515" s="71">
        <v>5.9461458684783603E-3</v>
      </c>
      <c r="H515" s="68">
        <v>7.6863950807071493E-2</v>
      </c>
      <c r="I515" s="71">
        <v>0.42164805295688701</v>
      </c>
      <c r="J515" s="68">
        <v>1.0760953112989999</v>
      </c>
      <c r="K515" s="71">
        <v>0.57897439067540402</v>
      </c>
      <c r="L515" s="68">
        <v>2.8439661798616398</v>
      </c>
      <c r="M515" s="71">
        <v>9.3022494351854904E-2</v>
      </c>
      <c r="N515" s="68">
        <v>3.25396825396825</v>
      </c>
      <c r="O515" s="71">
        <v>0.21161558021648499</v>
      </c>
      <c r="P515" s="68">
        <v>43.930635838150302</v>
      </c>
      <c r="Q515" s="71">
        <v>0</v>
      </c>
      <c r="R515" s="68">
        <v>95.974576271186393</v>
      </c>
    </row>
    <row r="516" spans="1:18" x14ac:dyDescent="0.2">
      <c r="A516" s="141" t="s">
        <v>1334</v>
      </c>
      <c r="B516" s="67" t="s">
        <v>1335</v>
      </c>
      <c r="C516" s="67">
        <v>76</v>
      </c>
      <c r="D516" s="67" t="s">
        <v>332</v>
      </c>
      <c r="E516" s="71">
        <v>0.246066748500327</v>
      </c>
      <c r="F516" s="68">
        <v>0.61491160645657195</v>
      </c>
      <c r="G516" s="71">
        <v>0.20264227890091599</v>
      </c>
      <c r="H516" s="68">
        <v>0.92236740968485798</v>
      </c>
      <c r="I516" s="71">
        <v>0.46549633544820102</v>
      </c>
      <c r="J516" s="68">
        <v>2.6133743274404302</v>
      </c>
      <c r="K516" s="71">
        <v>0.55450717815957695</v>
      </c>
      <c r="L516" s="68">
        <v>1.4604150653343599</v>
      </c>
      <c r="M516" s="71">
        <v>4.0633901967846497E-2</v>
      </c>
      <c r="N516" s="68">
        <v>2.3015873015873001</v>
      </c>
      <c r="O516" s="71">
        <v>0.21312079652542301</v>
      </c>
      <c r="P516" s="68">
        <v>44.260941370768002</v>
      </c>
      <c r="Q516" s="71">
        <v>0</v>
      </c>
      <c r="R516" s="68">
        <v>95.974576271186393</v>
      </c>
    </row>
    <row r="517" spans="1:18" x14ac:dyDescent="0.2">
      <c r="A517" s="141" t="s">
        <v>1336</v>
      </c>
      <c r="B517" s="67" t="s">
        <v>1337</v>
      </c>
      <c r="C517" s="67">
        <v>76</v>
      </c>
      <c r="D517" s="67" t="s">
        <v>332</v>
      </c>
      <c r="E517" s="71">
        <v>0.26361624504655801</v>
      </c>
      <c r="F517" s="68">
        <v>0.92236740968485798</v>
      </c>
      <c r="G517" s="71">
        <v>0.20642817278314601</v>
      </c>
      <c r="H517" s="68">
        <v>1.0760953112989999</v>
      </c>
      <c r="I517" s="71">
        <v>0.497972762164134</v>
      </c>
      <c r="J517" s="68">
        <v>3.7663335895465</v>
      </c>
      <c r="K517" s="71">
        <v>0.58115171187676895</v>
      </c>
      <c r="L517" s="68">
        <v>3.1514219830899299</v>
      </c>
      <c r="M517" s="71">
        <v>1.44396057758423E-2</v>
      </c>
      <c r="N517" s="68">
        <v>1.26984126984127</v>
      </c>
      <c r="O517" s="71">
        <v>0.28170521767946</v>
      </c>
      <c r="P517" s="68">
        <v>65.070189925681206</v>
      </c>
      <c r="Q517" s="71">
        <v>0</v>
      </c>
      <c r="R517" s="68">
        <v>95.974576271186393</v>
      </c>
    </row>
    <row r="518" spans="1:18" x14ac:dyDescent="0.2">
      <c r="A518" s="141" t="s">
        <v>1338</v>
      </c>
      <c r="B518" s="67" t="s">
        <v>1339</v>
      </c>
      <c r="C518" s="67">
        <v>76</v>
      </c>
      <c r="D518" s="67" t="s">
        <v>332</v>
      </c>
      <c r="E518" s="71">
        <v>0.36756276849772401</v>
      </c>
      <c r="F518" s="68">
        <v>4.4581091468101501</v>
      </c>
      <c r="G518" s="71">
        <v>0.46369392689667499</v>
      </c>
      <c r="H518" s="68">
        <v>5.9185242121444999</v>
      </c>
      <c r="I518" s="71">
        <v>0.57171305592316501</v>
      </c>
      <c r="J518" s="68">
        <v>7.7632590315142203</v>
      </c>
      <c r="K518" s="71">
        <v>0.64200584448127895</v>
      </c>
      <c r="L518" s="68">
        <v>6.6871637202152199</v>
      </c>
      <c r="M518" s="71">
        <v>1.7713892799842802E-2</v>
      </c>
      <c r="N518" s="68">
        <v>1.5079365079365099</v>
      </c>
      <c r="O518" s="71">
        <v>0.14268712238765899</v>
      </c>
      <c r="P518" s="68">
        <v>23.451692815854699</v>
      </c>
      <c r="Q518" s="71"/>
      <c r="R518" s="68"/>
    </row>
    <row r="519" spans="1:18" x14ac:dyDescent="0.2">
      <c r="A519" s="141" t="s">
        <v>1340</v>
      </c>
      <c r="B519" s="67" t="s">
        <v>1341</v>
      </c>
      <c r="C519" s="67">
        <v>76</v>
      </c>
      <c r="D519" s="67" t="s">
        <v>332</v>
      </c>
      <c r="E519" s="71">
        <v>0.24940131570504601</v>
      </c>
      <c r="F519" s="68">
        <v>0.69177555726364304</v>
      </c>
      <c r="G519" s="71">
        <v>0.22178152872630899</v>
      </c>
      <c r="H519" s="68">
        <v>1.3835511145272901</v>
      </c>
      <c r="I519" s="71">
        <v>0.51366034001601801</v>
      </c>
      <c r="J519" s="68">
        <v>4.4581091468101501</v>
      </c>
      <c r="K519" s="71">
        <v>0.61827890310028899</v>
      </c>
      <c r="L519" s="68">
        <v>5.0730207532667198</v>
      </c>
      <c r="M519" s="71">
        <v>0</v>
      </c>
      <c r="N519" s="68">
        <v>1.0317460317460301</v>
      </c>
      <c r="O519" s="71">
        <v>0.14268712238765899</v>
      </c>
      <c r="P519" s="68">
        <v>23.451692815854699</v>
      </c>
      <c r="Q519" s="71">
        <v>0</v>
      </c>
      <c r="R519" s="68">
        <v>95.974576271186393</v>
      </c>
    </row>
    <row r="520" spans="1:18" x14ac:dyDescent="0.2">
      <c r="A520" s="141" t="s">
        <v>1342</v>
      </c>
      <c r="B520" s="67" t="s">
        <v>1343</v>
      </c>
      <c r="C520" s="67">
        <v>76</v>
      </c>
      <c r="D520" s="67" t="s">
        <v>332</v>
      </c>
      <c r="E520" s="71">
        <v>0.33401061657810299</v>
      </c>
      <c r="F520" s="68">
        <v>2.3827824750192201</v>
      </c>
      <c r="G520" s="71">
        <v>0.30599224563410798</v>
      </c>
      <c r="H520" s="68">
        <v>2.3827824750192201</v>
      </c>
      <c r="I520" s="71">
        <v>0.49667543377619</v>
      </c>
      <c r="J520" s="68">
        <v>3.6126056879323598</v>
      </c>
      <c r="K520" s="71">
        <v>0.61650999710813303</v>
      </c>
      <c r="L520" s="68">
        <v>4.8424289008455004</v>
      </c>
      <c r="M520" s="71">
        <v>0</v>
      </c>
      <c r="N520" s="68">
        <v>1.0317460317460301</v>
      </c>
      <c r="O520" s="71">
        <v>0.250875406372084</v>
      </c>
      <c r="P520" s="68">
        <v>53.757225433526003</v>
      </c>
      <c r="Q520" s="71"/>
      <c r="R520" s="68"/>
    </row>
    <row r="521" spans="1:18" x14ac:dyDescent="0.2">
      <c r="A521" s="141" t="s">
        <v>1344</v>
      </c>
      <c r="B521" s="67" t="s">
        <v>1345</v>
      </c>
      <c r="C521" s="67">
        <v>76</v>
      </c>
      <c r="D521" s="67" t="s">
        <v>332</v>
      </c>
      <c r="E521" s="71">
        <v>0.244789263717339</v>
      </c>
      <c r="F521" s="68">
        <v>0.46118370484242899</v>
      </c>
      <c r="G521" s="71">
        <v>9.0848453806300106E-2</v>
      </c>
      <c r="H521" s="68">
        <v>0.30745580322828597</v>
      </c>
      <c r="I521" s="71">
        <v>0.56348298912779704</v>
      </c>
      <c r="J521" s="68">
        <v>7.3789392774788602</v>
      </c>
      <c r="K521" s="71">
        <v>0.60083209516440905</v>
      </c>
      <c r="L521" s="68">
        <v>4.15065334358186</v>
      </c>
      <c r="M521" s="71">
        <v>1.7713892799842802E-2</v>
      </c>
      <c r="N521" s="68">
        <v>1.5079365079365099</v>
      </c>
      <c r="O521" s="71">
        <v>0.19585815140568699</v>
      </c>
      <c r="P521" s="68">
        <v>39.141205615194103</v>
      </c>
      <c r="Q521" s="71">
        <v>0</v>
      </c>
      <c r="R521" s="68">
        <v>95.974576271186393</v>
      </c>
    </row>
    <row r="522" spans="1:18" x14ac:dyDescent="0.2">
      <c r="A522" s="141" t="s">
        <v>1346</v>
      </c>
      <c r="B522" s="67" t="s">
        <v>1347</v>
      </c>
      <c r="C522" s="67">
        <v>76</v>
      </c>
      <c r="D522" s="67" t="s">
        <v>332</v>
      </c>
      <c r="E522" s="71">
        <v>0.28299069867414001</v>
      </c>
      <c r="F522" s="68">
        <v>1.30668716372022</v>
      </c>
      <c r="G522" s="71">
        <v>0.20632108335836699</v>
      </c>
      <c r="H522" s="68">
        <v>0.99923136049192895</v>
      </c>
      <c r="I522" s="71">
        <v>0.40903315111390098</v>
      </c>
      <c r="J522" s="68">
        <v>0.69177555726364304</v>
      </c>
      <c r="K522" s="71">
        <v>0.60374110749274701</v>
      </c>
      <c r="L522" s="68">
        <v>4.3812451960030696</v>
      </c>
      <c r="M522" s="71">
        <v>0</v>
      </c>
      <c r="N522" s="68">
        <v>1.0317460317460301</v>
      </c>
      <c r="O522" s="71">
        <v>0.19585815140568699</v>
      </c>
      <c r="P522" s="68">
        <v>39.141205615194103</v>
      </c>
      <c r="Q522" s="71"/>
      <c r="R522" s="68"/>
    </row>
    <row r="523" spans="1:18" x14ac:dyDescent="0.2">
      <c r="A523" s="141" t="s">
        <v>1348</v>
      </c>
      <c r="B523" s="67" t="s">
        <v>1349</v>
      </c>
      <c r="C523" s="67">
        <v>76</v>
      </c>
      <c r="D523" s="67" t="s">
        <v>332</v>
      </c>
      <c r="E523" s="71">
        <v>0.230920211804681</v>
      </c>
      <c r="F523" s="68">
        <v>0.38431975403535701</v>
      </c>
      <c r="G523" s="71">
        <v>8.8104051167157499E-2</v>
      </c>
      <c r="H523" s="68">
        <v>0.23059185242121399</v>
      </c>
      <c r="I523" s="71">
        <v>0.42833993386722502</v>
      </c>
      <c r="J523" s="68">
        <v>1.2298232129131399</v>
      </c>
      <c r="K523" s="71">
        <v>0.638157073989021</v>
      </c>
      <c r="L523" s="68">
        <v>6.3028439661798599</v>
      </c>
      <c r="M523" s="71">
        <v>0</v>
      </c>
      <c r="N523" s="68">
        <v>1.0317460317460301</v>
      </c>
      <c r="O523" s="71"/>
      <c r="P523" s="68"/>
      <c r="Q523" s="71">
        <v>0</v>
      </c>
      <c r="R523" s="68">
        <v>95.974576271186393</v>
      </c>
    </row>
    <row r="524" spans="1:18" x14ac:dyDescent="0.2">
      <c r="A524" s="141" t="s">
        <v>1350</v>
      </c>
      <c r="B524" s="67" t="s">
        <v>1351</v>
      </c>
      <c r="C524" s="67">
        <v>76</v>
      </c>
      <c r="D524" s="67" t="s">
        <v>332</v>
      </c>
      <c r="E524" s="71">
        <v>0.25472494145944902</v>
      </c>
      <c r="F524" s="68">
        <v>0.76863950807071502</v>
      </c>
      <c r="G524" s="71">
        <v>0.2</v>
      </c>
      <c r="H524" s="68">
        <v>0.845503458877786</v>
      </c>
      <c r="I524" s="71">
        <v>0.46067958053121499</v>
      </c>
      <c r="J524" s="68">
        <v>2.3059185242121401</v>
      </c>
      <c r="K524" s="71">
        <v>0.59379018914307602</v>
      </c>
      <c r="L524" s="68">
        <v>3.3820138355111502</v>
      </c>
      <c r="M524" s="71">
        <v>0</v>
      </c>
      <c r="N524" s="68">
        <v>1.0317460317460301</v>
      </c>
      <c r="O524" s="71">
        <v>0.27387987908240302</v>
      </c>
      <c r="P524" s="68">
        <v>62.014863748967798</v>
      </c>
      <c r="Q524" s="71">
        <v>0</v>
      </c>
      <c r="R524" s="68">
        <v>95.974576271186393</v>
      </c>
    </row>
    <row r="525" spans="1:18" x14ac:dyDescent="0.2">
      <c r="A525" s="141" t="s">
        <v>1352</v>
      </c>
      <c r="B525" s="67" t="s">
        <v>1353</v>
      </c>
      <c r="C525" s="67">
        <v>76</v>
      </c>
      <c r="D525" s="67" t="s">
        <v>332</v>
      </c>
      <c r="E525" s="71">
        <v>0.33910670654077602</v>
      </c>
      <c r="F525" s="68">
        <v>2.6133743274404302</v>
      </c>
      <c r="G525" s="71">
        <v>0.14306705045422499</v>
      </c>
      <c r="H525" s="68">
        <v>0.53804765564949997</v>
      </c>
      <c r="I525" s="71">
        <v>0.52447203394662301</v>
      </c>
      <c r="J525" s="68">
        <v>4.8424289008455004</v>
      </c>
      <c r="K525" s="71">
        <v>0.66843998686693595</v>
      </c>
      <c r="L525" s="68">
        <v>8.8393543428132197</v>
      </c>
      <c r="M525" s="71">
        <v>4.3908188991847098E-2</v>
      </c>
      <c r="N525" s="68">
        <v>2.38095238095238</v>
      </c>
      <c r="O525" s="71">
        <v>0.31564627244424698</v>
      </c>
      <c r="P525" s="68">
        <v>74.318744838976002</v>
      </c>
      <c r="Q525" s="71"/>
      <c r="R525" s="68"/>
    </row>
    <row r="526" spans="1:18" x14ac:dyDescent="0.2">
      <c r="A526" s="141" t="s">
        <v>1354</v>
      </c>
      <c r="B526" s="67" t="s">
        <v>1355</v>
      </c>
      <c r="C526" s="67">
        <v>76</v>
      </c>
      <c r="D526" s="67" t="s">
        <v>332</v>
      </c>
      <c r="E526" s="71">
        <v>0.40416242337144698</v>
      </c>
      <c r="F526" s="68">
        <v>6.0722521137586503</v>
      </c>
      <c r="G526" s="71">
        <v>0.44244185524985302</v>
      </c>
      <c r="H526" s="68">
        <v>5.1498847040737896</v>
      </c>
      <c r="I526" s="71">
        <v>0.55656884259133699</v>
      </c>
      <c r="J526" s="68">
        <v>6.7640276710222897</v>
      </c>
      <c r="K526" s="71">
        <v>0.74036817867079996</v>
      </c>
      <c r="L526" s="68">
        <v>16.064565718677901</v>
      </c>
      <c r="M526" s="71">
        <v>3.7359614943846001E-2</v>
      </c>
      <c r="N526" s="68">
        <v>2.1428571428571401</v>
      </c>
      <c r="O526" s="71">
        <v>0.24407362540140101</v>
      </c>
      <c r="P526" s="68">
        <v>51.6102394715111</v>
      </c>
      <c r="Q526" s="71"/>
      <c r="R526" s="68"/>
    </row>
    <row r="527" spans="1:18" x14ac:dyDescent="0.2">
      <c r="A527" s="141" t="s">
        <v>1356</v>
      </c>
      <c r="B527" s="67" t="s">
        <v>1357</v>
      </c>
      <c r="C527" s="67">
        <v>76</v>
      </c>
      <c r="D527" s="67" t="s">
        <v>332</v>
      </c>
      <c r="E527" s="71">
        <v>0.37536688908411298</v>
      </c>
      <c r="F527" s="68">
        <v>4.9961568024596499</v>
      </c>
      <c r="G527" s="71">
        <v>0.168032602518663</v>
      </c>
      <c r="H527" s="68">
        <v>0.61491160645657195</v>
      </c>
      <c r="I527" s="71">
        <v>0.58902369772693097</v>
      </c>
      <c r="J527" s="68">
        <v>8.8393543428132197</v>
      </c>
      <c r="K527" s="71">
        <v>0.79226838662077903</v>
      </c>
      <c r="L527" s="68">
        <v>22.2136817832437</v>
      </c>
      <c r="M527" s="71">
        <v>9.3022494351854904E-2</v>
      </c>
      <c r="N527" s="68">
        <v>3.25396825396825</v>
      </c>
      <c r="O527" s="71">
        <v>0.23448726420233601</v>
      </c>
      <c r="P527" s="68">
        <v>49.463253509496298</v>
      </c>
      <c r="Q527" s="71"/>
      <c r="R527" s="68"/>
    </row>
    <row r="528" spans="1:18" x14ac:dyDescent="0.2">
      <c r="A528" s="141" t="s">
        <v>1358</v>
      </c>
      <c r="B528" s="67" t="s">
        <v>1359</v>
      </c>
      <c r="C528" s="67">
        <v>76</v>
      </c>
      <c r="D528" s="67" t="s">
        <v>332</v>
      </c>
      <c r="E528" s="71">
        <v>0.32330540249916601</v>
      </c>
      <c r="F528" s="68">
        <v>2.2290545734050702</v>
      </c>
      <c r="G528" s="71">
        <v>0.109661115793362</v>
      </c>
      <c r="H528" s="68">
        <v>0.46118370484242899</v>
      </c>
      <c r="I528" s="71">
        <v>0.46081233357491103</v>
      </c>
      <c r="J528" s="68">
        <v>2.3827824750192201</v>
      </c>
      <c r="K528" s="71">
        <v>0.66587515087206195</v>
      </c>
      <c r="L528" s="68">
        <v>8.6087624903920101</v>
      </c>
      <c r="M528" s="71">
        <v>0.14868537375986399</v>
      </c>
      <c r="N528" s="68">
        <v>4.4444444444444402</v>
      </c>
      <c r="O528" s="71">
        <v>0.23149303849563299</v>
      </c>
      <c r="P528" s="68">
        <v>49.050371593724201</v>
      </c>
      <c r="Q528" s="71"/>
      <c r="R528" s="68"/>
    </row>
    <row r="529" spans="1:18" x14ac:dyDescent="0.2">
      <c r="A529" s="141" t="s">
        <v>1360</v>
      </c>
      <c r="B529" s="67" t="s">
        <v>1361</v>
      </c>
      <c r="C529" s="67">
        <v>76</v>
      </c>
      <c r="D529" s="67" t="s">
        <v>332</v>
      </c>
      <c r="E529" s="71">
        <v>0.31751717876600999</v>
      </c>
      <c r="F529" s="68">
        <v>1.9984627209838599</v>
      </c>
      <c r="G529" s="71">
        <v>0.21843772649116799</v>
      </c>
      <c r="H529" s="68">
        <v>1.2298232129131399</v>
      </c>
      <c r="I529" s="71">
        <v>0.48784374208098802</v>
      </c>
      <c r="J529" s="68">
        <v>3.2282859338969998</v>
      </c>
      <c r="K529" s="71">
        <v>0.60163858627864797</v>
      </c>
      <c r="L529" s="68">
        <v>4.2275172943889299</v>
      </c>
      <c r="M529" s="71">
        <v>3.0811040895845E-2</v>
      </c>
      <c r="N529" s="68">
        <v>1.98412698412698</v>
      </c>
      <c r="O529" s="71">
        <v>0.2488547980834</v>
      </c>
      <c r="P529" s="68">
        <v>53.261767134599502</v>
      </c>
      <c r="Q529" s="71"/>
      <c r="R529" s="68"/>
    </row>
    <row r="530" spans="1:18" x14ac:dyDescent="0.2">
      <c r="A530" s="141" t="s">
        <v>1362</v>
      </c>
      <c r="B530" s="67" t="s">
        <v>1363</v>
      </c>
      <c r="C530" s="67">
        <v>76</v>
      </c>
      <c r="D530" s="67" t="s">
        <v>332</v>
      </c>
      <c r="E530" s="71">
        <v>0.362015162590198</v>
      </c>
      <c r="F530" s="68">
        <v>4.2275172943889299</v>
      </c>
      <c r="G530" s="71">
        <v>0.49923592320097798</v>
      </c>
      <c r="H530" s="68">
        <v>6.9946195234435002</v>
      </c>
      <c r="I530" s="71">
        <v>0.61507033643522802</v>
      </c>
      <c r="J530" s="68">
        <v>10.6840891621829</v>
      </c>
      <c r="K530" s="71">
        <v>0.37021826509365002</v>
      </c>
      <c r="L530" s="68">
        <v>0.23059185242121399</v>
      </c>
      <c r="M530" s="71">
        <v>0.348416882223896</v>
      </c>
      <c r="N530" s="68">
        <v>10.396825396825401</v>
      </c>
      <c r="O530" s="71">
        <v>0.339149568587433</v>
      </c>
      <c r="P530" s="68">
        <v>77.374071015689495</v>
      </c>
      <c r="Q530" s="71">
        <v>0</v>
      </c>
      <c r="R530" s="68">
        <v>95.974576271186393</v>
      </c>
    </row>
    <row r="531" spans="1:18" x14ac:dyDescent="0.2">
      <c r="A531" s="141" t="s">
        <v>1364</v>
      </c>
      <c r="B531" s="67" t="s">
        <v>1365</v>
      </c>
      <c r="C531" s="67">
        <v>76</v>
      </c>
      <c r="D531" s="67" t="s">
        <v>332</v>
      </c>
      <c r="E531" s="71">
        <v>0.450393000080335</v>
      </c>
      <c r="F531" s="68">
        <v>9.6848578016910096</v>
      </c>
      <c r="G531" s="71">
        <v>0.40155848744596301</v>
      </c>
      <c r="H531" s="68">
        <v>4.3812451960030696</v>
      </c>
      <c r="I531" s="71">
        <v>0.61080911623642398</v>
      </c>
      <c r="J531" s="68">
        <v>10.376633358954599</v>
      </c>
      <c r="K531" s="71">
        <v>0.57709306932022697</v>
      </c>
      <c r="L531" s="68">
        <v>2.6902382782475001</v>
      </c>
      <c r="M531" s="71">
        <v>0.33531973412789401</v>
      </c>
      <c r="N531" s="68">
        <v>8.8095238095238102</v>
      </c>
      <c r="O531" s="71">
        <v>0.327184593271166</v>
      </c>
      <c r="P531" s="68">
        <v>76.548307184145301</v>
      </c>
      <c r="Q531" s="71"/>
      <c r="R531" s="68"/>
    </row>
    <row r="532" spans="1:18" x14ac:dyDescent="0.2">
      <c r="A532" s="141" t="s">
        <v>1366</v>
      </c>
      <c r="B532" s="67" t="s">
        <v>1367</v>
      </c>
      <c r="C532" s="67">
        <v>76</v>
      </c>
      <c r="D532" s="67" t="s">
        <v>332</v>
      </c>
      <c r="E532" s="71">
        <v>0.44210856717972602</v>
      </c>
      <c r="F532" s="68">
        <v>8.9162182936202896</v>
      </c>
      <c r="G532" s="71">
        <v>0.46569213373100699</v>
      </c>
      <c r="H532" s="68">
        <v>6.0722521137586503</v>
      </c>
      <c r="I532" s="71">
        <v>0.51350394228963003</v>
      </c>
      <c r="J532" s="68">
        <v>4.3812451960030696</v>
      </c>
      <c r="K532" s="71">
        <v>0.55817118554967904</v>
      </c>
      <c r="L532" s="68">
        <v>1.6141429669484999</v>
      </c>
      <c r="M532" s="71">
        <v>0.41062833567990598</v>
      </c>
      <c r="N532" s="68">
        <v>14.1269841269841</v>
      </c>
      <c r="O532" s="71">
        <v>0.26254723864840701</v>
      </c>
      <c r="P532" s="68">
        <v>58.464079273327798</v>
      </c>
      <c r="Q532" s="71"/>
      <c r="R532" s="68"/>
    </row>
    <row r="533" spans="1:18" x14ac:dyDescent="0.2">
      <c r="A533" s="141" t="s">
        <v>1368</v>
      </c>
      <c r="B533" s="67" t="s">
        <v>1369</v>
      </c>
      <c r="C533" s="67">
        <v>76</v>
      </c>
      <c r="D533" s="67" t="s">
        <v>332</v>
      </c>
      <c r="E533" s="71">
        <v>0.48774270492857003</v>
      </c>
      <c r="F533" s="68">
        <v>14.6041506533436</v>
      </c>
      <c r="G533" s="71">
        <v>0.54232744082819395</v>
      </c>
      <c r="H533" s="68">
        <v>9.1468101460415099</v>
      </c>
      <c r="I533" s="71">
        <v>0.66050959985986202</v>
      </c>
      <c r="J533" s="68">
        <v>15.449654112221401</v>
      </c>
      <c r="K533" s="71">
        <v>0.65825951005086303</v>
      </c>
      <c r="L533" s="68">
        <v>7.8401229823212901</v>
      </c>
      <c r="M533" s="71">
        <v>0.57761697390393196</v>
      </c>
      <c r="N533" s="68">
        <v>31.507936507936499</v>
      </c>
      <c r="O533" s="71"/>
      <c r="P533" s="68"/>
      <c r="Q533" s="71">
        <v>0</v>
      </c>
      <c r="R533" s="68">
        <v>95.974576271186393</v>
      </c>
    </row>
    <row r="534" spans="1:18" x14ac:dyDescent="0.2">
      <c r="A534" s="141" t="s">
        <v>1370</v>
      </c>
      <c r="B534" s="67" t="s">
        <v>1371</v>
      </c>
      <c r="C534" s="67">
        <v>76</v>
      </c>
      <c r="D534" s="67" t="s">
        <v>332</v>
      </c>
      <c r="E534" s="71">
        <v>0.64920380054875004</v>
      </c>
      <c r="F534" s="68">
        <v>47.348193697155999</v>
      </c>
      <c r="G534" s="71">
        <v>0.83560147078563896</v>
      </c>
      <c r="H534" s="68">
        <v>56.648731744811698</v>
      </c>
      <c r="I534" s="71">
        <v>0.88058689857747297</v>
      </c>
      <c r="J534" s="68">
        <v>66.102997694081495</v>
      </c>
      <c r="K534" s="71">
        <v>0.900664284004419</v>
      </c>
      <c r="L534" s="68">
        <v>46.502690238278198</v>
      </c>
      <c r="M534" s="71">
        <v>0.42699977079990797</v>
      </c>
      <c r="N534" s="68">
        <v>16.746031746031701</v>
      </c>
      <c r="O534" s="71">
        <v>0.20216657857630899</v>
      </c>
      <c r="P534" s="68">
        <v>41.866226259289803</v>
      </c>
      <c r="Q534" s="71"/>
      <c r="R534" s="68"/>
    </row>
    <row r="535" spans="1:18" x14ac:dyDescent="0.2">
      <c r="A535" s="141" t="s">
        <v>1372</v>
      </c>
      <c r="B535" s="67" t="s">
        <v>1373</v>
      </c>
      <c r="C535" s="67">
        <v>76</v>
      </c>
      <c r="D535" s="67" t="s">
        <v>332</v>
      </c>
      <c r="E535" s="71">
        <v>0.63670161801753999</v>
      </c>
      <c r="F535" s="68">
        <v>44.119907763259</v>
      </c>
      <c r="G535" s="71">
        <v>0.973404628981827</v>
      </c>
      <c r="H535" s="68">
        <v>90.930053804765606</v>
      </c>
      <c r="I535" s="71">
        <v>0.87986169844137196</v>
      </c>
      <c r="J535" s="68">
        <v>65.872405841660296</v>
      </c>
      <c r="K535" s="71">
        <v>0.95074559324155405</v>
      </c>
      <c r="L535" s="68">
        <v>75.480399692544196</v>
      </c>
      <c r="M535" s="71">
        <v>0.78389705641596497</v>
      </c>
      <c r="N535" s="68">
        <v>60.238095238095198</v>
      </c>
      <c r="O535" s="71">
        <v>0.23230073102452201</v>
      </c>
      <c r="P535" s="68">
        <v>49.215524360033001</v>
      </c>
      <c r="Q535" s="71">
        <v>0</v>
      </c>
      <c r="R535" s="68">
        <v>95.974576271186393</v>
      </c>
    </row>
    <row r="536" spans="1:18" x14ac:dyDescent="0.2">
      <c r="A536" s="141" t="s">
        <v>1374</v>
      </c>
      <c r="B536" s="67" t="s">
        <v>1375</v>
      </c>
      <c r="C536" s="67">
        <v>76</v>
      </c>
      <c r="D536" s="67" t="s">
        <v>332</v>
      </c>
      <c r="E536" s="71">
        <v>0.75412312797171699</v>
      </c>
      <c r="F536" s="68">
        <v>74.019984627209794</v>
      </c>
      <c r="G536" s="71">
        <v>0.886358110390564</v>
      </c>
      <c r="H536" s="68">
        <v>70.714834742505801</v>
      </c>
      <c r="I536" s="71">
        <v>0.90935025938249603</v>
      </c>
      <c r="J536" s="68">
        <v>77.632590315142195</v>
      </c>
      <c r="K536" s="71">
        <v>0.97932287473704505</v>
      </c>
      <c r="L536" s="68">
        <v>95.849346656418106</v>
      </c>
      <c r="M536" s="71">
        <v>0.74460561212795895</v>
      </c>
      <c r="N536" s="68">
        <v>53.968253968253997</v>
      </c>
      <c r="O536" s="71">
        <v>0.25097878322052097</v>
      </c>
      <c r="P536" s="68">
        <v>53.922378199834803</v>
      </c>
      <c r="Q536" s="71"/>
      <c r="R536" s="68"/>
    </row>
    <row r="537" spans="1:18" x14ac:dyDescent="0.2">
      <c r="A537" s="141" t="s">
        <v>1376</v>
      </c>
      <c r="B537" s="67" t="s">
        <v>1377</v>
      </c>
      <c r="C537" s="67">
        <v>76</v>
      </c>
      <c r="D537" s="67" t="s">
        <v>332</v>
      </c>
      <c r="E537" s="71">
        <v>0.66509740631126701</v>
      </c>
      <c r="F537" s="68">
        <v>51.4988470407379</v>
      </c>
      <c r="G537" s="71">
        <v>0.53057913352689201</v>
      </c>
      <c r="H537" s="68">
        <v>8.4550345887778597</v>
      </c>
      <c r="I537" s="71">
        <v>0.852259880006907</v>
      </c>
      <c r="J537" s="68">
        <v>55.3420445810915</v>
      </c>
      <c r="K537" s="71">
        <v>0.97554913482292804</v>
      </c>
      <c r="L537" s="68">
        <v>94.004611837048401</v>
      </c>
      <c r="M537" s="71">
        <v>0.74460561212795895</v>
      </c>
      <c r="N537" s="68">
        <v>53.968253968253997</v>
      </c>
      <c r="O537" s="71">
        <v>0.22249327107165001</v>
      </c>
      <c r="P537" s="68">
        <v>45.995045417010701</v>
      </c>
      <c r="Q537" s="71"/>
      <c r="R537" s="68"/>
    </row>
    <row r="538" spans="1:18" x14ac:dyDescent="0.2">
      <c r="A538" s="141" t="s">
        <v>1378</v>
      </c>
      <c r="B538" s="67" t="s">
        <v>1379</v>
      </c>
      <c r="C538" s="67">
        <v>76</v>
      </c>
      <c r="D538" s="67" t="s">
        <v>332</v>
      </c>
      <c r="E538" s="71">
        <v>0.38678709525476201</v>
      </c>
      <c r="F538" s="68">
        <v>5.3036126056879302</v>
      </c>
      <c r="G538" s="71">
        <v>0.27334052473984199</v>
      </c>
      <c r="H538" s="68">
        <v>1.69100691775557</v>
      </c>
      <c r="I538" s="71">
        <v>0.60586684573243499</v>
      </c>
      <c r="J538" s="68">
        <v>10.1460415065334</v>
      </c>
      <c r="K538" s="71">
        <v>0.70721866912474995</v>
      </c>
      <c r="L538" s="68">
        <v>12.298232129131399</v>
      </c>
      <c r="M538" s="71">
        <v>0.109393929471857</v>
      </c>
      <c r="N538" s="68">
        <v>3.8888888888888902</v>
      </c>
      <c r="O538" s="71">
        <v>0.238115507204924</v>
      </c>
      <c r="P538" s="68">
        <v>50.206440957886002</v>
      </c>
      <c r="Q538" s="71"/>
      <c r="R538" s="68"/>
    </row>
    <row r="539" spans="1:18" x14ac:dyDescent="0.2">
      <c r="A539" s="141" t="s">
        <v>1380</v>
      </c>
      <c r="B539" s="67" t="s">
        <v>1381</v>
      </c>
      <c r="C539" s="67">
        <v>75</v>
      </c>
      <c r="D539" s="67" t="s">
        <v>332</v>
      </c>
      <c r="E539" s="71">
        <v>0.41788544820607298</v>
      </c>
      <c r="F539" s="68">
        <v>6.9177555726364304</v>
      </c>
      <c r="G539" s="71">
        <v>0.609793358592012</v>
      </c>
      <c r="H539" s="68">
        <v>14.5272867025365</v>
      </c>
      <c r="I539" s="71">
        <v>0.71263812390039205</v>
      </c>
      <c r="J539" s="68">
        <v>23.059185242121401</v>
      </c>
      <c r="K539" s="71">
        <v>0.84591296908295999</v>
      </c>
      <c r="L539" s="68">
        <v>31.3604919292852</v>
      </c>
      <c r="M539" s="71">
        <v>9.3022494351854904E-2</v>
      </c>
      <c r="N539" s="68">
        <v>3.25396825396825</v>
      </c>
      <c r="O539" s="71">
        <v>0.245945743309221</v>
      </c>
      <c r="P539" s="68">
        <v>52.1056977704377</v>
      </c>
      <c r="Q539" s="71">
        <v>0</v>
      </c>
      <c r="R539" s="68">
        <v>95.974576271186393</v>
      </c>
    </row>
    <row r="540" spans="1:18" x14ac:dyDescent="0.2">
      <c r="A540" s="141" t="s">
        <v>1382</v>
      </c>
      <c r="B540" s="67" t="s">
        <v>1383</v>
      </c>
      <c r="C540" s="67">
        <v>75</v>
      </c>
      <c r="D540" s="67" t="s">
        <v>332</v>
      </c>
      <c r="E540" s="71">
        <v>0.41012345279731599</v>
      </c>
      <c r="F540" s="68">
        <v>6.4565718677939996</v>
      </c>
      <c r="G540" s="71">
        <v>0.56063977328680603</v>
      </c>
      <c r="H540" s="68">
        <v>10.376633358954599</v>
      </c>
      <c r="I540" s="71">
        <v>0.61439348802117599</v>
      </c>
      <c r="J540" s="68">
        <v>10.6072252113759</v>
      </c>
      <c r="K540" s="71">
        <v>0.59880190137990097</v>
      </c>
      <c r="L540" s="68">
        <v>3.9200614911606499</v>
      </c>
      <c r="M540" s="71"/>
      <c r="N540" s="68"/>
      <c r="O540" s="71">
        <v>0.27678210129869601</v>
      </c>
      <c r="P540" s="68">
        <v>63.253509496284103</v>
      </c>
      <c r="Q540" s="71">
        <v>0</v>
      </c>
      <c r="R540" s="68">
        <v>95.974576271186393</v>
      </c>
    </row>
    <row r="541" spans="1:18" x14ac:dyDescent="0.2">
      <c r="A541" s="141" t="s">
        <v>1384</v>
      </c>
      <c r="B541" s="67" t="s">
        <v>1385</v>
      </c>
      <c r="C541" s="67">
        <v>75</v>
      </c>
      <c r="D541" s="67" t="s">
        <v>332</v>
      </c>
      <c r="E541" s="71">
        <v>0.48629408981179301</v>
      </c>
      <c r="F541" s="68">
        <v>14.2966948501153</v>
      </c>
      <c r="G541" s="71">
        <v>0.59200247464881295</v>
      </c>
      <c r="H541" s="68">
        <v>12.6825518831668</v>
      </c>
      <c r="I541" s="71">
        <v>0.64899511720667302</v>
      </c>
      <c r="J541" s="68">
        <v>14.2966948501153</v>
      </c>
      <c r="K541" s="71">
        <v>0.80166123495268904</v>
      </c>
      <c r="L541" s="68">
        <v>23.443504996156801</v>
      </c>
      <c r="M541" s="71">
        <v>0.65292557545594399</v>
      </c>
      <c r="N541" s="68">
        <v>39.920634920634903</v>
      </c>
      <c r="O541" s="71">
        <v>0.22218013660663999</v>
      </c>
      <c r="P541" s="68">
        <v>45.912469033856297</v>
      </c>
      <c r="Q541" s="71">
        <v>0</v>
      </c>
      <c r="R541" s="68">
        <v>95.974576271186393</v>
      </c>
    </row>
    <row r="542" spans="1:18" x14ac:dyDescent="0.2">
      <c r="A542" s="141" t="s">
        <v>1386</v>
      </c>
      <c r="B542" s="67" t="s">
        <v>1387</v>
      </c>
      <c r="C542" s="67">
        <v>75</v>
      </c>
      <c r="D542" s="67" t="s">
        <v>332</v>
      </c>
      <c r="E542" s="71">
        <v>0.378668268296323</v>
      </c>
      <c r="F542" s="68">
        <v>5.1498847040737896</v>
      </c>
      <c r="G542" s="71">
        <v>0.56204873816483403</v>
      </c>
      <c r="H542" s="68">
        <v>10.5303612605688</v>
      </c>
      <c r="I542" s="71">
        <v>0.55443899997004198</v>
      </c>
      <c r="J542" s="68">
        <v>6.6871637202152199</v>
      </c>
      <c r="K542" s="71">
        <v>0.515329424257154</v>
      </c>
      <c r="L542" s="68">
        <v>0.76863950807071502</v>
      </c>
      <c r="M542" s="71">
        <v>0.35496545627189702</v>
      </c>
      <c r="N542" s="68">
        <v>10.634920634920601</v>
      </c>
      <c r="O542" s="71">
        <v>0.28522699111401001</v>
      </c>
      <c r="P542" s="68">
        <v>65.978530140379902</v>
      </c>
      <c r="Q542" s="71">
        <v>0</v>
      </c>
      <c r="R542" s="68">
        <v>95.974576271186393</v>
      </c>
    </row>
    <row r="543" spans="1:18" x14ac:dyDescent="0.2">
      <c r="A543" s="141" t="s">
        <v>1388</v>
      </c>
      <c r="B543" s="67" t="s">
        <v>1389</v>
      </c>
      <c r="C543" s="67">
        <v>75</v>
      </c>
      <c r="D543" s="67" t="s">
        <v>332</v>
      </c>
      <c r="E543" s="71">
        <v>0.44258786675107198</v>
      </c>
      <c r="F543" s="68">
        <v>9.0699461952344294</v>
      </c>
      <c r="G543" s="71">
        <v>0.67985173801998899</v>
      </c>
      <c r="H543" s="68">
        <v>21.752498078401199</v>
      </c>
      <c r="I543" s="71">
        <v>0.67268858306091495</v>
      </c>
      <c r="J543" s="68">
        <v>16.910069177555702</v>
      </c>
      <c r="K543" s="71">
        <v>0.79009763222390605</v>
      </c>
      <c r="L543" s="68">
        <v>21.829362029208301</v>
      </c>
      <c r="M543" s="71">
        <v>0.36478831734389799</v>
      </c>
      <c r="N543" s="68">
        <v>11.507936507936501</v>
      </c>
      <c r="O543" s="71">
        <v>0.14810092985772599</v>
      </c>
      <c r="P543" s="68">
        <v>24.690338563170901</v>
      </c>
      <c r="Q543" s="71">
        <v>0</v>
      </c>
      <c r="R543" s="68">
        <v>95.974576271186393</v>
      </c>
    </row>
    <row r="544" spans="1:18" x14ac:dyDescent="0.2">
      <c r="A544" s="141" t="s">
        <v>1390</v>
      </c>
      <c r="B544" s="67" t="s">
        <v>1391</v>
      </c>
      <c r="C544" s="67">
        <v>75</v>
      </c>
      <c r="D544" s="67" t="s">
        <v>332</v>
      </c>
      <c r="E544" s="71">
        <v>0.44035056621492402</v>
      </c>
      <c r="F544" s="68">
        <v>8.6087624903920101</v>
      </c>
      <c r="G544" s="71">
        <v>0.60035294444946796</v>
      </c>
      <c r="H544" s="68">
        <v>13.6817832436587</v>
      </c>
      <c r="I544" s="71">
        <v>0.64981930243651298</v>
      </c>
      <c r="J544" s="68">
        <v>14.6041506533436</v>
      </c>
      <c r="K544" s="71">
        <v>0.75488036516905999</v>
      </c>
      <c r="L544" s="68">
        <v>17.601844734819402</v>
      </c>
      <c r="M544" s="71">
        <v>0.39753118758390399</v>
      </c>
      <c r="N544" s="68">
        <v>13.253968253968299</v>
      </c>
      <c r="O544" s="71">
        <v>0.23951959765059699</v>
      </c>
      <c r="P544" s="68">
        <v>50.536746490503702</v>
      </c>
      <c r="Q544" s="71">
        <v>0</v>
      </c>
      <c r="R544" s="68">
        <v>95.974576271186393</v>
      </c>
    </row>
    <row r="545" spans="1:18" x14ac:dyDescent="0.2">
      <c r="A545" s="141" t="s">
        <v>1392</v>
      </c>
      <c r="B545" s="67" t="s">
        <v>1393</v>
      </c>
      <c r="C545" s="67">
        <v>75</v>
      </c>
      <c r="D545" s="67" t="s">
        <v>332</v>
      </c>
      <c r="E545" s="71">
        <v>0.334644826562428</v>
      </c>
      <c r="F545" s="68">
        <v>2.45964642582629</v>
      </c>
      <c r="G545" s="71">
        <v>0.47329373680579401</v>
      </c>
      <c r="H545" s="68">
        <v>6.3797079169869297</v>
      </c>
      <c r="I545" s="71">
        <v>0.47935756430718901</v>
      </c>
      <c r="J545" s="68">
        <v>2.9208301306687199</v>
      </c>
      <c r="K545" s="71">
        <v>0.67267782146608601</v>
      </c>
      <c r="L545" s="68">
        <v>9.0699461952344294</v>
      </c>
      <c r="M545" s="71">
        <v>0.106119642447857</v>
      </c>
      <c r="N545" s="68">
        <v>3.7301587301587298</v>
      </c>
      <c r="O545" s="71">
        <v>0.27642019434764198</v>
      </c>
      <c r="P545" s="68">
        <v>63.005780346820799</v>
      </c>
      <c r="Q545" s="71">
        <v>0</v>
      </c>
      <c r="R545" s="68">
        <v>95.974576271186393</v>
      </c>
    </row>
    <row r="546" spans="1:18" x14ac:dyDescent="0.2">
      <c r="A546" s="141" t="s">
        <v>1394</v>
      </c>
      <c r="B546" s="67" t="s">
        <v>1395</v>
      </c>
      <c r="C546" s="67">
        <v>75</v>
      </c>
      <c r="D546" s="67" t="s">
        <v>332</v>
      </c>
      <c r="E546" s="71">
        <v>0.47317063694750999</v>
      </c>
      <c r="F546" s="68">
        <v>12.6825518831668</v>
      </c>
      <c r="G546" s="71">
        <v>0.65859817350619099</v>
      </c>
      <c r="H546" s="68">
        <v>18.831667947732502</v>
      </c>
      <c r="I546" s="71">
        <v>0.68151618038638695</v>
      </c>
      <c r="J546" s="68">
        <v>18.2167563412759</v>
      </c>
      <c r="K546" s="71">
        <v>0.80052968931304802</v>
      </c>
      <c r="L546" s="68">
        <v>23.212913143735602</v>
      </c>
      <c r="M546" s="71">
        <v>0.49575979830391897</v>
      </c>
      <c r="N546" s="68">
        <v>22.1428571428571</v>
      </c>
      <c r="O546" s="71">
        <v>0.202619980175513</v>
      </c>
      <c r="P546" s="68">
        <v>41.948802642444299</v>
      </c>
      <c r="Q546" s="71">
        <v>0</v>
      </c>
      <c r="R546" s="68">
        <v>95.974576271186393</v>
      </c>
    </row>
    <row r="547" spans="1:18" x14ac:dyDescent="0.2">
      <c r="A547" s="141" t="s">
        <v>1396</v>
      </c>
      <c r="B547" s="67" t="s">
        <v>1397</v>
      </c>
      <c r="C547" s="67">
        <v>75</v>
      </c>
      <c r="D547" s="67" t="s">
        <v>332</v>
      </c>
      <c r="E547" s="71">
        <v>0.73501640792508405</v>
      </c>
      <c r="F547" s="68">
        <v>68.793235972329001</v>
      </c>
      <c r="G547" s="71">
        <v>0.846314893392898</v>
      </c>
      <c r="H547" s="68">
        <v>59.108378170637998</v>
      </c>
      <c r="I547" s="71">
        <v>0.79325005055804898</v>
      </c>
      <c r="J547" s="68">
        <v>38.431975403535702</v>
      </c>
      <c r="K547" s="71">
        <v>0.62138081610144202</v>
      </c>
      <c r="L547" s="68">
        <v>5.3036126056879302</v>
      </c>
      <c r="M547" s="71">
        <v>0.67911987164794896</v>
      </c>
      <c r="N547" s="68">
        <v>43.968253968253997</v>
      </c>
      <c r="O547" s="71"/>
      <c r="P547" s="68"/>
      <c r="Q547" s="71"/>
      <c r="R547" s="68"/>
    </row>
    <row r="548" spans="1:18" x14ac:dyDescent="0.2">
      <c r="A548" s="141" t="s">
        <v>1398</v>
      </c>
      <c r="B548" s="67" t="s">
        <v>1399</v>
      </c>
      <c r="C548" s="67">
        <v>75</v>
      </c>
      <c r="D548" s="67" t="s">
        <v>332</v>
      </c>
      <c r="E548" s="71">
        <v>0.72137697689716995</v>
      </c>
      <c r="F548" s="68">
        <v>65.411222136817798</v>
      </c>
      <c r="G548" s="71">
        <v>0.90097863676336898</v>
      </c>
      <c r="H548" s="68">
        <v>74.019984627209794</v>
      </c>
      <c r="I548" s="71">
        <v>0.84685401778642799</v>
      </c>
      <c r="J548" s="68">
        <v>53.727901614143001</v>
      </c>
      <c r="K548" s="71">
        <v>0.83231304064175105</v>
      </c>
      <c r="L548" s="68">
        <v>28.3627978478094</v>
      </c>
      <c r="M548" s="71">
        <v>0.73805703807995804</v>
      </c>
      <c r="N548" s="68">
        <v>52.301587301587297</v>
      </c>
      <c r="O548" s="71">
        <v>0.28868215121434398</v>
      </c>
      <c r="P548" s="68">
        <v>67.382328654004993</v>
      </c>
      <c r="Q548" s="71"/>
      <c r="R548" s="68"/>
    </row>
    <row r="549" spans="1:18" x14ac:dyDescent="0.2">
      <c r="A549" s="141" t="s">
        <v>1400</v>
      </c>
      <c r="B549" s="67" t="s">
        <v>1401</v>
      </c>
      <c r="C549" s="67">
        <v>75</v>
      </c>
      <c r="D549" s="67" t="s">
        <v>332</v>
      </c>
      <c r="E549" s="71">
        <v>0.58894543627995599</v>
      </c>
      <c r="F549" s="68">
        <v>32.359723289777101</v>
      </c>
      <c r="G549" s="71">
        <v>0.70776462528740103</v>
      </c>
      <c r="H549" s="68">
        <v>26.8255188316679</v>
      </c>
      <c r="I549" s="71">
        <v>0.717042630120998</v>
      </c>
      <c r="J549" s="68">
        <v>23.597232897770901</v>
      </c>
      <c r="K549" s="71">
        <v>0.76651579714678597</v>
      </c>
      <c r="L549" s="68">
        <v>18.601076095311299</v>
      </c>
      <c r="M549" s="71">
        <v>0.66274843652794602</v>
      </c>
      <c r="N549" s="68">
        <v>41.507936507936499</v>
      </c>
      <c r="O549" s="71">
        <v>9.0655692316646594E-2</v>
      </c>
      <c r="P549" s="68">
        <v>12.2213047068538</v>
      </c>
      <c r="Q549" s="71"/>
      <c r="R549" s="68"/>
    </row>
    <row r="550" spans="1:18" x14ac:dyDescent="0.2">
      <c r="A550" s="141" t="s">
        <v>1402</v>
      </c>
      <c r="B550" s="67" t="s">
        <v>1403</v>
      </c>
      <c r="C550" s="67">
        <v>75</v>
      </c>
      <c r="D550" s="67" t="s">
        <v>332</v>
      </c>
      <c r="E550" s="71">
        <v>0.59842878801943</v>
      </c>
      <c r="F550" s="68">
        <v>35.741737125288203</v>
      </c>
      <c r="G550" s="71">
        <v>0.73692476543895602</v>
      </c>
      <c r="H550" s="68">
        <v>32.513451191391198</v>
      </c>
      <c r="I550" s="71">
        <v>0.70229963987211297</v>
      </c>
      <c r="J550" s="68">
        <v>21.060722521137599</v>
      </c>
      <c r="K550" s="71">
        <v>0.79927894942492705</v>
      </c>
      <c r="L550" s="68">
        <v>23.059185242121401</v>
      </c>
      <c r="M550" s="71">
        <v>0.63655414033594204</v>
      </c>
      <c r="N550" s="68">
        <v>38.253968253968303</v>
      </c>
      <c r="O550" s="71">
        <v>0.11708644502521399</v>
      </c>
      <c r="P550" s="68">
        <v>16.432700247729102</v>
      </c>
      <c r="Q550" s="71"/>
      <c r="R550" s="68"/>
    </row>
    <row r="551" spans="1:18" x14ac:dyDescent="0.2">
      <c r="A551" s="141" t="s">
        <v>1404</v>
      </c>
      <c r="B551" s="67" t="s">
        <v>1405</v>
      </c>
      <c r="C551" s="67">
        <v>75</v>
      </c>
      <c r="D551" s="67" t="s">
        <v>332</v>
      </c>
      <c r="E551" s="71">
        <v>0.50630932876073698</v>
      </c>
      <c r="F551" s="68">
        <v>16.4488854727133</v>
      </c>
      <c r="G551" s="71">
        <v>0.64435319670722102</v>
      </c>
      <c r="H551" s="68">
        <v>17.294388931591101</v>
      </c>
      <c r="I551" s="71">
        <v>0.64235627750577495</v>
      </c>
      <c r="J551" s="68">
        <v>13.451191391237501</v>
      </c>
      <c r="K551" s="71">
        <v>0.59823706869444404</v>
      </c>
      <c r="L551" s="68">
        <v>3.8431975403535699</v>
      </c>
      <c r="M551" s="71">
        <v>0.89194852820798298</v>
      </c>
      <c r="N551" s="68">
        <v>82.539682539682502</v>
      </c>
      <c r="O551" s="71">
        <v>0.26096090144900103</v>
      </c>
      <c r="P551" s="68">
        <v>57.968620974401297</v>
      </c>
      <c r="Q551" s="71">
        <v>0</v>
      </c>
      <c r="R551" s="68">
        <v>95.974576271186393</v>
      </c>
    </row>
    <row r="552" spans="1:18" x14ac:dyDescent="0.2">
      <c r="A552" s="141" t="s">
        <v>1406</v>
      </c>
      <c r="B552" s="67" t="s">
        <v>1407</v>
      </c>
      <c r="C552" s="67">
        <v>75</v>
      </c>
      <c r="D552" s="67" t="s">
        <v>332</v>
      </c>
      <c r="E552" s="71">
        <v>0.55277041898434198</v>
      </c>
      <c r="F552" s="68">
        <v>26.518063028439698</v>
      </c>
      <c r="G552" s="71">
        <v>0.69990877199335899</v>
      </c>
      <c r="H552" s="68">
        <v>25.518831667947701</v>
      </c>
      <c r="I552" s="71">
        <v>0.75742914103706904</v>
      </c>
      <c r="J552" s="68">
        <v>30.438124519600301</v>
      </c>
      <c r="K552" s="71">
        <v>0.82893620490670195</v>
      </c>
      <c r="L552" s="68">
        <v>27.440430438124501</v>
      </c>
      <c r="M552" s="71">
        <v>0.73478275105595803</v>
      </c>
      <c r="N552" s="68">
        <v>51.904761904761898</v>
      </c>
      <c r="O552" s="71">
        <v>0.295565644912963</v>
      </c>
      <c r="P552" s="68">
        <v>69.942196531791893</v>
      </c>
      <c r="Q552" s="71">
        <v>0</v>
      </c>
      <c r="R552" s="68">
        <v>95.974576271186393</v>
      </c>
    </row>
    <row r="553" spans="1:18" x14ac:dyDescent="0.2">
      <c r="A553" s="141" t="s">
        <v>1408</v>
      </c>
      <c r="B553" s="67" t="s">
        <v>1409</v>
      </c>
      <c r="C553" s="67">
        <v>75</v>
      </c>
      <c r="D553" s="67" t="s">
        <v>332</v>
      </c>
      <c r="E553" s="71">
        <v>0.58631038429654803</v>
      </c>
      <c r="F553" s="68">
        <v>32.0522674865488</v>
      </c>
      <c r="G553" s="71">
        <v>0.78855434636106003</v>
      </c>
      <c r="H553" s="68">
        <v>44.6579554189085</v>
      </c>
      <c r="I553" s="71">
        <v>0.78838361110812505</v>
      </c>
      <c r="J553" s="68">
        <v>37.048424289008501</v>
      </c>
      <c r="K553" s="71">
        <v>0.86601720606196697</v>
      </c>
      <c r="L553" s="68">
        <v>36.279784780937703</v>
      </c>
      <c r="M553" s="71">
        <v>0.87557709308798004</v>
      </c>
      <c r="N553" s="68">
        <v>80.079365079365104</v>
      </c>
      <c r="O553" s="71">
        <v>0.19933004916015901</v>
      </c>
      <c r="P553" s="68">
        <v>40.545004128819201</v>
      </c>
      <c r="Q553" s="71">
        <v>0</v>
      </c>
      <c r="R553" s="68">
        <v>95.974576271186393</v>
      </c>
    </row>
    <row r="554" spans="1:18" x14ac:dyDescent="0.2">
      <c r="A554" s="141" t="s">
        <v>1410</v>
      </c>
      <c r="B554" s="67" t="s">
        <v>1411</v>
      </c>
      <c r="C554" s="67">
        <v>75</v>
      </c>
      <c r="D554" s="67" t="s">
        <v>332</v>
      </c>
      <c r="E554" s="71">
        <v>0.738071177401596</v>
      </c>
      <c r="F554" s="68">
        <v>69.946195234435095</v>
      </c>
      <c r="G554" s="71">
        <v>0.863661867511337</v>
      </c>
      <c r="H554" s="68">
        <v>64.258262874711804</v>
      </c>
      <c r="I554" s="71">
        <v>0.814216141631531</v>
      </c>
      <c r="J554" s="68">
        <v>43.428132205995396</v>
      </c>
      <c r="K554" s="71">
        <v>0.89061918094942705</v>
      </c>
      <c r="L554" s="68">
        <v>43.351268255188302</v>
      </c>
      <c r="M554" s="71">
        <v>0.90177138927998401</v>
      </c>
      <c r="N554" s="68">
        <v>85.079365079365104</v>
      </c>
      <c r="O554" s="71">
        <v>0.220087307635698</v>
      </c>
      <c r="P554" s="68">
        <v>45.582163501238597</v>
      </c>
      <c r="Q554" s="71"/>
      <c r="R554" s="68"/>
    </row>
    <row r="555" spans="1:18" x14ac:dyDescent="0.2">
      <c r="A555" s="141" t="s">
        <v>1412</v>
      </c>
      <c r="B555" s="67" t="s">
        <v>1413</v>
      </c>
      <c r="C555" s="67">
        <v>75</v>
      </c>
      <c r="D555" s="67" t="s">
        <v>332</v>
      </c>
      <c r="E555" s="71">
        <v>0.517732025975433</v>
      </c>
      <c r="F555" s="68">
        <v>18.601076095311299</v>
      </c>
      <c r="G555" s="71">
        <v>0.67410125929906795</v>
      </c>
      <c r="H555" s="68">
        <v>20.6764027671022</v>
      </c>
      <c r="I555" s="71">
        <v>0.73621688125648199</v>
      </c>
      <c r="J555" s="68">
        <v>26.518063028439698</v>
      </c>
      <c r="K555" s="71">
        <v>0.75530589188438302</v>
      </c>
      <c r="L555" s="68">
        <v>17.6787086856264</v>
      </c>
      <c r="M555" s="71">
        <v>0.77734848236796406</v>
      </c>
      <c r="N555" s="68">
        <v>58.968253968253997</v>
      </c>
      <c r="O555" s="71">
        <v>0.163419641044702</v>
      </c>
      <c r="P555" s="68">
        <v>29.562345169281599</v>
      </c>
      <c r="Q555" s="71">
        <v>0</v>
      </c>
      <c r="R555" s="68">
        <v>95.974576271186393</v>
      </c>
    </row>
    <row r="556" spans="1:18" x14ac:dyDescent="0.2">
      <c r="A556" s="141" t="s">
        <v>1414</v>
      </c>
      <c r="B556" s="67" t="s">
        <v>1415</v>
      </c>
      <c r="C556" s="67">
        <v>75</v>
      </c>
      <c r="D556" s="67" t="s">
        <v>332</v>
      </c>
      <c r="E556" s="71">
        <v>0.50004322696150805</v>
      </c>
      <c r="F556" s="68">
        <v>15.449654112221401</v>
      </c>
      <c r="G556" s="71">
        <v>0.70625722576343697</v>
      </c>
      <c r="H556" s="68">
        <v>26.594926979246701</v>
      </c>
      <c r="I556" s="71">
        <v>0.68082153481237995</v>
      </c>
      <c r="J556" s="68">
        <v>18.063028439661799</v>
      </c>
      <c r="K556" s="71">
        <v>0.82731465188511699</v>
      </c>
      <c r="L556" s="68">
        <v>26.9792467332821</v>
      </c>
      <c r="M556" s="71">
        <v>0.68566844569594998</v>
      </c>
      <c r="N556" s="68">
        <v>44.841269841269799</v>
      </c>
      <c r="O556" s="71">
        <v>0.10019750361216399</v>
      </c>
      <c r="P556" s="68">
        <v>13.6251032204789</v>
      </c>
      <c r="Q556" s="71">
        <v>0</v>
      </c>
      <c r="R556" s="68">
        <v>95.974576271186393</v>
      </c>
    </row>
    <row r="557" spans="1:18" x14ac:dyDescent="0.2">
      <c r="A557" s="141" t="s">
        <v>1416</v>
      </c>
      <c r="B557" s="67" t="s">
        <v>1417</v>
      </c>
      <c r="C557" s="67">
        <v>75</v>
      </c>
      <c r="D557" s="67" t="s">
        <v>332</v>
      </c>
      <c r="E557" s="71">
        <v>0.49083564466083701</v>
      </c>
      <c r="F557" s="68">
        <v>14.834742505764799</v>
      </c>
      <c r="G557" s="71">
        <v>0.69071049452751598</v>
      </c>
      <c r="H557" s="68">
        <v>23.597232897770901</v>
      </c>
      <c r="I557" s="71">
        <v>0.67049092834201396</v>
      </c>
      <c r="J557" s="68">
        <v>16.679477325134499</v>
      </c>
      <c r="K557" s="71">
        <v>0.70784661089519296</v>
      </c>
      <c r="L557" s="68">
        <v>12.4519600307456</v>
      </c>
      <c r="M557" s="71">
        <v>0.63000556628794102</v>
      </c>
      <c r="N557" s="68">
        <v>37.380952380952401</v>
      </c>
      <c r="O557" s="71">
        <v>0.245960267912358</v>
      </c>
      <c r="P557" s="68">
        <v>52.188274153592097</v>
      </c>
      <c r="Q557" s="71">
        <v>0</v>
      </c>
      <c r="R557" s="68">
        <v>95.974576271186393</v>
      </c>
    </row>
    <row r="558" spans="1:18" x14ac:dyDescent="0.2">
      <c r="A558" s="141" t="s">
        <v>1418</v>
      </c>
      <c r="B558" s="67" t="s">
        <v>1419</v>
      </c>
      <c r="C558" s="67">
        <v>75</v>
      </c>
      <c r="D558" s="67" t="s">
        <v>332</v>
      </c>
      <c r="E558" s="71">
        <v>0.63331042999822995</v>
      </c>
      <c r="F558" s="68">
        <v>43.658724058416603</v>
      </c>
      <c r="G558" s="71">
        <v>0.74647827045416304</v>
      </c>
      <c r="H558" s="68">
        <v>34.127594158339697</v>
      </c>
      <c r="I558" s="71">
        <v>0.75279214093439395</v>
      </c>
      <c r="J558" s="68">
        <v>29.515757109915398</v>
      </c>
      <c r="K558" s="71">
        <v>0.84602211599534205</v>
      </c>
      <c r="L558" s="68">
        <v>31.437355880092198</v>
      </c>
      <c r="M558" s="71">
        <v>0.79044563046396699</v>
      </c>
      <c r="N558" s="68">
        <v>61.031746031746003</v>
      </c>
      <c r="O558" s="71">
        <v>3.0813992143285299E-2</v>
      </c>
      <c r="P558" s="68">
        <v>3.63336085879439</v>
      </c>
      <c r="Q558" s="71"/>
      <c r="R558" s="68"/>
    </row>
    <row r="559" spans="1:18" x14ac:dyDescent="0.2">
      <c r="A559" s="141" t="s">
        <v>1418</v>
      </c>
      <c r="B559" s="67" t="s">
        <v>1420</v>
      </c>
      <c r="C559" s="67">
        <v>75</v>
      </c>
      <c r="D559" s="67" t="s">
        <v>332</v>
      </c>
      <c r="E559" s="71">
        <v>0.59694879760382402</v>
      </c>
      <c r="F559" s="68">
        <v>35.126825518831701</v>
      </c>
      <c r="G559" s="71">
        <v>0.73834006829270904</v>
      </c>
      <c r="H559" s="68">
        <v>32.744043043812503</v>
      </c>
      <c r="I559" s="71">
        <v>0.73172746058659</v>
      </c>
      <c r="J559" s="68">
        <v>25.9031514219831</v>
      </c>
      <c r="K559" s="71">
        <v>0.83883087451587401</v>
      </c>
      <c r="L559" s="68">
        <v>29.515757109915398</v>
      </c>
      <c r="M559" s="71">
        <v>0.67584558462394795</v>
      </c>
      <c r="N559" s="68">
        <v>43.650793650793702</v>
      </c>
      <c r="O559" s="71">
        <v>0</v>
      </c>
      <c r="P559" s="68">
        <v>0.66061106523534296</v>
      </c>
      <c r="Q559" s="71"/>
      <c r="R559" s="68"/>
    </row>
    <row r="560" spans="1:18" x14ac:dyDescent="0.2">
      <c r="A560" s="141" t="s">
        <v>1421</v>
      </c>
      <c r="B560" s="67" t="s">
        <v>1422</v>
      </c>
      <c r="C560" s="67">
        <v>75</v>
      </c>
      <c r="D560" s="67" t="s">
        <v>332</v>
      </c>
      <c r="E560" s="71">
        <v>0.54535508599731897</v>
      </c>
      <c r="F560" s="68">
        <v>24.135280553420401</v>
      </c>
      <c r="G560" s="71">
        <v>0.64412107665835305</v>
      </c>
      <c r="H560" s="68">
        <v>17.217524980783999</v>
      </c>
      <c r="I560" s="71">
        <v>0.61995914762383897</v>
      </c>
      <c r="J560" s="68">
        <v>11.606456571867801</v>
      </c>
      <c r="K560" s="71">
        <v>0.77687924786621898</v>
      </c>
      <c r="L560" s="68">
        <v>20.215219062259798</v>
      </c>
      <c r="M560" s="71">
        <v>0.63655414033594204</v>
      </c>
      <c r="N560" s="68">
        <v>38.253968253968303</v>
      </c>
      <c r="O560" s="71">
        <v>4.9261817502240901E-2</v>
      </c>
      <c r="P560" s="68">
        <v>5.4500412881915796</v>
      </c>
      <c r="Q560" s="71"/>
      <c r="R560" s="68"/>
    </row>
    <row r="561" spans="1:18" x14ac:dyDescent="0.2">
      <c r="A561" s="141" t="s">
        <v>220</v>
      </c>
      <c r="B561" s="67" t="s">
        <v>1423</v>
      </c>
      <c r="C561" s="67">
        <v>75</v>
      </c>
      <c r="D561" s="67" t="s">
        <v>332</v>
      </c>
      <c r="E561" s="71">
        <v>0.61737411885965299</v>
      </c>
      <c r="F561" s="68">
        <v>39.584934665641804</v>
      </c>
      <c r="G561" s="71">
        <v>0.78176724735663605</v>
      </c>
      <c r="H561" s="68">
        <v>42.890084550345897</v>
      </c>
      <c r="I561" s="71">
        <v>0.76810724594658197</v>
      </c>
      <c r="J561" s="68">
        <v>32.359723289777101</v>
      </c>
      <c r="K561" s="71">
        <v>0.82868451620347805</v>
      </c>
      <c r="L561" s="68">
        <v>27.1329746348962</v>
      </c>
      <c r="M561" s="71">
        <v>0.67911987164794896</v>
      </c>
      <c r="N561" s="68">
        <v>43.968253968253997</v>
      </c>
      <c r="O561" s="71">
        <v>2.91917131436236E-2</v>
      </c>
      <c r="P561" s="68">
        <v>3.3856317093311299</v>
      </c>
      <c r="Q561" s="71"/>
      <c r="R561" s="68"/>
    </row>
    <row r="562" spans="1:18" x14ac:dyDescent="0.2">
      <c r="A562" s="141" t="s">
        <v>1424</v>
      </c>
      <c r="B562" s="67" t="s">
        <v>1425</v>
      </c>
      <c r="C562" s="67">
        <v>75</v>
      </c>
      <c r="D562" s="67" t="s">
        <v>332</v>
      </c>
      <c r="E562" s="71">
        <v>0.55263670818718602</v>
      </c>
      <c r="F562" s="68">
        <v>26.4411990776326</v>
      </c>
      <c r="G562" s="71">
        <v>0.75119802080674003</v>
      </c>
      <c r="H562" s="68">
        <v>35.664873174481201</v>
      </c>
      <c r="I562" s="71">
        <v>0.74025795223081903</v>
      </c>
      <c r="J562" s="68">
        <v>27.209838585703299</v>
      </c>
      <c r="K562" s="71">
        <v>0.85503769480990599</v>
      </c>
      <c r="L562" s="68">
        <v>33.820138355111503</v>
      </c>
      <c r="M562" s="71">
        <v>0.39753118758390399</v>
      </c>
      <c r="N562" s="68">
        <v>13.253968253968299</v>
      </c>
      <c r="O562" s="71">
        <v>1.9158685504562099E-2</v>
      </c>
      <c r="P562" s="68">
        <v>2.7250206440957898</v>
      </c>
      <c r="Q562" s="71"/>
      <c r="R562" s="68"/>
    </row>
    <row r="563" spans="1:18" x14ac:dyDescent="0.2">
      <c r="A563" s="141" t="s">
        <v>1426</v>
      </c>
      <c r="B563" s="67" t="s">
        <v>1427</v>
      </c>
      <c r="C563" s="67">
        <v>75</v>
      </c>
      <c r="D563" s="67" t="s">
        <v>332</v>
      </c>
      <c r="E563" s="71">
        <v>0.59451350989702001</v>
      </c>
      <c r="F563" s="68">
        <v>34.050730207532702</v>
      </c>
      <c r="G563" s="71">
        <v>0.76362791763250903</v>
      </c>
      <c r="H563" s="68">
        <v>38.508839354342797</v>
      </c>
      <c r="I563" s="71">
        <v>0.69826662592338995</v>
      </c>
      <c r="J563" s="68">
        <v>20.599538816295201</v>
      </c>
      <c r="K563" s="71">
        <v>0.72560902651463</v>
      </c>
      <c r="L563" s="68">
        <v>14.6041506533436</v>
      </c>
      <c r="M563" s="71">
        <v>0.73150846403195702</v>
      </c>
      <c r="N563" s="68">
        <v>51.269841269841301</v>
      </c>
      <c r="O563" s="71">
        <v>5.35555153826133E-2</v>
      </c>
      <c r="P563" s="68">
        <v>6.1932287365813403</v>
      </c>
      <c r="Q563" s="71"/>
      <c r="R563" s="68"/>
    </row>
    <row r="564" spans="1:18" x14ac:dyDescent="0.2">
      <c r="A564" s="141" t="s">
        <v>1428</v>
      </c>
      <c r="B564" s="67" t="s">
        <v>1429</v>
      </c>
      <c r="C564" s="67">
        <v>75</v>
      </c>
      <c r="D564" s="67" t="s">
        <v>332</v>
      </c>
      <c r="E564" s="71">
        <v>0.53447634457697502</v>
      </c>
      <c r="F564" s="68">
        <v>21.137586471944701</v>
      </c>
      <c r="G564" s="71">
        <v>0.64985589949184197</v>
      </c>
      <c r="H564" s="68">
        <v>17.755572636433499</v>
      </c>
      <c r="I564" s="71">
        <v>0.61178337261650295</v>
      </c>
      <c r="J564" s="68">
        <v>10.453497309761699</v>
      </c>
      <c r="K564" s="71">
        <v>0.84846820446334104</v>
      </c>
      <c r="L564" s="68">
        <v>32.0522674865488</v>
      </c>
      <c r="M564" s="71">
        <v>0.54487410366392697</v>
      </c>
      <c r="N564" s="68">
        <v>29.285714285714299</v>
      </c>
      <c r="O564" s="71">
        <v>1.7400142649263602E-2</v>
      </c>
      <c r="P564" s="68">
        <v>2.4772914946325399</v>
      </c>
      <c r="Q564" s="71"/>
      <c r="R564" s="68"/>
    </row>
    <row r="565" spans="1:18" x14ac:dyDescent="0.2">
      <c r="A565" s="141" t="s">
        <v>1430</v>
      </c>
      <c r="B565" s="67" t="s">
        <v>1431</v>
      </c>
      <c r="C565" s="67">
        <v>75</v>
      </c>
      <c r="D565" s="67" t="s">
        <v>332</v>
      </c>
      <c r="E565" s="71">
        <v>0.53591251783392202</v>
      </c>
      <c r="F565" s="68">
        <v>21.291314373558802</v>
      </c>
      <c r="G565" s="71">
        <v>0.68896742337054295</v>
      </c>
      <c r="H565" s="68">
        <v>23.059185242121401</v>
      </c>
      <c r="I565" s="71">
        <v>0.70099353399795195</v>
      </c>
      <c r="J565" s="68">
        <v>20.753266717909302</v>
      </c>
      <c r="K565" s="71">
        <v>0.86721780412132399</v>
      </c>
      <c r="L565" s="68">
        <v>36.894696387394298</v>
      </c>
      <c r="M565" s="71">
        <v>0.41062833567990598</v>
      </c>
      <c r="N565" s="68">
        <v>14.1269841269841</v>
      </c>
      <c r="O565" s="71">
        <v>1.17554919998845E-2</v>
      </c>
      <c r="P565" s="68">
        <v>1.3212221304706899</v>
      </c>
      <c r="Q565" s="71"/>
      <c r="R565" s="68"/>
    </row>
    <row r="566" spans="1:18" x14ac:dyDescent="0.2">
      <c r="A566" s="141" t="s">
        <v>1432</v>
      </c>
      <c r="B566" s="67" t="s">
        <v>1433</v>
      </c>
      <c r="C566" s="67">
        <v>75</v>
      </c>
      <c r="D566" s="67" t="s">
        <v>332</v>
      </c>
      <c r="E566" s="71">
        <v>0.546723597049385</v>
      </c>
      <c r="F566" s="68">
        <v>24.750192159876999</v>
      </c>
      <c r="G566" s="71">
        <v>0.71019004131337404</v>
      </c>
      <c r="H566" s="68">
        <v>27.440430438124501</v>
      </c>
      <c r="I566" s="71">
        <v>0.70675697791209602</v>
      </c>
      <c r="J566" s="68">
        <v>22.2136817832437</v>
      </c>
      <c r="K566" s="71">
        <v>0.82871958087334097</v>
      </c>
      <c r="L566" s="68">
        <v>27.209838585703299</v>
      </c>
      <c r="M566" s="71">
        <v>0.485936937231918</v>
      </c>
      <c r="N566" s="68">
        <v>21.269841269841301</v>
      </c>
      <c r="O566" s="71">
        <v>2.0144479161974299E-3</v>
      </c>
      <c r="P566" s="68">
        <v>0.90834021469859605</v>
      </c>
      <c r="Q566" s="71"/>
      <c r="R566" s="68"/>
    </row>
    <row r="567" spans="1:18" x14ac:dyDescent="0.2">
      <c r="A567" s="141" t="s">
        <v>1434</v>
      </c>
      <c r="B567" s="67" t="s">
        <v>1435</v>
      </c>
      <c r="C567" s="67">
        <v>75</v>
      </c>
      <c r="D567" s="67" t="s">
        <v>332</v>
      </c>
      <c r="E567" s="71">
        <v>0.54165502543108901</v>
      </c>
      <c r="F567" s="68">
        <v>23.2897770945427</v>
      </c>
      <c r="G567" s="71">
        <v>0.71241892741778801</v>
      </c>
      <c r="H567" s="68">
        <v>28.132205995388201</v>
      </c>
      <c r="I567" s="71">
        <v>0.69110185966815496</v>
      </c>
      <c r="J567" s="68">
        <v>19.369715603382001</v>
      </c>
      <c r="K567" s="71">
        <v>0.87120599522159403</v>
      </c>
      <c r="L567" s="68">
        <v>37.586471944658001</v>
      </c>
      <c r="M567" s="71">
        <v>0.433548344847909</v>
      </c>
      <c r="N567" s="68">
        <v>17.301587301587301</v>
      </c>
      <c r="O567" s="71">
        <v>0</v>
      </c>
      <c r="P567" s="68">
        <v>0.66061106523534296</v>
      </c>
      <c r="Q567" s="71"/>
      <c r="R567" s="68"/>
    </row>
    <row r="568" spans="1:18" x14ac:dyDescent="0.2">
      <c r="A568" s="141" t="s">
        <v>1436</v>
      </c>
      <c r="B568" s="67" t="s">
        <v>1437</v>
      </c>
      <c r="C568" s="67">
        <v>75</v>
      </c>
      <c r="D568" s="67" t="s">
        <v>332</v>
      </c>
      <c r="E568" s="71">
        <v>0.59484495942009297</v>
      </c>
      <c r="F568" s="68">
        <v>34.204458109146799</v>
      </c>
      <c r="G568" s="71">
        <v>0.68965180019911099</v>
      </c>
      <c r="H568" s="68">
        <v>23.366641045349699</v>
      </c>
      <c r="I568" s="71">
        <v>0.68865223937578801</v>
      </c>
      <c r="J568" s="68">
        <v>19.062259800153701</v>
      </c>
      <c r="K568" s="71">
        <v>0.86424049002241099</v>
      </c>
      <c r="L568" s="68">
        <v>35.818601076095298</v>
      </c>
      <c r="M568" s="71">
        <v>0.66602272355194703</v>
      </c>
      <c r="N568" s="68">
        <v>41.904761904761898</v>
      </c>
      <c r="O568" s="71">
        <v>6.5657543951206307E-2</v>
      </c>
      <c r="P568" s="68">
        <v>7.9273327828241102</v>
      </c>
      <c r="Q568" s="71"/>
      <c r="R568" s="68"/>
    </row>
    <row r="569" spans="1:18" x14ac:dyDescent="0.2">
      <c r="A569" s="141" t="s">
        <v>1438</v>
      </c>
      <c r="B569" s="67" t="s">
        <v>1439</v>
      </c>
      <c r="C569" s="67">
        <v>75</v>
      </c>
      <c r="D569" s="67" t="s">
        <v>332</v>
      </c>
      <c r="E569" s="71">
        <v>0.59932763667796596</v>
      </c>
      <c r="F569" s="68">
        <v>36.049192928516497</v>
      </c>
      <c r="G569" s="71">
        <v>0.70474264445326396</v>
      </c>
      <c r="H569" s="68">
        <v>26.4411990776326</v>
      </c>
      <c r="I569" s="71">
        <v>0.69068069994116399</v>
      </c>
      <c r="J569" s="68">
        <v>19.2928516525749</v>
      </c>
      <c r="K569" s="71">
        <v>0.72273231224082202</v>
      </c>
      <c r="L569" s="68">
        <v>14.142966948501201</v>
      </c>
      <c r="M569" s="71">
        <v>0.692217019743951</v>
      </c>
      <c r="N569" s="68">
        <v>45.396825396825399</v>
      </c>
      <c r="O569" s="71">
        <v>0.18626550701062999</v>
      </c>
      <c r="P569" s="68">
        <v>36.416184971098303</v>
      </c>
      <c r="Q569" s="71"/>
      <c r="R569" s="68"/>
    </row>
    <row r="570" spans="1:18" x14ac:dyDescent="0.2">
      <c r="A570" s="141" t="s">
        <v>1440</v>
      </c>
      <c r="B570" s="67" t="s">
        <v>1441</v>
      </c>
      <c r="C570" s="67">
        <v>75</v>
      </c>
      <c r="D570" s="67" t="s">
        <v>332</v>
      </c>
      <c r="E570" s="71">
        <v>0.48807395784365598</v>
      </c>
      <c r="F570" s="68">
        <v>14.6810146041507</v>
      </c>
      <c r="G570" s="71">
        <v>0.71375667515887298</v>
      </c>
      <c r="H570" s="68">
        <v>28.439661798616399</v>
      </c>
      <c r="I570" s="71">
        <v>0.692004060685389</v>
      </c>
      <c r="J570" s="68">
        <v>19.677171406610299</v>
      </c>
      <c r="K570" s="71">
        <v>0.79772312123372002</v>
      </c>
      <c r="L570" s="68">
        <v>22.7517294388932</v>
      </c>
      <c r="M570" s="71">
        <v>0.724959889983956</v>
      </c>
      <c r="N570" s="68">
        <v>50.476190476190503</v>
      </c>
      <c r="O570" s="71">
        <v>0</v>
      </c>
      <c r="P570" s="68">
        <v>0.66061106523534296</v>
      </c>
      <c r="Q570" s="71">
        <v>0</v>
      </c>
      <c r="R570" s="68">
        <v>95.974576271186393</v>
      </c>
    </row>
    <row r="571" spans="1:18" x14ac:dyDescent="0.2">
      <c r="A571" s="141" t="s">
        <v>1442</v>
      </c>
      <c r="B571" s="67" t="s">
        <v>1443</v>
      </c>
      <c r="C571" s="67">
        <v>75</v>
      </c>
      <c r="D571" s="67" t="s">
        <v>332</v>
      </c>
      <c r="E571" s="71">
        <v>0.61778535493521403</v>
      </c>
      <c r="F571" s="68">
        <v>39.738662567256</v>
      </c>
      <c r="G571" s="71">
        <v>0.76502553662234596</v>
      </c>
      <c r="H571" s="68">
        <v>38.8931591083782</v>
      </c>
      <c r="I571" s="71">
        <v>0.72974141428952999</v>
      </c>
      <c r="J571" s="68">
        <v>25.518831667947701</v>
      </c>
      <c r="K571" s="71">
        <v>0.76217988427502703</v>
      </c>
      <c r="L571" s="68">
        <v>18.293620292082998</v>
      </c>
      <c r="M571" s="71">
        <v>0.793719917487967</v>
      </c>
      <c r="N571" s="68">
        <v>61.6666666666667</v>
      </c>
      <c r="O571" s="71">
        <v>3.8260022001199802E-2</v>
      </c>
      <c r="P571" s="68">
        <v>4.3765483071841498</v>
      </c>
      <c r="Q571" s="71"/>
      <c r="R571" s="68"/>
    </row>
    <row r="572" spans="1:18" x14ac:dyDescent="0.2">
      <c r="A572" s="141" t="s">
        <v>1444</v>
      </c>
      <c r="B572" s="67" t="s">
        <v>1445</v>
      </c>
      <c r="C572" s="67">
        <v>75</v>
      </c>
      <c r="D572" s="67" t="s">
        <v>332</v>
      </c>
      <c r="E572" s="71">
        <v>0.51668017131779698</v>
      </c>
      <c r="F572" s="68">
        <v>18.293620292082998</v>
      </c>
      <c r="G572" s="71">
        <v>0.74747706729664298</v>
      </c>
      <c r="H572" s="68">
        <v>34.665641813989197</v>
      </c>
      <c r="I572" s="71">
        <v>0.70383326011294101</v>
      </c>
      <c r="J572" s="68">
        <v>21.445042275172899</v>
      </c>
      <c r="K572" s="71">
        <v>0.87345446105878899</v>
      </c>
      <c r="L572" s="68">
        <v>38.124519600307501</v>
      </c>
      <c r="M572" s="71">
        <v>0.75442847319996098</v>
      </c>
      <c r="N572" s="68">
        <v>55.952380952380999</v>
      </c>
      <c r="O572" s="71">
        <v>2.08877662384487E-2</v>
      </c>
      <c r="P572" s="68">
        <v>2.9727497935590401</v>
      </c>
      <c r="Q572" s="71">
        <v>0</v>
      </c>
      <c r="R572" s="68">
        <v>95.974576271186393</v>
      </c>
    </row>
    <row r="573" spans="1:18" x14ac:dyDescent="0.2">
      <c r="A573" s="141" t="s">
        <v>1446</v>
      </c>
      <c r="B573" s="67" t="s">
        <v>1447</v>
      </c>
      <c r="C573" s="67">
        <v>75</v>
      </c>
      <c r="D573" s="67" t="s">
        <v>332</v>
      </c>
      <c r="E573" s="71">
        <v>0.56575355815189499</v>
      </c>
      <c r="F573" s="68">
        <v>28.670253651037701</v>
      </c>
      <c r="G573" s="71">
        <v>0.82896248405367001</v>
      </c>
      <c r="H573" s="68">
        <v>54.573405073020801</v>
      </c>
      <c r="I573" s="71">
        <v>0.771599457633246</v>
      </c>
      <c r="J573" s="68">
        <v>33.358954650268998</v>
      </c>
      <c r="K573" s="71">
        <v>0.91463401079530104</v>
      </c>
      <c r="L573" s="68">
        <v>51.037663335895502</v>
      </c>
      <c r="M573" s="71">
        <v>0.656199862479945</v>
      </c>
      <c r="N573" s="68">
        <v>40.634920634920597</v>
      </c>
      <c r="O573" s="71">
        <v>0.223125533949211</v>
      </c>
      <c r="P573" s="68">
        <v>46.077621800165197</v>
      </c>
      <c r="Q573" s="71">
        <v>0</v>
      </c>
      <c r="R573" s="68">
        <v>95.974576271186393</v>
      </c>
    </row>
    <row r="574" spans="1:18" x14ac:dyDescent="0.2">
      <c r="A574" s="141" t="s">
        <v>1448</v>
      </c>
      <c r="B574" s="67" t="s">
        <v>1449</v>
      </c>
      <c r="C574" s="67">
        <v>75</v>
      </c>
      <c r="D574" s="67" t="s">
        <v>332</v>
      </c>
      <c r="E574" s="71">
        <v>0.670511479718643</v>
      </c>
      <c r="F574" s="68">
        <v>53.343581860107598</v>
      </c>
      <c r="G574" s="71">
        <v>0.77479277535469804</v>
      </c>
      <c r="H574" s="68">
        <v>41.122213681783201</v>
      </c>
      <c r="I574" s="71">
        <v>0.64271535502521104</v>
      </c>
      <c r="J574" s="68">
        <v>13.6817832436587</v>
      </c>
      <c r="K574" s="71">
        <v>0.91719712341455495</v>
      </c>
      <c r="L574" s="68">
        <v>52.3443504996157</v>
      </c>
      <c r="M574" s="71">
        <v>0.81991421367997097</v>
      </c>
      <c r="N574" s="68">
        <v>66.507936507936506</v>
      </c>
      <c r="O574" s="71">
        <v>0.197937931118781</v>
      </c>
      <c r="P574" s="68">
        <v>39.5540875309661</v>
      </c>
      <c r="Q574" s="71"/>
      <c r="R574" s="68"/>
    </row>
    <row r="575" spans="1:18" x14ac:dyDescent="0.2">
      <c r="A575" s="141" t="s">
        <v>1450</v>
      </c>
      <c r="B575" s="67" t="s">
        <v>1451</v>
      </c>
      <c r="C575" s="67">
        <v>75</v>
      </c>
      <c r="D575" s="67" t="s">
        <v>332</v>
      </c>
      <c r="E575" s="71">
        <v>0.60730823661203004</v>
      </c>
      <c r="F575" s="68">
        <v>37.586471944658001</v>
      </c>
      <c r="G575" s="71">
        <v>0.73743738581639395</v>
      </c>
      <c r="H575" s="68">
        <v>32.5903151421983</v>
      </c>
      <c r="I575" s="71">
        <v>0.732778578502571</v>
      </c>
      <c r="J575" s="68">
        <v>26.133743274404299</v>
      </c>
      <c r="K575" s="71">
        <v>0.86369156981665496</v>
      </c>
      <c r="L575" s="68">
        <v>35.741737125288203</v>
      </c>
      <c r="M575" s="71">
        <v>0.62673127926394001</v>
      </c>
      <c r="N575" s="68">
        <v>36.984126984127002</v>
      </c>
      <c r="O575" s="71">
        <v>7.5902369660590302E-2</v>
      </c>
      <c r="P575" s="68">
        <v>9.7440132122213008</v>
      </c>
      <c r="Q575" s="71"/>
      <c r="R575" s="68"/>
    </row>
    <row r="576" spans="1:18" x14ac:dyDescent="0.2">
      <c r="A576" s="141" t="s">
        <v>1452</v>
      </c>
      <c r="B576" s="67" t="s">
        <v>1453</v>
      </c>
      <c r="C576" s="67">
        <v>75</v>
      </c>
      <c r="D576" s="67" t="s">
        <v>332</v>
      </c>
      <c r="E576" s="71">
        <v>0.69942911786612705</v>
      </c>
      <c r="F576" s="68">
        <v>59.953881629515799</v>
      </c>
      <c r="G576" s="71">
        <v>0.80052983844227998</v>
      </c>
      <c r="H576" s="68">
        <v>47.348193697155999</v>
      </c>
      <c r="I576" s="71">
        <v>0.79015326180617196</v>
      </c>
      <c r="J576" s="68">
        <v>37.202152190622598</v>
      </c>
      <c r="K576" s="71">
        <v>0.97112535869830496</v>
      </c>
      <c r="L576" s="68">
        <v>90.930053804765606</v>
      </c>
      <c r="M576" s="71">
        <v>0.81991421367997097</v>
      </c>
      <c r="N576" s="68">
        <v>66.507936507936506</v>
      </c>
      <c r="O576" s="71">
        <v>0.115422916703908</v>
      </c>
      <c r="P576" s="68">
        <v>16.184971098265901</v>
      </c>
      <c r="Q576" s="71"/>
      <c r="R576" s="68"/>
    </row>
    <row r="577" spans="1:18" x14ac:dyDescent="0.2">
      <c r="A577" s="141" t="s">
        <v>1454</v>
      </c>
      <c r="B577" s="67" t="s">
        <v>1455</v>
      </c>
      <c r="C577" s="67">
        <v>75</v>
      </c>
      <c r="D577" s="67" t="s">
        <v>332</v>
      </c>
      <c r="E577" s="71">
        <v>0.51498688128268799</v>
      </c>
      <c r="F577" s="68">
        <v>18.063028439661799</v>
      </c>
      <c r="G577" s="71">
        <v>0.742678016246065</v>
      </c>
      <c r="H577" s="68">
        <v>33.589546502690197</v>
      </c>
      <c r="I577" s="71">
        <v>0.72986946038589395</v>
      </c>
      <c r="J577" s="68">
        <v>25.595695618754799</v>
      </c>
      <c r="K577" s="71">
        <v>0.77060939579649401</v>
      </c>
      <c r="L577" s="68">
        <v>19.062259800153701</v>
      </c>
      <c r="M577" s="71">
        <v>0.84610850987197594</v>
      </c>
      <c r="N577" s="68">
        <v>73.8888888888889</v>
      </c>
      <c r="O577" s="71">
        <v>6.5590539570223804E-4</v>
      </c>
      <c r="P577" s="68">
        <v>0.74318744838976003</v>
      </c>
      <c r="Q577" s="71">
        <v>0</v>
      </c>
      <c r="R577" s="68">
        <v>95.974576271186393</v>
      </c>
    </row>
    <row r="578" spans="1:18" x14ac:dyDescent="0.2">
      <c r="A578" s="141" t="s">
        <v>1456</v>
      </c>
      <c r="B578" s="67" t="s">
        <v>1457</v>
      </c>
      <c r="C578" s="67">
        <v>75</v>
      </c>
      <c r="D578" s="67" t="s">
        <v>332</v>
      </c>
      <c r="E578" s="71">
        <v>0.447378067810211</v>
      </c>
      <c r="F578" s="68">
        <v>9.3774019984627195</v>
      </c>
      <c r="G578" s="71">
        <v>0.74353508512592603</v>
      </c>
      <c r="H578" s="68">
        <v>33.743274404304401</v>
      </c>
      <c r="I578" s="71">
        <v>0.72889140383136297</v>
      </c>
      <c r="J578" s="68">
        <v>25.134511913912402</v>
      </c>
      <c r="K578" s="71">
        <v>0.82144266391268805</v>
      </c>
      <c r="L578" s="68">
        <v>26.364335126825502</v>
      </c>
      <c r="M578" s="71">
        <v>0.35823974329589697</v>
      </c>
      <c r="N578" s="68">
        <v>10.7936507936508</v>
      </c>
      <c r="O578" s="71">
        <v>3.2159510695392898E-2</v>
      </c>
      <c r="P578" s="68">
        <v>3.7159372419487999</v>
      </c>
      <c r="Q578" s="71">
        <v>0</v>
      </c>
      <c r="R578" s="68">
        <v>95.974576271186393</v>
      </c>
    </row>
    <row r="579" spans="1:18" x14ac:dyDescent="0.2">
      <c r="A579" s="141" t="s">
        <v>1458</v>
      </c>
      <c r="B579" s="67" t="s">
        <v>1459</v>
      </c>
      <c r="C579" s="67">
        <v>75</v>
      </c>
      <c r="D579" s="67" t="s">
        <v>332</v>
      </c>
      <c r="E579" s="71">
        <v>0.60436264169039799</v>
      </c>
      <c r="F579" s="68">
        <v>36.894696387394298</v>
      </c>
      <c r="G579" s="71">
        <v>0.74534452539965101</v>
      </c>
      <c r="H579" s="68">
        <v>33.9738662567256</v>
      </c>
      <c r="I579" s="71">
        <v>0.70968116989126295</v>
      </c>
      <c r="J579" s="68">
        <v>22.674865488086098</v>
      </c>
      <c r="K579" s="71">
        <v>0.772973646523339</v>
      </c>
      <c r="L579" s="68">
        <v>19.830899308224399</v>
      </c>
      <c r="M579" s="71">
        <v>0.74787989915195996</v>
      </c>
      <c r="N579" s="68">
        <v>54.365079365079403</v>
      </c>
      <c r="O579" s="71">
        <v>4.5933967485777001E-2</v>
      </c>
      <c r="P579" s="68">
        <v>5.1197357555739096</v>
      </c>
      <c r="Q579" s="71"/>
      <c r="R579" s="68"/>
    </row>
    <row r="580" spans="1:18" x14ac:dyDescent="0.2">
      <c r="A580" s="141" t="s">
        <v>1460</v>
      </c>
      <c r="B580" s="67" t="s">
        <v>1461</v>
      </c>
      <c r="C580" s="67">
        <v>75</v>
      </c>
      <c r="D580" s="67" t="s">
        <v>332</v>
      </c>
      <c r="E580" s="71">
        <v>0.460175756439063</v>
      </c>
      <c r="F580" s="68">
        <v>11.068408916218299</v>
      </c>
      <c r="G580" s="71">
        <v>0.74377662832115699</v>
      </c>
      <c r="H580" s="68">
        <v>33.820138355111503</v>
      </c>
      <c r="I580" s="71">
        <v>0.68471269237372401</v>
      </c>
      <c r="J580" s="68">
        <v>18.677940046118401</v>
      </c>
      <c r="K580" s="71">
        <v>0.63876580555136298</v>
      </c>
      <c r="L580" s="68">
        <v>6.3797079169869297</v>
      </c>
      <c r="M580" s="71">
        <v>0.62018270521593899</v>
      </c>
      <c r="N580" s="68">
        <v>36.428571428571402</v>
      </c>
      <c r="O580" s="71">
        <v>7.3616707172193901E-2</v>
      </c>
      <c r="P580" s="68">
        <v>9.3311312964492199</v>
      </c>
      <c r="Q580" s="71">
        <v>0</v>
      </c>
      <c r="R580" s="68">
        <v>95.974576271186393</v>
      </c>
    </row>
    <row r="581" spans="1:18" x14ac:dyDescent="0.2">
      <c r="A581" s="141" t="s">
        <v>220</v>
      </c>
      <c r="B581" s="67" t="s">
        <v>1462</v>
      </c>
      <c r="C581" s="67">
        <v>75</v>
      </c>
      <c r="D581" s="67" t="s">
        <v>332</v>
      </c>
      <c r="E581" s="71">
        <v>0.53624452060476202</v>
      </c>
      <c r="F581" s="68">
        <v>21.3681783243659</v>
      </c>
      <c r="G581" s="71">
        <v>0.66151865259459297</v>
      </c>
      <c r="H581" s="68">
        <v>19.215987701767901</v>
      </c>
      <c r="I581" s="71">
        <v>0.63394758146770402</v>
      </c>
      <c r="J581" s="68">
        <v>12.6056879323597</v>
      </c>
      <c r="K581" s="71">
        <v>0.76557443704793904</v>
      </c>
      <c r="L581" s="68">
        <v>18.524212144504201</v>
      </c>
      <c r="M581" s="71">
        <v>0.60053698307193604</v>
      </c>
      <c r="N581" s="68">
        <v>34.841269841269799</v>
      </c>
      <c r="O581" s="71">
        <v>1.96449488416355E-2</v>
      </c>
      <c r="P581" s="68">
        <v>2.80759702725021</v>
      </c>
      <c r="Q581" s="71"/>
      <c r="R581" s="68"/>
    </row>
    <row r="582" spans="1:18" x14ac:dyDescent="0.2">
      <c r="A582" s="141" t="s">
        <v>1463</v>
      </c>
      <c r="B582" s="67" t="s">
        <v>1464</v>
      </c>
      <c r="C582" s="67">
        <v>75</v>
      </c>
      <c r="D582" s="67" t="s">
        <v>332</v>
      </c>
      <c r="E582" s="71">
        <v>0.51575938097603102</v>
      </c>
      <c r="F582" s="68">
        <v>18.139892390468901</v>
      </c>
      <c r="G582" s="71">
        <v>0.65587077152736095</v>
      </c>
      <c r="H582" s="68">
        <v>18.677940046118401</v>
      </c>
      <c r="I582" s="71">
        <v>0.61972315884215701</v>
      </c>
      <c r="J582" s="68">
        <v>11.529592621060701</v>
      </c>
      <c r="K582" s="71">
        <v>0.67754274288206295</v>
      </c>
      <c r="L582" s="68">
        <v>9.6848578016910096</v>
      </c>
      <c r="M582" s="71">
        <v>0.60708555711993695</v>
      </c>
      <c r="N582" s="68">
        <v>35.396825396825399</v>
      </c>
      <c r="O582" s="71">
        <v>1.85746745086376E-2</v>
      </c>
      <c r="P582" s="68">
        <v>2.6424442609413701</v>
      </c>
      <c r="Q582" s="71"/>
      <c r="R582" s="68"/>
    </row>
    <row r="583" spans="1:18" x14ac:dyDescent="0.2">
      <c r="A583" s="141" t="s">
        <v>1465</v>
      </c>
      <c r="B583" s="67" t="s">
        <v>1466</v>
      </c>
      <c r="C583" s="67">
        <v>75</v>
      </c>
      <c r="D583" s="67" t="s">
        <v>332</v>
      </c>
      <c r="E583" s="71">
        <v>0.49304424654233098</v>
      </c>
      <c r="F583" s="68">
        <v>14.911606456571899</v>
      </c>
      <c r="G583" s="71">
        <v>0.62750465279013701</v>
      </c>
      <c r="H583" s="68">
        <v>15.910837817063801</v>
      </c>
      <c r="I583" s="71">
        <v>0.594319087181299</v>
      </c>
      <c r="J583" s="68">
        <v>9.3774019984627195</v>
      </c>
      <c r="K583" s="71">
        <v>0.652951777576815</v>
      </c>
      <c r="L583" s="68">
        <v>7.4558032282859301</v>
      </c>
      <c r="M583" s="71">
        <v>0.56124553878393002</v>
      </c>
      <c r="N583" s="68">
        <v>30.5555555555556</v>
      </c>
      <c r="O583" s="71">
        <v>2.9200176379472201E-2</v>
      </c>
      <c r="P583" s="68">
        <v>3.4682080924855501</v>
      </c>
      <c r="Q583" s="71"/>
      <c r="R583" s="68"/>
    </row>
    <row r="584" spans="1:18" x14ac:dyDescent="0.2">
      <c r="A584" s="141" t="s">
        <v>1467</v>
      </c>
      <c r="B584" s="67" t="s">
        <v>1468</v>
      </c>
      <c r="C584" s="67">
        <v>75</v>
      </c>
      <c r="D584" s="67" t="s">
        <v>332</v>
      </c>
      <c r="E584" s="71">
        <v>0.44560032034574698</v>
      </c>
      <c r="F584" s="68">
        <v>9.1468101460415099</v>
      </c>
      <c r="G584" s="71">
        <v>0.67673104573504606</v>
      </c>
      <c r="H584" s="68">
        <v>21.137586471944701</v>
      </c>
      <c r="I584" s="71">
        <v>0.64698732719109397</v>
      </c>
      <c r="J584" s="68">
        <v>14.066102997694101</v>
      </c>
      <c r="K584" s="71">
        <v>0.60730876229731701</v>
      </c>
      <c r="L584" s="68">
        <v>4.6118370484242899</v>
      </c>
      <c r="M584" s="71">
        <v>0.62345699223994</v>
      </c>
      <c r="N584" s="68">
        <v>36.825396825396801</v>
      </c>
      <c r="O584" s="71">
        <v>0.119117794611082</v>
      </c>
      <c r="P584" s="68">
        <v>17.010734929810098</v>
      </c>
      <c r="Q584" s="71">
        <v>0</v>
      </c>
      <c r="R584" s="68">
        <v>95.974576271186393</v>
      </c>
    </row>
    <row r="585" spans="1:18" x14ac:dyDescent="0.2">
      <c r="A585" s="141" t="s">
        <v>1469</v>
      </c>
      <c r="B585" s="67" t="s">
        <v>1470</v>
      </c>
      <c r="C585" s="67">
        <v>75</v>
      </c>
      <c r="D585" s="67" t="s">
        <v>332</v>
      </c>
      <c r="E585" s="71">
        <v>0.459145662745232</v>
      </c>
      <c r="F585" s="68">
        <v>10.9146810146042</v>
      </c>
      <c r="G585" s="71">
        <v>0.698936835898603</v>
      </c>
      <c r="H585" s="68">
        <v>25.2113758647195</v>
      </c>
      <c r="I585" s="71">
        <v>0.71003763739485104</v>
      </c>
      <c r="J585" s="68">
        <v>22.7517294388932</v>
      </c>
      <c r="K585" s="71">
        <v>0.58040142188312804</v>
      </c>
      <c r="L585" s="68">
        <v>2.9976940814757902</v>
      </c>
      <c r="M585" s="71">
        <v>0.61363413116793797</v>
      </c>
      <c r="N585" s="68">
        <v>35.952380952380899</v>
      </c>
      <c r="O585" s="71">
        <v>0.15186395012687201</v>
      </c>
      <c r="P585" s="68">
        <v>26.011560693641599</v>
      </c>
      <c r="Q585" s="71">
        <v>0</v>
      </c>
      <c r="R585" s="68">
        <v>95.974576271186393</v>
      </c>
    </row>
    <row r="586" spans="1:18" x14ac:dyDescent="0.2">
      <c r="A586" s="141" t="s">
        <v>1471</v>
      </c>
      <c r="B586" s="67" t="s">
        <v>1472</v>
      </c>
      <c r="C586" s="67">
        <v>75</v>
      </c>
      <c r="D586" s="67" t="s">
        <v>332</v>
      </c>
      <c r="E586" s="71">
        <v>0.54373759376613795</v>
      </c>
      <c r="F586" s="68">
        <v>23.9815526518063</v>
      </c>
      <c r="G586" s="71">
        <v>0.678073596729728</v>
      </c>
      <c r="H586" s="68">
        <v>21.291314373558802</v>
      </c>
      <c r="I586" s="71">
        <v>0.64936933698107302</v>
      </c>
      <c r="J586" s="68">
        <v>14.5272867025365</v>
      </c>
      <c r="K586" s="71">
        <v>0.70411215209251699</v>
      </c>
      <c r="L586" s="68">
        <v>12.144504227517301</v>
      </c>
      <c r="M586" s="71">
        <v>0.68566844569594998</v>
      </c>
      <c r="N586" s="68">
        <v>44.841269841269799</v>
      </c>
      <c r="O586" s="71">
        <v>1.46443733142342E-3</v>
      </c>
      <c r="P586" s="68">
        <v>0.82576383154417798</v>
      </c>
      <c r="Q586" s="71"/>
      <c r="R586" s="68"/>
    </row>
    <row r="587" spans="1:18" x14ac:dyDescent="0.2">
      <c r="A587" s="141" t="s">
        <v>1473</v>
      </c>
      <c r="B587" s="67" t="s">
        <v>1474</v>
      </c>
      <c r="C587" s="67">
        <v>75</v>
      </c>
      <c r="D587" s="67" t="s">
        <v>332</v>
      </c>
      <c r="E587" s="71">
        <v>0.61538170073672804</v>
      </c>
      <c r="F587" s="68">
        <v>39.123750960799399</v>
      </c>
      <c r="G587" s="71">
        <v>0.79724307249368098</v>
      </c>
      <c r="H587" s="68">
        <v>46.272098385856999</v>
      </c>
      <c r="I587" s="71">
        <v>0.76116217598601599</v>
      </c>
      <c r="J587" s="68">
        <v>31.206764027670999</v>
      </c>
      <c r="K587" s="71">
        <v>0.66038537824699195</v>
      </c>
      <c r="L587" s="68">
        <v>8.0707148347425104</v>
      </c>
      <c r="M587" s="71">
        <v>0.71513702891195396</v>
      </c>
      <c r="N587" s="68">
        <v>48.730158730158699</v>
      </c>
      <c r="O587" s="71">
        <v>0.142980848044998</v>
      </c>
      <c r="P587" s="68">
        <v>23.534269199009099</v>
      </c>
      <c r="Q587" s="71"/>
      <c r="R587" s="68"/>
    </row>
    <row r="588" spans="1:18" x14ac:dyDescent="0.2">
      <c r="A588" s="141" t="s">
        <v>1475</v>
      </c>
      <c r="B588" s="67" t="s">
        <v>1476</v>
      </c>
      <c r="C588" s="67">
        <v>75</v>
      </c>
      <c r="D588" s="67" t="s">
        <v>332</v>
      </c>
      <c r="E588" s="71">
        <v>0.50460482835389597</v>
      </c>
      <c r="F588" s="68">
        <v>16.141429669484999</v>
      </c>
      <c r="G588" s="71">
        <v>0.65411190253070195</v>
      </c>
      <c r="H588" s="68">
        <v>18.447348193697199</v>
      </c>
      <c r="I588" s="71">
        <v>0.56368062580650202</v>
      </c>
      <c r="J588" s="68">
        <v>7.4558032282859301</v>
      </c>
      <c r="K588" s="71">
        <v>0.73722836075947096</v>
      </c>
      <c r="L588" s="68">
        <v>15.6802459646426</v>
      </c>
      <c r="M588" s="71">
        <v>0.47938836318391698</v>
      </c>
      <c r="N588" s="68">
        <v>20.793650793650801</v>
      </c>
      <c r="O588" s="71">
        <v>8.8614889488887197E-2</v>
      </c>
      <c r="P588" s="68">
        <v>11.478117258464099</v>
      </c>
      <c r="Q588" s="71"/>
      <c r="R588" s="68"/>
    </row>
    <row r="589" spans="1:18" x14ac:dyDescent="0.2">
      <c r="A589" s="141" t="s">
        <v>1477</v>
      </c>
      <c r="B589" s="67" t="s">
        <v>1478</v>
      </c>
      <c r="C589" s="67">
        <v>75</v>
      </c>
      <c r="D589" s="67" t="s">
        <v>332</v>
      </c>
      <c r="E589" s="71">
        <v>0.66382566215590699</v>
      </c>
      <c r="F589" s="68">
        <v>50.9607993850884</v>
      </c>
      <c r="G589" s="71">
        <v>0.83212968170742097</v>
      </c>
      <c r="H589" s="68">
        <v>55.572636433512699</v>
      </c>
      <c r="I589" s="71">
        <v>0.77400795408536405</v>
      </c>
      <c r="J589" s="68">
        <v>33.9738662567256</v>
      </c>
      <c r="K589" s="71">
        <v>0.90708464767336905</v>
      </c>
      <c r="L589" s="68">
        <v>48.424289008454998</v>
      </c>
      <c r="M589" s="71">
        <v>0.73478275105595803</v>
      </c>
      <c r="N589" s="68">
        <v>51.904761904761898</v>
      </c>
      <c r="O589" s="71">
        <v>7.1123276257420598E-2</v>
      </c>
      <c r="P589" s="68">
        <v>8.8356729975227104</v>
      </c>
      <c r="Q589" s="71"/>
      <c r="R589" s="68"/>
    </row>
    <row r="590" spans="1:18" x14ac:dyDescent="0.2">
      <c r="A590" s="141" t="s">
        <v>1479</v>
      </c>
      <c r="B590" s="67" t="s">
        <v>1480</v>
      </c>
      <c r="C590" s="67">
        <v>75</v>
      </c>
      <c r="D590" s="67" t="s">
        <v>332</v>
      </c>
      <c r="E590" s="71">
        <v>0.55636667991738897</v>
      </c>
      <c r="F590" s="68">
        <v>27.1329746348962</v>
      </c>
      <c r="G590" s="71">
        <v>0.71444553975123204</v>
      </c>
      <c r="H590" s="68">
        <v>28.593389700230599</v>
      </c>
      <c r="I590" s="71">
        <v>0.64932314407692304</v>
      </c>
      <c r="J590" s="68">
        <v>14.4504227517294</v>
      </c>
      <c r="K590" s="71">
        <v>0.77260257590356296</v>
      </c>
      <c r="L590" s="68">
        <v>19.4465795541891</v>
      </c>
      <c r="M590" s="71">
        <v>0.58416554795193298</v>
      </c>
      <c r="N590" s="68">
        <v>32.698412698412703</v>
      </c>
      <c r="O590" s="71">
        <v>6.1296591903291398E-2</v>
      </c>
      <c r="P590" s="68">
        <v>7.2667217175887702</v>
      </c>
      <c r="Q590" s="71"/>
      <c r="R590" s="68"/>
    </row>
    <row r="591" spans="1:18" x14ac:dyDescent="0.2">
      <c r="A591" s="141" t="s">
        <v>1481</v>
      </c>
      <c r="B591" s="67" t="s">
        <v>1482</v>
      </c>
      <c r="C591" s="67">
        <v>75</v>
      </c>
      <c r="D591" s="67" t="s">
        <v>332</v>
      </c>
      <c r="E591" s="71">
        <v>0.52651910006218094</v>
      </c>
      <c r="F591" s="68">
        <v>19.9846272098386</v>
      </c>
      <c r="G591" s="71">
        <v>0.73055936305193503</v>
      </c>
      <c r="H591" s="68">
        <v>31.744811683320499</v>
      </c>
      <c r="I591" s="71">
        <v>0.63190084769354005</v>
      </c>
      <c r="J591" s="68">
        <v>12.4519600307456</v>
      </c>
      <c r="K591" s="71">
        <v>0.74006067027882205</v>
      </c>
      <c r="L591" s="68">
        <v>15.910837817063801</v>
      </c>
      <c r="M591" s="71">
        <v>0.51540552044792198</v>
      </c>
      <c r="N591" s="68">
        <v>25.714285714285701</v>
      </c>
      <c r="O591" s="71">
        <v>1.46690988386836E-2</v>
      </c>
      <c r="P591" s="68">
        <v>2.0644095788604502</v>
      </c>
      <c r="Q591" s="71"/>
      <c r="R591" s="68"/>
    </row>
    <row r="592" spans="1:18" x14ac:dyDescent="0.2">
      <c r="A592" s="141" t="s">
        <v>1483</v>
      </c>
      <c r="B592" s="67" t="s">
        <v>1484</v>
      </c>
      <c r="C592" s="67">
        <v>75</v>
      </c>
      <c r="D592" s="67" t="s">
        <v>332</v>
      </c>
      <c r="E592" s="71">
        <v>0.47878124447346099</v>
      </c>
      <c r="F592" s="68">
        <v>13.374327440430401</v>
      </c>
      <c r="G592" s="71">
        <v>0.73503422452672496</v>
      </c>
      <c r="H592" s="68">
        <v>32.282859338969999</v>
      </c>
      <c r="I592" s="71">
        <v>0.67956909582691405</v>
      </c>
      <c r="J592" s="68">
        <v>17.909300538047699</v>
      </c>
      <c r="K592" s="71">
        <v>0.83490533687082202</v>
      </c>
      <c r="L592" s="68">
        <v>28.9008455034589</v>
      </c>
      <c r="M592" s="71">
        <v>0.57106839985593105</v>
      </c>
      <c r="N592" s="68">
        <v>30.873015873015898</v>
      </c>
      <c r="O592" s="71">
        <v>5.2110409760370902E-2</v>
      </c>
      <c r="P592" s="68">
        <v>5.8629232039636703</v>
      </c>
      <c r="Q592" s="71">
        <v>0</v>
      </c>
      <c r="R592" s="68">
        <v>95.974576271186393</v>
      </c>
    </row>
    <row r="593" spans="1:18" x14ac:dyDescent="0.2">
      <c r="A593" s="141" t="s">
        <v>1485</v>
      </c>
      <c r="B593" s="67" t="s">
        <v>1486</v>
      </c>
      <c r="C593" s="67">
        <v>75</v>
      </c>
      <c r="D593" s="67" t="s">
        <v>332</v>
      </c>
      <c r="E593" s="71">
        <v>0.52140897411236697</v>
      </c>
      <c r="F593" s="68">
        <v>19.139123750960799</v>
      </c>
      <c r="G593" s="71">
        <v>0.78469127088943003</v>
      </c>
      <c r="H593" s="68">
        <v>43.735588009223697</v>
      </c>
      <c r="I593" s="71">
        <v>0.70496864030115003</v>
      </c>
      <c r="J593" s="68">
        <v>21.752498078401199</v>
      </c>
      <c r="K593" s="71">
        <v>0.85720596793340098</v>
      </c>
      <c r="L593" s="68">
        <v>34.358186010761003</v>
      </c>
      <c r="M593" s="71">
        <v>0.71186274188795395</v>
      </c>
      <c r="N593" s="68">
        <v>47.936507936507901</v>
      </c>
      <c r="O593" s="71">
        <v>6.9725223662267299E-2</v>
      </c>
      <c r="P593" s="68">
        <v>8.5879438480594494</v>
      </c>
      <c r="Q593" s="71">
        <v>0</v>
      </c>
      <c r="R593" s="68">
        <v>95.974576271186393</v>
      </c>
    </row>
    <row r="594" spans="1:18" x14ac:dyDescent="0.2">
      <c r="A594" s="141" t="s">
        <v>1487</v>
      </c>
      <c r="B594" s="67" t="s">
        <v>1488</v>
      </c>
      <c r="C594" s="67">
        <v>75</v>
      </c>
      <c r="D594" s="67" t="s">
        <v>332</v>
      </c>
      <c r="E594" s="71">
        <v>0.50668099886134799</v>
      </c>
      <c r="F594" s="68">
        <v>16.679477325134499</v>
      </c>
      <c r="G594" s="71">
        <v>0.52597642596031302</v>
      </c>
      <c r="H594" s="68">
        <v>8.3781706379707899</v>
      </c>
      <c r="I594" s="71">
        <v>0.58016265365408504</v>
      </c>
      <c r="J594" s="68">
        <v>7.91698693312836</v>
      </c>
      <c r="K594" s="71">
        <v>0.77940146113442699</v>
      </c>
      <c r="L594" s="68">
        <v>20.522674865488099</v>
      </c>
      <c r="M594" s="71">
        <v>0.590714121999935</v>
      </c>
      <c r="N594" s="68">
        <v>33.730158730158699</v>
      </c>
      <c r="O594" s="71">
        <v>5.7150331557977198E-2</v>
      </c>
      <c r="P594" s="68">
        <v>6.7712634186622598</v>
      </c>
      <c r="Q594" s="71"/>
      <c r="R594" s="68"/>
    </row>
    <row r="595" spans="1:18" x14ac:dyDescent="0.2">
      <c r="A595" s="141" t="s">
        <v>1489</v>
      </c>
      <c r="B595" s="67" t="s">
        <v>1490</v>
      </c>
      <c r="C595" s="67">
        <v>75</v>
      </c>
      <c r="D595" s="67" t="s">
        <v>332</v>
      </c>
      <c r="E595" s="71">
        <v>0.67292451194182001</v>
      </c>
      <c r="F595" s="68">
        <v>53.881629515757098</v>
      </c>
      <c r="G595" s="71">
        <v>0.83429192874658997</v>
      </c>
      <c r="H595" s="68">
        <v>56.341275941583397</v>
      </c>
      <c r="I595" s="71">
        <v>0.77695304165588697</v>
      </c>
      <c r="J595" s="68">
        <v>34.665641813989197</v>
      </c>
      <c r="K595" s="71">
        <v>0.89558389440560704</v>
      </c>
      <c r="L595" s="68">
        <v>45.042275172943903</v>
      </c>
      <c r="M595" s="71">
        <v>0.74460561212795895</v>
      </c>
      <c r="N595" s="68">
        <v>53.968253968253997</v>
      </c>
      <c r="O595" s="71">
        <v>0.113188082773057</v>
      </c>
      <c r="P595" s="68">
        <v>15.854665565648199</v>
      </c>
      <c r="Q595" s="71"/>
      <c r="R595" s="68"/>
    </row>
    <row r="596" spans="1:18" x14ac:dyDescent="0.2">
      <c r="A596" s="141" t="s">
        <v>1491</v>
      </c>
      <c r="B596" s="67" t="s">
        <v>1492</v>
      </c>
      <c r="C596" s="67">
        <v>75</v>
      </c>
      <c r="D596" s="67" t="s">
        <v>332</v>
      </c>
      <c r="E596" s="71">
        <v>0.61822938081807899</v>
      </c>
      <c r="F596" s="68">
        <v>39.815526518063002</v>
      </c>
      <c r="G596" s="71">
        <v>0.77942663429560799</v>
      </c>
      <c r="H596" s="68">
        <v>42.044581091468103</v>
      </c>
      <c r="I596" s="71">
        <v>0.73117082476473705</v>
      </c>
      <c r="J596" s="68">
        <v>25.7494235203689</v>
      </c>
      <c r="K596" s="71">
        <v>0.85630585652462499</v>
      </c>
      <c r="L596" s="68">
        <v>34.204458109146799</v>
      </c>
      <c r="M596" s="71">
        <v>0.65947414950394601</v>
      </c>
      <c r="N596" s="68">
        <v>41.190476190476197</v>
      </c>
      <c r="O596" s="71">
        <v>6.4769439001478094E-2</v>
      </c>
      <c r="P596" s="68">
        <v>7.6796036333608599</v>
      </c>
      <c r="Q596" s="71"/>
      <c r="R596" s="68"/>
    </row>
    <row r="597" spans="1:18" x14ac:dyDescent="0.2">
      <c r="A597" s="141" t="s">
        <v>1493</v>
      </c>
      <c r="B597" s="67" t="s">
        <v>1494</v>
      </c>
      <c r="C597" s="67">
        <v>75</v>
      </c>
      <c r="D597" s="67" t="s">
        <v>332</v>
      </c>
      <c r="E597" s="71">
        <v>0.466080901062084</v>
      </c>
      <c r="F597" s="68">
        <v>11.683320522674901</v>
      </c>
      <c r="G597" s="71">
        <v>0.67949067227529203</v>
      </c>
      <c r="H597" s="68">
        <v>21.598770176787099</v>
      </c>
      <c r="I597" s="71">
        <v>0.66587184448539805</v>
      </c>
      <c r="J597" s="68">
        <v>16.2951575710992</v>
      </c>
      <c r="K597" s="71">
        <v>0.74081402394741802</v>
      </c>
      <c r="L597" s="68">
        <v>16.141429669484999</v>
      </c>
      <c r="M597" s="71">
        <v>0.69876559379195202</v>
      </c>
      <c r="N597" s="68">
        <v>45.952380952380899</v>
      </c>
      <c r="O597" s="71">
        <v>1.15432718724441E-2</v>
      </c>
      <c r="P597" s="68">
        <v>1.23864574731627</v>
      </c>
      <c r="Q597" s="71">
        <v>0</v>
      </c>
      <c r="R597" s="68">
        <v>95.974576271186393</v>
      </c>
    </row>
    <row r="598" spans="1:18" x14ac:dyDescent="0.2">
      <c r="A598" s="141" t="s">
        <v>1495</v>
      </c>
      <c r="B598" s="67" t="s">
        <v>1496</v>
      </c>
      <c r="C598" s="67">
        <v>75</v>
      </c>
      <c r="D598" s="67" t="s">
        <v>332</v>
      </c>
      <c r="E598" s="71">
        <v>0.644343104415529</v>
      </c>
      <c r="F598" s="68">
        <v>46.425826287471203</v>
      </c>
      <c r="G598" s="71">
        <v>0.98190139295026002</v>
      </c>
      <c r="H598" s="68">
        <v>93.082244427363605</v>
      </c>
      <c r="I598" s="71">
        <v>0.88507091602843802</v>
      </c>
      <c r="J598" s="68">
        <v>67.563412759415797</v>
      </c>
      <c r="K598" s="71">
        <v>0.98162537387965998</v>
      </c>
      <c r="L598" s="68">
        <v>96.771714066103002</v>
      </c>
      <c r="M598" s="71">
        <v>0.87230280606398003</v>
      </c>
      <c r="N598" s="68">
        <v>79.523809523809504</v>
      </c>
      <c r="O598" s="71">
        <v>0.14515813757083701</v>
      </c>
      <c r="P598" s="68">
        <v>23.9471511147812</v>
      </c>
      <c r="Q598" s="71">
        <v>0</v>
      </c>
      <c r="R598" s="68">
        <v>95.974576271186393</v>
      </c>
    </row>
    <row r="599" spans="1:18" x14ac:dyDescent="0.2">
      <c r="A599" s="141" t="s">
        <v>1497</v>
      </c>
      <c r="B599" s="67" t="s">
        <v>1498</v>
      </c>
      <c r="C599" s="67">
        <v>75</v>
      </c>
      <c r="D599" s="67" t="s">
        <v>332</v>
      </c>
      <c r="E599" s="71">
        <v>0.59903064066439904</v>
      </c>
      <c r="F599" s="68">
        <v>35.818601076095298</v>
      </c>
      <c r="G599" s="71">
        <v>0.66930654792656796</v>
      </c>
      <c r="H599" s="68">
        <v>20.215219062259798</v>
      </c>
      <c r="I599" s="71">
        <v>0.675424166194315</v>
      </c>
      <c r="J599" s="68">
        <v>17.217524980783999</v>
      </c>
      <c r="K599" s="71">
        <v>0.822921680881601</v>
      </c>
      <c r="L599" s="68">
        <v>26.594926979246701</v>
      </c>
      <c r="M599" s="71">
        <v>0.70858845486395305</v>
      </c>
      <c r="N599" s="68">
        <v>47.142857142857103</v>
      </c>
      <c r="O599" s="71">
        <v>0.11891235345555599</v>
      </c>
      <c r="P599" s="68">
        <v>16.928158546655698</v>
      </c>
      <c r="Q599" s="71"/>
      <c r="R599" s="68"/>
    </row>
    <row r="600" spans="1:18" x14ac:dyDescent="0.2">
      <c r="A600" s="141" t="s">
        <v>1499</v>
      </c>
      <c r="B600" s="67" t="s">
        <v>1500</v>
      </c>
      <c r="C600" s="67">
        <v>75</v>
      </c>
      <c r="D600" s="67" t="s">
        <v>332</v>
      </c>
      <c r="E600" s="71">
        <v>0.48502437700848999</v>
      </c>
      <c r="F600" s="68">
        <v>14.066102997694101</v>
      </c>
      <c r="G600" s="71">
        <v>0.53913917312554205</v>
      </c>
      <c r="H600" s="68">
        <v>8.8393543428132197</v>
      </c>
      <c r="I600" s="71">
        <v>0.58756619086922302</v>
      </c>
      <c r="J600" s="68">
        <v>8.68562644119908</v>
      </c>
      <c r="K600" s="71">
        <v>0.71792061326312695</v>
      </c>
      <c r="L600" s="68">
        <v>13.604919292851701</v>
      </c>
      <c r="M600" s="71">
        <v>0.47938836318391698</v>
      </c>
      <c r="N600" s="68">
        <v>20.793650793650801</v>
      </c>
      <c r="O600" s="71">
        <v>0.101107544600639</v>
      </c>
      <c r="P600" s="68">
        <v>13.8728323699422</v>
      </c>
      <c r="Q600" s="71"/>
      <c r="R600" s="68"/>
    </row>
    <row r="601" spans="1:18" x14ac:dyDescent="0.2">
      <c r="A601" s="141" t="s">
        <v>1501</v>
      </c>
      <c r="B601" s="67" t="s">
        <v>1502</v>
      </c>
      <c r="C601" s="67">
        <v>75</v>
      </c>
      <c r="D601" s="67" t="s">
        <v>332</v>
      </c>
      <c r="E601" s="71">
        <v>0.44212773888346002</v>
      </c>
      <c r="F601" s="68">
        <v>8.9930822444273595</v>
      </c>
      <c r="G601" s="71">
        <v>0.56358984878389395</v>
      </c>
      <c r="H601" s="68">
        <v>10.6840891621829</v>
      </c>
      <c r="I601" s="71">
        <v>0.61402955518344204</v>
      </c>
      <c r="J601" s="68">
        <v>10.5303612605688</v>
      </c>
      <c r="K601" s="71">
        <v>0.89358397484484997</v>
      </c>
      <c r="L601" s="68">
        <v>44.350499615680199</v>
      </c>
      <c r="M601" s="71">
        <v>0.45646835401591301</v>
      </c>
      <c r="N601" s="68">
        <v>19.126984126984102</v>
      </c>
      <c r="O601" s="71">
        <v>0.125094700472659</v>
      </c>
      <c r="P601" s="68">
        <v>18.2493806771263</v>
      </c>
      <c r="Q601" s="71">
        <v>0</v>
      </c>
      <c r="R601" s="68">
        <v>95.974576271186393</v>
      </c>
    </row>
    <row r="602" spans="1:18" x14ac:dyDescent="0.2">
      <c r="A602" s="141" t="s">
        <v>1503</v>
      </c>
      <c r="B602" s="67" t="s">
        <v>1504</v>
      </c>
      <c r="C602" s="67">
        <v>75</v>
      </c>
      <c r="D602" s="67" t="s">
        <v>332</v>
      </c>
      <c r="E602" s="71">
        <v>0.64881749290635604</v>
      </c>
      <c r="F602" s="68">
        <v>47.271329746348997</v>
      </c>
      <c r="G602" s="71">
        <v>0.74469389019920595</v>
      </c>
      <c r="H602" s="68">
        <v>33.897002305918498</v>
      </c>
      <c r="I602" s="71">
        <v>0.73990390634977399</v>
      </c>
      <c r="J602" s="68">
        <v>27.1329746348962</v>
      </c>
      <c r="K602" s="71">
        <v>0.88329296073918795</v>
      </c>
      <c r="L602" s="68">
        <v>40.968485780169097</v>
      </c>
      <c r="M602" s="71">
        <v>0.80026849153596802</v>
      </c>
      <c r="N602" s="68">
        <v>62.698412698412703</v>
      </c>
      <c r="O602" s="71">
        <v>7.5928215707645394E-2</v>
      </c>
      <c r="P602" s="68">
        <v>9.8265895953757205</v>
      </c>
      <c r="Q602" s="71"/>
      <c r="R602" s="68"/>
    </row>
    <row r="603" spans="1:18" x14ac:dyDescent="0.2">
      <c r="A603" s="141" t="s">
        <v>1505</v>
      </c>
      <c r="B603" s="67" t="s">
        <v>1506</v>
      </c>
      <c r="C603" s="67">
        <v>75</v>
      </c>
      <c r="D603" s="67" t="s">
        <v>332</v>
      </c>
      <c r="E603" s="71">
        <v>0.65319639318225098</v>
      </c>
      <c r="F603" s="68">
        <v>48.578016910069202</v>
      </c>
      <c r="G603" s="71">
        <v>0.79333380296519096</v>
      </c>
      <c r="H603" s="68">
        <v>45.810914681014602</v>
      </c>
      <c r="I603" s="71">
        <v>0.78516375511790404</v>
      </c>
      <c r="J603" s="68">
        <v>36.356648731744798</v>
      </c>
      <c r="K603" s="71">
        <v>0.82134425600032102</v>
      </c>
      <c r="L603" s="68">
        <v>26.2874711760184</v>
      </c>
      <c r="M603" s="71">
        <v>0.84283422284797505</v>
      </c>
      <c r="N603" s="68">
        <v>73.253968253968296</v>
      </c>
      <c r="O603" s="71">
        <v>2.3305928979862701E-2</v>
      </c>
      <c r="P603" s="68">
        <v>3.0553261767134599</v>
      </c>
      <c r="Q603" s="71"/>
      <c r="R603" s="68"/>
    </row>
    <row r="604" spans="1:18" x14ac:dyDescent="0.2">
      <c r="A604" s="141" t="s">
        <v>1507</v>
      </c>
      <c r="B604" s="67" t="s">
        <v>1508</v>
      </c>
      <c r="C604" s="67">
        <v>75</v>
      </c>
      <c r="D604" s="67" t="s">
        <v>332</v>
      </c>
      <c r="E604" s="71">
        <v>0.50292953229574</v>
      </c>
      <c r="F604" s="68">
        <v>15.910837817063801</v>
      </c>
      <c r="G604" s="71">
        <v>0.71729072884454803</v>
      </c>
      <c r="H604" s="68">
        <v>29.285165257494199</v>
      </c>
      <c r="I604" s="71">
        <v>0.70615370182738602</v>
      </c>
      <c r="J604" s="68">
        <v>22.0599538816295</v>
      </c>
      <c r="K604" s="71">
        <v>0.859966846058968</v>
      </c>
      <c r="L604" s="68">
        <v>34.973097617217498</v>
      </c>
      <c r="M604" s="71">
        <v>0.68239415867194897</v>
      </c>
      <c r="N604" s="68">
        <v>44.523809523809497</v>
      </c>
      <c r="O604" s="71">
        <v>5.17717583715879E-2</v>
      </c>
      <c r="P604" s="68">
        <v>5.7803468208092497</v>
      </c>
      <c r="Q604" s="71">
        <v>0</v>
      </c>
      <c r="R604" s="68">
        <v>95.974576271186393</v>
      </c>
    </row>
    <row r="605" spans="1:18" x14ac:dyDescent="0.2">
      <c r="A605" s="141" t="s">
        <v>1509</v>
      </c>
      <c r="B605" s="67" t="s">
        <v>1510</v>
      </c>
      <c r="C605" s="67">
        <v>75</v>
      </c>
      <c r="D605" s="67" t="s">
        <v>332</v>
      </c>
      <c r="E605" s="71">
        <v>0.59794757335817195</v>
      </c>
      <c r="F605" s="68">
        <v>35.511145272866997</v>
      </c>
      <c r="G605" s="71">
        <v>0.72849432803216096</v>
      </c>
      <c r="H605" s="68">
        <v>31.591083781706399</v>
      </c>
      <c r="I605" s="71">
        <v>0.72775890742004801</v>
      </c>
      <c r="J605" s="68">
        <v>24.827056110684101</v>
      </c>
      <c r="K605" s="71">
        <v>0.77473664085395599</v>
      </c>
      <c r="L605" s="68">
        <v>19.907763259031501</v>
      </c>
      <c r="M605" s="71">
        <v>0.71841131593595497</v>
      </c>
      <c r="N605" s="68">
        <v>49.365079365079403</v>
      </c>
      <c r="O605" s="71">
        <v>4.0336674548740001E-2</v>
      </c>
      <c r="P605" s="68">
        <v>4.7068538398018198</v>
      </c>
      <c r="Q605" s="71"/>
      <c r="R605" s="68"/>
    </row>
    <row r="606" spans="1:18" x14ac:dyDescent="0.2">
      <c r="A606" s="141" t="s">
        <v>1511</v>
      </c>
      <c r="B606" s="67" t="s">
        <v>1512</v>
      </c>
      <c r="C606" s="67">
        <v>75</v>
      </c>
      <c r="D606" s="67" t="s">
        <v>332</v>
      </c>
      <c r="E606" s="71">
        <v>0.73543870957901702</v>
      </c>
      <c r="F606" s="68">
        <v>68.946963873943105</v>
      </c>
      <c r="G606" s="71">
        <v>0.88861911754496903</v>
      </c>
      <c r="H606" s="68">
        <v>71.252882398155293</v>
      </c>
      <c r="I606" s="71">
        <v>0.85509903076094096</v>
      </c>
      <c r="J606" s="68">
        <v>56.1875480399693</v>
      </c>
      <c r="K606" s="71">
        <v>0.951426742269743</v>
      </c>
      <c r="L606" s="68">
        <v>75.864719446579599</v>
      </c>
      <c r="M606" s="71">
        <v>0.82318850070397198</v>
      </c>
      <c r="N606" s="68">
        <v>67.539682539682502</v>
      </c>
      <c r="O606" s="71">
        <v>0.15886015661545799</v>
      </c>
      <c r="P606" s="68">
        <v>27.828241123038801</v>
      </c>
      <c r="Q606" s="71"/>
      <c r="R606" s="68"/>
    </row>
    <row r="607" spans="1:18" x14ac:dyDescent="0.2">
      <c r="A607" s="141" t="s">
        <v>1513</v>
      </c>
      <c r="B607" s="67" t="s">
        <v>1514</v>
      </c>
      <c r="C607" s="67">
        <v>75</v>
      </c>
      <c r="D607" s="67" t="s">
        <v>332</v>
      </c>
      <c r="E607" s="71">
        <v>0.582334629261959</v>
      </c>
      <c r="F607" s="68">
        <v>31.206764027670999</v>
      </c>
      <c r="G607" s="71">
        <v>0.72775357076528802</v>
      </c>
      <c r="H607" s="68">
        <v>31.3604919292852</v>
      </c>
      <c r="I607" s="71">
        <v>0.71514759159209895</v>
      </c>
      <c r="J607" s="68">
        <v>23.366641045349699</v>
      </c>
      <c r="K607" s="71">
        <v>0.83757373998888796</v>
      </c>
      <c r="L607" s="68">
        <v>29.362029208301301</v>
      </c>
      <c r="M607" s="71">
        <v>0.61035984414393796</v>
      </c>
      <c r="N607" s="68">
        <v>35.793650793650798</v>
      </c>
      <c r="O607" s="71">
        <v>2.0838399819581899E-2</v>
      </c>
      <c r="P607" s="68">
        <v>2.8901734104046199</v>
      </c>
      <c r="Q607" s="71"/>
      <c r="R607" s="68"/>
    </row>
    <row r="608" spans="1:18" x14ac:dyDescent="0.2">
      <c r="A608" s="141" t="s">
        <v>1515</v>
      </c>
      <c r="B608" s="67" t="s">
        <v>1516</v>
      </c>
      <c r="C608" s="67">
        <v>75</v>
      </c>
      <c r="D608" s="67" t="s">
        <v>332</v>
      </c>
      <c r="E608" s="71">
        <v>0.59337434151771495</v>
      </c>
      <c r="F608" s="68">
        <v>33.820138355111503</v>
      </c>
      <c r="G608" s="71">
        <v>0.72025060770464999</v>
      </c>
      <c r="H608" s="68">
        <v>29.976940814757899</v>
      </c>
      <c r="I608" s="71">
        <v>0.69264326207444304</v>
      </c>
      <c r="J608" s="68">
        <v>19.907763259031501</v>
      </c>
      <c r="K608" s="71">
        <v>0.80470884386060804</v>
      </c>
      <c r="L608" s="68">
        <v>23.904688700999198</v>
      </c>
      <c r="M608" s="71">
        <v>0.73150846403195702</v>
      </c>
      <c r="N608" s="68">
        <v>51.269841269841301</v>
      </c>
      <c r="O608" s="71">
        <v>1.77605299169157E-2</v>
      </c>
      <c r="P608" s="68">
        <v>2.5598678777869499</v>
      </c>
      <c r="Q608" s="71"/>
      <c r="R608" s="68"/>
    </row>
    <row r="609" spans="1:18" x14ac:dyDescent="0.2">
      <c r="A609" s="141" t="s">
        <v>1517</v>
      </c>
      <c r="B609" s="67" t="s">
        <v>1518</v>
      </c>
      <c r="C609" s="67">
        <v>75</v>
      </c>
      <c r="D609" s="67" t="s">
        <v>332</v>
      </c>
      <c r="E609" s="71">
        <v>0.60179318745772004</v>
      </c>
      <c r="F609" s="68">
        <v>36.510376633359002</v>
      </c>
      <c r="G609" s="71">
        <v>0.938447968724334</v>
      </c>
      <c r="H609" s="68">
        <v>82.936202920830098</v>
      </c>
      <c r="I609" s="71">
        <v>0.88924723958214202</v>
      </c>
      <c r="J609" s="68">
        <v>69.177555726364304</v>
      </c>
      <c r="K609" s="71">
        <v>0.95005255466387195</v>
      </c>
      <c r="L609" s="68">
        <v>74.865488086087595</v>
      </c>
      <c r="M609" s="71">
        <v>0.83301136177597301</v>
      </c>
      <c r="N609" s="68">
        <v>70.396825396825406</v>
      </c>
      <c r="O609" s="71">
        <v>0</v>
      </c>
      <c r="P609" s="68">
        <v>0.66061106523534296</v>
      </c>
      <c r="Q609" s="71">
        <v>0</v>
      </c>
      <c r="R609" s="68">
        <v>95.974576271186393</v>
      </c>
    </row>
    <row r="610" spans="1:18" x14ac:dyDescent="0.2">
      <c r="A610" s="141" t="s">
        <v>1519</v>
      </c>
      <c r="B610" s="67" t="s">
        <v>1520</v>
      </c>
      <c r="C610" s="67">
        <v>75</v>
      </c>
      <c r="D610" s="67" t="s">
        <v>332</v>
      </c>
      <c r="E610" s="71">
        <v>0.72245899112881795</v>
      </c>
      <c r="F610" s="68">
        <v>65.641813989239097</v>
      </c>
      <c r="G610" s="71">
        <v>0.95238726026717802</v>
      </c>
      <c r="H610" s="68">
        <v>85.395849346656405</v>
      </c>
      <c r="I610" s="71">
        <v>0.86911293836451398</v>
      </c>
      <c r="J610" s="68">
        <v>60.953112990007703</v>
      </c>
      <c r="K610" s="71">
        <v>0.90709231395008205</v>
      </c>
      <c r="L610" s="68">
        <v>48.5011529592621</v>
      </c>
      <c r="M610" s="71">
        <v>0.85920565796797799</v>
      </c>
      <c r="N610" s="68">
        <v>76.825396825396794</v>
      </c>
      <c r="O610" s="71">
        <v>2.4496785094337E-2</v>
      </c>
      <c r="P610" s="68">
        <v>3.13790255986788</v>
      </c>
      <c r="Q610" s="71"/>
      <c r="R610" s="68"/>
    </row>
    <row r="611" spans="1:18" x14ac:dyDescent="0.2">
      <c r="A611" s="141" t="s">
        <v>1521</v>
      </c>
      <c r="B611" s="67" t="s">
        <v>1522</v>
      </c>
      <c r="C611" s="67">
        <v>75</v>
      </c>
      <c r="D611" s="67" t="s">
        <v>332</v>
      </c>
      <c r="E611" s="71">
        <v>0.62750950301814601</v>
      </c>
      <c r="F611" s="68">
        <v>42.275172943889302</v>
      </c>
      <c r="G611" s="71">
        <v>0.95822398256919405</v>
      </c>
      <c r="H611" s="68">
        <v>87.471176018447395</v>
      </c>
      <c r="I611" s="71">
        <v>0.86209258903140595</v>
      </c>
      <c r="J611" s="68">
        <v>58.493466564181396</v>
      </c>
      <c r="K611" s="71">
        <v>0.94195630635621797</v>
      </c>
      <c r="L611" s="68">
        <v>67.409684857801693</v>
      </c>
      <c r="M611" s="71">
        <v>0.80354277855996903</v>
      </c>
      <c r="N611" s="68">
        <v>63.8888888888889</v>
      </c>
      <c r="O611" s="71">
        <v>0.199241361592087</v>
      </c>
      <c r="P611" s="68">
        <v>40.379851362510301</v>
      </c>
      <c r="Q611" s="71">
        <v>0</v>
      </c>
      <c r="R611" s="68">
        <v>95.974576271186393</v>
      </c>
    </row>
    <row r="612" spans="1:18" x14ac:dyDescent="0.2">
      <c r="A612" s="141" t="s">
        <v>1523</v>
      </c>
      <c r="B612" s="67" t="s">
        <v>1524</v>
      </c>
      <c r="C612" s="67">
        <v>75</v>
      </c>
      <c r="D612" s="67" t="s">
        <v>332</v>
      </c>
      <c r="E612" s="71">
        <v>0.63481859921311301</v>
      </c>
      <c r="F612" s="68">
        <v>43.735588009223697</v>
      </c>
      <c r="G612" s="71">
        <v>0.755811861437096</v>
      </c>
      <c r="H612" s="68">
        <v>36.740968485780201</v>
      </c>
      <c r="I612" s="71">
        <v>0.69803411079290401</v>
      </c>
      <c r="J612" s="68">
        <v>20.522674865488099</v>
      </c>
      <c r="K612" s="71">
        <v>0.84261280750663303</v>
      </c>
      <c r="L612" s="68">
        <v>30.2843966179862</v>
      </c>
      <c r="M612" s="71">
        <v>0.80026849153596802</v>
      </c>
      <c r="N612" s="68">
        <v>62.698412698412703</v>
      </c>
      <c r="O612" s="71">
        <v>7.7365724792962207E-2</v>
      </c>
      <c r="P612" s="68">
        <v>9.9091659785301403</v>
      </c>
      <c r="Q612" s="71"/>
      <c r="R612" s="68"/>
    </row>
    <row r="613" spans="1:18" x14ac:dyDescent="0.2">
      <c r="A613" s="141" t="s">
        <v>1525</v>
      </c>
      <c r="B613" s="67" t="s">
        <v>1526</v>
      </c>
      <c r="C613" s="67">
        <v>75</v>
      </c>
      <c r="D613" s="67" t="s">
        <v>332</v>
      </c>
      <c r="E613" s="71">
        <v>0.62736350842090405</v>
      </c>
      <c r="F613" s="68">
        <v>42.1983089930822</v>
      </c>
      <c r="G613" s="71">
        <v>0.78477788809529103</v>
      </c>
      <c r="H613" s="68">
        <v>43.8124519600307</v>
      </c>
      <c r="I613" s="71">
        <v>0.74814827334432599</v>
      </c>
      <c r="J613" s="68">
        <v>28.593389700230599</v>
      </c>
      <c r="K613" s="71">
        <v>0.78710501531428301</v>
      </c>
      <c r="L613" s="68">
        <v>21.291314373558802</v>
      </c>
      <c r="M613" s="71">
        <v>0.66929701057594704</v>
      </c>
      <c r="N613" s="68">
        <v>42.2222222222222</v>
      </c>
      <c r="O613" s="71">
        <v>0.14748935477467501</v>
      </c>
      <c r="P613" s="68">
        <v>24.5251857968621</v>
      </c>
      <c r="Q613" s="71"/>
      <c r="R613" s="68"/>
    </row>
    <row r="614" spans="1:18" x14ac:dyDescent="0.2">
      <c r="A614" s="141" t="s">
        <v>1527</v>
      </c>
      <c r="B614" s="67" t="s">
        <v>1528</v>
      </c>
      <c r="C614" s="67">
        <v>75</v>
      </c>
      <c r="D614" s="67" t="s">
        <v>332</v>
      </c>
      <c r="E614" s="71">
        <v>0.71971503680790705</v>
      </c>
      <c r="F614" s="68">
        <v>64.796310530361296</v>
      </c>
      <c r="G614" s="71">
        <v>0.87099791290864303</v>
      </c>
      <c r="H614" s="68">
        <v>66.179861644888504</v>
      </c>
      <c r="I614" s="71">
        <v>0.84460719110089</v>
      </c>
      <c r="J614" s="68">
        <v>52.574942352036899</v>
      </c>
      <c r="K614" s="71">
        <v>0.86082655024647703</v>
      </c>
      <c r="L614" s="68">
        <v>35.0499615680246</v>
      </c>
      <c r="M614" s="71">
        <v>0.92469139844798798</v>
      </c>
      <c r="N614" s="68">
        <v>88.571428571428598</v>
      </c>
      <c r="O614" s="71">
        <v>9.7452131335537706E-2</v>
      </c>
      <c r="P614" s="68">
        <v>13.1296449215524</v>
      </c>
      <c r="Q614" s="71"/>
      <c r="R614" s="68"/>
    </row>
    <row r="615" spans="1:18" x14ac:dyDescent="0.2">
      <c r="A615" s="141" t="s">
        <v>1529</v>
      </c>
      <c r="B615" s="67" t="s">
        <v>1530</v>
      </c>
      <c r="C615" s="67">
        <v>75</v>
      </c>
      <c r="D615" s="67" t="s">
        <v>332</v>
      </c>
      <c r="E615" s="71">
        <v>0.55017835026795603</v>
      </c>
      <c r="F615" s="68">
        <v>25.672559569561901</v>
      </c>
      <c r="G615" s="71">
        <v>0.60379605008822801</v>
      </c>
      <c r="H615" s="68">
        <v>13.8355111452729</v>
      </c>
      <c r="I615" s="71">
        <v>0.66234755229118703</v>
      </c>
      <c r="J615" s="68">
        <v>15.8339738662567</v>
      </c>
      <c r="K615" s="71">
        <v>0.70169304062995197</v>
      </c>
      <c r="L615" s="68">
        <v>11.9139123750961</v>
      </c>
      <c r="M615" s="71">
        <v>0.60381127009593705</v>
      </c>
      <c r="N615" s="68">
        <v>35.079365079365097</v>
      </c>
      <c r="O615" s="71">
        <v>0.17924383823447801</v>
      </c>
      <c r="P615" s="68">
        <v>35.012386457473198</v>
      </c>
      <c r="Q615" s="71"/>
      <c r="R615" s="68"/>
    </row>
    <row r="616" spans="1:18" x14ac:dyDescent="0.2">
      <c r="A616" s="141" t="s">
        <v>1531</v>
      </c>
      <c r="B616" s="67" t="s">
        <v>1532</v>
      </c>
      <c r="C616" s="67">
        <v>75</v>
      </c>
      <c r="D616" s="67" t="s">
        <v>332</v>
      </c>
      <c r="E616" s="71">
        <v>0.59364594638883705</v>
      </c>
      <c r="F616" s="68">
        <v>33.897002305918498</v>
      </c>
      <c r="G616" s="71">
        <v>0.66447761163424002</v>
      </c>
      <c r="H616" s="68">
        <v>19.907763259031501</v>
      </c>
      <c r="I616" s="71">
        <v>0.63823604609880102</v>
      </c>
      <c r="J616" s="68">
        <v>13.066871637202199</v>
      </c>
      <c r="K616" s="71">
        <v>0.82099669695100896</v>
      </c>
      <c r="L616" s="68">
        <v>26.210607225211401</v>
      </c>
      <c r="M616" s="71">
        <v>0.73478275105595803</v>
      </c>
      <c r="N616" s="68">
        <v>51.904761904761898</v>
      </c>
      <c r="O616" s="71">
        <v>0.109736626204176</v>
      </c>
      <c r="P616" s="68">
        <v>15.441783649876101</v>
      </c>
      <c r="Q616" s="71"/>
      <c r="R616" s="68"/>
    </row>
    <row r="617" spans="1:18" x14ac:dyDescent="0.2">
      <c r="A617" s="141" t="s">
        <v>1533</v>
      </c>
      <c r="B617" s="67" t="s">
        <v>1534</v>
      </c>
      <c r="C617" s="67">
        <v>75</v>
      </c>
      <c r="D617" s="67" t="s">
        <v>332</v>
      </c>
      <c r="E617" s="71">
        <v>0.63096025089757801</v>
      </c>
      <c r="F617" s="68">
        <v>43.043812451960001</v>
      </c>
      <c r="G617" s="71">
        <v>0.73785282873484903</v>
      </c>
      <c r="H617" s="68">
        <v>32.667179093005402</v>
      </c>
      <c r="I617" s="71">
        <v>0.73551797944394903</v>
      </c>
      <c r="J617" s="68">
        <v>26.364335126825502</v>
      </c>
      <c r="K617" s="71">
        <v>0.87154892202506395</v>
      </c>
      <c r="L617" s="68">
        <v>37.663335895465003</v>
      </c>
      <c r="M617" s="71">
        <v>0.73805703807995804</v>
      </c>
      <c r="N617" s="68">
        <v>52.301587301587297</v>
      </c>
      <c r="O617" s="71">
        <v>7.1824486204066701E-2</v>
      </c>
      <c r="P617" s="68">
        <v>9.1659785301403804</v>
      </c>
      <c r="Q617" s="71"/>
      <c r="R617" s="68"/>
    </row>
    <row r="618" spans="1:18" x14ac:dyDescent="0.2">
      <c r="A618" s="141" t="s">
        <v>1535</v>
      </c>
      <c r="B618" s="67" t="s">
        <v>1536</v>
      </c>
      <c r="C618" s="67">
        <v>75</v>
      </c>
      <c r="D618" s="67" t="s">
        <v>332</v>
      </c>
      <c r="E618" s="71">
        <v>0.51919064480592003</v>
      </c>
      <c r="F618" s="68">
        <v>18.9085318985396</v>
      </c>
      <c r="G618" s="71">
        <v>0.77189402814379704</v>
      </c>
      <c r="H618" s="68">
        <v>40.199846272098398</v>
      </c>
      <c r="I618" s="71">
        <v>0.75449736084494201</v>
      </c>
      <c r="J618" s="68">
        <v>30.207532667179098</v>
      </c>
      <c r="K618" s="71">
        <v>0.79587957421862099</v>
      </c>
      <c r="L618" s="68">
        <v>22.367409684857801</v>
      </c>
      <c r="M618" s="71">
        <v>0.74133132510395905</v>
      </c>
      <c r="N618" s="68">
        <v>52.857142857142897</v>
      </c>
      <c r="O618" s="71">
        <v>5.1541580524199403E-2</v>
      </c>
      <c r="P618" s="68">
        <v>5.6977704376548299</v>
      </c>
      <c r="Q618" s="71">
        <v>0</v>
      </c>
      <c r="R618" s="68">
        <v>95.974576271186393</v>
      </c>
    </row>
    <row r="619" spans="1:18" x14ac:dyDescent="0.2">
      <c r="A619" s="141" t="s">
        <v>1537</v>
      </c>
      <c r="B619" s="67" t="s">
        <v>1538</v>
      </c>
      <c r="C619" s="67">
        <v>75</v>
      </c>
      <c r="D619" s="67" t="s">
        <v>332</v>
      </c>
      <c r="E619" s="71">
        <v>0.50842824877229897</v>
      </c>
      <c r="F619" s="68">
        <v>17.217524980783999</v>
      </c>
      <c r="G619" s="71">
        <v>0.76569417196123302</v>
      </c>
      <c r="H619" s="68">
        <v>39.123750960799399</v>
      </c>
      <c r="I619" s="71">
        <v>0.70679577930962101</v>
      </c>
      <c r="J619" s="68">
        <v>22.290545734050699</v>
      </c>
      <c r="K619" s="71">
        <v>0.82887942586899999</v>
      </c>
      <c r="L619" s="68">
        <v>27.363566487317399</v>
      </c>
      <c r="M619" s="71">
        <v>0.70858845486395305</v>
      </c>
      <c r="N619" s="68">
        <v>47.142857142857103</v>
      </c>
      <c r="O619" s="71">
        <v>4.0611660629987202E-2</v>
      </c>
      <c r="P619" s="68">
        <v>4.7894302229562404</v>
      </c>
      <c r="Q619" s="71">
        <v>0</v>
      </c>
      <c r="R619" s="68">
        <v>95.974576271186393</v>
      </c>
    </row>
    <row r="620" spans="1:18" x14ac:dyDescent="0.2">
      <c r="A620" s="141" t="s">
        <v>1539</v>
      </c>
      <c r="B620" s="67" t="s">
        <v>1540</v>
      </c>
      <c r="C620" s="67">
        <v>75</v>
      </c>
      <c r="D620" s="67" t="s">
        <v>332</v>
      </c>
      <c r="E620" s="71">
        <v>0.50254998953438801</v>
      </c>
      <c r="F620" s="68">
        <v>15.8339738662567</v>
      </c>
      <c r="G620" s="71">
        <v>0.72316302053257797</v>
      </c>
      <c r="H620" s="68">
        <v>30.514988470407399</v>
      </c>
      <c r="I620" s="71">
        <v>0.61547767606233394</v>
      </c>
      <c r="J620" s="68">
        <v>10.8378170637971</v>
      </c>
      <c r="K620" s="71">
        <v>0.84321964156121798</v>
      </c>
      <c r="L620" s="68">
        <v>30.514988470407399</v>
      </c>
      <c r="M620" s="71">
        <v>0.74133132510395905</v>
      </c>
      <c r="N620" s="68">
        <v>52.857142857142897</v>
      </c>
      <c r="O620" s="71">
        <v>9.2108273946237801E-2</v>
      </c>
      <c r="P620" s="68">
        <v>12.551610239471501</v>
      </c>
      <c r="Q620" s="71">
        <v>0</v>
      </c>
      <c r="R620" s="68">
        <v>95.974576271186393</v>
      </c>
    </row>
    <row r="621" spans="1:18" x14ac:dyDescent="0.2">
      <c r="A621" s="141" t="s">
        <v>1541</v>
      </c>
      <c r="B621" s="67" t="s">
        <v>1542</v>
      </c>
      <c r="C621" s="67">
        <v>75</v>
      </c>
      <c r="D621" s="67" t="s">
        <v>332</v>
      </c>
      <c r="E621" s="71">
        <v>0.60771531848787697</v>
      </c>
      <c r="F621" s="68">
        <v>37.663335895465003</v>
      </c>
      <c r="G621" s="71">
        <v>0.75893316048433501</v>
      </c>
      <c r="H621" s="68">
        <v>37.2790161414297</v>
      </c>
      <c r="I621" s="71">
        <v>0.70493629891235399</v>
      </c>
      <c r="J621" s="68">
        <v>21.675634127594201</v>
      </c>
      <c r="K621" s="71">
        <v>0.80300379958781698</v>
      </c>
      <c r="L621" s="68">
        <v>23.597232897770901</v>
      </c>
      <c r="M621" s="71">
        <v>0.70531416783995304</v>
      </c>
      <c r="N621" s="68">
        <v>46.746031746031697</v>
      </c>
      <c r="O621" s="71">
        <v>6.6389165614926998E-2</v>
      </c>
      <c r="P621" s="68">
        <v>8.0924855491329506</v>
      </c>
      <c r="Q621" s="71"/>
      <c r="R621" s="68"/>
    </row>
    <row r="622" spans="1:18" x14ac:dyDescent="0.2">
      <c r="A622" s="141" t="s">
        <v>1543</v>
      </c>
      <c r="B622" s="67" t="s">
        <v>1544</v>
      </c>
      <c r="C622" s="67">
        <v>75</v>
      </c>
      <c r="D622" s="67" t="s">
        <v>332</v>
      </c>
      <c r="E622" s="71">
        <v>0.55424833304660004</v>
      </c>
      <c r="F622" s="68">
        <v>26.902382782475001</v>
      </c>
      <c r="G622" s="71">
        <v>0.66235027112326295</v>
      </c>
      <c r="H622" s="68">
        <v>19.369715603382001</v>
      </c>
      <c r="I622" s="71">
        <v>0.67588834873368198</v>
      </c>
      <c r="J622" s="68">
        <v>17.448116833205201</v>
      </c>
      <c r="K622" s="71">
        <v>0.80955840276606394</v>
      </c>
      <c r="L622" s="68">
        <v>24.5196003074558</v>
      </c>
      <c r="M622" s="71">
        <v>0.54487410366392697</v>
      </c>
      <c r="N622" s="68">
        <v>29.285714285714299</v>
      </c>
      <c r="O622" s="71">
        <v>7.8570538946062002E-2</v>
      </c>
      <c r="P622" s="68">
        <v>9.99174236168456</v>
      </c>
      <c r="Q622" s="71"/>
      <c r="R622" s="68"/>
    </row>
    <row r="623" spans="1:18" x14ac:dyDescent="0.2">
      <c r="A623" s="141" t="s">
        <v>1545</v>
      </c>
      <c r="B623" s="67" t="s">
        <v>1546</v>
      </c>
      <c r="C623" s="67">
        <v>75</v>
      </c>
      <c r="D623" s="67" t="s">
        <v>332</v>
      </c>
      <c r="E623" s="71">
        <v>0.64065177299032205</v>
      </c>
      <c r="F623" s="68">
        <v>45.349730976172197</v>
      </c>
      <c r="G623" s="71">
        <v>0.789417275880406</v>
      </c>
      <c r="H623" s="68">
        <v>44.965411222136801</v>
      </c>
      <c r="I623" s="71">
        <v>0.70256602735934404</v>
      </c>
      <c r="J623" s="68">
        <v>21.2144504227517</v>
      </c>
      <c r="K623" s="71">
        <v>0.88063291625009099</v>
      </c>
      <c r="L623" s="68">
        <v>39.969254419677199</v>
      </c>
      <c r="M623" s="71">
        <v>0.70203988081595203</v>
      </c>
      <c r="N623" s="68">
        <v>46.428571428571402</v>
      </c>
      <c r="O623" s="71">
        <v>0.12860276464581699</v>
      </c>
      <c r="P623" s="68">
        <v>18.992568125516101</v>
      </c>
      <c r="Q623" s="71"/>
      <c r="R623" s="68"/>
    </row>
    <row r="624" spans="1:18" x14ac:dyDescent="0.2">
      <c r="A624" s="141" t="s">
        <v>1547</v>
      </c>
      <c r="B624" s="67" t="s">
        <v>1548</v>
      </c>
      <c r="C624" s="67">
        <v>75</v>
      </c>
      <c r="D624" s="67" t="s">
        <v>332</v>
      </c>
      <c r="E624" s="71">
        <v>0.77394289765047897</v>
      </c>
      <c r="F624" s="68">
        <v>78.170637970791702</v>
      </c>
      <c r="G624" s="71">
        <v>0.72453647927061804</v>
      </c>
      <c r="H624" s="68">
        <v>30.6687163720215</v>
      </c>
      <c r="I624" s="71">
        <v>0.74231054492355097</v>
      </c>
      <c r="J624" s="68">
        <v>27.978478093774001</v>
      </c>
      <c r="K624" s="71">
        <v>0.877770380231787</v>
      </c>
      <c r="L624" s="68">
        <v>39.046887009992297</v>
      </c>
      <c r="M624" s="71">
        <v>0.75115418617595997</v>
      </c>
      <c r="N624" s="68">
        <v>55</v>
      </c>
      <c r="O624" s="71"/>
      <c r="P624" s="68"/>
      <c r="Q624" s="71"/>
      <c r="R624" s="68"/>
    </row>
    <row r="625" spans="1:18" x14ac:dyDescent="0.2">
      <c r="A625" s="141" t="s">
        <v>1549</v>
      </c>
      <c r="B625" s="67" t="s">
        <v>1550</v>
      </c>
      <c r="C625" s="67">
        <v>75</v>
      </c>
      <c r="D625" s="67" t="s">
        <v>332</v>
      </c>
      <c r="E625" s="71">
        <v>0.76782626988180802</v>
      </c>
      <c r="F625" s="68">
        <v>76.940814757878599</v>
      </c>
      <c r="G625" s="71">
        <v>0.90008341125704405</v>
      </c>
      <c r="H625" s="68">
        <v>73.866256725595704</v>
      </c>
      <c r="I625" s="71">
        <v>0.85539116607084298</v>
      </c>
      <c r="J625" s="68">
        <v>56.341275941583397</v>
      </c>
      <c r="K625" s="71">
        <v>0.95431647187944701</v>
      </c>
      <c r="L625" s="68">
        <v>78.554957724827105</v>
      </c>
      <c r="M625" s="71">
        <v>0.36151403031989798</v>
      </c>
      <c r="N625" s="68">
        <v>10.952380952381001</v>
      </c>
      <c r="O625" s="71"/>
      <c r="P625" s="68"/>
      <c r="Q625" s="71"/>
      <c r="R625" s="68"/>
    </row>
    <row r="626" spans="1:18" x14ac:dyDescent="0.2">
      <c r="A626" s="141" t="s">
        <v>1551</v>
      </c>
      <c r="B626" s="67" t="s">
        <v>1552</v>
      </c>
      <c r="C626" s="67">
        <v>75</v>
      </c>
      <c r="D626" s="67" t="s">
        <v>332</v>
      </c>
      <c r="E626" s="71">
        <v>0.46237990310332</v>
      </c>
      <c r="F626" s="68">
        <v>11.2221368178324</v>
      </c>
      <c r="G626" s="71">
        <v>0.54218108288110001</v>
      </c>
      <c r="H626" s="68">
        <v>9.0699461952344294</v>
      </c>
      <c r="I626" s="71">
        <v>0.59397897320411397</v>
      </c>
      <c r="J626" s="68">
        <v>9.3005380476556496</v>
      </c>
      <c r="K626" s="71">
        <v>0.73798399916560298</v>
      </c>
      <c r="L626" s="68">
        <v>15.8339738662567</v>
      </c>
      <c r="M626" s="71">
        <v>0.315674011983891</v>
      </c>
      <c r="N626" s="68">
        <v>8.0952380952380896</v>
      </c>
      <c r="O626" s="71">
        <v>0.12208144828189001</v>
      </c>
      <c r="P626" s="68">
        <v>17.423616845582199</v>
      </c>
      <c r="Q626" s="71"/>
      <c r="R626" s="68"/>
    </row>
    <row r="627" spans="1:18" x14ac:dyDescent="0.2">
      <c r="A627" s="141" t="s">
        <v>1553</v>
      </c>
      <c r="B627" s="67" t="s">
        <v>1554</v>
      </c>
      <c r="C627" s="67">
        <v>75</v>
      </c>
      <c r="D627" s="67" t="s">
        <v>332</v>
      </c>
      <c r="E627" s="71">
        <v>0.46693859734125798</v>
      </c>
      <c r="F627" s="68">
        <v>11.7601844734819</v>
      </c>
      <c r="G627" s="71">
        <v>0.53715998495189898</v>
      </c>
      <c r="H627" s="68">
        <v>8.7624903920061499</v>
      </c>
      <c r="I627" s="71">
        <v>0.48066995655174899</v>
      </c>
      <c r="J627" s="68">
        <v>2.9976940814757902</v>
      </c>
      <c r="K627" s="71">
        <v>0.79700281351387003</v>
      </c>
      <c r="L627" s="68">
        <v>22.598001537279</v>
      </c>
      <c r="M627" s="71">
        <v>0.39425690055990298</v>
      </c>
      <c r="N627" s="68">
        <v>12.936507936507899</v>
      </c>
      <c r="O627" s="71">
        <v>0.12560333112886801</v>
      </c>
      <c r="P627" s="68">
        <v>18.3319570602808</v>
      </c>
      <c r="Q627" s="71"/>
      <c r="R627" s="68"/>
    </row>
    <row r="628" spans="1:18" x14ac:dyDescent="0.2">
      <c r="A628" s="141" t="s">
        <v>1555</v>
      </c>
      <c r="B628" s="67" t="s">
        <v>1556</v>
      </c>
      <c r="C628" s="67">
        <v>75</v>
      </c>
      <c r="D628" s="67" t="s">
        <v>332</v>
      </c>
      <c r="E628" s="71">
        <v>0.66036212035599695</v>
      </c>
      <c r="F628" s="68">
        <v>50.345887778631798</v>
      </c>
      <c r="G628" s="71">
        <v>0.84816735046944502</v>
      </c>
      <c r="H628" s="68">
        <v>59.492697924673301</v>
      </c>
      <c r="I628" s="71">
        <v>0.79941274371465398</v>
      </c>
      <c r="J628" s="68">
        <v>39.815526518063002</v>
      </c>
      <c r="K628" s="71">
        <v>0.93021914031908803</v>
      </c>
      <c r="L628" s="68">
        <v>58.800922367409697</v>
      </c>
      <c r="M628" s="71">
        <v>0.59398840902393502</v>
      </c>
      <c r="N628" s="68">
        <v>34.285714285714299</v>
      </c>
      <c r="O628" s="71">
        <v>0.130022958252862</v>
      </c>
      <c r="P628" s="68">
        <v>19.570602807597002</v>
      </c>
      <c r="Q628" s="71"/>
      <c r="R628" s="68"/>
    </row>
    <row r="629" spans="1:18" x14ac:dyDescent="0.2">
      <c r="A629" s="141" t="s">
        <v>1557</v>
      </c>
      <c r="B629" s="67" t="s">
        <v>1558</v>
      </c>
      <c r="C629" s="67">
        <v>75</v>
      </c>
      <c r="D629" s="67" t="s">
        <v>332</v>
      </c>
      <c r="E629" s="71">
        <v>0.89665427483446103</v>
      </c>
      <c r="F629" s="68">
        <v>97.847809377402001</v>
      </c>
      <c r="G629" s="71">
        <v>0.58755082532797098</v>
      </c>
      <c r="H629" s="68">
        <v>12.4519600307456</v>
      </c>
      <c r="I629" s="71">
        <v>0.99925949348988896</v>
      </c>
      <c r="J629" s="68">
        <v>100</v>
      </c>
      <c r="K629" s="71">
        <v>0.99980678051998495</v>
      </c>
      <c r="L629" s="68">
        <v>99.846272098385896</v>
      </c>
      <c r="M629" s="71">
        <v>1</v>
      </c>
      <c r="N629" s="68">
        <v>100</v>
      </c>
      <c r="O629" s="71"/>
      <c r="P629" s="68"/>
      <c r="Q629" s="71"/>
      <c r="R629" s="68"/>
    </row>
    <row r="630" spans="1:18" x14ac:dyDescent="0.2">
      <c r="A630" s="141" t="s">
        <v>1559</v>
      </c>
      <c r="B630" s="67" t="s">
        <v>1560</v>
      </c>
      <c r="C630" s="67">
        <v>75</v>
      </c>
      <c r="D630" s="67" t="s">
        <v>332</v>
      </c>
      <c r="E630" s="71">
        <v>0.83374471533811401</v>
      </c>
      <c r="F630" s="68">
        <v>92.159877017678696</v>
      </c>
      <c r="G630" s="71">
        <v>0.70861647256163995</v>
      </c>
      <c r="H630" s="68">
        <v>27.1329746348962</v>
      </c>
      <c r="I630" s="71">
        <v>0.83613170867953301</v>
      </c>
      <c r="J630" s="68">
        <v>49.961568024596502</v>
      </c>
      <c r="K630" s="71">
        <v>0.95648596477316905</v>
      </c>
      <c r="L630" s="68">
        <v>80.015372790161393</v>
      </c>
      <c r="M630" s="71"/>
      <c r="N630" s="68"/>
      <c r="O630" s="71"/>
      <c r="P630" s="68"/>
      <c r="Q630" s="71"/>
      <c r="R630" s="68"/>
    </row>
    <row r="631" spans="1:18" x14ac:dyDescent="0.2">
      <c r="A631" s="141" t="s">
        <v>1561</v>
      </c>
      <c r="B631" s="67" t="s">
        <v>1562</v>
      </c>
      <c r="C631" s="67">
        <v>75</v>
      </c>
      <c r="D631" s="67" t="s">
        <v>332</v>
      </c>
      <c r="E631" s="71">
        <v>0.35230382350823702</v>
      </c>
      <c r="F631" s="68">
        <v>3.4588777863182201</v>
      </c>
      <c r="G631" s="71">
        <v>0.35434363957154502</v>
      </c>
      <c r="H631" s="68">
        <v>3.3051498847040701</v>
      </c>
      <c r="I631" s="71">
        <v>0.44550853586427402</v>
      </c>
      <c r="J631" s="68">
        <v>1.4604150653343599</v>
      </c>
      <c r="K631" s="71">
        <v>0.64467841653587799</v>
      </c>
      <c r="L631" s="68">
        <v>6.9946195234435002</v>
      </c>
      <c r="M631" s="71">
        <v>0.18470253102386899</v>
      </c>
      <c r="N631" s="68">
        <v>4.7619047619047601</v>
      </c>
      <c r="O631" s="71">
        <v>0.13228599454562101</v>
      </c>
      <c r="P631" s="68">
        <v>20.561519405449999</v>
      </c>
      <c r="Q631" s="71"/>
      <c r="R631" s="68"/>
    </row>
    <row r="632" spans="1:18" x14ac:dyDescent="0.2">
      <c r="A632" s="141" t="s">
        <v>1563</v>
      </c>
      <c r="B632" s="67" t="s">
        <v>1564</v>
      </c>
      <c r="C632" s="67">
        <v>75</v>
      </c>
      <c r="D632" s="67" t="s">
        <v>332</v>
      </c>
      <c r="E632" s="71">
        <v>0.21775123047883799</v>
      </c>
      <c r="F632" s="68">
        <v>7.6863950807071493E-2</v>
      </c>
      <c r="G632" s="71">
        <v>0.196928002816915</v>
      </c>
      <c r="H632" s="68">
        <v>0.76863950807071502</v>
      </c>
      <c r="I632" s="71">
        <v>0.35908360649138599</v>
      </c>
      <c r="J632" s="68">
        <v>0.38431975403535701</v>
      </c>
      <c r="K632" s="71">
        <v>0.57388352940388199</v>
      </c>
      <c r="L632" s="68">
        <v>2.3827824750192201</v>
      </c>
      <c r="M632" s="71">
        <v>2.0988179823843298E-2</v>
      </c>
      <c r="N632" s="68">
        <v>1.5873015873015901</v>
      </c>
      <c r="O632" s="71">
        <v>0.15562406433700199</v>
      </c>
      <c r="P632" s="68">
        <v>27.2502064409579</v>
      </c>
      <c r="Q632" s="71">
        <v>0</v>
      </c>
      <c r="R632" s="68">
        <v>95.974576271186393</v>
      </c>
    </row>
    <row r="633" spans="1:18" x14ac:dyDescent="0.2">
      <c r="A633" s="141" t="s">
        <v>1565</v>
      </c>
      <c r="B633" s="67" t="s">
        <v>1566</v>
      </c>
      <c r="C633" s="67">
        <v>75</v>
      </c>
      <c r="D633" s="67" t="s">
        <v>332</v>
      </c>
      <c r="E633" s="71">
        <v>0.48110605810192603</v>
      </c>
      <c r="F633" s="68">
        <v>13.6817832436587</v>
      </c>
      <c r="G633" s="71">
        <v>0.46477772481806601</v>
      </c>
      <c r="H633" s="68">
        <v>5.9953881629515804</v>
      </c>
      <c r="I633" s="71">
        <v>0.59326548970542403</v>
      </c>
      <c r="J633" s="68">
        <v>9.1468101460415099</v>
      </c>
      <c r="K633" s="71">
        <v>0.86638101788421396</v>
      </c>
      <c r="L633" s="68">
        <v>36.587240584165997</v>
      </c>
      <c r="M633" s="71"/>
      <c r="N633" s="68"/>
      <c r="O633" s="71"/>
      <c r="P633" s="68"/>
      <c r="Q633" s="71">
        <v>0</v>
      </c>
      <c r="R633" s="68">
        <v>95.974576271186393</v>
      </c>
    </row>
    <row r="634" spans="1:18" x14ac:dyDescent="0.2">
      <c r="A634" s="141" t="s">
        <v>1567</v>
      </c>
      <c r="B634" s="67" t="s">
        <v>1568</v>
      </c>
      <c r="C634" s="67">
        <v>75</v>
      </c>
      <c r="D634" s="67" t="s">
        <v>332</v>
      </c>
      <c r="E634" s="71">
        <v>0.66788023151037301</v>
      </c>
      <c r="F634" s="68">
        <v>52.267486548808598</v>
      </c>
      <c r="G634" s="71">
        <v>0.78524859195575702</v>
      </c>
      <c r="H634" s="68">
        <v>43.966179861644903</v>
      </c>
      <c r="I634" s="71">
        <v>0.75972449452521995</v>
      </c>
      <c r="J634" s="68">
        <v>30.8224442736357</v>
      </c>
      <c r="K634" s="71">
        <v>0.88267276637823699</v>
      </c>
      <c r="L634" s="68">
        <v>40.430438124519597</v>
      </c>
      <c r="M634" s="71">
        <v>0.83301136177597301</v>
      </c>
      <c r="N634" s="68">
        <v>70.396825396825406</v>
      </c>
      <c r="O634" s="71">
        <v>7.8743942916679702E-2</v>
      </c>
      <c r="P634" s="68">
        <v>10.074318744838999</v>
      </c>
      <c r="Q634" s="71"/>
      <c r="R634" s="68"/>
    </row>
    <row r="635" spans="1:18" x14ac:dyDescent="0.2">
      <c r="A635" s="141" t="s">
        <v>1569</v>
      </c>
      <c r="B635" s="67" t="s">
        <v>1570</v>
      </c>
      <c r="C635" s="67">
        <v>75</v>
      </c>
      <c r="D635" s="67" t="s">
        <v>332</v>
      </c>
      <c r="E635" s="71">
        <v>0.54573232195602706</v>
      </c>
      <c r="F635" s="68">
        <v>24.289008455034601</v>
      </c>
      <c r="G635" s="71">
        <v>0.69323682890940796</v>
      </c>
      <c r="H635" s="68">
        <v>23.9815526518063</v>
      </c>
      <c r="I635" s="71">
        <v>0.55880229825181504</v>
      </c>
      <c r="J635" s="68">
        <v>6.9177555726364304</v>
      </c>
      <c r="K635" s="71">
        <v>0.75065959253176495</v>
      </c>
      <c r="L635" s="68">
        <v>16.9869331283628</v>
      </c>
      <c r="M635" s="71">
        <v>0.63000556628794102</v>
      </c>
      <c r="N635" s="68">
        <v>37.380952380952401</v>
      </c>
      <c r="O635" s="71">
        <v>9.5957323799203395E-2</v>
      </c>
      <c r="P635" s="68">
        <v>12.881915772089201</v>
      </c>
      <c r="Q635" s="71"/>
      <c r="R635" s="68"/>
    </row>
    <row r="636" spans="1:18" x14ac:dyDescent="0.2">
      <c r="A636" s="141" t="s">
        <v>1571</v>
      </c>
      <c r="B636" s="67" t="s">
        <v>1572</v>
      </c>
      <c r="C636" s="67">
        <v>75</v>
      </c>
      <c r="D636" s="67" t="s">
        <v>332</v>
      </c>
      <c r="E636" s="71">
        <v>0.32924542915128202</v>
      </c>
      <c r="F636" s="68">
        <v>2.3059185242121401</v>
      </c>
      <c r="G636" s="71">
        <v>0.45140891221239698</v>
      </c>
      <c r="H636" s="68">
        <v>5.5342044581091496</v>
      </c>
      <c r="I636" s="71">
        <v>0.39903073619163498</v>
      </c>
      <c r="J636" s="68">
        <v>0.53804765564949997</v>
      </c>
      <c r="K636" s="71">
        <v>0.60643065203844904</v>
      </c>
      <c r="L636" s="68">
        <v>4.53497309761722</v>
      </c>
      <c r="M636" s="71">
        <v>0.39098261353590302</v>
      </c>
      <c r="N636" s="68">
        <v>12.7777777777778</v>
      </c>
      <c r="O636" s="71">
        <v>0.12761966092930799</v>
      </c>
      <c r="P636" s="68">
        <v>18.579686209744001</v>
      </c>
      <c r="Q636" s="71">
        <v>0</v>
      </c>
      <c r="R636" s="68">
        <v>95.974576271186393</v>
      </c>
    </row>
    <row r="637" spans="1:18" x14ac:dyDescent="0.2">
      <c r="A637" s="141" t="s">
        <v>1573</v>
      </c>
      <c r="B637" s="67" t="s">
        <v>1574</v>
      </c>
      <c r="C637" s="67">
        <v>75</v>
      </c>
      <c r="D637" s="67" t="s">
        <v>332</v>
      </c>
      <c r="E637" s="71">
        <v>0.38913279714582399</v>
      </c>
      <c r="F637" s="68">
        <v>5.4573405073020798</v>
      </c>
      <c r="G637" s="71">
        <v>0.56125197777021896</v>
      </c>
      <c r="H637" s="68">
        <v>10.453497309761699</v>
      </c>
      <c r="I637" s="71">
        <v>0.49758090462822502</v>
      </c>
      <c r="J637" s="68">
        <v>3.6894696387394301</v>
      </c>
      <c r="K637" s="71">
        <v>0.68017293201923501</v>
      </c>
      <c r="L637" s="68">
        <v>10.0691775557264</v>
      </c>
      <c r="M637" s="71">
        <v>0.48921122425591801</v>
      </c>
      <c r="N637" s="68">
        <v>21.587301587301599</v>
      </c>
      <c r="O637" s="71">
        <v>0.106579744201347</v>
      </c>
      <c r="P637" s="68">
        <v>14.616019818331999</v>
      </c>
      <c r="Q637" s="71">
        <v>0</v>
      </c>
      <c r="R637" s="68">
        <v>95.974576271186393</v>
      </c>
    </row>
    <row r="638" spans="1:18" x14ac:dyDescent="0.2">
      <c r="A638" s="141" t="s">
        <v>1575</v>
      </c>
      <c r="B638" s="67" t="s">
        <v>1576</v>
      </c>
      <c r="C638" s="67">
        <v>75</v>
      </c>
      <c r="D638" s="67" t="s">
        <v>332</v>
      </c>
      <c r="E638" s="71">
        <v>0.29937746024850698</v>
      </c>
      <c r="F638" s="68">
        <v>1.6141429669484999</v>
      </c>
      <c r="G638" s="71">
        <v>0.44523411338079999</v>
      </c>
      <c r="H638" s="68">
        <v>5.3804765564950001</v>
      </c>
      <c r="I638" s="71">
        <v>0.40662736094361501</v>
      </c>
      <c r="J638" s="68">
        <v>0.61491160645657195</v>
      </c>
      <c r="K638" s="71">
        <v>0.58920410775838905</v>
      </c>
      <c r="L638" s="68">
        <v>3.3051498847040701</v>
      </c>
      <c r="M638" s="71">
        <v>0.24691398447988</v>
      </c>
      <c r="N638" s="68">
        <v>5.7936507936507899</v>
      </c>
      <c r="O638" s="71">
        <v>0.108285194928357</v>
      </c>
      <c r="P638" s="68">
        <v>15.1114781172585</v>
      </c>
      <c r="Q638" s="71">
        <v>0</v>
      </c>
      <c r="R638" s="68">
        <v>95.974576271186393</v>
      </c>
    </row>
    <row r="639" spans="1:18" x14ac:dyDescent="0.2">
      <c r="A639" s="141" t="s">
        <v>1577</v>
      </c>
      <c r="B639" s="67" t="s">
        <v>1578</v>
      </c>
      <c r="C639" s="67">
        <v>75</v>
      </c>
      <c r="D639" s="67" t="s">
        <v>332</v>
      </c>
      <c r="E639" s="71">
        <v>0.520195380349047</v>
      </c>
      <c r="F639" s="68">
        <v>18.985395849346698</v>
      </c>
      <c r="G639" s="71">
        <v>0.70364555030124498</v>
      </c>
      <c r="H639" s="68">
        <v>26.2874711760184</v>
      </c>
      <c r="I639" s="71">
        <v>0.68332758635909097</v>
      </c>
      <c r="J639" s="68">
        <v>18.293620292082998</v>
      </c>
      <c r="K639" s="71">
        <v>0.84493144153060995</v>
      </c>
      <c r="L639" s="68">
        <v>30.9761721752498</v>
      </c>
      <c r="M639" s="71">
        <v>0.75442847319996098</v>
      </c>
      <c r="N639" s="68">
        <v>55.952380952380999</v>
      </c>
      <c r="O639" s="71">
        <v>0.134839230703376</v>
      </c>
      <c r="P639" s="68">
        <v>21.2221304706854</v>
      </c>
      <c r="Q639" s="71">
        <v>0</v>
      </c>
      <c r="R639" s="68">
        <v>95.974576271186393</v>
      </c>
    </row>
    <row r="640" spans="1:18" x14ac:dyDescent="0.2">
      <c r="A640" s="141" t="s">
        <v>1579</v>
      </c>
      <c r="B640" s="67" t="s">
        <v>1580</v>
      </c>
      <c r="C640" s="67">
        <v>75</v>
      </c>
      <c r="D640" s="67" t="s">
        <v>332</v>
      </c>
      <c r="E640" s="71">
        <v>0.59916776503784996</v>
      </c>
      <c r="F640" s="68">
        <v>35.972328977709502</v>
      </c>
      <c r="G640" s="71">
        <v>0.56779098897024705</v>
      </c>
      <c r="H640" s="68">
        <v>10.991544965411199</v>
      </c>
      <c r="I640" s="71">
        <v>0.71337847053293202</v>
      </c>
      <c r="J640" s="68">
        <v>23.1360491929285</v>
      </c>
      <c r="K640" s="71">
        <v>0.87537126235702301</v>
      </c>
      <c r="L640" s="68">
        <v>38.662567255957001</v>
      </c>
      <c r="M640" s="71">
        <v>0.71513702891195396</v>
      </c>
      <c r="N640" s="68">
        <v>48.730158730158699</v>
      </c>
      <c r="O640" s="71">
        <v>0.124161074417093</v>
      </c>
      <c r="P640" s="68">
        <v>18.0016515276631</v>
      </c>
      <c r="Q640" s="71"/>
      <c r="R640" s="68"/>
    </row>
    <row r="641" spans="1:18" x14ac:dyDescent="0.2">
      <c r="A641" s="141" t="s">
        <v>1581</v>
      </c>
      <c r="B641" s="67" t="s">
        <v>1582</v>
      </c>
      <c r="C641" s="67">
        <v>75</v>
      </c>
      <c r="D641" s="67" t="s">
        <v>332</v>
      </c>
      <c r="E641" s="71">
        <v>0.55144248041310795</v>
      </c>
      <c r="F641" s="68">
        <v>26.056879323597201</v>
      </c>
      <c r="G641" s="71">
        <v>0.64652184869322005</v>
      </c>
      <c r="H641" s="68">
        <v>17.371252882398199</v>
      </c>
      <c r="I641" s="71">
        <v>0.57766831441981903</v>
      </c>
      <c r="J641" s="68">
        <v>7.8401229823212901</v>
      </c>
      <c r="K641" s="71">
        <v>0.83211798636991097</v>
      </c>
      <c r="L641" s="68">
        <v>28.285933897002302</v>
      </c>
      <c r="M641" s="71">
        <v>0.54159981663992696</v>
      </c>
      <c r="N641" s="68">
        <v>28.730158730158699</v>
      </c>
      <c r="O641" s="71">
        <v>0.159304435942661</v>
      </c>
      <c r="P641" s="68">
        <v>28.075970272502101</v>
      </c>
      <c r="Q641" s="71"/>
      <c r="R641" s="68"/>
    </row>
    <row r="642" spans="1:18" x14ac:dyDescent="0.2">
      <c r="A642" s="141" t="s">
        <v>1583</v>
      </c>
      <c r="B642" s="67" t="s">
        <v>1584</v>
      </c>
      <c r="C642" s="67">
        <v>75</v>
      </c>
      <c r="D642" s="67" t="s">
        <v>332</v>
      </c>
      <c r="E642" s="71">
        <v>0.72123520573903599</v>
      </c>
      <c r="F642" s="68">
        <v>65.334358186010803</v>
      </c>
      <c r="G642" s="71">
        <v>0.83007664486172605</v>
      </c>
      <c r="H642" s="68">
        <v>54.880860876249002</v>
      </c>
      <c r="I642" s="71">
        <v>0.82539822430444298</v>
      </c>
      <c r="J642" s="68">
        <v>46.733282090699497</v>
      </c>
      <c r="K642" s="71">
        <v>0.84534251923335002</v>
      </c>
      <c r="L642" s="68">
        <v>31.206764027670999</v>
      </c>
      <c r="M642" s="71">
        <v>0.898497102255984</v>
      </c>
      <c r="N642" s="68">
        <v>84.047619047619094</v>
      </c>
      <c r="O642" s="71">
        <v>0.20686153803967799</v>
      </c>
      <c r="P642" s="68">
        <v>42.9397192402973</v>
      </c>
      <c r="Q642" s="71"/>
      <c r="R642" s="68"/>
    </row>
    <row r="643" spans="1:18" x14ac:dyDescent="0.2">
      <c r="A643" s="141" t="s">
        <v>1585</v>
      </c>
      <c r="B643" s="67" t="s">
        <v>1586</v>
      </c>
      <c r="C643" s="67">
        <v>75</v>
      </c>
      <c r="D643" s="67" t="s">
        <v>332</v>
      </c>
      <c r="E643" s="71">
        <v>0.71973401403892401</v>
      </c>
      <c r="F643" s="68">
        <v>64.873174481168306</v>
      </c>
      <c r="G643" s="71">
        <v>0.84797010720195698</v>
      </c>
      <c r="H643" s="68">
        <v>59.415833973866299</v>
      </c>
      <c r="I643" s="71">
        <v>0.81691419089503403</v>
      </c>
      <c r="J643" s="68">
        <v>44.043043812451998</v>
      </c>
      <c r="K643" s="71">
        <v>0.85983307940360998</v>
      </c>
      <c r="L643" s="68">
        <v>34.896233666410502</v>
      </c>
      <c r="M643" s="71">
        <v>0.90177138927998401</v>
      </c>
      <c r="N643" s="68">
        <v>85.079365079365104</v>
      </c>
      <c r="O643" s="71">
        <v>0.17218130341403601</v>
      </c>
      <c r="P643" s="68">
        <v>32.9479768786127</v>
      </c>
      <c r="Q643" s="71"/>
      <c r="R643" s="68"/>
    </row>
    <row r="644" spans="1:18" x14ac:dyDescent="0.2">
      <c r="A644" s="141" t="s">
        <v>1587</v>
      </c>
      <c r="B644" s="67" t="s">
        <v>1588</v>
      </c>
      <c r="C644" s="67">
        <v>75</v>
      </c>
      <c r="D644" s="67" t="s">
        <v>332</v>
      </c>
      <c r="E644" s="71">
        <v>0.62707299152063001</v>
      </c>
      <c r="F644" s="68">
        <v>42.044581091468103</v>
      </c>
      <c r="G644" s="71">
        <v>0.75190207304870305</v>
      </c>
      <c r="H644" s="68">
        <v>35.818601076095298</v>
      </c>
      <c r="I644" s="71">
        <v>0.75392279256167904</v>
      </c>
      <c r="J644" s="68">
        <v>29.900076863950801</v>
      </c>
      <c r="K644" s="71">
        <v>0.783152271150238</v>
      </c>
      <c r="L644" s="68">
        <v>21.060722521137599</v>
      </c>
      <c r="M644" s="71">
        <v>0.760977047247962</v>
      </c>
      <c r="N644" s="68">
        <v>56.587301587301603</v>
      </c>
      <c r="O644" s="71">
        <v>8.5410773594571096E-2</v>
      </c>
      <c r="P644" s="68">
        <v>10.9826589595376</v>
      </c>
      <c r="Q644" s="71"/>
      <c r="R644" s="68"/>
    </row>
    <row r="645" spans="1:18" x14ac:dyDescent="0.2">
      <c r="A645" s="141" t="s">
        <v>1589</v>
      </c>
      <c r="B645" s="67" t="s">
        <v>1590</v>
      </c>
      <c r="C645" s="67">
        <v>75</v>
      </c>
      <c r="D645" s="67" t="s">
        <v>332</v>
      </c>
      <c r="E645" s="71">
        <v>0.55316069634471099</v>
      </c>
      <c r="F645" s="68">
        <v>26.748654880860901</v>
      </c>
      <c r="G645" s="71">
        <v>0.79551861762685405</v>
      </c>
      <c r="H645" s="68">
        <v>46.118370484242902</v>
      </c>
      <c r="I645" s="71">
        <v>0.75428850140346604</v>
      </c>
      <c r="J645" s="68">
        <v>30.053804765565001</v>
      </c>
      <c r="K645" s="71">
        <v>0.83599778994823504</v>
      </c>
      <c r="L645" s="68">
        <v>29.131437355880099</v>
      </c>
      <c r="M645" s="71">
        <v>0.82646278772797199</v>
      </c>
      <c r="N645" s="68">
        <v>68.650793650793602</v>
      </c>
      <c r="O645" s="71">
        <v>0.106696481361737</v>
      </c>
      <c r="P645" s="68">
        <v>14.698596201486399</v>
      </c>
      <c r="Q645" s="71">
        <v>0</v>
      </c>
      <c r="R645" s="68">
        <v>95.974576271186393</v>
      </c>
    </row>
    <row r="646" spans="1:18" x14ac:dyDescent="0.2">
      <c r="A646" s="141" t="s">
        <v>1591</v>
      </c>
      <c r="B646" s="67" t="s">
        <v>1592</v>
      </c>
      <c r="C646" s="67">
        <v>75</v>
      </c>
      <c r="D646" s="67" t="s">
        <v>332</v>
      </c>
      <c r="E646" s="71">
        <v>0.54632447634350001</v>
      </c>
      <c r="F646" s="68">
        <v>24.596464258262898</v>
      </c>
      <c r="G646" s="71">
        <v>0.68352369600682905</v>
      </c>
      <c r="H646" s="68">
        <v>22.2136817832437</v>
      </c>
      <c r="I646" s="71">
        <v>0.64418650765943897</v>
      </c>
      <c r="J646" s="68">
        <v>13.8355111452729</v>
      </c>
      <c r="K646" s="71">
        <v>0.69527654396471295</v>
      </c>
      <c r="L646" s="68">
        <v>11.606456571867801</v>
      </c>
      <c r="M646" s="71">
        <v>0.66274843652794602</v>
      </c>
      <c r="N646" s="68">
        <v>41.507936507936499</v>
      </c>
      <c r="O646" s="71">
        <v>4.58871975585727E-2</v>
      </c>
      <c r="P646" s="68">
        <v>5.0371593724194899</v>
      </c>
      <c r="Q646" s="71"/>
      <c r="R646" s="68"/>
    </row>
    <row r="647" spans="1:18" x14ac:dyDescent="0.2">
      <c r="A647" s="141" t="s">
        <v>1593</v>
      </c>
      <c r="B647" s="67" t="s">
        <v>1594</v>
      </c>
      <c r="C647" s="67">
        <v>75</v>
      </c>
      <c r="D647" s="67" t="s">
        <v>332</v>
      </c>
      <c r="E647" s="71">
        <v>0.48639613571606499</v>
      </c>
      <c r="F647" s="68">
        <v>14.3735588009224</v>
      </c>
      <c r="G647" s="71">
        <v>0.72842088968707797</v>
      </c>
      <c r="H647" s="68">
        <v>31.5142198308993</v>
      </c>
      <c r="I647" s="71">
        <v>0.72236105055795696</v>
      </c>
      <c r="J647" s="68">
        <v>24.289008455034601</v>
      </c>
      <c r="K647" s="71">
        <v>0.68696194274484501</v>
      </c>
      <c r="L647" s="68">
        <v>10.6840891621829</v>
      </c>
      <c r="M647" s="71">
        <v>0.71186274188795395</v>
      </c>
      <c r="N647" s="68">
        <v>47.936507936507901</v>
      </c>
      <c r="O647" s="71">
        <v>6.8770189418555297E-2</v>
      </c>
      <c r="P647" s="68">
        <v>8.4227910817506206</v>
      </c>
      <c r="Q647" s="71">
        <v>0</v>
      </c>
      <c r="R647" s="68">
        <v>95.974576271186393</v>
      </c>
    </row>
    <row r="648" spans="1:18" x14ac:dyDescent="0.2">
      <c r="A648" s="141" t="s">
        <v>1595</v>
      </c>
      <c r="B648" s="67" t="s">
        <v>1596</v>
      </c>
      <c r="C648" s="67">
        <v>75</v>
      </c>
      <c r="D648" s="67" t="s">
        <v>332</v>
      </c>
      <c r="E648" s="71">
        <v>0.45488569891949499</v>
      </c>
      <c r="F648" s="68">
        <v>9.9923136049192909</v>
      </c>
      <c r="G648" s="71">
        <v>0.68958336159450395</v>
      </c>
      <c r="H648" s="68">
        <v>23.2897770945427</v>
      </c>
      <c r="I648" s="71">
        <v>0.69363102650874298</v>
      </c>
      <c r="J648" s="68">
        <v>20.061491160645701</v>
      </c>
      <c r="K648" s="71">
        <v>0.69451705424558097</v>
      </c>
      <c r="L648" s="68">
        <v>11.4527286702537</v>
      </c>
      <c r="M648" s="71">
        <v>0.60381127009593705</v>
      </c>
      <c r="N648" s="68">
        <v>35.079365079365097</v>
      </c>
      <c r="O648" s="71">
        <v>4.7771481072204698E-2</v>
      </c>
      <c r="P648" s="68">
        <v>5.2848885218827402</v>
      </c>
      <c r="Q648" s="71">
        <v>0</v>
      </c>
      <c r="R648" s="68">
        <v>95.974576271186393</v>
      </c>
    </row>
    <row r="649" spans="1:18" x14ac:dyDescent="0.2">
      <c r="A649" s="141" t="s">
        <v>1597</v>
      </c>
      <c r="B649" s="67" t="s">
        <v>1598</v>
      </c>
      <c r="C649" s="67">
        <v>75</v>
      </c>
      <c r="D649" s="67" t="s">
        <v>332</v>
      </c>
      <c r="E649" s="71">
        <v>0.41195049194890598</v>
      </c>
      <c r="F649" s="68">
        <v>6.6871637202152199</v>
      </c>
      <c r="G649" s="71">
        <v>0.49630990259167501</v>
      </c>
      <c r="H649" s="68">
        <v>6.8408916218293596</v>
      </c>
      <c r="I649" s="71">
        <v>0.58864105611511097</v>
      </c>
      <c r="J649" s="68">
        <v>8.7624903920061499</v>
      </c>
      <c r="K649" s="71">
        <v>0.65637407408215898</v>
      </c>
      <c r="L649" s="68">
        <v>7.6095311299000796</v>
      </c>
      <c r="M649" s="71">
        <v>0.63982842735994205</v>
      </c>
      <c r="N649" s="68">
        <v>38.650793650793702</v>
      </c>
      <c r="O649" s="71">
        <v>9.0549491544547805E-2</v>
      </c>
      <c r="P649" s="68">
        <v>12.1387283236994</v>
      </c>
      <c r="Q649" s="71">
        <v>0</v>
      </c>
      <c r="R649" s="68">
        <v>95.974576271186393</v>
      </c>
    </row>
    <row r="650" spans="1:18" x14ac:dyDescent="0.2">
      <c r="A650" s="141" t="s">
        <v>1599</v>
      </c>
      <c r="B650" s="67" t="s">
        <v>1600</v>
      </c>
      <c r="C650" s="67">
        <v>75</v>
      </c>
      <c r="D650" s="67" t="s">
        <v>332</v>
      </c>
      <c r="E650" s="71">
        <v>0.34335895015978801</v>
      </c>
      <c r="F650" s="68">
        <v>2.9976940814757902</v>
      </c>
      <c r="G650" s="71">
        <v>0.48188303475781502</v>
      </c>
      <c r="H650" s="68">
        <v>6.61029976940815</v>
      </c>
      <c r="I650" s="71">
        <v>0.45975008156923503</v>
      </c>
      <c r="J650" s="68">
        <v>2.1521906225979999</v>
      </c>
      <c r="K650" s="71">
        <v>0.61054646413440095</v>
      </c>
      <c r="L650" s="68">
        <v>4.7655649500384296</v>
      </c>
      <c r="M650" s="71">
        <v>0.38770832651190201</v>
      </c>
      <c r="N650" s="68">
        <v>12.619047619047601</v>
      </c>
      <c r="O650" s="71">
        <v>0.120265793985376</v>
      </c>
      <c r="P650" s="68">
        <v>17.258464079273299</v>
      </c>
      <c r="Q650" s="71">
        <v>0</v>
      </c>
      <c r="R650" s="68">
        <v>95.974576271186393</v>
      </c>
    </row>
    <row r="651" spans="1:18" x14ac:dyDescent="0.2">
      <c r="A651" s="141" t="s">
        <v>1601</v>
      </c>
      <c r="B651" s="67" t="s">
        <v>1602</v>
      </c>
      <c r="C651" s="67">
        <v>75</v>
      </c>
      <c r="D651" s="67" t="s">
        <v>332</v>
      </c>
      <c r="E651" s="71">
        <v>0.49633933800591201</v>
      </c>
      <c r="F651" s="68">
        <v>15.1421983089931</v>
      </c>
      <c r="G651" s="71">
        <v>0.58422767478707804</v>
      </c>
      <c r="H651" s="68">
        <v>12.144504227517301</v>
      </c>
      <c r="I651" s="71">
        <v>0.55941274175067401</v>
      </c>
      <c r="J651" s="68">
        <v>7.0714834742505799</v>
      </c>
      <c r="K651" s="71">
        <v>0.66637059877476301</v>
      </c>
      <c r="L651" s="68">
        <v>8.68562644119908</v>
      </c>
      <c r="M651" s="71">
        <v>0.61363413116793797</v>
      </c>
      <c r="N651" s="68">
        <v>35.952380952380899</v>
      </c>
      <c r="O651" s="71">
        <v>5.8051543549106001E-2</v>
      </c>
      <c r="P651" s="68">
        <v>7.0189925681255199</v>
      </c>
      <c r="Q651" s="71"/>
      <c r="R651" s="68"/>
    </row>
    <row r="652" spans="1:18" x14ac:dyDescent="0.2">
      <c r="A652" s="141" t="s">
        <v>1603</v>
      </c>
      <c r="B652" s="67" t="s">
        <v>1604</v>
      </c>
      <c r="C652" s="67">
        <v>75</v>
      </c>
      <c r="D652" s="67" t="s">
        <v>332</v>
      </c>
      <c r="E652" s="71">
        <v>0.297098331790976</v>
      </c>
      <c r="F652" s="68">
        <v>1.53727901614143</v>
      </c>
      <c r="G652" s="71">
        <v>0.16809200241317199</v>
      </c>
      <c r="H652" s="68">
        <v>0.69177555726364304</v>
      </c>
      <c r="I652" s="71">
        <v>0.44684343101179902</v>
      </c>
      <c r="J652" s="68">
        <v>1.6141429669484999</v>
      </c>
      <c r="K652" s="71">
        <v>0.78202889664733999</v>
      </c>
      <c r="L652" s="68">
        <v>20.906994619523399</v>
      </c>
      <c r="M652" s="71">
        <v>0.25346255852788102</v>
      </c>
      <c r="N652" s="68">
        <v>6.0317460317460299</v>
      </c>
      <c r="O652" s="71">
        <v>0.13216310214566501</v>
      </c>
      <c r="P652" s="68">
        <v>20.478943022295599</v>
      </c>
      <c r="Q652" s="71">
        <v>0</v>
      </c>
      <c r="R652" s="68">
        <v>95.974576271186393</v>
      </c>
    </row>
    <row r="653" spans="1:18" x14ac:dyDescent="0.2">
      <c r="A653" s="141" t="s">
        <v>1605</v>
      </c>
      <c r="B653" s="67" t="s">
        <v>1606</v>
      </c>
      <c r="C653" s="67">
        <v>75</v>
      </c>
      <c r="D653" s="67" t="s">
        <v>332</v>
      </c>
      <c r="E653" s="71">
        <v>0.60685758639382104</v>
      </c>
      <c r="F653" s="68">
        <v>37.355880092236703</v>
      </c>
      <c r="G653" s="71">
        <v>0.69412168809775399</v>
      </c>
      <c r="H653" s="68">
        <v>24.212144504227499</v>
      </c>
      <c r="I653" s="71">
        <v>0.58711280233551399</v>
      </c>
      <c r="J653" s="68">
        <v>8.6087624903920101</v>
      </c>
      <c r="K653" s="71">
        <v>0.65624196543330304</v>
      </c>
      <c r="L653" s="68">
        <v>7.5326671790930098</v>
      </c>
      <c r="M653" s="71">
        <v>0.829737074751973</v>
      </c>
      <c r="N653" s="68">
        <v>69.4444444444444</v>
      </c>
      <c r="O653" s="71">
        <v>0.26707440135055899</v>
      </c>
      <c r="P653" s="68">
        <v>60.033030553261803</v>
      </c>
      <c r="Q653" s="71"/>
      <c r="R653" s="68"/>
    </row>
    <row r="654" spans="1:18" x14ac:dyDescent="0.2">
      <c r="A654" s="141" t="s">
        <v>1607</v>
      </c>
      <c r="B654" s="67" t="s">
        <v>1608</v>
      </c>
      <c r="C654" s="67">
        <v>75</v>
      </c>
      <c r="D654" s="67" t="s">
        <v>332</v>
      </c>
      <c r="E654" s="71">
        <v>0.69372398493477005</v>
      </c>
      <c r="F654" s="68">
        <v>58.647194465795501</v>
      </c>
      <c r="G654" s="71">
        <v>0.77544692048027497</v>
      </c>
      <c r="H654" s="68">
        <v>41.275941583397397</v>
      </c>
      <c r="I654" s="71">
        <v>0.76603114309529396</v>
      </c>
      <c r="J654" s="68">
        <v>31.744811683320499</v>
      </c>
      <c r="K654" s="71">
        <v>0.85777205123233902</v>
      </c>
      <c r="L654" s="68">
        <v>34.588777863182202</v>
      </c>
      <c r="M654" s="71">
        <v>0.87557709308798004</v>
      </c>
      <c r="N654" s="68">
        <v>80.079365079365104</v>
      </c>
      <c r="O654" s="71">
        <v>0.193792716777964</v>
      </c>
      <c r="P654" s="68">
        <v>38.315441783649902</v>
      </c>
      <c r="Q654" s="71"/>
      <c r="R654" s="68"/>
    </row>
    <row r="655" spans="1:18" x14ac:dyDescent="0.2">
      <c r="A655" s="141" t="s">
        <v>1609</v>
      </c>
      <c r="B655" s="67" t="s">
        <v>1610</v>
      </c>
      <c r="C655" s="67">
        <v>75</v>
      </c>
      <c r="D655" s="67" t="s">
        <v>332</v>
      </c>
      <c r="E655" s="71">
        <v>0.57378414518480403</v>
      </c>
      <c r="F655" s="68">
        <v>29.900076863950801</v>
      </c>
      <c r="G655" s="71">
        <v>0.69821424257984599</v>
      </c>
      <c r="H655" s="68">
        <v>25.0576479631053</v>
      </c>
      <c r="I655" s="71">
        <v>0.69800325509139405</v>
      </c>
      <c r="J655" s="68">
        <v>20.445810914681001</v>
      </c>
      <c r="K655" s="71">
        <v>0.631926677429823</v>
      </c>
      <c r="L655" s="68">
        <v>5.84166026133743</v>
      </c>
      <c r="M655" s="71">
        <v>0.64310271438394295</v>
      </c>
      <c r="N655" s="68">
        <v>38.968253968253997</v>
      </c>
      <c r="O655" s="71">
        <v>0.19767383643901201</v>
      </c>
      <c r="P655" s="68">
        <v>39.471511147811697</v>
      </c>
      <c r="Q655" s="71"/>
      <c r="R655" s="68"/>
    </row>
    <row r="656" spans="1:18" x14ac:dyDescent="0.2">
      <c r="A656" s="141" t="s">
        <v>1611</v>
      </c>
      <c r="B656" s="67" t="s">
        <v>1612</v>
      </c>
      <c r="C656" s="67">
        <v>75</v>
      </c>
      <c r="D656" s="67" t="s">
        <v>332</v>
      </c>
      <c r="E656" s="71">
        <v>0.53314865119970201</v>
      </c>
      <c r="F656" s="68">
        <v>20.753266717909302</v>
      </c>
      <c r="G656" s="71">
        <v>0.75395249453269697</v>
      </c>
      <c r="H656" s="68">
        <v>36.4335126825519</v>
      </c>
      <c r="I656" s="71">
        <v>0.74131510404887002</v>
      </c>
      <c r="J656" s="68">
        <v>27.5172943889316</v>
      </c>
      <c r="K656" s="71">
        <v>0.73526074329055302</v>
      </c>
      <c r="L656" s="68">
        <v>15.5265180630284</v>
      </c>
      <c r="M656" s="71">
        <v>0.82646278772797199</v>
      </c>
      <c r="N656" s="68">
        <v>68.650793650793602</v>
      </c>
      <c r="O656" s="71">
        <v>0.141900777598119</v>
      </c>
      <c r="P656" s="68">
        <v>23.121387283236999</v>
      </c>
      <c r="Q656" s="71">
        <v>0</v>
      </c>
      <c r="R656" s="68">
        <v>95.974576271186393</v>
      </c>
    </row>
    <row r="657" spans="1:18" x14ac:dyDescent="0.2">
      <c r="A657" s="141" t="s">
        <v>1613</v>
      </c>
      <c r="B657" s="67" t="s">
        <v>1614</v>
      </c>
      <c r="C657" s="67">
        <v>75</v>
      </c>
      <c r="D657" s="67" t="s">
        <v>332</v>
      </c>
      <c r="E657" s="71">
        <v>0.518010672330806</v>
      </c>
      <c r="F657" s="68">
        <v>18.677940046118401</v>
      </c>
      <c r="G657" s="71">
        <v>0.73147064125121597</v>
      </c>
      <c r="H657" s="68">
        <v>31.821675634127601</v>
      </c>
      <c r="I657" s="71">
        <v>0.73823889996205605</v>
      </c>
      <c r="J657" s="68">
        <v>26.748654880860901</v>
      </c>
      <c r="K657" s="71">
        <v>0.66312306481031202</v>
      </c>
      <c r="L657" s="68">
        <v>8.3781706379707899</v>
      </c>
      <c r="M657" s="71">
        <v>0.78389705641596497</v>
      </c>
      <c r="N657" s="68">
        <v>60.238095238095198</v>
      </c>
      <c r="O657" s="71">
        <v>0.19133437154528701</v>
      </c>
      <c r="P657" s="68">
        <v>37.489677952105701</v>
      </c>
      <c r="Q657" s="71">
        <v>0</v>
      </c>
      <c r="R657" s="68">
        <v>95.974576271186393</v>
      </c>
    </row>
    <row r="658" spans="1:18" x14ac:dyDescent="0.2">
      <c r="A658" s="141" t="s">
        <v>1615</v>
      </c>
      <c r="B658" s="67" t="s">
        <v>1616</v>
      </c>
      <c r="C658" s="67">
        <v>75</v>
      </c>
      <c r="D658" s="67" t="s">
        <v>332</v>
      </c>
      <c r="E658" s="71">
        <v>0.57859034203544102</v>
      </c>
      <c r="F658" s="68">
        <v>30.745580322828602</v>
      </c>
      <c r="G658" s="71">
        <v>0.713600316042168</v>
      </c>
      <c r="H658" s="68">
        <v>28.3627978478094</v>
      </c>
      <c r="I658" s="71">
        <v>0.67333643602805704</v>
      </c>
      <c r="J658" s="68">
        <v>17.063797079169898</v>
      </c>
      <c r="K658" s="71">
        <v>0.66069333316819001</v>
      </c>
      <c r="L658" s="68">
        <v>8.1475787855495803</v>
      </c>
      <c r="M658" s="71">
        <v>0.724959889983956</v>
      </c>
      <c r="N658" s="68">
        <v>50.476190476190503</v>
      </c>
      <c r="O658" s="71">
        <v>0.120361734954836</v>
      </c>
      <c r="P658" s="68">
        <v>17.341040462427699</v>
      </c>
      <c r="Q658" s="71"/>
      <c r="R658" s="68"/>
    </row>
    <row r="659" spans="1:18" x14ac:dyDescent="0.2">
      <c r="A659" s="141" t="s">
        <v>1617</v>
      </c>
      <c r="B659" s="67" t="s">
        <v>1618</v>
      </c>
      <c r="C659" s="67">
        <v>75</v>
      </c>
      <c r="D659" s="67" t="s">
        <v>332</v>
      </c>
      <c r="E659" s="71">
        <v>0.46934147512362601</v>
      </c>
      <c r="F659" s="68">
        <v>11.9907763259032</v>
      </c>
      <c r="G659" s="71">
        <v>0.64975145566010395</v>
      </c>
      <c r="H659" s="68">
        <v>17.6787086856264</v>
      </c>
      <c r="I659" s="71">
        <v>0.66450462563504598</v>
      </c>
      <c r="J659" s="68">
        <v>16.141429669484999</v>
      </c>
      <c r="K659" s="71">
        <v>0.68465169772442802</v>
      </c>
      <c r="L659" s="68">
        <v>10.2229054573405</v>
      </c>
      <c r="M659" s="71">
        <v>0.66274843652794602</v>
      </c>
      <c r="N659" s="68">
        <v>41.507936507936499</v>
      </c>
      <c r="O659" s="71">
        <v>0.15439263519422899</v>
      </c>
      <c r="P659" s="68">
        <v>26.672171758876999</v>
      </c>
      <c r="Q659" s="71">
        <v>0</v>
      </c>
      <c r="R659" s="68">
        <v>95.974576271186393</v>
      </c>
    </row>
    <row r="660" spans="1:18" x14ac:dyDescent="0.2">
      <c r="A660" s="141" t="s">
        <v>1619</v>
      </c>
      <c r="B660" s="67" t="s">
        <v>1620</v>
      </c>
      <c r="C660" s="67">
        <v>75</v>
      </c>
      <c r="D660" s="67" t="s">
        <v>332</v>
      </c>
      <c r="E660" s="71">
        <v>0.40665405286926098</v>
      </c>
      <c r="F660" s="68">
        <v>6.3028439661798599</v>
      </c>
      <c r="G660" s="71">
        <v>0.38846566030980501</v>
      </c>
      <c r="H660" s="68">
        <v>4.0737893927747901</v>
      </c>
      <c r="I660" s="71">
        <v>0.69200448562740802</v>
      </c>
      <c r="J660" s="68">
        <v>19.754035357417401</v>
      </c>
      <c r="K660" s="71">
        <v>0.55361436322392699</v>
      </c>
      <c r="L660" s="68">
        <v>1.3835511145272901</v>
      </c>
      <c r="M660" s="71">
        <v>0.64965128843194397</v>
      </c>
      <c r="N660" s="68">
        <v>39.761904761904802</v>
      </c>
      <c r="O660" s="71">
        <v>0.15618851962248401</v>
      </c>
      <c r="P660" s="68">
        <v>27.4153592072667</v>
      </c>
      <c r="Q660" s="71">
        <v>0</v>
      </c>
      <c r="R660" s="68">
        <v>95.974576271186393</v>
      </c>
    </row>
    <row r="661" spans="1:18" x14ac:dyDescent="0.2">
      <c r="A661" s="141" t="s">
        <v>1621</v>
      </c>
      <c r="B661" s="67" t="s">
        <v>1622</v>
      </c>
      <c r="C661" s="67">
        <v>75</v>
      </c>
      <c r="D661" s="67" t="s">
        <v>332</v>
      </c>
      <c r="E661" s="71">
        <v>0.628012465335135</v>
      </c>
      <c r="F661" s="68">
        <v>42.352036894696397</v>
      </c>
      <c r="G661" s="71">
        <v>0.81287053906467899</v>
      </c>
      <c r="H661" s="68">
        <v>50.345887778631798</v>
      </c>
      <c r="I661" s="71">
        <v>0.63403249092767</v>
      </c>
      <c r="J661" s="68">
        <v>12.7594158339739</v>
      </c>
      <c r="K661" s="71">
        <v>0.65915999587643503</v>
      </c>
      <c r="L661" s="68">
        <v>7.9938508839354299</v>
      </c>
      <c r="M661" s="71">
        <v>0.71841131593595497</v>
      </c>
      <c r="N661" s="68">
        <v>49.365079365079403</v>
      </c>
      <c r="O661" s="71">
        <v>0.31558798487093398</v>
      </c>
      <c r="P661" s="68">
        <v>74.153592072667195</v>
      </c>
      <c r="Q661" s="71"/>
      <c r="R661" s="68"/>
    </row>
    <row r="662" spans="1:18" x14ac:dyDescent="0.2">
      <c r="A662" s="141" t="s">
        <v>220</v>
      </c>
      <c r="B662" s="67" t="s">
        <v>1623</v>
      </c>
      <c r="C662" s="67">
        <v>75</v>
      </c>
      <c r="D662" s="67" t="s">
        <v>332</v>
      </c>
      <c r="E662" s="71">
        <v>0.45795776306592501</v>
      </c>
      <c r="F662" s="68">
        <v>10.76095311299</v>
      </c>
      <c r="G662" s="71">
        <v>0.50818242854199402</v>
      </c>
      <c r="H662" s="68">
        <v>7.8401229823212901</v>
      </c>
      <c r="I662" s="71">
        <v>0.639904055459947</v>
      </c>
      <c r="J662" s="68">
        <v>13.2205995388163</v>
      </c>
      <c r="K662" s="71">
        <v>0.75319517079262699</v>
      </c>
      <c r="L662" s="68">
        <v>17.5249807840123</v>
      </c>
      <c r="M662" s="71">
        <v>0.64965128843194397</v>
      </c>
      <c r="N662" s="68">
        <v>39.761904761904802</v>
      </c>
      <c r="O662" s="71">
        <v>0.19681363516903999</v>
      </c>
      <c r="P662" s="68">
        <v>39.306358381502903</v>
      </c>
      <c r="Q662" s="71">
        <v>0</v>
      </c>
      <c r="R662" s="68">
        <v>95.974576271186393</v>
      </c>
    </row>
    <row r="663" spans="1:18" x14ac:dyDescent="0.2">
      <c r="A663" s="141" t="s">
        <v>1624</v>
      </c>
      <c r="B663" s="67" t="s">
        <v>1625</v>
      </c>
      <c r="C663" s="67">
        <v>75</v>
      </c>
      <c r="D663" s="67" t="s">
        <v>332</v>
      </c>
      <c r="E663" s="71">
        <v>0.45825109212818299</v>
      </c>
      <c r="F663" s="68">
        <v>10.8378170637971</v>
      </c>
      <c r="G663" s="71">
        <v>0.50710672508666199</v>
      </c>
      <c r="H663" s="68">
        <v>7.6863950807071504</v>
      </c>
      <c r="I663" s="71">
        <v>0.66193808824733402</v>
      </c>
      <c r="J663" s="68">
        <v>15.7571099154497</v>
      </c>
      <c r="K663" s="71">
        <v>0.68000098523948505</v>
      </c>
      <c r="L663" s="68">
        <v>9.9923136049192909</v>
      </c>
      <c r="M663" s="71">
        <v>0.65947414950394601</v>
      </c>
      <c r="N663" s="68">
        <v>41.190476190476197</v>
      </c>
      <c r="O663" s="71">
        <v>0.24098660469167399</v>
      </c>
      <c r="P663" s="68">
        <v>50.949628406275799</v>
      </c>
      <c r="Q663" s="71">
        <v>0</v>
      </c>
      <c r="R663" s="68">
        <v>95.974576271186393</v>
      </c>
    </row>
    <row r="664" spans="1:18" x14ac:dyDescent="0.2">
      <c r="A664" s="141" t="s">
        <v>220</v>
      </c>
      <c r="B664" s="67" t="s">
        <v>1626</v>
      </c>
      <c r="C664" s="67">
        <v>75</v>
      </c>
      <c r="D664" s="67" t="s">
        <v>332</v>
      </c>
      <c r="E664" s="71">
        <v>0.55311113205631501</v>
      </c>
      <c r="F664" s="68">
        <v>26.594926979246701</v>
      </c>
      <c r="G664" s="71">
        <v>0.68305452155608304</v>
      </c>
      <c r="H664" s="68">
        <v>22.136817832436599</v>
      </c>
      <c r="I664" s="71">
        <v>0.78014922062469505</v>
      </c>
      <c r="J664" s="68">
        <v>35.511145272866997</v>
      </c>
      <c r="K664" s="71">
        <v>0.73732134941106897</v>
      </c>
      <c r="L664" s="68">
        <v>15.7571099154497</v>
      </c>
      <c r="M664" s="71">
        <v>0.74460561212795895</v>
      </c>
      <c r="N664" s="68">
        <v>53.968253968253997</v>
      </c>
      <c r="O664" s="71">
        <v>0.37353608861808202</v>
      </c>
      <c r="P664" s="68">
        <v>80.016515276630898</v>
      </c>
      <c r="Q664" s="71">
        <v>0</v>
      </c>
      <c r="R664" s="68">
        <v>95.974576271186393</v>
      </c>
    </row>
    <row r="665" spans="1:18" x14ac:dyDescent="0.2">
      <c r="A665" s="141" t="s">
        <v>1627</v>
      </c>
      <c r="B665" s="67" t="s">
        <v>1628</v>
      </c>
      <c r="C665" s="67">
        <v>75</v>
      </c>
      <c r="D665" s="67" t="s">
        <v>332</v>
      </c>
      <c r="E665" s="71">
        <v>0.64333707724316302</v>
      </c>
      <c r="F665" s="68">
        <v>45.887778631821703</v>
      </c>
      <c r="G665" s="71">
        <v>0.73894779962578505</v>
      </c>
      <c r="H665" s="68">
        <v>32.820906994619499</v>
      </c>
      <c r="I665" s="71">
        <v>0.70284805553358498</v>
      </c>
      <c r="J665" s="68">
        <v>21.291314373558802</v>
      </c>
      <c r="K665" s="71">
        <v>0.68535241763524501</v>
      </c>
      <c r="L665" s="68">
        <v>10.453497309761699</v>
      </c>
      <c r="M665" s="71">
        <v>0.80354277855996903</v>
      </c>
      <c r="N665" s="68">
        <v>63.8888888888889</v>
      </c>
      <c r="O665" s="71">
        <v>0.28599433486123399</v>
      </c>
      <c r="P665" s="68">
        <v>66.308835672997503</v>
      </c>
      <c r="Q665" s="71"/>
      <c r="R665" s="68"/>
    </row>
    <row r="666" spans="1:18" x14ac:dyDescent="0.2">
      <c r="A666" s="141" t="s">
        <v>1629</v>
      </c>
      <c r="B666" s="67" t="s">
        <v>1630</v>
      </c>
      <c r="C666" s="67">
        <v>75</v>
      </c>
      <c r="D666" s="67" t="s">
        <v>332</v>
      </c>
      <c r="E666" s="71">
        <v>0.69718599979670703</v>
      </c>
      <c r="F666" s="68">
        <v>59.415833973866299</v>
      </c>
      <c r="G666" s="71">
        <v>0.75275823019299604</v>
      </c>
      <c r="H666" s="68">
        <v>35.972328977709502</v>
      </c>
      <c r="I666" s="71">
        <v>0.80661098290771005</v>
      </c>
      <c r="J666" s="68">
        <v>41.122213681783201</v>
      </c>
      <c r="K666" s="71">
        <v>0.69654882245065797</v>
      </c>
      <c r="L666" s="68">
        <v>11.683320522674901</v>
      </c>
      <c r="M666" s="71">
        <v>0.97707999083199604</v>
      </c>
      <c r="N666" s="68">
        <v>96.587301587301596</v>
      </c>
      <c r="O666" s="71">
        <v>0.25293197260017503</v>
      </c>
      <c r="P666" s="68">
        <v>54.830718414533401</v>
      </c>
      <c r="Q666" s="71"/>
      <c r="R666" s="68"/>
    </row>
    <row r="667" spans="1:18" x14ac:dyDescent="0.2">
      <c r="A667" s="141" t="s">
        <v>1631</v>
      </c>
      <c r="B667" s="67" t="s">
        <v>1632</v>
      </c>
      <c r="C667" s="67">
        <v>75</v>
      </c>
      <c r="D667" s="67" t="s">
        <v>332</v>
      </c>
      <c r="E667" s="71">
        <v>0.59600969868987697</v>
      </c>
      <c r="F667" s="68">
        <v>34.819369715603401</v>
      </c>
      <c r="G667" s="71">
        <v>0.90485444308350804</v>
      </c>
      <c r="H667" s="68">
        <v>74.7886241352806</v>
      </c>
      <c r="I667" s="71">
        <v>0.73776196292028595</v>
      </c>
      <c r="J667" s="68">
        <v>26.594926979246701</v>
      </c>
      <c r="K667" s="71">
        <v>0.69077193549871596</v>
      </c>
      <c r="L667" s="68">
        <v>10.9146810146042</v>
      </c>
      <c r="M667" s="71">
        <v>0.96398284273599399</v>
      </c>
      <c r="N667" s="68">
        <v>94.841269841269806</v>
      </c>
      <c r="O667" s="71">
        <v>0.27868700790076001</v>
      </c>
      <c r="P667" s="68">
        <v>63.831544178365</v>
      </c>
      <c r="Q667" s="71">
        <v>0</v>
      </c>
      <c r="R667" s="68">
        <v>95.974576271186393</v>
      </c>
    </row>
    <row r="668" spans="1:18" x14ac:dyDescent="0.2">
      <c r="A668" s="141" t="s">
        <v>1633</v>
      </c>
      <c r="B668" s="67" t="s">
        <v>1634</v>
      </c>
      <c r="C668" s="67">
        <v>75</v>
      </c>
      <c r="D668" s="67" t="s">
        <v>332</v>
      </c>
      <c r="E668" s="71">
        <v>0.58973875776432605</v>
      </c>
      <c r="F668" s="68">
        <v>32.897770945426601</v>
      </c>
      <c r="G668" s="71">
        <v>0.84180464151064305</v>
      </c>
      <c r="H668" s="68">
        <v>57.955418908531897</v>
      </c>
      <c r="I668" s="71">
        <v>0.78670859119129299</v>
      </c>
      <c r="J668" s="68">
        <v>36.664104534973099</v>
      </c>
      <c r="K668" s="71">
        <v>0.81503252588953401</v>
      </c>
      <c r="L668" s="68">
        <v>25.365103766333601</v>
      </c>
      <c r="M668" s="71">
        <v>0.84283422284797505</v>
      </c>
      <c r="N668" s="68">
        <v>73.253968253968296</v>
      </c>
      <c r="O668" s="71">
        <v>0.25205256514651098</v>
      </c>
      <c r="P668" s="68">
        <v>54.5004128819158</v>
      </c>
      <c r="Q668" s="71">
        <v>0</v>
      </c>
      <c r="R668" s="68">
        <v>95.974576271186393</v>
      </c>
    </row>
    <row r="669" spans="1:18" x14ac:dyDescent="0.2">
      <c r="A669" s="141" t="s">
        <v>1635</v>
      </c>
      <c r="B669" s="67" t="s">
        <v>1636</v>
      </c>
      <c r="C669" s="67">
        <v>75</v>
      </c>
      <c r="D669" s="67" t="s">
        <v>332</v>
      </c>
      <c r="E669" s="71">
        <v>0.54731294571207101</v>
      </c>
      <c r="F669" s="68">
        <v>24.980784012298201</v>
      </c>
      <c r="G669" s="71">
        <v>0.77451697463958602</v>
      </c>
      <c r="H669" s="68">
        <v>41.045349730976199</v>
      </c>
      <c r="I669" s="71">
        <v>0.76662807279602596</v>
      </c>
      <c r="J669" s="68">
        <v>31.821675634127601</v>
      </c>
      <c r="K669" s="71">
        <v>0.79800515484185697</v>
      </c>
      <c r="L669" s="68">
        <v>22.828593389700199</v>
      </c>
      <c r="M669" s="71">
        <v>0.71513702891195396</v>
      </c>
      <c r="N669" s="68">
        <v>48.730158730158699</v>
      </c>
      <c r="O669" s="71">
        <v>0.229590443083002</v>
      </c>
      <c r="P669" s="68">
        <v>48.3897605284888</v>
      </c>
      <c r="Q669" s="71">
        <v>0</v>
      </c>
      <c r="R669" s="68">
        <v>95.974576271186393</v>
      </c>
    </row>
    <row r="670" spans="1:18" x14ac:dyDescent="0.2">
      <c r="A670" s="141" t="s">
        <v>1637</v>
      </c>
      <c r="B670" s="67" t="s">
        <v>1638</v>
      </c>
      <c r="C670" s="67">
        <v>75</v>
      </c>
      <c r="D670" s="67" t="s">
        <v>332</v>
      </c>
      <c r="E670" s="71">
        <v>0.55741463554646797</v>
      </c>
      <c r="F670" s="68">
        <v>27.5172943889316</v>
      </c>
      <c r="G670" s="71">
        <v>0.69182232423833601</v>
      </c>
      <c r="H670" s="68">
        <v>23.674096848577999</v>
      </c>
      <c r="I670" s="71">
        <v>0.64239135887721799</v>
      </c>
      <c r="J670" s="68">
        <v>13.528055342044601</v>
      </c>
      <c r="K670" s="71">
        <v>0.56462456777303804</v>
      </c>
      <c r="L670" s="68">
        <v>2.07532667179093</v>
      </c>
      <c r="M670" s="71">
        <v>0.72823417700795601</v>
      </c>
      <c r="N670" s="68">
        <v>50.793650793650798</v>
      </c>
      <c r="O670" s="71">
        <v>0.16000074983579199</v>
      </c>
      <c r="P670" s="68">
        <v>28.158546655656501</v>
      </c>
      <c r="Q670" s="71"/>
      <c r="R670" s="68"/>
    </row>
    <row r="671" spans="1:18" x14ac:dyDescent="0.2">
      <c r="A671" s="141" t="s">
        <v>1639</v>
      </c>
      <c r="B671" s="67" t="s">
        <v>1640</v>
      </c>
      <c r="C671" s="67">
        <v>75</v>
      </c>
      <c r="D671" s="67" t="s">
        <v>332</v>
      </c>
      <c r="E671" s="71">
        <v>0.50092242583899704</v>
      </c>
      <c r="F671" s="68">
        <v>15.7571099154497</v>
      </c>
      <c r="G671" s="71">
        <v>0.69936434654506796</v>
      </c>
      <c r="H671" s="68">
        <v>25.365103766333601</v>
      </c>
      <c r="I671" s="71">
        <v>0.69253969636178703</v>
      </c>
      <c r="J671" s="68">
        <v>19.830899308224399</v>
      </c>
      <c r="K671" s="71">
        <v>0.71755532818256296</v>
      </c>
      <c r="L671" s="68">
        <v>13.528055342044601</v>
      </c>
      <c r="M671" s="71">
        <v>0.70531416783995304</v>
      </c>
      <c r="N671" s="68">
        <v>46.746031746031697</v>
      </c>
      <c r="O671" s="71">
        <v>0.19076101610461399</v>
      </c>
      <c r="P671" s="68">
        <v>37.241948802642398</v>
      </c>
      <c r="Q671" s="71">
        <v>0</v>
      </c>
      <c r="R671" s="68">
        <v>95.974576271186393</v>
      </c>
    </row>
    <row r="672" spans="1:18" x14ac:dyDescent="0.2">
      <c r="A672" s="141" t="s">
        <v>1641</v>
      </c>
      <c r="B672" s="67" t="s">
        <v>1642</v>
      </c>
      <c r="C672" s="67">
        <v>75</v>
      </c>
      <c r="D672" s="67" t="s">
        <v>332</v>
      </c>
      <c r="E672" s="71">
        <v>0.66841765825160304</v>
      </c>
      <c r="F672" s="68">
        <v>52.498078401229797</v>
      </c>
      <c r="G672" s="71">
        <v>0.77121954363984602</v>
      </c>
      <c r="H672" s="68">
        <v>39.892390468870097</v>
      </c>
      <c r="I672" s="71">
        <v>0.78720786475103099</v>
      </c>
      <c r="J672" s="68">
        <v>36.894696387394298</v>
      </c>
      <c r="K672" s="71">
        <v>0.77769798172293403</v>
      </c>
      <c r="L672" s="68">
        <v>20.2920830130669</v>
      </c>
      <c r="M672" s="71">
        <v>0.793719917487967</v>
      </c>
      <c r="N672" s="68">
        <v>61.6666666666667</v>
      </c>
      <c r="O672" s="71">
        <v>0.212242983656239</v>
      </c>
      <c r="P672" s="68">
        <v>44.013212221304698</v>
      </c>
      <c r="Q672" s="71"/>
      <c r="R672" s="68"/>
    </row>
    <row r="673" spans="1:18" x14ac:dyDescent="0.2">
      <c r="A673" s="141" t="s">
        <v>1643</v>
      </c>
      <c r="B673" s="67" t="s">
        <v>1644</v>
      </c>
      <c r="C673" s="67">
        <v>75</v>
      </c>
      <c r="D673" s="67" t="s">
        <v>332</v>
      </c>
      <c r="E673" s="71">
        <v>0.65941557439967202</v>
      </c>
      <c r="F673" s="68">
        <v>50.038431975403498</v>
      </c>
      <c r="G673" s="71">
        <v>0.63617257464750399</v>
      </c>
      <c r="H673" s="68">
        <v>16.679477325134499</v>
      </c>
      <c r="I673" s="71">
        <v>0.74216450457289096</v>
      </c>
      <c r="J673" s="68">
        <v>27.901614142966899</v>
      </c>
      <c r="K673" s="71">
        <v>0.79637640029526002</v>
      </c>
      <c r="L673" s="68">
        <v>22.444273635664899</v>
      </c>
      <c r="M673" s="71">
        <v>0.44337120591991103</v>
      </c>
      <c r="N673" s="68">
        <v>18.015873015873002</v>
      </c>
      <c r="O673" s="71">
        <v>0.33840876096246902</v>
      </c>
      <c r="P673" s="68">
        <v>77.291494632535105</v>
      </c>
      <c r="Q673" s="71">
        <v>1</v>
      </c>
      <c r="R673" s="68">
        <v>100</v>
      </c>
    </row>
    <row r="674" spans="1:18" x14ac:dyDescent="0.2">
      <c r="A674" s="141" t="s">
        <v>1645</v>
      </c>
      <c r="B674" s="67" t="s">
        <v>1646</v>
      </c>
      <c r="C674" s="67">
        <v>75</v>
      </c>
      <c r="D674" s="67" t="s">
        <v>332</v>
      </c>
      <c r="E674" s="71">
        <v>0.520558903801985</v>
      </c>
      <c r="F674" s="68">
        <v>19.062259800153701</v>
      </c>
      <c r="G674" s="71">
        <v>0.70820220009908297</v>
      </c>
      <c r="H674" s="68">
        <v>26.902382782475001</v>
      </c>
      <c r="I674" s="71">
        <v>0.73335416199757597</v>
      </c>
      <c r="J674" s="68">
        <v>26.2874711760184</v>
      </c>
      <c r="K674" s="71">
        <v>0.74173204767906198</v>
      </c>
      <c r="L674" s="68">
        <v>16.218293620292101</v>
      </c>
      <c r="M674" s="71">
        <v>0.76425133427196201</v>
      </c>
      <c r="N674" s="68">
        <v>57.301587301587297</v>
      </c>
      <c r="O674" s="71">
        <v>0.17581367876422799</v>
      </c>
      <c r="P674" s="68">
        <v>33.938893476465701</v>
      </c>
      <c r="Q674" s="71">
        <v>0</v>
      </c>
      <c r="R674" s="68">
        <v>95.974576271186393</v>
      </c>
    </row>
    <row r="675" spans="1:18" x14ac:dyDescent="0.2">
      <c r="A675" s="141" t="s">
        <v>1647</v>
      </c>
      <c r="B675" s="67" t="s">
        <v>1648</v>
      </c>
      <c r="C675" s="67">
        <v>75</v>
      </c>
      <c r="D675" s="67" t="s">
        <v>332</v>
      </c>
      <c r="E675" s="71">
        <v>0.50821205784067303</v>
      </c>
      <c r="F675" s="68">
        <v>17.063797079169898</v>
      </c>
      <c r="G675" s="71">
        <v>0.46040146061401199</v>
      </c>
      <c r="H675" s="68">
        <v>5.84166026133743</v>
      </c>
      <c r="I675" s="71">
        <v>0.60336322443363699</v>
      </c>
      <c r="J675" s="68">
        <v>9.8385857033051494</v>
      </c>
      <c r="K675" s="71">
        <v>0.63316260461959495</v>
      </c>
      <c r="L675" s="68">
        <v>6.0722521137586503</v>
      </c>
      <c r="M675" s="71">
        <v>0.51213123342392197</v>
      </c>
      <c r="N675" s="68">
        <v>25.476190476190499</v>
      </c>
      <c r="O675" s="71">
        <v>0.30211382395287101</v>
      </c>
      <c r="P675" s="68">
        <v>71.180842279108205</v>
      </c>
      <c r="Q675" s="71">
        <v>0.53810000000000002</v>
      </c>
      <c r="R675" s="68">
        <v>97.457627118644098</v>
      </c>
    </row>
    <row r="676" spans="1:18" x14ac:dyDescent="0.2">
      <c r="A676" s="141" t="s">
        <v>1649</v>
      </c>
      <c r="B676" s="67" t="s">
        <v>1650</v>
      </c>
      <c r="C676" s="67">
        <v>75</v>
      </c>
      <c r="D676" s="67" t="s">
        <v>332</v>
      </c>
      <c r="E676" s="71">
        <v>0.42261362809800801</v>
      </c>
      <c r="F676" s="68">
        <v>7.3020753266717904</v>
      </c>
      <c r="G676" s="71">
        <v>0.58123946997834097</v>
      </c>
      <c r="H676" s="68">
        <v>12.0676402767102</v>
      </c>
      <c r="I676" s="71">
        <v>0.54496875312925896</v>
      </c>
      <c r="J676" s="68">
        <v>6.1491160645657201</v>
      </c>
      <c r="K676" s="71">
        <v>0.771838023761938</v>
      </c>
      <c r="L676" s="68">
        <v>19.369715603382001</v>
      </c>
      <c r="M676" s="71">
        <v>0.46629121508791499</v>
      </c>
      <c r="N676" s="68">
        <v>19.761904761904798</v>
      </c>
      <c r="O676" s="71">
        <v>0.171344306630593</v>
      </c>
      <c r="P676" s="68">
        <v>32.617671345994999</v>
      </c>
      <c r="Q676" s="71">
        <v>0</v>
      </c>
      <c r="R676" s="68">
        <v>95.974576271186393</v>
      </c>
    </row>
    <row r="677" spans="1:18" x14ac:dyDescent="0.2">
      <c r="A677" s="141" t="s">
        <v>1651</v>
      </c>
      <c r="B677" s="67" t="s">
        <v>1652</v>
      </c>
      <c r="C677" s="67">
        <v>75</v>
      </c>
      <c r="D677" s="67" t="s">
        <v>332</v>
      </c>
      <c r="E677" s="71">
        <v>0.51704739812667799</v>
      </c>
      <c r="F677" s="68">
        <v>18.3704842428901</v>
      </c>
      <c r="G677" s="71">
        <v>0.66981980004783304</v>
      </c>
      <c r="H677" s="68">
        <v>20.2920830130669</v>
      </c>
      <c r="I677" s="71">
        <v>0.685735388739801</v>
      </c>
      <c r="J677" s="68">
        <v>18.7548039969254</v>
      </c>
      <c r="K677" s="71">
        <v>0.88327703363770205</v>
      </c>
      <c r="L677" s="68">
        <v>40.891621829362002</v>
      </c>
      <c r="M677" s="71">
        <v>0.66274843652794602</v>
      </c>
      <c r="N677" s="68">
        <v>41.507936507936499</v>
      </c>
      <c r="O677" s="71">
        <v>0.200703729806785</v>
      </c>
      <c r="P677" s="68">
        <v>41.370767960363303</v>
      </c>
      <c r="Q677" s="71">
        <v>0</v>
      </c>
      <c r="R677" s="68">
        <v>95.974576271186393</v>
      </c>
    </row>
    <row r="678" spans="1:18" x14ac:dyDescent="0.2">
      <c r="A678" s="141" t="s">
        <v>1653</v>
      </c>
      <c r="B678" s="67" t="s">
        <v>1654</v>
      </c>
      <c r="C678" s="67">
        <v>75</v>
      </c>
      <c r="D678" s="67" t="s">
        <v>332</v>
      </c>
      <c r="E678" s="71">
        <v>0.48716649903204301</v>
      </c>
      <c r="F678" s="68">
        <v>14.4504227517294</v>
      </c>
      <c r="G678" s="71">
        <v>0.65260392683574697</v>
      </c>
      <c r="H678" s="68">
        <v>18.2167563412759</v>
      </c>
      <c r="I678" s="71">
        <v>0.68657407099454804</v>
      </c>
      <c r="J678" s="68">
        <v>18.831667947732502</v>
      </c>
      <c r="K678" s="71">
        <v>0.85031823408594998</v>
      </c>
      <c r="L678" s="68">
        <v>32.359723289777101</v>
      </c>
      <c r="M678" s="71">
        <v>0.58416554795193298</v>
      </c>
      <c r="N678" s="68">
        <v>32.698412698412703</v>
      </c>
      <c r="O678" s="71">
        <v>0.14933721432408001</v>
      </c>
      <c r="P678" s="68">
        <v>25.103220478943001</v>
      </c>
      <c r="Q678" s="71">
        <v>0</v>
      </c>
      <c r="R678" s="68">
        <v>95.974576271186393</v>
      </c>
    </row>
    <row r="679" spans="1:18" x14ac:dyDescent="0.2">
      <c r="A679" s="141" t="s">
        <v>1655</v>
      </c>
      <c r="B679" s="67" t="s">
        <v>1656</v>
      </c>
      <c r="C679" s="67">
        <v>75</v>
      </c>
      <c r="D679" s="67" t="s">
        <v>332</v>
      </c>
      <c r="E679" s="71">
        <v>0.64157859780257298</v>
      </c>
      <c r="F679" s="68">
        <v>45.580322828593403</v>
      </c>
      <c r="G679" s="71">
        <v>0.72794583656571898</v>
      </c>
      <c r="H679" s="68">
        <v>31.437355880092198</v>
      </c>
      <c r="I679" s="71">
        <v>0.74084533897053095</v>
      </c>
      <c r="J679" s="68">
        <v>27.363566487317399</v>
      </c>
      <c r="K679" s="71">
        <v>0.87493802469174098</v>
      </c>
      <c r="L679" s="68">
        <v>38.431975403535702</v>
      </c>
      <c r="M679" s="71">
        <v>0.73150846403195702</v>
      </c>
      <c r="N679" s="68">
        <v>51.269841269841301</v>
      </c>
      <c r="O679" s="71">
        <v>0.132655324752918</v>
      </c>
      <c r="P679" s="68">
        <v>20.8092485549133</v>
      </c>
      <c r="Q679" s="71"/>
      <c r="R679" s="68"/>
    </row>
    <row r="680" spans="1:18" x14ac:dyDescent="0.2">
      <c r="A680" s="141" t="s">
        <v>1657</v>
      </c>
      <c r="B680" s="67" t="s">
        <v>1658</v>
      </c>
      <c r="C680" s="67">
        <v>75</v>
      </c>
      <c r="D680" s="67" t="s">
        <v>332</v>
      </c>
      <c r="E680" s="71">
        <v>0.51742646146411797</v>
      </c>
      <c r="F680" s="68">
        <v>18.524212144504201</v>
      </c>
      <c r="G680" s="71">
        <v>0.68904722707117605</v>
      </c>
      <c r="H680" s="68">
        <v>23.1360491929285</v>
      </c>
      <c r="I680" s="71">
        <v>0.77657673472230804</v>
      </c>
      <c r="J680" s="68">
        <v>34.588777863182202</v>
      </c>
      <c r="K680" s="71">
        <v>0.88426989377833598</v>
      </c>
      <c r="L680" s="68">
        <v>41.429669485011502</v>
      </c>
      <c r="M680" s="71">
        <v>0.60053698307193604</v>
      </c>
      <c r="N680" s="68">
        <v>34.841269841269799</v>
      </c>
      <c r="O680" s="71">
        <v>0.154127930140951</v>
      </c>
      <c r="P680" s="68">
        <v>26.424442609413699</v>
      </c>
      <c r="Q680" s="71">
        <v>0</v>
      </c>
      <c r="R680" s="68">
        <v>95.974576271186393</v>
      </c>
    </row>
    <row r="681" spans="1:18" x14ac:dyDescent="0.2">
      <c r="A681" s="141" t="s">
        <v>1659</v>
      </c>
      <c r="B681" s="67" t="s">
        <v>1660</v>
      </c>
      <c r="C681" s="67">
        <v>75</v>
      </c>
      <c r="D681" s="67" t="s">
        <v>332</v>
      </c>
      <c r="E681" s="71">
        <v>0.59779838896576498</v>
      </c>
      <c r="F681" s="68">
        <v>35.280553420445798</v>
      </c>
      <c r="G681" s="71">
        <v>0.65803245142599898</v>
      </c>
      <c r="H681" s="68">
        <v>18.7548039969254</v>
      </c>
      <c r="I681" s="71">
        <v>0.75017206047511298</v>
      </c>
      <c r="J681" s="68">
        <v>29.054573405073</v>
      </c>
      <c r="K681" s="71">
        <v>0.89978941068209495</v>
      </c>
      <c r="L681" s="68">
        <v>46.348962336664101</v>
      </c>
      <c r="M681" s="71">
        <v>8.3199633279853399E-2</v>
      </c>
      <c r="N681" s="68">
        <v>3.0158730158730198</v>
      </c>
      <c r="O681" s="71"/>
      <c r="P681" s="68"/>
      <c r="Q681" s="71"/>
      <c r="R681" s="68"/>
    </row>
    <row r="682" spans="1:18" x14ac:dyDescent="0.2">
      <c r="A682" s="141" t="s">
        <v>1661</v>
      </c>
      <c r="B682" s="67" t="s">
        <v>1662</v>
      </c>
      <c r="C682" s="67">
        <v>75</v>
      </c>
      <c r="D682" s="67" t="s">
        <v>332</v>
      </c>
      <c r="E682" s="71">
        <v>0.50070064931635105</v>
      </c>
      <c r="F682" s="68">
        <v>15.6033820138355</v>
      </c>
      <c r="G682" s="71">
        <v>0.69203014323985101</v>
      </c>
      <c r="H682" s="68">
        <v>23.750960799385101</v>
      </c>
      <c r="I682" s="71">
        <v>0.67279113021589598</v>
      </c>
      <c r="J682" s="68">
        <v>16.9869331283628</v>
      </c>
      <c r="K682" s="71">
        <v>0.89092203304607398</v>
      </c>
      <c r="L682" s="68">
        <v>43.581860107609501</v>
      </c>
      <c r="M682" s="71">
        <v>0.692217019743951</v>
      </c>
      <c r="N682" s="68">
        <v>45.396825396825399</v>
      </c>
      <c r="O682" s="71">
        <v>5.6243569652335498E-2</v>
      </c>
      <c r="P682" s="68">
        <v>6.6886870355078498</v>
      </c>
      <c r="Q682" s="71">
        <v>0</v>
      </c>
      <c r="R682" s="68">
        <v>95.974576271186393</v>
      </c>
    </row>
    <row r="683" spans="1:18" x14ac:dyDescent="0.2">
      <c r="A683" s="141" t="s">
        <v>1663</v>
      </c>
      <c r="B683" s="67" t="s">
        <v>1664</v>
      </c>
      <c r="C683" s="67">
        <v>75</v>
      </c>
      <c r="D683" s="67" t="s">
        <v>332</v>
      </c>
      <c r="E683" s="71">
        <v>0.506215827407554</v>
      </c>
      <c r="F683" s="68">
        <v>16.2951575710992</v>
      </c>
      <c r="G683" s="71">
        <v>0.72062444999061703</v>
      </c>
      <c r="H683" s="68">
        <v>30.130668716372</v>
      </c>
      <c r="I683" s="71">
        <v>0.69908378939246596</v>
      </c>
      <c r="J683" s="68">
        <v>20.6764027671022</v>
      </c>
      <c r="K683" s="71">
        <v>0.89285209724048398</v>
      </c>
      <c r="L683" s="68">
        <v>44.043043812451998</v>
      </c>
      <c r="M683" s="71">
        <v>0.54159981663992696</v>
      </c>
      <c r="N683" s="68">
        <v>28.730158730158699</v>
      </c>
      <c r="O683" s="71">
        <v>0.183134811181833</v>
      </c>
      <c r="P683" s="68">
        <v>35.8381502890173</v>
      </c>
      <c r="Q683" s="71">
        <v>0</v>
      </c>
      <c r="R683" s="68">
        <v>95.974576271186393</v>
      </c>
    </row>
    <row r="684" spans="1:18" x14ac:dyDescent="0.2">
      <c r="A684" s="141" t="s">
        <v>1665</v>
      </c>
      <c r="B684" s="67" t="s">
        <v>1666</v>
      </c>
      <c r="C684" s="67">
        <v>75</v>
      </c>
      <c r="D684" s="67" t="s">
        <v>332</v>
      </c>
      <c r="E684" s="71">
        <v>0.42368478586480401</v>
      </c>
      <c r="F684" s="68">
        <v>7.3789392774788602</v>
      </c>
      <c r="G684" s="71">
        <v>0.57757790039324497</v>
      </c>
      <c r="H684" s="68">
        <v>11.7601844734819</v>
      </c>
      <c r="I684" s="71">
        <v>0.61700384373774497</v>
      </c>
      <c r="J684" s="68">
        <v>11.068408916218299</v>
      </c>
      <c r="K684" s="71">
        <v>0.71516382690325198</v>
      </c>
      <c r="L684" s="68">
        <v>13.2205995388163</v>
      </c>
      <c r="M684" s="71">
        <v>0.52522838151992401</v>
      </c>
      <c r="N684" s="68">
        <v>26.428571428571399</v>
      </c>
      <c r="O684" s="71">
        <v>0.10713476263466</v>
      </c>
      <c r="P684" s="68">
        <v>14.8637489677952</v>
      </c>
      <c r="Q684" s="71">
        <v>0</v>
      </c>
      <c r="R684" s="68">
        <v>95.974576271186393</v>
      </c>
    </row>
    <row r="685" spans="1:18" x14ac:dyDescent="0.2">
      <c r="A685" s="141" t="s">
        <v>1667</v>
      </c>
      <c r="B685" s="67" t="s">
        <v>1668</v>
      </c>
      <c r="C685" s="67">
        <v>75</v>
      </c>
      <c r="D685" s="67" t="s">
        <v>332</v>
      </c>
      <c r="E685" s="71">
        <v>0.50634052946798702</v>
      </c>
      <c r="F685" s="68">
        <v>16.525749423520399</v>
      </c>
      <c r="G685" s="71">
        <v>0.56723771203048901</v>
      </c>
      <c r="H685" s="68">
        <v>10.8378170637971</v>
      </c>
      <c r="I685" s="71">
        <v>0.67206453203941097</v>
      </c>
      <c r="J685" s="68">
        <v>16.833205226748699</v>
      </c>
      <c r="K685" s="71">
        <v>0.73681386097561996</v>
      </c>
      <c r="L685" s="68">
        <v>15.6033820138355</v>
      </c>
      <c r="M685" s="71">
        <v>0.35823974329589697</v>
      </c>
      <c r="N685" s="68">
        <v>10.7936507936508</v>
      </c>
      <c r="O685" s="71">
        <v>0.19734679899851501</v>
      </c>
      <c r="P685" s="68">
        <v>39.3889347646573</v>
      </c>
      <c r="Q685" s="71"/>
      <c r="R685" s="68"/>
    </row>
    <row r="686" spans="1:18" x14ac:dyDescent="0.2">
      <c r="A686" s="141" t="s">
        <v>1669</v>
      </c>
      <c r="B686" s="67" t="s">
        <v>1670</v>
      </c>
      <c r="C686" s="67">
        <v>75</v>
      </c>
      <c r="D686" s="67" t="s">
        <v>332</v>
      </c>
      <c r="E686" s="71">
        <v>0.50023085657146305</v>
      </c>
      <c r="F686" s="68">
        <v>15.5265180630284</v>
      </c>
      <c r="G686" s="71">
        <v>0.66240620312190401</v>
      </c>
      <c r="H686" s="68">
        <v>19.4465795541891</v>
      </c>
      <c r="I686" s="71">
        <v>0.642502232642996</v>
      </c>
      <c r="J686" s="68">
        <v>13.604919292851701</v>
      </c>
      <c r="K686" s="71">
        <v>0.74232862672407796</v>
      </c>
      <c r="L686" s="68">
        <v>16.372021521906198</v>
      </c>
      <c r="M686" s="71">
        <v>0.79044563046396699</v>
      </c>
      <c r="N686" s="68">
        <v>61.031746031746003</v>
      </c>
      <c r="O686" s="71">
        <v>0.16370244647583301</v>
      </c>
      <c r="P686" s="68">
        <v>29.644921552435999</v>
      </c>
      <c r="Q686" s="71">
        <v>0</v>
      </c>
      <c r="R686" s="68">
        <v>95.974576271186393</v>
      </c>
    </row>
    <row r="687" spans="1:18" x14ac:dyDescent="0.2">
      <c r="A687" s="141" t="s">
        <v>220</v>
      </c>
      <c r="B687" s="67" t="s">
        <v>1671</v>
      </c>
      <c r="C687" s="67">
        <v>75</v>
      </c>
      <c r="D687" s="67" t="s">
        <v>332</v>
      </c>
      <c r="E687" s="71">
        <v>0.55254507461498203</v>
      </c>
      <c r="F687" s="68">
        <v>26.364335126825502</v>
      </c>
      <c r="G687" s="71">
        <v>0.74587462231389101</v>
      </c>
      <c r="H687" s="68">
        <v>34.050730207532702</v>
      </c>
      <c r="I687" s="71">
        <v>0.75381597736156503</v>
      </c>
      <c r="J687" s="68">
        <v>29.823212913143699</v>
      </c>
      <c r="K687" s="71">
        <v>0.86257060551937104</v>
      </c>
      <c r="L687" s="68">
        <v>35.434281322060002</v>
      </c>
      <c r="M687" s="71">
        <v>0.75442847319996098</v>
      </c>
      <c r="N687" s="68">
        <v>55.952380952380999</v>
      </c>
      <c r="O687" s="71">
        <v>0.19858076929510199</v>
      </c>
      <c r="P687" s="68">
        <v>40.297274979355898</v>
      </c>
      <c r="Q687" s="71">
        <v>0</v>
      </c>
      <c r="R687" s="68">
        <v>95.974576271186393</v>
      </c>
    </row>
    <row r="688" spans="1:18" x14ac:dyDescent="0.2">
      <c r="A688" s="141" t="s">
        <v>1672</v>
      </c>
      <c r="B688" s="67" t="s">
        <v>1673</v>
      </c>
      <c r="C688" s="67">
        <v>75</v>
      </c>
      <c r="D688" s="67" t="s">
        <v>332</v>
      </c>
      <c r="E688" s="71">
        <v>0.63511583100205005</v>
      </c>
      <c r="F688" s="68">
        <v>43.8124519600307</v>
      </c>
      <c r="G688" s="71">
        <v>0.71203834571714197</v>
      </c>
      <c r="H688" s="68">
        <v>27.978478093774001</v>
      </c>
      <c r="I688" s="71">
        <v>0.74596311638346202</v>
      </c>
      <c r="J688" s="68">
        <v>28.439661798616399</v>
      </c>
      <c r="K688" s="71">
        <v>0.87209161880722597</v>
      </c>
      <c r="L688" s="68">
        <v>37.893927747886202</v>
      </c>
      <c r="M688" s="71">
        <v>0.74460561212795895</v>
      </c>
      <c r="N688" s="68">
        <v>53.968253968253997</v>
      </c>
      <c r="O688" s="71">
        <v>0.100880461974462</v>
      </c>
      <c r="P688" s="68">
        <v>13.7902559867878</v>
      </c>
      <c r="Q688" s="71"/>
      <c r="R688" s="68"/>
    </row>
    <row r="689" spans="1:18" x14ac:dyDescent="0.2">
      <c r="A689" s="141" t="s">
        <v>1674</v>
      </c>
      <c r="B689" s="67" t="s">
        <v>1675</v>
      </c>
      <c r="C689" s="67">
        <v>75</v>
      </c>
      <c r="D689" s="67" t="s">
        <v>332</v>
      </c>
      <c r="E689" s="71">
        <v>0.54084702722643796</v>
      </c>
      <c r="F689" s="68">
        <v>22.982321291314399</v>
      </c>
      <c r="G689" s="71">
        <v>0.76647286906434497</v>
      </c>
      <c r="H689" s="68">
        <v>39.277478862413503</v>
      </c>
      <c r="I689" s="71">
        <v>0.68460243152640099</v>
      </c>
      <c r="J689" s="68">
        <v>18.601076095311299</v>
      </c>
      <c r="K689" s="71">
        <v>0.963623283705758</v>
      </c>
      <c r="L689" s="68">
        <v>86.548808608762499</v>
      </c>
      <c r="M689" s="71">
        <v>0.26001113257588199</v>
      </c>
      <c r="N689" s="68">
        <v>6.1904761904761898</v>
      </c>
      <c r="O689" s="71">
        <v>2.9525419259802201E-2</v>
      </c>
      <c r="P689" s="68">
        <v>3.5507844756399698</v>
      </c>
      <c r="Q689" s="71"/>
      <c r="R689" s="68"/>
    </row>
    <row r="690" spans="1:18" x14ac:dyDescent="0.2">
      <c r="A690" s="141" t="s">
        <v>1676</v>
      </c>
      <c r="B690" s="67" t="s">
        <v>1677</v>
      </c>
      <c r="C690" s="67">
        <v>75</v>
      </c>
      <c r="D690" s="67" t="s">
        <v>332</v>
      </c>
      <c r="E690" s="71">
        <v>0.65320699813374605</v>
      </c>
      <c r="F690" s="68">
        <v>48.654880860876197</v>
      </c>
      <c r="G690" s="71">
        <v>0.77048777297922</v>
      </c>
      <c r="H690" s="68">
        <v>39.738662567256</v>
      </c>
      <c r="I690" s="71">
        <v>0.80747792712756805</v>
      </c>
      <c r="J690" s="68">
        <v>41.429669485011502</v>
      </c>
      <c r="K690" s="71">
        <v>0.78510782791116196</v>
      </c>
      <c r="L690" s="68">
        <v>21.2144504227517</v>
      </c>
      <c r="M690" s="71">
        <v>0.829737074751973</v>
      </c>
      <c r="N690" s="68">
        <v>69.4444444444444</v>
      </c>
      <c r="O690" s="71">
        <v>7.3224387898806406E-2</v>
      </c>
      <c r="P690" s="68">
        <v>9.2485549132948002</v>
      </c>
      <c r="Q690" s="71"/>
      <c r="R690" s="68"/>
    </row>
    <row r="691" spans="1:18" x14ac:dyDescent="0.2">
      <c r="A691" s="141" t="s">
        <v>1678</v>
      </c>
      <c r="B691" s="67" t="s">
        <v>1679</v>
      </c>
      <c r="C691" s="67">
        <v>75</v>
      </c>
      <c r="D691" s="67" t="s">
        <v>332</v>
      </c>
      <c r="E691" s="71">
        <v>0.42196513255739498</v>
      </c>
      <c r="F691" s="68">
        <v>7.0714834742505799</v>
      </c>
      <c r="G691" s="71">
        <v>0.59298206188454505</v>
      </c>
      <c r="H691" s="68">
        <v>12.7594158339739</v>
      </c>
      <c r="I691" s="71">
        <v>0.75743821750453899</v>
      </c>
      <c r="J691" s="68">
        <v>30.514988470407399</v>
      </c>
      <c r="K691" s="71">
        <v>0.79196614400273402</v>
      </c>
      <c r="L691" s="68">
        <v>22.136817832436599</v>
      </c>
      <c r="M691" s="71">
        <v>0.299302576863888</v>
      </c>
      <c r="N691" s="68">
        <v>7.7777777777777803</v>
      </c>
      <c r="O691" s="71">
        <v>9.0101795088667294E-2</v>
      </c>
      <c r="P691" s="68">
        <v>11.8909991742362</v>
      </c>
      <c r="Q691" s="71">
        <v>0</v>
      </c>
      <c r="R691" s="68">
        <v>95.974576271186393</v>
      </c>
    </row>
    <row r="692" spans="1:18" x14ac:dyDescent="0.2">
      <c r="A692" s="141" t="s">
        <v>1680</v>
      </c>
      <c r="B692" s="67" t="s">
        <v>1681</v>
      </c>
      <c r="C692" s="67">
        <v>75</v>
      </c>
      <c r="D692" s="67" t="s">
        <v>332</v>
      </c>
      <c r="E692" s="71">
        <v>0.39605701569900598</v>
      </c>
      <c r="F692" s="68">
        <v>5.6879323597232903</v>
      </c>
      <c r="G692" s="71">
        <v>0.593697625864538</v>
      </c>
      <c r="H692" s="68">
        <v>12.836279784780899</v>
      </c>
      <c r="I692" s="71">
        <v>0.72235742092826405</v>
      </c>
      <c r="J692" s="68">
        <v>24.212144504227499</v>
      </c>
      <c r="K692" s="71">
        <v>0.70838352118290504</v>
      </c>
      <c r="L692" s="68">
        <v>12.6056879323597</v>
      </c>
      <c r="M692" s="71">
        <v>0.194525392095871</v>
      </c>
      <c r="N692" s="68">
        <v>5</v>
      </c>
      <c r="O692" s="71">
        <v>0.15737813412245599</v>
      </c>
      <c r="P692" s="68">
        <v>27.5805119735756</v>
      </c>
      <c r="Q692" s="71">
        <v>0</v>
      </c>
      <c r="R692" s="68">
        <v>95.974576271186393</v>
      </c>
    </row>
    <row r="693" spans="1:18" x14ac:dyDescent="0.2">
      <c r="A693" s="141" t="s">
        <v>1682</v>
      </c>
      <c r="B693" s="67" t="s">
        <v>1683</v>
      </c>
      <c r="C693" s="67">
        <v>75</v>
      </c>
      <c r="D693" s="67" t="s">
        <v>332</v>
      </c>
      <c r="E693" s="71">
        <v>0.469343892149095</v>
      </c>
      <c r="F693" s="68">
        <v>12.0676402767102</v>
      </c>
      <c r="G693" s="71">
        <v>0.57577845025083796</v>
      </c>
      <c r="H693" s="68">
        <v>11.3758647194466</v>
      </c>
      <c r="I693" s="71">
        <v>0.79392511782971398</v>
      </c>
      <c r="J693" s="68">
        <v>38.585703305149899</v>
      </c>
      <c r="K693" s="71">
        <v>0.76686669532495999</v>
      </c>
      <c r="L693" s="68">
        <v>18.677940046118401</v>
      </c>
      <c r="M693" s="71">
        <v>0.49903408532791999</v>
      </c>
      <c r="N693" s="68">
        <v>22.301587301587301</v>
      </c>
      <c r="O693" s="71">
        <v>0.180459004161139</v>
      </c>
      <c r="P693" s="68">
        <v>35.342691990090799</v>
      </c>
      <c r="Q693" s="71">
        <v>0</v>
      </c>
      <c r="R693" s="68">
        <v>95.974576271186393</v>
      </c>
    </row>
    <row r="694" spans="1:18" x14ac:dyDescent="0.2">
      <c r="A694" s="141" t="s">
        <v>1684</v>
      </c>
      <c r="B694" s="67" t="s">
        <v>1685</v>
      </c>
      <c r="C694" s="67">
        <v>75</v>
      </c>
      <c r="D694" s="67" t="s">
        <v>332</v>
      </c>
      <c r="E694" s="71">
        <v>0.22958245442330599</v>
      </c>
      <c r="F694" s="68">
        <v>0.30745580322828597</v>
      </c>
      <c r="G694" s="71">
        <v>7.8035263947988001E-2</v>
      </c>
      <c r="H694" s="68">
        <v>0.15372790161414299</v>
      </c>
      <c r="I694" s="71">
        <v>0.41731621135716401</v>
      </c>
      <c r="J694" s="68">
        <v>0.99923136049192895</v>
      </c>
      <c r="K694" s="71">
        <v>0.63942966181834604</v>
      </c>
      <c r="L694" s="68">
        <v>6.5334358186010801</v>
      </c>
      <c r="M694" s="71">
        <v>2.7536753871844399E-2</v>
      </c>
      <c r="N694" s="68">
        <v>1.82539682539683</v>
      </c>
      <c r="O694" s="71">
        <v>0.21517683554449299</v>
      </c>
      <c r="P694" s="68">
        <v>44.756399669694503</v>
      </c>
      <c r="Q694" s="71">
        <v>0</v>
      </c>
      <c r="R694" s="68">
        <v>95.974576271186393</v>
      </c>
    </row>
    <row r="695" spans="1:18" x14ac:dyDescent="0.2">
      <c r="A695" s="141" t="s">
        <v>1686</v>
      </c>
      <c r="B695" s="67" t="s">
        <v>1687</v>
      </c>
      <c r="C695" s="67">
        <v>75</v>
      </c>
      <c r="D695" s="67" t="s">
        <v>332</v>
      </c>
      <c r="E695" s="71">
        <v>0.474286096113327</v>
      </c>
      <c r="F695" s="68">
        <v>12.7594158339739</v>
      </c>
      <c r="G695" s="71">
        <v>0.71951632839516499</v>
      </c>
      <c r="H695" s="68">
        <v>29.900076863950801</v>
      </c>
      <c r="I695" s="71">
        <v>0.78682800098094596</v>
      </c>
      <c r="J695" s="68">
        <v>36.740968485780201</v>
      </c>
      <c r="K695" s="71">
        <v>0.84501461850037995</v>
      </c>
      <c r="L695" s="68">
        <v>31.053036126056899</v>
      </c>
      <c r="M695" s="71">
        <v>0.400805474607904</v>
      </c>
      <c r="N695" s="68">
        <v>13.412698412698401</v>
      </c>
      <c r="O695" s="71">
        <v>9.3552154195569406E-2</v>
      </c>
      <c r="P695" s="68">
        <v>12.716763005780299</v>
      </c>
      <c r="Q695" s="71">
        <v>0</v>
      </c>
      <c r="R695" s="68">
        <v>95.974576271186393</v>
      </c>
    </row>
    <row r="696" spans="1:18" x14ac:dyDescent="0.2">
      <c r="A696" s="141" t="s">
        <v>1688</v>
      </c>
      <c r="B696" s="67" t="s">
        <v>1689</v>
      </c>
      <c r="C696" s="67">
        <v>75</v>
      </c>
      <c r="D696" s="67" t="s">
        <v>332</v>
      </c>
      <c r="E696" s="71">
        <v>0.35365931060203798</v>
      </c>
      <c r="F696" s="68">
        <v>3.5357417371252899</v>
      </c>
      <c r="G696" s="71">
        <v>0.33910681605656301</v>
      </c>
      <c r="H696" s="68">
        <v>3.0745580322828601</v>
      </c>
      <c r="I696" s="71">
        <v>0.53470568115619499</v>
      </c>
      <c r="J696" s="68">
        <v>5.2267486548808604</v>
      </c>
      <c r="K696" s="71">
        <v>0.55812256098280499</v>
      </c>
      <c r="L696" s="68">
        <v>1.53727901614143</v>
      </c>
      <c r="M696" s="71">
        <v>0.590714121999935</v>
      </c>
      <c r="N696" s="68">
        <v>33.730158730158699</v>
      </c>
      <c r="O696" s="71">
        <v>9.9306683416732294E-2</v>
      </c>
      <c r="P696" s="68">
        <v>13.5425268373245</v>
      </c>
      <c r="Q696" s="71">
        <v>0</v>
      </c>
      <c r="R696" s="68">
        <v>95.974576271186393</v>
      </c>
    </row>
    <row r="697" spans="1:18" x14ac:dyDescent="0.2">
      <c r="A697" s="141" t="s">
        <v>1690</v>
      </c>
      <c r="B697" s="67" t="s">
        <v>1691</v>
      </c>
      <c r="C697" s="67">
        <v>75</v>
      </c>
      <c r="D697" s="67" t="s">
        <v>332</v>
      </c>
      <c r="E697" s="71">
        <v>0.441240747844447</v>
      </c>
      <c r="F697" s="68">
        <v>8.7624903920061499</v>
      </c>
      <c r="G697" s="71">
        <v>0.60879755248738998</v>
      </c>
      <c r="H697" s="68">
        <v>14.4504227517294</v>
      </c>
      <c r="I697" s="71">
        <v>0.67565131396419598</v>
      </c>
      <c r="J697" s="68">
        <v>17.371252882398199</v>
      </c>
      <c r="K697" s="71">
        <v>0.72492370654647698</v>
      </c>
      <c r="L697" s="68">
        <v>14.4504227517294</v>
      </c>
      <c r="M697" s="71">
        <v>0.49575979830391897</v>
      </c>
      <c r="N697" s="68">
        <v>22.1428571428571</v>
      </c>
      <c r="O697" s="71">
        <v>0.14231211576470101</v>
      </c>
      <c r="P697" s="68">
        <v>23.286540049545799</v>
      </c>
      <c r="Q697" s="71">
        <v>0</v>
      </c>
      <c r="R697" s="68">
        <v>95.974576271186393</v>
      </c>
    </row>
    <row r="698" spans="1:18" x14ac:dyDescent="0.2">
      <c r="A698" s="141" t="s">
        <v>1692</v>
      </c>
      <c r="B698" s="67" t="s">
        <v>1693</v>
      </c>
      <c r="C698" s="67">
        <v>75</v>
      </c>
      <c r="D698" s="67" t="s">
        <v>332</v>
      </c>
      <c r="E698" s="71">
        <v>0.27396681973054599</v>
      </c>
      <c r="F698" s="68">
        <v>1.15295926210607</v>
      </c>
      <c r="G698" s="71">
        <v>0.34733672416988898</v>
      </c>
      <c r="H698" s="68">
        <v>3.1514219830899299</v>
      </c>
      <c r="I698" s="71">
        <v>0.47287162218149897</v>
      </c>
      <c r="J698" s="68">
        <v>2.7671022290545699</v>
      </c>
      <c r="K698" s="71">
        <v>0.60892486630097897</v>
      </c>
      <c r="L698" s="68">
        <v>4.6887009992313597</v>
      </c>
      <c r="M698" s="71">
        <v>3.0811040895845E-2</v>
      </c>
      <c r="N698" s="68">
        <v>1.98412698412698</v>
      </c>
      <c r="O698" s="71">
        <v>0.18385666483506199</v>
      </c>
      <c r="P698" s="68">
        <v>36.003303055326199</v>
      </c>
      <c r="Q698" s="71">
        <v>0</v>
      </c>
      <c r="R698" s="68">
        <v>95.974576271186393</v>
      </c>
    </row>
    <row r="699" spans="1:18" x14ac:dyDescent="0.2">
      <c r="A699" s="141" t="s">
        <v>1694</v>
      </c>
      <c r="B699" s="67" t="s">
        <v>1695</v>
      </c>
      <c r="C699" s="67">
        <v>75</v>
      </c>
      <c r="D699" s="67" t="s">
        <v>332</v>
      </c>
      <c r="E699" s="71">
        <v>0.34531002708587399</v>
      </c>
      <c r="F699" s="68">
        <v>3.0745580322828601</v>
      </c>
      <c r="G699" s="71">
        <v>0.42086768340325298</v>
      </c>
      <c r="H699" s="68">
        <v>4.6887009992313597</v>
      </c>
      <c r="I699" s="71">
        <v>0.58571047852837899</v>
      </c>
      <c r="J699" s="68">
        <v>8.4550345887778597</v>
      </c>
      <c r="K699" s="71">
        <v>0.63279895996864199</v>
      </c>
      <c r="L699" s="68">
        <v>5.9953881629515804</v>
      </c>
      <c r="M699" s="71">
        <v>0.26983399364788302</v>
      </c>
      <c r="N699" s="68">
        <v>7.1428571428571397</v>
      </c>
      <c r="O699" s="71">
        <v>0.16264904696708901</v>
      </c>
      <c r="P699" s="68">
        <v>29.314616019818299</v>
      </c>
      <c r="Q699" s="71">
        <v>0</v>
      </c>
      <c r="R699" s="68">
        <v>95.974576271186393</v>
      </c>
    </row>
    <row r="700" spans="1:18" x14ac:dyDescent="0.2">
      <c r="A700" s="141" t="s">
        <v>1696</v>
      </c>
      <c r="B700" s="67" t="s">
        <v>1697</v>
      </c>
      <c r="C700" s="67">
        <v>75</v>
      </c>
      <c r="D700" s="67" t="s">
        <v>332</v>
      </c>
      <c r="E700" s="71">
        <v>0.29107108203495802</v>
      </c>
      <c r="F700" s="68">
        <v>1.3835511145272901</v>
      </c>
      <c r="G700" s="71">
        <v>0.30251467987125502</v>
      </c>
      <c r="H700" s="68">
        <v>2.07532667179093</v>
      </c>
      <c r="I700" s="71">
        <v>0.33516921406676697</v>
      </c>
      <c r="J700" s="68">
        <v>0.23059185242121399</v>
      </c>
      <c r="K700" s="71">
        <v>0.55896864994016005</v>
      </c>
      <c r="L700" s="68">
        <v>1.69100691775557</v>
      </c>
      <c r="M700" s="71">
        <v>0</v>
      </c>
      <c r="N700" s="68">
        <v>1.0317460317460301</v>
      </c>
      <c r="O700" s="71">
        <v>0.25870286629660799</v>
      </c>
      <c r="P700" s="68">
        <v>56.564822460776199</v>
      </c>
      <c r="Q700" s="71"/>
      <c r="R700" s="68"/>
    </row>
    <row r="701" spans="1:18" x14ac:dyDescent="0.2">
      <c r="A701" s="141" t="s">
        <v>1698</v>
      </c>
      <c r="B701" s="67" t="s">
        <v>1699</v>
      </c>
      <c r="C701" s="67">
        <v>75</v>
      </c>
      <c r="D701" s="67" t="s">
        <v>332</v>
      </c>
      <c r="E701" s="71">
        <v>0.32321540692321199</v>
      </c>
      <c r="F701" s="68">
        <v>2.1521906225979999</v>
      </c>
      <c r="G701" s="71">
        <v>0.51554588799238499</v>
      </c>
      <c r="H701" s="68">
        <v>8.0707148347425104</v>
      </c>
      <c r="I701" s="71">
        <v>0.45383271396973601</v>
      </c>
      <c r="J701" s="68">
        <v>2.07532667179093</v>
      </c>
      <c r="K701" s="71">
        <v>0.51773026240639597</v>
      </c>
      <c r="L701" s="68">
        <v>0.845503458877786</v>
      </c>
      <c r="M701" s="71">
        <v>0.14213679971186299</v>
      </c>
      <c r="N701" s="68">
        <v>4.28571428571429</v>
      </c>
      <c r="O701" s="71">
        <v>0.31004677745889198</v>
      </c>
      <c r="P701" s="68">
        <v>73.245251857968597</v>
      </c>
      <c r="Q701" s="71">
        <v>0</v>
      </c>
      <c r="R701" s="68">
        <v>95.974576271186393</v>
      </c>
    </row>
    <row r="702" spans="1:18" x14ac:dyDescent="0.2">
      <c r="A702" s="141" t="s">
        <v>1700</v>
      </c>
      <c r="B702" s="67" t="s">
        <v>1701</v>
      </c>
      <c r="C702" s="67">
        <v>75</v>
      </c>
      <c r="D702" s="67" t="s">
        <v>332</v>
      </c>
      <c r="E702" s="71">
        <v>0.31392849447013799</v>
      </c>
      <c r="F702" s="68">
        <v>1.92159877017679</v>
      </c>
      <c r="G702" s="71">
        <v>0.44677087066605198</v>
      </c>
      <c r="H702" s="68">
        <v>5.4573405073020798</v>
      </c>
      <c r="I702" s="71">
        <v>0.46733068837744501</v>
      </c>
      <c r="J702" s="68">
        <v>2.6902382782475001</v>
      </c>
      <c r="K702" s="71">
        <v>0.56783184090941297</v>
      </c>
      <c r="L702" s="68">
        <v>2.2290545734050702</v>
      </c>
      <c r="M702" s="71">
        <v>0.18470253102386899</v>
      </c>
      <c r="N702" s="68">
        <v>4.7619047619047601</v>
      </c>
      <c r="O702" s="71">
        <v>0.216935035844047</v>
      </c>
      <c r="P702" s="68">
        <v>45.251857968621003</v>
      </c>
      <c r="Q702" s="71">
        <v>0</v>
      </c>
      <c r="R702" s="68">
        <v>95.974576271186393</v>
      </c>
    </row>
    <row r="703" spans="1:18" x14ac:dyDescent="0.2">
      <c r="A703" s="141" t="s">
        <v>1702</v>
      </c>
      <c r="B703" s="67" t="s">
        <v>1703</v>
      </c>
      <c r="C703" s="67">
        <v>75</v>
      </c>
      <c r="D703" s="67" t="s">
        <v>332</v>
      </c>
      <c r="E703" s="71">
        <v>0.424365963469234</v>
      </c>
      <c r="F703" s="68">
        <v>7.4558032282859301</v>
      </c>
      <c r="G703" s="71">
        <v>0.30537133842203701</v>
      </c>
      <c r="H703" s="68">
        <v>2.2290545734050702</v>
      </c>
      <c r="I703" s="71">
        <v>0.515196853373874</v>
      </c>
      <c r="J703" s="68">
        <v>4.6118370484242899</v>
      </c>
      <c r="K703" s="71">
        <v>0.72542699193270099</v>
      </c>
      <c r="L703" s="68">
        <v>14.5272867025365</v>
      </c>
      <c r="M703" s="71">
        <v>0.36478831734389799</v>
      </c>
      <c r="N703" s="68">
        <v>11.507936507936501</v>
      </c>
      <c r="O703" s="71">
        <v>0.21104631627366</v>
      </c>
      <c r="P703" s="68">
        <v>43.765483071841501</v>
      </c>
      <c r="Q703" s="71"/>
      <c r="R703" s="68"/>
    </row>
    <row r="704" spans="1:18" x14ac:dyDescent="0.2">
      <c r="A704" s="141" t="s">
        <v>1704</v>
      </c>
      <c r="B704" s="67" t="s">
        <v>1705</v>
      </c>
      <c r="C704" s="67">
        <v>75</v>
      </c>
      <c r="D704" s="67" t="s">
        <v>332</v>
      </c>
      <c r="E704" s="71">
        <v>0.426354497327118</v>
      </c>
      <c r="F704" s="68">
        <v>7.5326671790930098</v>
      </c>
      <c r="G704" s="71">
        <v>0.59728920819056297</v>
      </c>
      <c r="H704" s="68">
        <v>13.2205995388163</v>
      </c>
      <c r="I704" s="71">
        <v>0.65425375071826297</v>
      </c>
      <c r="J704" s="68">
        <v>14.911606456571899</v>
      </c>
      <c r="K704" s="71">
        <v>0.57288991662137301</v>
      </c>
      <c r="L704" s="68">
        <v>2.3059185242121401</v>
      </c>
      <c r="M704" s="71">
        <v>0.59398840902393502</v>
      </c>
      <c r="N704" s="68">
        <v>34.285714285714299</v>
      </c>
      <c r="O704" s="71">
        <v>0.139705699408574</v>
      </c>
      <c r="P704" s="68">
        <v>22.460776218001701</v>
      </c>
      <c r="Q704" s="71">
        <v>0</v>
      </c>
      <c r="R704" s="68">
        <v>95.974576271186393</v>
      </c>
    </row>
    <row r="705" spans="1:18" x14ac:dyDescent="0.2">
      <c r="A705" s="141" t="s">
        <v>1706</v>
      </c>
      <c r="B705" s="67" t="s">
        <v>1707</v>
      </c>
      <c r="C705" s="67">
        <v>75</v>
      </c>
      <c r="D705" s="67" t="s">
        <v>332</v>
      </c>
      <c r="E705" s="71">
        <v>0.509120097057425</v>
      </c>
      <c r="F705" s="68">
        <v>17.294388931591101</v>
      </c>
      <c r="G705" s="71">
        <v>0.63231809582263399</v>
      </c>
      <c r="H705" s="68">
        <v>16.372021521906198</v>
      </c>
      <c r="I705" s="71">
        <v>0.62633165445995298</v>
      </c>
      <c r="J705" s="68">
        <v>12.0676402767102</v>
      </c>
      <c r="K705" s="71">
        <v>0.56100504099680404</v>
      </c>
      <c r="L705" s="68">
        <v>1.7678708685626401</v>
      </c>
      <c r="M705" s="71">
        <v>0.58743983497593399</v>
      </c>
      <c r="N705" s="68">
        <v>33.015873015872998</v>
      </c>
      <c r="O705" s="71">
        <v>0.13850585903179799</v>
      </c>
      <c r="P705" s="68">
        <v>22.130470685384001</v>
      </c>
      <c r="Q705" s="71"/>
      <c r="R705" s="68"/>
    </row>
    <row r="706" spans="1:18" x14ac:dyDescent="0.2">
      <c r="A706" s="141" t="s">
        <v>1708</v>
      </c>
      <c r="B706" s="67" t="s">
        <v>1709</v>
      </c>
      <c r="C706" s="67">
        <v>75</v>
      </c>
      <c r="D706" s="67" t="s">
        <v>332</v>
      </c>
      <c r="E706" s="71">
        <v>0.52790060094003399</v>
      </c>
      <c r="F706" s="68">
        <v>20.215219062259798</v>
      </c>
      <c r="G706" s="71">
        <v>0.66280882117929196</v>
      </c>
      <c r="H706" s="68">
        <v>19.6003074558032</v>
      </c>
      <c r="I706" s="71">
        <v>0.53363126326785504</v>
      </c>
      <c r="J706" s="68">
        <v>4.9961568024596499</v>
      </c>
      <c r="K706" s="71">
        <v>0.59508585383173596</v>
      </c>
      <c r="L706" s="68">
        <v>3.4588777863182201</v>
      </c>
      <c r="M706" s="71">
        <v>0.65947414950394601</v>
      </c>
      <c r="N706" s="68">
        <v>41.190476190476197</v>
      </c>
      <c r="O706" s="71">
        <v>0.188502916917341</v>
      </c>
      <c r="P706" s="68">
        <v>36.4987613542527</v>
      </c>
      <c r="Q706" s="71"/>
      <c r="R706" s="68"/>
    </row>
    <row r="707" spans="1:18" x14ac:dyDescent="0.2">
      <c r="A707" s="141" t="s">
        <v>1710</v>
      </c>
      <c r="B707" s="67" t="s">
        <v>1711</v>
      </c>
      <c r="C707" s="67">
        <v>75</v>
      </c>
      <c r="D707" s="67" t="s">
        <v>332</v>
      </c>
      <c r="E707" s="71">
        <v>0.46921712382573</v>
      </c>
      <c r="F707" s="68">
        <v>11.9139123750961</v>
      </c>
      <c r="G707" s="71">
        <v>0.67092858727978</v>
      </c>
      <c r="H707" s="68">
        <v>20.445810914681001</v>
      </c>
      <c r="I707" s="71">
        <v>0.63026043368331497</v>
      </c>
      <c r="J707" s="68">
        <v>12.298232129131399</v>
      </c>
      <c r="K707" s="71">
        <v>0.66527459254729104</v>
      </c>
      <c r="L707" s="68">
        <v>8.5318985395849296</v>
      </c>
      <c r="M707" s="71">
        <v>0.66929701057594704</v>
      </c>
      <c r="N707" s="68">
        <v>42.2222222222222</v>
      </c>
      <c r="O707" s="71">
        <v>0.179542118868048</v>
      </c>
      <c r="P707" s="68">
        <v>35.094962840627602</v>
      </c>
      <c r="Q707" s="71">
        <v>0</v>
      </c>
      <c r="R707" s="68">
        <v>95.974576271186393</v>
      </c>
    </row>
    <row r="708" spans="1:18" x14ac:dyDescent="0.2">
      <c r="A708" s="141" t="s">
        <v>1712</v>
      </c>
      <c r="B708" s="67" t="s">
        <v>1713</v>
      </c>
      <c r="C708" s="67">
        <v>75</v>
      </c>
      <c r="D708" s="67" t="s">
        <v>332</v>
      </c>
      <c r="E708" s="71">
        <v>0.28174767696618902</v>
      </c>
      <c r="F708" s="68">
        <v>1.2298232129131399</v>
      </c>
      <c r="G708" s="71">
        <v>0.30584772540261101</v>
      </c>
      <c r="H708" s="68">
        <v>2.3059185242121401</v>
      </c>
      <c r="I708" s="71">
        <v>0.34855762983120198</v>
      </c>
      <c r="J708" s="68">
        <v>0.30745580322828597</v>
      </c>
      <c r="K708" s="71">
        <v>0.64925631613949297</v>
      </c>
      <c r="L708" s="68">
        <v>7.2252113758647196</v>
      </c>
      <c r="M708" s="71">
        <v>0.20762254019187301</v>
      </c>
      <c r="N708" s="68">
        <v>5.2380952380952399</v>
      </c>
      <c r="O708" s="71">
        <v>0.17920185023195301</v>
      </c>
      <c r="P708" s="68">
        <v>34.929810074318702</v>
      </c>
      <c r="Q708" s="71">
        <v>0</v>
      </c>
      <c r="R708" s="68">
        <v>95.974576271186393</v>
      </c>
    </row>
    <row r="709" spans="1:18" x14ac:dyDescent="0.2">
      <c r="A709" s="141" t="s">
        <v>1714</v>
      </c>
      <c r="B709" s="67" t="s">
        <v>1715</v>
      </c>
      <c r="C709" s="67">
        <v>75</v>
      </c>
      <c r="D709" s="67" t="s">
        <v>332</v>
      </c>
      <c r="E709" s="71">
        <v>0.33914178795199701</v>
      </c>
      <c r="F709" s="68">
        <v>2.6902382782475001</v>
      </c>
      <c r="G709" s="71">
        <v>0.44423585385302899</v>
      </c>
      <c r="H709" s="68">
        <v>5.3036126056879302</v>
      </c>
      <c r="I709" s="71">
        <v>0.54334503375365195</v>
      </c>
      <c r="J709" s="68">
        <v>6.0722521137586503</v>
      </c>
      <c r="K709" s="71">
        <v>0.70812805215330199</v>
      </c>
      <c r="L709" s="68">
        <v>12.5288239815527</v>
      </c>
      <c r="M709" s="71">
        <v>0</v>
      </c>
      <c r="N709" s="68">
        <v>1.0317460317460301</v>
      </c>
      <c r="O709" s="71"/>
      <c r="P709" s="68"/>
      <c r="Q709" s="71">
        <v>0</v>
      </c>
      <c r="R709" s="68">
        <v>95.974576271186393</v>
      </c>
    </row>
    <row r="710" spans="1:18" x14ac:dyDescent="0.2">
      <c r="A710" s="141" t="s">
        <v>1716</v>
      </c>
      <c r="B710" s="67" t="s">
        <v>1717</v>
      </c>
      <c r="C710" s="67">
        <v>75</v>
      </c>
      <c r="D710" s="67" t="s">
        <v>332</v>
      </c>
      <c r="E710" s="71">
        <v>0.31227502031561999</v>
      </c>
      <c r="F710" s="68">
        <v>1.8447348193697199</v>
      </c>
      <c r="G710" s="71">
        <v>0.26365695219615098</v>
      </c>
      <c r="H710" s="68">
        <v>1.53727901614143</v>
      </c>
      <c r="I710" s="71">
        <v>0.41342776746937798</v>
      </c>
      <c r="J710" s="68">
        <v>0.92236740968485798</v>
      </c>
      <c r="K710" s="71">
        <v>0.59574004299214001</v>
      </c>
      <c r="L710" s="68">
        <v>3.5357417371252899</v>
      </c>
      <c r="M710" s="71">
        <v>4.0633901967846497E-2</v>
      </c>
      <c r="N710" s="68">
        <v>2.3015873015873001</v>
      </c>
      <c r="O710" s="71">
        <v>0.247916436952585</v>
      </c>
      <c r="P710" s="68">
        <v>52.931461601981802</v>
      </c>
      <c r="Q710" s="71"/>
      <c r="R710" s="68"/>
    </row>
    <row r="711" spans="1:18" x14ac:dyDescent="0.2">
      <c r="A711" s="141" t="s">
        <v>1718</v>
      </c>
      <c r="B711" s="67" t="s">
        <v>1719</v>
      </c>
      <c r="C711" s="67">
        <v>75</v>
      </c>
      <c r="D711" s="67" t="s">
        <v>332</v>
      </c>
      <c r="E711" s="71">
        <v>0.27146190015308902</v>
      </c>
      <c r="F711" s="68">
        <v>0.99923136049192895</v>
      </c>
      <c r="G711" s="71">
        <v>0.314647627186393</v>
      </c>
      <c r="H711" s="68">
        <v>2.6902382782475001</v>
      </c>
      <c r="I711" s="71">
        <v>0.33333333333333298</v>
      </c>
      <c r="J711" s="68">
        <v>0.15372790161414299</v>
      </c>
      <c r="K711" s="71">
        <v>0.64530703472036199</v>
      </c>
      <c r="L711" s="68">
        <v>7.0714834742505799</v>
      </c>
      <c r="M711" s="71">
        <v>0.13231393863986099</v>
      </c>
      <c r="N711" s="68">
        <v>4.1269841269841301</v>
      </c>
      <c r="O711" s="71">
        <v>0.20316946703858299</v>
      </c>
      <c r="P711" s="68">
        <v>42.2791081750619</v>
      </c>
      <c r="Q711" s="71">
        <v>0</v>
      </c>
      <c r="R711" s="68">
        <v>95.974576271186393</v>
      </c>
    </row>
    <row r="712" spans="1:18" x14ac:dyDescent="0.2">
      <c r="A712" s="141" t="s">
        <v>1720</v>
      </c>
      <c r="B712" s="67" t="s">
        <v>1721</v>
      </c>
      <c r="C712" s="67">
        <v>75</v>
      </c>
      <c r="D712" s="67" t="s">
        <v>332</v>
      </c>
      <c r="E712" s="71">
        <v>0.66016351524668404</v>
      </c>
      <c r="F712" s="68">
        <v>50.269023827824803</v>
      </c>
      <c r="G712" s="71">
        <v>0.50781657961087501</v>
      </c>
      <c r="H712" s="68">
        <v>7.7632590315142203</v>
      </c>
      <c r="I712" s="71">
        <v>0.91440526963423696</v>
      </c>
      <c r="J712" s="68">
        <v>79.554189085318995</v>
      </c>
      <c r="K712" s="71">
        <v>0.98382229342605199</v>
      </c>
      <c r="L712" s="68">
        <v>97.617217524980802</v>
      </c>
      <c r="M712" s="71"/>
      <c r="N712" s="68"/>
      <c r="O712" s="71">
        <v>0.23460991831557201</v>
      </c>
      <c r="P712" s="68">
        <v>49.628406275805098</v>
      </c>
      <c r="Q712" s="71"/>
      <c r="R712" s="68"/>
    </row>
    <row r="713" spans="1:18" x14ac:dyDescent="0.2">
      <c r="A713" s="141" t="s">
        <v>1722</v>
      </c>
      <c r="B713" s="67" t="s">
        <v>1723</v>
      </c>
      <c r="C713" s="67">
        <v>75</v>
      </c>
      <c r="D713" s="67" t="s">
        <v>332</v>
      </c>
      <c r="E713" s="71">
        <v>0.73551665786894305</v>
      </c>
      <c r="F713" s="68">
        <v>69.0238278247502</v>
      </c>
      <c r="G713" s="71">
        <v>0.65258422069781097</v>
      </c>
      <c r="H713" s="68">
        <v>18.139892390468901</v>
      </c>
      <c r="I713" s="71">
        <v>0.87962934944907401</v>
      </c>
      <c r="J713" s="68">
        <v>65.795541890853201</v>
      </c>
      <c r="K713" s="71">
        <v>0.90995527907503004</v>
      </c>
      <c r="L713" s="68">
        <v>49.269792467332799</v>
      </c>
      <c r="M713" s="71">
        <v>0.91486853737598695</v>
      </c>
      <c r="N713" s="68">
        <v>86.6666666666667</v>
      </c>
      <c r="O713" s="71">
        <v>0.32054590274681399</v>
      </c>
      <c r="P713" s="68">
        <v>75.309661436829103</v>
      </c>
      <c r="Q713" s="71"/>
      <c r="R713" s="68"/>
    </row>
    <row r="714" spans="1:18" x14ac:dyDescent="0.2">
      <c r="A714" s="141" t="s">
        <v>1724</v>
      </c>
      <c r="B714" s="67" t="s">
        <v>1725</v>
      </c>
      <c r="C714" s="67">
        <v>75</v>
      </c>
      <c r="D714" s="67" t="s">
        <v>332</v>
      </c>
      <c r="E714" s="71">
        <v>0.56980632471515802</v>
      </c>
      <c r="F714" s="68">
        <v>29.208301306687201</v>
      </c>
      <c r="G714" s="71">
        <v>0.73045334951240604</v>
      </c>
      <c r="H714" s="68">
        <v>31.6679477325135</v>
      </c>
      <c r="I714" s="71">
        <v>0.85820656421181196</v>
      </c>
      <c r="J714" s="68">
        <v>57.340507302075302</v>
      </c>
      <c r="K714" s="71">
        <v>0.87194362581349305</v>
      </c>
      <c r="L714" s="68">
        <v>37.740199846272098</v>
      </c>
      <c r="M714" s="71">
        <v>0.63982842735994205</v>
      </c>
      <c r="N714" s="68">
        <v>38.650793650793702</v>
      </c>
      <c r="O714" s="71">
        <v>0.31840598139329601</v>
      </c>
      <c r="P714" s="68">
        <v>74.814203137902595</v>
      </c>
      <c r="Q714" s="71">
        <v>0</v>
      </c>
      <c r="R714" s="68">
        <v>95.974576271186393</v>
      </c>
    </row>
    <row r="715" spans="1:18" x14ac:dyDescent="0.2">
      <c r="A715" s="141" t="s">
        <v>1726</v>
      </c>
      <c r="B715" s="67" t="s">
        <v>1727</v>
      </c>
      <c r="C715" s="67">
        <v>75</v>
      </c>
      <c r="D715" s="67" t="s">
        <v>332</v>
      </c>
      <c r="E715" s="71">
        <v>0.72594060975470498</v>
      </c>
      <c r="F715" s="68">
        <v>66.564181398923907</v>
      </c>
      <c r="G715" s="71">
        <v>0.83109548782798504</v>
      </c>
      <c r="H715" s="68">
        <v>55.265180630284398</v>
      </c>
      <c r="I715" s="71">
        <v>0.96162837068318796</v>
      </c>
      <c r="J715" s="68">
        <v>95.618754803996893</v>
      </c>
      <c r="K715" s="71">
        <v>0.97787655841698895</v>
      </c>
      <c r="L715" s="68">
        <v>95.234435049961604</v>
      </c>
      <c r="M715" s="71">
        <v>0.656199862479945</v>
      </c>
      <c r="N715" s="68">
        <v>40.634920634920597</v>
      </c>
      <c r="O715" s="71">
        <v>0.20290276936541701</v>
      </c>
      <c r="P715" s="68">
        <v>42.031379025598703</v>
      </c>
      <c r="Q715" s="71"/>
      <c r="R715" s="68"/>
    </row>
    <row r="716" spans="1:18" x14ac:dyDescent="0.2">
      <c r="A716" s="141" t="s">
        <v>1728</v>
      </c>
      <c r="B716" s="67" t="s">
        <v>1729</v>
      </c>
      <c r="C716" s="67">
        <v>75</v>
      </c>
      <c r="D716" s="67" t="s">
        <v>332</v>
      </c>
      <c r="E716" s="71">
        <v>0.69771522059453694</v>
      </c>
      <c r="F716" s="68">
        <v>59.7232897770945</v>
      </c>
      <c r="G716" s="71">
        <v>0.69411611562419595</v>
      </c>
      <c r="H716" s="68">
        <v>24.135280553420401</v>
      </c>
      <c r="I716" s="71">
        <v>0.88979936126705705</v>
      </c>
      <c r="J716" s="68">
        <v>69.638739431206801</v>
      </c>
      <c r="K716" s="71">
        <v>0.88630272901873397</v>
      </c>
      <c r="L716" s="68">
        <v>41.813989239046897</v>
      </c>
      <c r="M716" s="71">
        <v>0.71513702891195396</v>
      </c>
      <c r="N716" s="68">
        <v>48.730158730158699</v>
      </c>
      <c r="O716" s="71">
        <v>0.30322086815074401</v>
      </c>
      <c r="P716" s="68">
        <v>71.758876961189102</v>
      </c>
      <c r="Q716" s="71"/>
      <c r="R716" s="68"/>
    </row>
    <row r="717" spans="1:18" x14ac:dyDescent="0.2">
      <c r="A717" s="141" t="s">
        <v>1730</v>
      </c>
      <c r="B717" s="67" t="s">
        <v>1731</v>
      </c>
      <c r="C717" s="67">
        <v>75</v>
      </c>
      <c r="D717" s="67" t="s">
        <v>332</v>
      </c>
      <c r="E717" s="71">
        <v>0.71056625414128505</v>
      </c>
      <c r="F717" s="68">
        <v>62.874711760184503</v>
      </c>
      <c r="G717" s="71">
        <v>0.82286461770955599</v>
      </c>
      <c r="H717" s="68">
        <v>52.651806302844001</v>
      </c>
      <c r="I717" s="71">
        <v>0.92459401110330797</v>
      </c>
      <c r="J717" s="68">
        <v>82.859338970023103</v>
      </c>
      <c r="K717" s="71">
        <v>0.97014741399297999</v>
      </c>
      <c r="L717" s="68">
        <v>90.238278247501896</v>
      </c>
      <c r="M717" s="71">
        <v>0.54487410366392697</v>
      </c>
      <c r="N717" s="68">
        <v>29.285714285714299</v>
      </c>
      <c r="O717" s="71">
        <v>0.29035112423665299</v>
      </c>
      <c r="P717" s="68">
        <v>67.877786952931501</v>
      </c>
      <c r="Q717" s="71"/>
      <c r="R717" s="68"/>
    </row>
    <row r="718" spans="1:18" x14ac:dyDescent="0.2">
      <c r="A718" s="141" t="s">
        <v>1732</v>
      </c>
      <c r="B718" s="67" t="s">
        <v>1733</v>
      </c>
      <c r="C718" s="67">
        <v>75</v>
      </c>
      <c r="D718" s="67" t="s">
        <v>332</v>
      </c>
      <c r="E718" s="71">
        <v>0.78424573173945</v>
      </c>
      <c r="F718" s="68">
        <v>81.245196003074597</v>
      </c>
      <c r="G718" s="71">
        <v>0.79812938907033004</v>
      </c>
      <c r="H718" s="68">
        <v>46.348962336664101</v>
      </c>
      <c r="I718" s="71">
        <v>0.94066546527046102</v>
      </c>
      <c r="J718" s="68">
        <v>89.008455034588806</v>
      </c>
      <c r="K718" s="71">
        <v>0.97118830181709903</v>
      </c>
      <c r="L718" s="68">
        <v>91.006917755572601</v>
      </c>
      <c r="M718" s="71">
        <v>0.42699977079990797</v>
      </c>
      <c r="N718" s="68">
        <v>16.746031746031701</v>
      </c>
      <c r="O718" s="71"/>
      <c r="P718" s="68"/>
      <c r="Q718" s="71"/>
      <c r="R718" s="68"/>
    </row>
    <row r="719" spans="1:18" x14ac:dyDescent="0.2">
      <c r="A719" s="141" t="s">
        <v>1734</v>
      </c>
      <c r="B719" s="67" t="s">
        <v>1735</v>
      </c>
      <c r="C719" s="67">
        <v>75</v>
      </c>
      <c r="D719" s="67" t="s">
        <v>332</v>
      </c>
      <c r="E719" s="71">
        <v>0.56065837796669704</v>
      </c>
      <c r="F719" s="68">
        <v>27.901614142966899</v>
      </c>
      <c r="G719" s="71">
        <v>0.71825652668673001</v>
      </c>
      <c r="H719" s="68">
        <v>29.4388931591084</v>
      </c>
      <c r="I719" s="71">
        <v>0.90367515648617702</v>
      </c>
      <c r="J719" s="68">
        <v>74.942352036894704</v>
      </c>
      <c r="K719" s="71">
        <v>0.83559782728543797</v>
      </c>
      <c r="L719" s="68">
        <v>29.054573405073</v>
      </c>
      <c r="M719" s="71">
        <v>8.3199633279853399E-2</v>
      </c>
      <c r="N719" s="68">
        <v>3.0158730158730198</v>
      </c>
      <c r="O719" s="71">
        <v>0.26256274609528801</v>
      </c>
      <c r="P719" s="68">
        <v>58.546655656482301</v>
      </c>
      <c r="Q719" s="71"/>
      <c r="R719" s="68"/>
    </row>
    <row r="720" spans="1:18" x14ac:dyDescent="0.2">
      <c r="A720" s="141" t="s">
        <v>1736</v>
      </c>
      <c r="B720" s="67" t="s">
        <v>1737</v>
      </c>
      <c r="C720" s="67">
        <v>75</v>
      </c>
      <c r="D720" s="67" t="s">
        <v>332</v>
      </c>
      <c r="E720" s="71">
        <v>0.65485907132271404</v>
      </c>
      <c r="F720" s="68">
        <v>48.885472713297503</v>
      </c>
      <c r="G720" s="71">
        <v>0.65566129901408099</v>
      </c>
      <c r="H720" s="68">
        <v>18.601076095311299</v>
      </c>
      <c r="I720" s="71">
        <v>0.923862259054401</v>
      </c>
      <c r="J720" s="68">
        <v>82.628747117601804</v>
      </c>
      <c r="K720" s="71">
        <v>0.96596732501826299</v>
      </c>
      <c r="L720" s="68">
        <v>88.086087624903897</v>
      </c>
      <c r="M720" s="71">
        <v>0.453194066991913</v>
      </c>
      <c r="N720" s="68">
        <v>18.8095238095238</v>
      </c>
      <c r="O720" s="71">
        <v>0.27561040653491198</v>
      </c>
      <c r="P720" s="68">
        <v>62.675474814203099</v>
      </c>
      <c r="Q720" s="71"/>
      <c r="R720" s="68"/>
    </row>
    <row r="721" spans="1:18" x14ac:dyDescent="0.2">
      <c r="A721" s="141" t="s">
        <v>1738</v>
      </c>
      <c r="B721" s="67" t="s">
        <v>1739</v>
      </c>
      <c r="C721" s="67">
        <v>75</v>
      </c>
      <c r="D721" s="67" t="s">
        <v>332</v>
      </c>
      <c r="E721" s="71">
        <v>0.73662107652479403</v>
      </c>
      <c r="F721" s="68">
        <v>69.485011529592597</v>
      </c>
      <c r="G721" s="71">
        <v>0.88956360032329695</v>
      </c>
      <c r="H721" s="68">
        <v>71.7909300538048</v>
      </c>
      <c r="I721" s="71">
        <v>0.92912847799889997</v>
      </c>
      <c r="J721" s="68">
        <v>85.318985395849296</v>
      </c>
      <c r="K721" s="71">
        <v>0.97747994211223299</v>
      </c>
      <c r="L721" s="68">
        <v>95.0807071483474</v>
      </c>
      <c r="M721" s="71">
        <v>0.62345699223994</v>
      </c>
      <c r="N721" s="68">
        <v>36.825396825396801</v>
      </c>
      <c r="O721" s="71">
        <v>0.2634763699496</v>
      </c>
      <c r="P721" s="68">
        <v>58.629232039636697</v>
      </c>
      <c r="Q721" s="71"/>
      <c r="R721" s="68"/>
    </row>
    <row r="722" spans="1:18" x14ac:dyDescent="0.2">
      <c r="A722" s="141" t="s">
        <v>1740</v>
      </c>
      <c r="B722" s="67" t="s">
        <v>1741</v>
      </c>
      <c r="C722" s="67">
        <v>75</v>
      </c>
      <c r="D722" s="67" t="s">
        <v>332</v>
      </c>
      <c r="E722" s="71">
        <v>0.75872301028971101</v>
      </c>
      <c r="F722" s="68">
        <v>75.172943889315903</v>
      </c>
      <c r="G722" s="71">
        <v>0.55419050872687503</v>
      </c>
      <c r="H722" s="68">
        <v>9.9923136049192909</v>
      </c>
      <c r="I722" s="71">
        <v>0.86009742355655505</v>
      </c>
      <c r="J722" s="68">
        <v>58.109146810146001</v>
      </c>
      <c r="K722" s="71">
        <v>0.86188109858570305</v>
      </c>
      <c r="L722" s="68">
        <v>35.3574173712529</v>
      </c>
      <c r="M722" s="71"/>
      <c r="N722" s="68"/>
      <c r="O722" s="71"/>
      <c r="P722" s="68"/>
      <c r="Q722" s="71"/>
      <c r="R722" s="68"/>
    </row>
    <row r="723" spans="1:18" x14ac:dyDescent="0.2">
      <c r="A723" s="141" t="s">
        <v>1742</v>
      </c>
      <c r="B723" s="67" t="s">
        <v>1743</v>
      </c>
      <c r="C723" s="67">
        <v>75</v>
      </c>
      <c r="D723" s="67" t="s">
        <v>332</v>
      </c>
      <c r="E723" s="71">
        <v>0.66490834573623703</v>
      </c>
      <c r="F723" s="68">
        <v>51.421983089930798</v>
      </c>
      <c r="G723" s="71">
        <v>0.57830224020645105</v>
      </c>
      <c r="H723" s="68">
        <v>11.837048424289</v>
      </c>
      <c r="I723" s="71">
        <v>0.76259291599118595</v>
      </c>
      <c r="J723" s="68">
        <v>31.3604919292852</v>
      </c>
      <c r="K723" s="71">
        <v>0.97359563154741502</v>
      </c>
      <c r="L723" s="68">
        <v>92.697924673328203</v>
      </c>
      <c r="M723" s="71">
        <v>0.34514259519989499</v>
      </c>
      <c r="N723" s="68">
        <v>10.0793650793651</v>
      </c>
      <c r="O723" s="71"/>
      <c r="P723" s="68"/>
      <c r="Q723" s="71"/>
      <c r="R723" s="68"/>
    </row>
    <row r="724" spans="1:18" x14ac:dyDescent="0.2">
      <c r="A724" s="141" t="s">
        <v>1744</v>
      </c>
      <c r="B724" s="67" t="s">
        <v>1745</v>
      </c>
      <c r="C724" s="67">
        <v>75</v>
      </c>
      <c r="D724" s="67" t="s">
        <v>332</v>
      </c>
      <c r="E724" s="71">
        <v>0.59079657452282097</v>
      </c>
      <c r="F724" s="68">
        <v>33.358954650268998</v>
      </c>
      <c r="G724" s="71">
        <v>0.70324076646036104</v>
      </c>
      <c r="H724" s="68">
        <v>26.210607225211401</v>
      </c>
      <c r="I724" s="71">
        <v>0.81246825648064402</v>
      </c>
      <c r="J724" s="68">
        <v>43.043812451960001</v>
      </c>
      <c r="K724" s="71">
        <v>0.91545555240762</v>
      </c>
      <c r="L724" s="68">
        <v>51.421983089930798</v>
      </c>
      <c r="M724" s="71">
        <v>0.30585115091188902</v>
      </c>
      <c r="N724" s="68">
        <v>7.9365079365079403</v>
      </c>
      <c r="O724" s="71">
        <v>0.21696714635359299</v>
      </c>
      <c r="P724" s="68">
        <v>45.3344343517754</v>
      </c>
      <c r="Q724" s="71"/>
      <c r="R724" s="68"/>
    </row>
    <row r="725" spans="1:18" x14ac:dyDescent="0.2">
      <c r="A725" s="141" t="s">
        <v>1746</v>
      </c>
      <c r="B725" s="67" t="s">
        <v>1747</v>
      </c>
      <c r="C725" s="67">
        <v>75</v>
      </c>
      <c r="D725" s="67" t="s">
        <v>332</v>
      </c>
      <c r="E725" s="71">
        <v>0.67010196564049096</v>
      </c>
      <c r="F725" s="68">
        <v>53.112990007686399</v>
      </c>
      <c r="G725" s="71">
        <v>0.79840240853063904</v>
      </c>
      <c r="H725" s="68">
        <v>46.5795541890853</v>
      </c>
      <c r="I725" s="71">
        <v>0.87491983193606404</v>
      </c>
      <c r="J725" s="68">
        <v>63.720215219062297</v>
      </c>
      <c r="K725" s="71">
        <v>0.90133442378005102</v>
      </c>
      <c r="L725" s="68">
        <v>46.5795541890853</v>
      </c>
      <c r="M725" s="71">
        <v>0.62345699223994</v>
      </c>
      <c r="N725" s="68">
        <v>36.825396825396801</v>
      </c>
      <c r="O725" s="71">
        <v>0.152396171715763</v>
      </c>
      <c r="P725" s="68">
        <v>26.094137076795999</v>
      </c>
      <c r="Q725" s="71"/>
      <c r="R725" s="68"/>
    </row>
    <row r="726" spans="1:18" x14ac:dyDescent="0.2">
      <c r="A726" s="141" t="s">
        <v>1748</v>
      </c>
      <c r="B726" s="67" t="s">
        <v>1749</v>
      </c>
      <c r="C726" s="67">
        <v>75</v>
      </c>
      <c r="D726" s="67" t="s">
        <v>332</v>
      </c>
      <c r="E726" s="71">
        <v>0.52212045554313502</v>
      </c>
      <c r="F726" s="68">
        <v>19.2928516525749</v>
      </c>
      <c r="G726" s="71">
        <v>0.51007630543869797</v>
      </c>
      <c r="H726" s="68">
        <v>7.91698693312836</v>
      </c>
      <c r="I726" s="71">
        <v>0.68698677025100197</v>
      </c>
      <c r="J726" s="68">
        <v>18.9085318985396</v>
      </c>
      <c r="K726" s="71">
        <v>0.88850210881049296</v>
      </c>
      <c r="L726" s="68">
        <v>42.352036894696397</v>
      </c>
      <c r="M726" s="71">
        <v>0.32549687305589198</v>
      </c>
      <c r="N726" s="68">
        <v>8.3333333333333304</v>
      </c>
      <c r="O726" s="71">
        <v>0.199540220159591</v>
      </c>
      <c r="P726" s="68">
        <v>40.710156895128002</v>
      </c>
      <c r="Q726" s="71"/>
      <c r="R726" s="68"/>
    </row>
    <row r="727" spans="1:18" x14ac:dyDescent="0.2">
      <c r="A727" s="141" t="s">
        <v>1750</v>
      </c>
      <c r="B727" s="67" t="s">
        <v>1751</v>
      </c>
      <c r="C727" s="67">
        <v>75</v>
      </c>
      <c r="D727" s="67" t="s">
        <v>332</v>
      </c>
      <c r="E727" s="71">
        <v>0.605657557563544</v>
      </c>
      <c r="F727" s="68">
        <v>37.048424289008501</v>
      </c>
      <c r="G727" s="71">
        <v>0.58954172013848605</v>
      </c>
      <c r="H727" s="68">
        <v>12.5288239815527</v>
      </c>
      <c r="I727" s="71">
        <v>0.75214341695706399</v>
      </c>
      <c r="J727" s="68">
        <v>29.285165257494199</v>
      </c>
      <c r="K727" s="71">
        <v>0.90555989605185305</v>
      </c>
      <c r="L727" s="68">
        <v>47.886241352805499</v>
      </c>
      <c r="M727" s="71">
        <v>0.58089126092793297</v>
      </c>
      <c r="N727" s="68">
        <v>32.063492063492099</v>
      </c>
      <c r="O727" s="71">
        <v>0.200151493742386</v>
      </c>
      <c r="P727" s="68">
        <v>40.875309661436802</v>
      </c>
      <c r="Q727" s="71"/>
      <c r="R727" s="68"/>
    </row>
    <row r="728" spans="1:18" x14ac:dyDescent="0.2">
      <c r="A728" s="141" t="s">
        <v>1752</v>
      </c>
      <c r="B728" s="67" t="s">
        <v>1753</v>
      </c>
      <c r="C728" s="67">
        <v>75</v>
      </c>
      <c r="D728" s="67" t="s">
        <v>332</v>
      </c>
      <c r="E728" s="71">
        <v>0.45923302383465298</v>
      </c>
      <c r="F728" s="68">
        <v>10.991544965411199</v>
      </c>
      <c r="G728" s="71">
        <v>0.615645035497416</v>
      </c>
      <c r="H728" s="68">
        <v>14.757878554957699</v>
      </c>
      <c r="I728" s="71">
        <v>0.70836034411826398</v>
      </c>
      <c r="J728" s="68">
        <v>22.521137586471902</v>
      </c>
      <c r="K728" s="71">
        <v>0.81126068760127201</v>
      </c>
      <c r="L728" s="68">
        <v>24.673328209069901</v>
      </c>
      <c r="M728" s="71">
        <v>1.44396057758423E-2</v>
      </c>
      <c r="N728" s="68">
        <v>1.26984126984127</v>
      </c>
      <c r="O728" s="71">
        <v>0.14645944618047199</v>
      </c>
      <c r="P728" s="68">
        <v>24.3600330305533</v>
      </c>
      <c r="Q728" s="71"/>
      <c r="R728" s="68"/>
    </row>
    <row r="729" spans="1:18" x14ac:dyDescent="0.2">
      <c r="A729" s="141" t="s">
        <v>1754</v>
      </c>
      <c r="B729" s="67" t="s">
        <v>1755</v>
      </c>
      <c r="C729" s="67">
        <v>75</v>
      </c>
      <c r="D729" s="67" t="s">
        <v>332</v>
      </c>
      <c r="E729" s="71">
        <v>0.69954532688866</v>
      </c>
      <c r="F729" s="68">
        <v>60.107609531129903</v>
      </c>
      <c r="G729" s="71">
        <v>0.787145494225163</v>
      </c>
      <c r="H729" s="68">
        <v>44.427363566487301</v>
      </c>
      <c r="I729" s="71">
        <v>0.87831012455357804</v>
      </c>
      <c r="J729" s="68">
        <v>65.257494235203694</v>
      </c>
      <c r="K729" s="71">
        <v>0.92480111844533597</v>
      </c>
      <c r="L729" s="68">
        <v>55.188316679477303</v>
      </c>
      <c r="M729" s="71"/>
      <c r="N729" s="68"/>
      <c r="O729" s="71">
        <v>0.207924570330562</v>
      </c>
      <c r="P729" s="68">
        <v>43.352601156069397</v>
      </c>
      <c r="Q729" s="71"/>
      <c r="R729" s="68"/>
    </row>
    <row r="730" spans="1:18" x14ac:dyDescent="0.2">
      <c r="A730" s="141" t="s">
        <v>1756</v>
      </c>
      <c r="B730" s="67" t="s">
        <v>1757</v>
      </c>
      <c r="C730" s="67">
        <v>75</v>
      </c>
      <c r="D730" s="67" t="s">
        <v>332</v>
      </c>
      <c r="E730" s="71">
        <v>0.71184867562045395</v>
      </c>
      <c r="F730" s="68">
        <v>63.489623366640998</v>
      </c>
      <c r="G730" s="71">
        <v>0.87603964427832204</v>
      </c>
      <c r="H730" s="68">
        <v>67.870868562644105</v>
      </c>
      <c r="I730" s="71">
        <v>0.85748076835635401</v>
      </c>
      <c r="J730" s="68">
        <v>57.109915449654103</v>
      </c>
      <c r="K730" s="71">
        <v>0.96224604769873101</v>
      </c>
      <c r="L730" s="68">
        <v>85.165257494235206</v>
      </c>
      <c r="M730" s="71"/>
      <c r="N730" s="68"/>
      <c r="O730" s="71">
        <v>0.151628242148409</v>
      </c>
      <c r="P730" s="68">
        <v>25.928984310487198</v>
      </c>
      <c r="Q730" s="71"/>
      <c r="R730" s="68"/>
    </row>
    <row r="731" spans="1:18" x14ac:dyDescent="0.2">
      <c r="A731" s="141" t="s">
        <v>1758</v>
      </c>
      <c r="B731" s="67" t="s">
        <v>1759</v>
      </c>
      <c r="C731" s="67">
        <v>75</v>
      </c>
      <c r="D731" s="67" t="s">
        <v>332</v>
      </c>
      <c r="E731" s="71">
        <v>0.645236080611296</v>
      </c>
      <c r="F731" s="68">
        <v>46.5795541890853</v>
      </c>
      <c r="G731" s="71">
        <v>0.67808106325446704</v>
      </c>
      <c r="H731" s="68">
        <v>21.3681783243659</v>
      </c>
      <c r="I731" s="71">
        <v>0.76071740566222301</v>
      </c>
      <c r="J731" s="68">
        <v>31.053036126056899</v>
      </c>
      <c r="K731" s="71">
        <v>0.92826362448898103</v>
      </c>
      <c r="L731" s="68">
        <v>57.571099154496501</v>
      </c>
      <c r="M731" s="71"/>
      <c r="N731" s="68"/>
      <c r="O731" s="71">
        <v>0.21388222903951201</v>
      </c>
      <c r="P731" s="68">
        <v>44.508670520231199</v>
      </c>
      <c r="Q731" s="71"/>
      <c r="R731" s="68"/>
    </row>
    <row r="732" spans="1:18" x14ac:dyDescent="0.2">
      <c r="A732" s="141" t="s">
        <v>1760</v>
      </c>
      <c r="B732" s="67" t="s">
        <v>1761</v>
      </c>
      <c r="C732" s="67">
        <v>75</v>
      </c>
      <c r="D732" s="67" t="s">
        <v>332</v>
      </c>
      <c r="E732" s="71">
        <v>0.46953666387968901</v>
      </c>
      <c r="F732" s="68">
        <v>12.144504227517301</v>
      </c>
      <c r="G732" s="71">
        <v>0.73984128839781704</v>
      </c>
      <c r="H732" s="68">
        <v>32.974634896233702</v>
      </c>
      <c r="I732" s="71">
        <v>0.76951352563081998</v>
      </c>
      <c r="J732" s="68">
        <v>32.744043043812503</v>
      </c>
      <c r="K732" s="71">
        <v>0.86096354869958203</v>
      </c>
      <c r="L732" s="68">
        <v>35.126825518831701</v>
      </c>
      <c r="M732" s="71">
        <v>0.33531973412789401</v>
      </c>
      <c r="N732" s="68">
        <v>8.8095238095238102</v>
      </c>
      <c r="O732" s="71">
        <v>0.111581886422025</v>
      </c>
      <c r="P732" s="68">
        <v>15.772089182493801</v>
      </c>
      <c r="Q732" s="71">
        <v>0</v>
      </c>
      <c r="R732" s="68">
        <v>95.974576271186393</v>
      </c>
    </row>
    <row r="733" spans="1:18" x14ac:dyDescent="0.2">
      <c r="A733" s="141" t="s">
        <v>1762</v>
      </c>
      <c r="B733" s="67" t="s">
        <v>1763</v>
      </c>
      <c r="C733" s="67">
        <v>75</v>
      </c>
      <c r="D733" s="67" t="s">
        <v>332</v>
      </c>
      <c r="E733" s="71">
        <v>0.52641851386035698</v>
      </c>
      <c r="F733" s="68">
        <v>19.907763259031501</v>
      </c>
      <c r="G733" s="71">
        <v>0.77950365196843696</v>
      </c>
      <c r="H733" s="68">
        <v>42.121445042275198</v>
      </c>
      <c r="I733" s="71">
        <v>0.77653822449606602</v>
      </c>
      <c r="J733" s="68">
        <v>34.5119139123751</v>
      </c>
      <c r="K733" s="71">
        <v>0.89357169961276905</v>
      </c>
      <c r="L733" s="68">
        <v>44.273635664873197</v>
      </c>
      <c r="M733" s="71">
        <v>0.590714121999935</v>
      </c>
      <c r="N733" s="68">
        <v>33.730158730158699</v>
      </c>
      <c r="O733" s="71">
        <v>0.118183385084937</v>
      </c>
      <c r="P733" s="68">
        <v>16.763005780346798</v>
      </c>
      <c r="Q733" s="71">
        <v>0</v>
      </c>
      <c r="R733" s="68">
        <v>95.974576271186393</v>
      </c>
    </row>
    <row r="734" spans="1:18" x14ac:dyDescent="0.2">
      <c r="A734" s="141" t="s">
        <v>1764</v>
      </c>
      <c r="B734" s="67" t="s">
        <v>1765</v>
      </c>
      <c r="C734" s="67">
        <v>75</v>
      </c>
      <c r="D734" s="67" t="s">
        <v>332</v>
      </c>
      <c r="E734" s="71">
        <v>0.40320679215665001</v>
      </c>
      <c r="F734" s="68">
        <v>5.9953881629515804</v>
      </c>
      <c r="G734" s="71">
        <v>0.54834018283326502</v>
      </c>
      <c r="H734" s="68">
        <v>9.5311299000768592</v>
      </c>
      <c r="I734" s="71">
        <v>0.62137217549382895</v>
      </c>
      <c r="J734" s="68">
        <v>11.683320522674901</v>
      </c>
      <c r="K734" s="71">
        <v>0.75166126393129196</v>
      </c>
      <c r="L734" s="68">
        <v>17.217524980783999</v>
      </c>
      <c r="M734" s="71">
        <v>0.36478831734389799</v>
      </c>
      <c r="N734" s="68">
        <v>11.507936507936501</v>
      </c>
      <c r="O734" s="71">
        <v>0.13307881333761401</v>
      </c>
      <c r="P734" s="68">
        <v>20.8918249380677</v>
      </c>
      <c r="Q734" s="71">
        <v>0</v>
      </c>
      <c r="R734" s="68">
        <v>95.974576271186393</v>
      </c>
    </row>
    <row r="735" spans="1:18" x14ac:dyDescent="0.2">
      <c r="A735" s="141" t="s">
        <v>1766</v>
      </c>
      <c r="B735" s="67" t="s">
        <v>1767</v>
      </c>
      <c r="C735" s="67">
        <v>75</v>
      </c>
      <c r="D735" s="67" t="s">
        <v>332</v>
      </c>
      <c r="E735" s="71">
        <v>0.27372783485191099</v>
      </c>
      <c r="F735" s="68">
        <v>1.0760953112989999</v>
      </c>
      <c r="G735" s="71">
        <v>0.29839615362093602</v>
      </c>
      <c r="H735" s="68">
        <v>1.92159877017679</v>
      </c>
      <c r="I735" s="71">
        <v>0.432101642608963</v>
      </c>
      <c r="J735" s="68">
        <v>1.3835511145272901</v>
      </c>
      <c r="K735" s="71">
        <v>0.67678895819291196</v>
      </c>
      <c r="L735" s="68">
        <v>9.5311299000768592</v>
      </c>
      <c r="M735" s="71">
        <v>7.0102485183851301E-2</v>
      </c>
      <c r="N735" s="68">
        <v>2.7777777777777799</v>
      </c>
      <c r="O735" s="71">
        <v>0.164977769504803</v>
      </c>
      <c r="P735" s="68">
        <v>29.975227085053699</v>
      </c>
      <c r="Q735" s="71">
        <v>0</v>
      </c>
      <c r="R735" s="68">
        <v>95.974576271186393</v>
      </c>
    </row>
    <row r="736" spans="1:18" x14ac:dyDescent="0.2">
      <c r="A736" s="141" t="s">
        <v>1768</v>
      </c>
      <c r="B736" s="67" t="s">
        <v>1769</v>
      </c>
      <c r="C736" s="67">
        <v>75</v>
      </c>
      <c r="D736" s="67" t="s">
        <v>332</v>
      </c>
      <c r="E736" s="71">
        <v>0.31983456221156897</v>
      </c>
      <c r="F736" s="68">
        <v>2.07532667179093</v>
      </c>
      <c r="G736" s="71">
        <v>0.294978980932177</v>
      </c>
      <c r="H736" s="68">
        <v>1.8447348193697199</v>
      </c>
      <c r="I736" s="71">
        <v>0.50763097310654903</v>
      </c>
      <c r="J736" s="68">
        <v>3.9969254419677198</v>
      </c>
      <c r="K736" s="71">
        <v>0.63022863962718401</v>
      </c>
      <c r="L736" s="68">
        <v>5.6110684089162204</v>
      </c>
      <c r="M736" s="71">
        <v>0.25018827150388001</v>
      </c>
      <c r="N736" s="68">
        <v>5.9523809523809499</v>
      </c>
      <c r="O736" s="71">
        <v>0.23598050809962701</v>
      </c>
      <c r="P736" s="68">
        <v>49.958711808422798</v>
      </c>
      <c r="Q736" s="71">
        <v>0</v>
      </c>
      <c r="R736" s="68">
        <v>95.974576271186393</v>
      </c>
    </row>
    <row r="737" spans="1:18" x14ac:dyDescent="0.2">
      <c r="A737" s="141" t="s">
        <v>1770</v>
      </c>
      <c r="B737" s="67" t="s">
        <v>1771</v>
      </c>
      <c r="C737" s="67">
        <v>75</v>
      </c>
      <c r="D737" s="67" t="s">
        <v>332</v>
      </c>
      <c r="E737" s="71">
        <v>0.224634801523137</v>
      </c>
      <c r="F737" s="68">
        <v>0.23059185242121399</v>
      </c>
      <c r="G737" s="71">
        <v>0.21913393136925699</v>
      </c>
      <c r="H737" s="68">
        <v>1.30668716372022</v>
      </c>
      <c r="I737" s="71">
        <v>0.30818233411302498</v>
      </c>
      <c r="J737" s="68">
        <v>7.6863950807071493E-2</v>
      </c>
      <c r="K737" s="71">
        <v>0.62006238633378996</v>
      </c>
      <c r="L737" s="68">
        <v>5.1498847040737896</v>
      </c>
      <c r="M737" s="71">
        <v>0</v>
      </c>
      <c r="N737" s="68">
        <v>1.0317460317460301</v>
      </c>
      <c r="O737" s="71">
        <v>0.20043015732274899</v>
      </c>
      <c r="P737" s="68">
        <v>41.123038810900098</v>
      </c>
      <c r="Q737" s="71">
        <v>0</v>
      </c>
      <c r="R737" s="68">
        <v>95.974576271186393</v>
      </c>
    </row>
    <row r="738" spans="1:18" x14ac:dyDescent="0.2">
      <c r="A738" s="141" t="s">
        <v>1772</v>
      </c>
      <c r="B738" s="67" t="s">
        <v>1773</v>
      </c>
      <c r="C738" s="67">
        <v>75</v>
      </c>
      <c r="D738" s="67" t="s">
        <v>332</v>
      </c>
      <c r="E738" s="71">
        <v>0.259881014424451</v>
      </c>
      <c r="F738" s="68">
        <v>0.845503458877786</v>
      </c>
      <c r="G738" s="71">
        <v>0.20944612550241301</v>
      </c>
      <c r="H738" s="68">
        <v>1.15295926210607</v>
      </c>
      <c r="I738" s="71">
        <v>0.44806368220610998</v>
      </c>
      <c r="J738" s="68">
        <v>1.69100691775557</v>
      </c>
      <c r="K738" s="71">
        <v>0.67383006479468799</v>
      </c>
      <c r="L738" s="68">
        <v>9.3774019984627195</v>
      </c>
      <c r="M738" s="71">
        <v>2.7536753871844399E-2</v>
      </c>
      <c r="N738" s="68">
        <v>1.82539682539683</v>
      </c>
      <c r="O738" s="71">
        <v>0.20040946017165101</v>
      </c>
      <c r="P738" s="68">
        <v>41.040462427745702</v>
      </c>
      <c r="Q738" s="71">
        <v>0</v>
      </c>
      <c r="R738" s="68">
        <v>95.974576271186393</v>
      </c>
    </row>
    <row r="739" spans="1:18" x14ac:dyDescent="0.2">
      <c r="A739" s="141" t="s">
        <v>1774</v>
      </c>
      <c r="B739" s="67" t="s">
        <v>1775</v>
      </c>
      <c r="C739" s="67">
        <v>75</v>
      </c>
      <c r="D739" s="67" t="s">
        <v>332</v>
      </c>
      <c r="E739" s="71">
        <v>0.65886005027444094</v>
      </c>
      <c r="F739" s="68">
        <v>49.654112221368202</v>
      </c>
      <c r="G739" s="71">
        <v>0.80991019481771798</v>
      </c>
      <c r="H739" s="68">
        <v>49.654112221368202</v>
      </c>
      <c r="I739" s="71">
        <v>0.846939229090795</v>
      </c>
      <c r="J739" s="68">
        <v>53.9584934665642</v>
      </c>
      <c r="K739" s="71">
        <v>0.77948801306100002</v>
      </c>
      <c r="L739" s="68">
        <v>20.599538816295201</v>
      </c>
      <c r="M739" s="71">
        <v>0.793719917487967</v>
      </c>
      <c r="N739" s="68">
        <v>61.6666666666667</v>
      </c>
      <c r="O739" s="71">
        <v>6.4242896914727302E-2</v>
      </c>
      <c r="P739" s="68">
        <v>7.5970272502064402</v>
      </c>
      <c r="Q739" s="71"/>
      <c r="R739" s="68"/>
    </row>
    <row r="740" spans="1:18" x14ac:dyDescent="0.2">
      <c r="A740" s="141" t="s">
        <v>1776</v>
      </c>
      <c r="B740" s="67" t="s">
        <v>1777</v>
      </c>
      <c r="C740" s="67">
        <v>75</v>
      </c>
      <c r="D740" s="67" t="s">
        <v>332</v>
      </c>
      <c r="E740" s="71">
        <v>0.70315456830277001</v>
      </c>
      <c r="F740" s="68">
        <v>61.183704842428902</v>
      </c>
      <c r="G740" s="71">
        <v>0.78577870106720504</v>
      </c>
      <c r="H740" s="68">
        <v>44.119907763259</v>
      </c>
      <c r="I740" s="71">
        <v>0.85829741538028004</v>
      </c>
      <c r="J740" s="68">
        <v>57.417371252882397</v>
      </c>
      <c r="K740" s="71">
        <v>0.89675262139080003</v>
      </c>
      <c r="L740" s="68">
        <v>45.349730976172197</v>
      </c>
      <c r="M740" s="71">
        <v>0.86575423201597801</v>
      </c>
      <c r="N740" s="68">
        <v>78.095238095238102</v>
      </c>
      <c r="O740" s="71">
        <v>0.10918987165958501</v>
      </c>
      <c r="P740" s="68">
        <v>15.2766308835673</v>
      </c>
      <c r="Q740" s="71"/>
      <c r="R740" s="68"/>
    </row>
    <row r="741" spans="1:18" x14ac:dyDescent="0.2">
      <c r="A741" s="141" t="s">
        <v>1778</v>
      </c>
      <c r="B741" s="67" t="s">
        <v>1779</v>
      </c>
      <c r="C741" s="67">
        <v>75</v>
      </c>
      <c r="D741" s="67" t="s">
        <v>332</v>
      </c>
      <c r="E741" s="71">
        <v>0.72978741248202394</v>
      </c>
      <c r="F741" s="68">
        <v>67.563412759415797</v>
      </c>
      <c r="G741" s="71">
        <v>0.88200750564435104</v>
      </c>
      <c r="H741" s="68">
        <v>69.408147578785503</v>
      </c>
      <c r="I741" s="71">
        <v>0.88504359791065801</v>
      </c>
      <c r="J741" s="68">
        <v>67.486548808608802</v>
      </c>
      <c r="K741" s="71">
        <v>0.90767548794444797</v>
      </c>
      <c r="L741" s="68">
        <v>48.731744811683299</v>
      </c>
      <c r="M741" s="71">
        <v>0.83955993582397404</v>
      </c>
      <c r="N741" s="68">
        <v>72.380952380952394</v>
      </c>
      <c r="O741" s="71">
        <v>0.134650535086689</v>
      </c>
      <c r="P741" s="68">
        <v>21.139554087531</v>
      </c>
      <c r="Q741" s="71"/>
      <c r="R741" s="68"/>
    </row>
    <row r="742" spans="1:18" x14ac:dyDescent="0.2">
      <c r="A742" s="141" t="s">
        <v>1780</v>
      </c>
      <c r="B742" s="67" t="s">
        <v>1781</v>
      </c>
      <c r="C742" s="67">
        <v>75</v>
      </c>
      <c r="D742" s="67" t="s">
        <v>332</v>
      </c>
      <c r="E742" s="71">
        <v>0.63692468334564001</v>
      </c>
      <c r="F742" s="68">
        <v>44.350499615680199</v>
      </c>
      <c r="G742" s="71">
        <v>0.774157818909465</v>
      </c>
      <c r="H742" s="68">
        <v>40.891621829362002</v>
      </c>
      <c r="I742" s="71">
        <v>0.77036503000788403</v>
      </c>
      <c r="J742" s="68">
        <v>33.051498847040698</v>
      </c>
      <c r="K742" s="71">
        <v>0.88367602864036698</v>
      </c>
      <c r="L742" s="68">
        <v>41.122213681783201</v>
      </c>
      <c r="M742" s="71">
        <v>0.64965128843194397</v>
      </c>
      <c r="N742" s="68">
        <v>39.761904761904802</v>
      </c>
      <c r="O742" s="71">
        <v>0.10677325073853999</v>
      </c>
      <c r="P742" s="68">
        <v>14.7811725846408</v>
      </c>
      <c r="Q742" s="71"/>
      <c r="R742" s="68"/>
    </row>
    <row r="743" spans="1:18" x14ac:dyDescent="0.2">
      <c r="A743" s="141" t="s">
        <v>1782</v>
      </c>
      <c r="B743" s="67" t="s">
        <v>1782</v>
      </c>
      <c r="C743" s="67">
        <v>75</v>
      </c>
      <c r="D743" s="67" t="s">
        <v>332</v>
      </c>
      <c r="E743" s="71">
        <v>0.608995267340248</v>
      </c>
      <c r="F743" s="68">
        <v>37.893927747886202</v>
      </c>
      <c r="G743" s="71">
        <v>0.72685709760134698</v>
      </c>
      <c r="H743" s="68">
        <v>31.129900076864001</v>
      </c>
      <c r="I743" s="71">
        <v>0.73600929074401</v>
      </c>
      <c r="J743" s="68">
        <v>26.4411990776326</v>
      </c>
      <c r="K743" s="71">
        <v>0.89731282229643905</v>
      </c>
      <c r="L743" s="68">
        <v>45.580322828593403</v>
      </c>
      <c r="M743" s="71">
        <v>0.48266265020791699</v>
      </c>
      <c r="N743" s="68">
        <v>20.952380952380999</v>
      </c>
      <c r="O743" s="71">
        <v>0.202134475851527</v>
      </c>
      <c r="P743" s="68">
        <v>41.701073492981003</v>
      </c>
      <c r="Q743" s="71"/>
      <c r="R743" s="68"/>
    </row>
    <row r="744" spans="1:18" x14ac:dyDescent="0.2">
      <c r="A744" s="141" t="s">
        <v>1783</v>
      </c>
      <c r="B744" s="67" t="s">
        <v>1783</v>
      </c>
      <c r="C744" s="67">
        <v>75</v>
      </c>
      <c r="D744" s="67" t="s">
        <v>332</v>
      </c>
      <c r="E744" s="71">
        <v>0.628588279108103</v>
      </c>
      <c r="F744" s="68">
        <v>42.505764796310501</v>
      </c>
      <c r="G744" s="71">
        <v>0.82360764623457805</v>
      </c>
      <c r="H744" s="68">
        <v>53.112990007686399</v>
      </c>
      <c r="I744" s="71">
        <v>0.82340559014432702</v>
      </c>
      <c r="J744" s="68">
        <v>46.0415065334358</v>
      </c>
      <c r="K744" s="71">
        <v>0.94994371177336201</v>
      </c>
      <c r="L744" s="68">
        <v>74.711760184473505</v>
      </c>
      <c r="M744" s="71">
        <v>0.45646835401591301</v>
      </c>
      <c r="N744" s="68">
        <v>19.126984126984102</v>
      </c>
      <c r="O744" s="71">
        <v>8.9516093372335806E-2</v>
      </c>
      <c r="P744" s="68">
        <v>11.8084227910817</v>
      </c>
      <c r="Q744" s="71"/>
      <c r="R744" s="68"/>
    </row>
    <row r="745" spans="1:18" x14ac:dyDescent="0.2">
      <c r="A745" s="141" t="s">
        <v>1784</v>
      </c>
      <c r="B745" s="67" t="s">
        <v>1785</v>
      </c>
      <c r="C745" s="67">
        <v>75</v>
      </c>
      <c r="D745" s="67" t="s">
        <v>332</v>
      </c>
      <c r="E745" s="71">
        <v>0.70790736766366302</v>
      </c>
      <c r="F745" s="68">
        <v>62.490392006149101</v>
      </c>
      <c r="G745" s="71">
        <v>0.89485822731129705</v>
      </c>
      <c r="H745" s="68">
        <v>73.097617217524999</v>
      </c>
      <c r="I745" s="71">
        <v>0.85561835403570397</v>
      </c>
      <c r="J745" s="68">
        <v>56.571867794004604</v>
      </c>
      <c r="K745" s="71">
        <v>0.94264065895316596</v>
      </c>
      <c r="L745" s="68">
        <v>67.870868562644105</v>
      </c>
      <c r="M745" s="71">
        <v>0.69549130676795101</v>
      </c>
      <c r="N745" s="68">
        <v>45.634920634920597</v>
      </c>
      <c r="O745" s="71">
        <v>0.150928291250196</v>
      </c>
      <c r="P745" s="68">
        <v>25.598678777869502</v>
      </c>
      <c r="Q745" s="71"/>
      <c r="R745" s="68"/>
    </row>
    <row r="746" spans="1:18" x14ac:dyDescent="0.2">
      <c r="A746" s="141" t="s">
        <v>1786</v>
      </c>
      <c r="B746" s="67" t="s">
        <v>1787</v>
      </c>
      <c r="C746" s="67">
        <v>75</v>
      </c>
      <c r="D746" s="67" t="s">
        <v>332</v>
      </c>
      <c r="E746" s="71">
        <v>0.72866133030734404</v>
      </c>
      <c r="F746" s="68">
        <v>67.179093005380494</v>
      </c>
      <c r="G746" s="71">
        <v>0.90740769192150095</v>
      </c>
      <c r="H746" s="68">
        <v>75.787855495772504</v>
      </c>
      <c r="I746" s="71">
        <v>0.88409041740043703</v>
      </c>
      <c r="J746" s="68">
        <v>67.025365103766305</v>
      </c>
      <c r="K746" s="71">
        <v>0.94517985851808695</v>
      </c>
      <c r="L746" s="68">
        <v>70.099923136049199</v>
      </c>
      <c r="M746" s="71">
        <v>0.78389705641596497</v>
      </c>
      <c r="N746" s="68">
        <v>60.238095238095198</v>
      </c>
      <c r="O746" s="71">
        <v>0.12273162728073</v>
      </c>
      <c r="P746" s="68">
        <v>17.588769611890999</v>
      </c>
      <c r="Q746" s="71"/>
      <c r="R746" s="68"/>
    </row>
    <row r="747" spans="1:18" x14ac:dyDescent="0.2">
      <c r="A747" s="141" t="s">
        <v>1788</v>
      </c>
      <c r="B747" s="67" t="s">
        <v>1789</v>
      </c>
      <c r="C747" s="67">
        <v>75</v>
      </c>
      <c r="D747" s="67" t="s">
        <v>332</v>
      </c>
      <c r="E747" s="71">
        <v>0.71048424974171198</v>
      </c>
      <c r="F747" s="68">
        <v>62.797847809377402</v>
      </c>
      <c r="G747" s="71">
        <v>0.89076122878822805</v>
      </c>
      <c r="H747" s="68">
        <v>72.021521906225999</v>
      </c>
      <c r="I747" s="71">
        <v>0.908134183545243</v>
      </c>
      <c r="J747" s="68">
        <v>77.094542659492703</v>
      </c>
      <c r="K747" s="71">
        <v>0.97101866689560201</v>
      </c>
      <c r="L747" s="68">
        <v>90.699461952344393</v>
      </c>
      <c r="M747" s="71">
        <v>0.66602272355194703</v>
      </c>
      <c r="N747" s="68">
        <v>41.904761904761898</v>
      </c>
      <c r="O747" s="71">
        <v>0.116484445927539</v>
      </c>
      <c r="P747" s="68">
        <v>16.267547481420301</v>
      </c>
      <c r="Q747" s="71"/>
      <c r="R747" s="68"/>
    </row>
    <row r="748" spans="1:18" x14ac:dyDescent="0.2">
      <c r="A748" s="141" t="s">
        <v>1790</v>
      </c>
      <c r="B748" s="67" t="s">
        <v>1791</v>
      </c>
      <c r="C748" s="67">
        <v>75</v>
      </c>
      <c r="D748" s="67" t="s">
        <v>332</v>
      </c>
      <c r="E748" s="71">
        <v>0.53650619203071104</v>
      </c>
      <c r="F748" s="68">
        <v>21.52190622598</v>
      </c>
      <c r="G748" s="71">
        <v>0.66793141912135601</v>
      </c>
      <c r="H748" s="68">
        <v>20.1383551114527</v>
      </c>
      <c r="I748" s="71">
        <v>0.75256820812410297</v>
      </c>
      <c r="J748" s="68">
        <v>29.4388931591084</v>
      </c>
      <c r="K748" s="71">
        <v>0.90000654119915902</v>
      </c>
      <c r="L748" s="68">
        <v>46.425826287471203</v>
      </c>
      <c r="M748" s="71">
        <v>0.10284535542385601</v>
      </c>
      <c r="N748" s="68">
        <v>3.4920634920634899</v>
      </c>
      <c r="O748" s="71">
        <v>0.259179436285078</v>
      </c>
      <c r="P748" s="68">
        <v>56.977704376548303</v>
      </c>
      <c r="Q748" s="71"/>
      <c r="R748" s="68"/>
    </row>
    <row r="749" spans="1:18" x14ac:dyDescent="0.2">
      <c r="A749" s="141" t="s">
        <v>1792</v>
      </c>
      <c r="B749" s="67" t="s">
        <v>1793</v>
      </c>
      <c r="C749" s="67">
        <v>75</v>
      </c>
      <c r="D749" s="67" t="s">
        <v>332</v>
      </c>
      <c r="E749" s="71">
        <v>0.56181922223345004</v>
      </c>
      <c r="F749" s="68">
        <v>28.055342044581099</v>
      </c>
      <c r="G749" s="71">
        <v>0.67633280180655897</v>
      </c>
      <c r="H749" s="68">
        <v>20.983858570330501</v>
      </c>
      <c r="I749" s="71">
        <v>0.85087145327749603</v>
      </c>
      <c r="J749" s="68">
        <v>54.803996925442</v>
      </c>
      <c r="K749" s="71">
        <v>0.95368725762710305</v>
      </c>
      <c r="L749" s="68">
        <v>77.863182167563394</v>
      </c>
      <c r="M749" s="71">
        <v>0.58416554795193298</v>
      </c>
      <c r="N749" s="68">
        <v>32.698412698412703</v>
      </c>
      <c r="O749" s="71">
        <v>0.30585827273761002</v>
      </c>
      <c r="P749" s="68">
        <v>72.171758876961206</v>
      </c>
      <c r="Q749" s="71">
        <v>0</v>
      </c>
      <c r="R749" s="68">
        <v>95.974576271186393</v>
      </c>
    </row>
    <row r="750" spans="1:18" x14ac:dyDescent="0.2">
      <c r="A750" s="141" t="s">
        <v>1794</v>
      </c>
      <c r="B750" s="67" t="s">
        <v>1795</v>
      </c>
      <c r="C750" s="67">
        <v>75</v>
      </c>
      <c r="D750" s="67" t="s">
        <v>332</v>
      </c>
      <c r="E750" s="71">
        <v>0.73650492213976604</v>
      </c>
      <c r="F750" s="68">
        <v>69.331283627978493</v>
      </c>
      <c r="G750" s="71">
        <v>0.975768917765933</v>
      </c>
      <c r="H750" s="68">
        <v>91.544965411222094</v>
      </c>
      <c r="I750" s="71">
        <v>0.96070355320349099</v>
      </c>
      <c r="J750" s="68">
        <v>95.465026902382803</v>
      </c>
      <c r="K750" s="71">
        <v>0.94704006200551905</v>
      </c>
      <c r="L750" s="68">
        <v>72.021521906225999</v>
      </c>
      <c r="M750" s="71">
        <v>0.54487410366392697</v>
      </c>
      <c r="N750" s="68">
        <v>29.285714285714299</v>
      </c>
      <c r="O750" s="71">
        <v>0.25413797405996102</v>
      </c>
      <c r="P750" s="68">
        <v>55.326176713460001</v>
      </c>
      <c r="Q750" s="71"/>
      <c r="R750" s="68"/>
    </row>
    <row r="751" spans="1:18" x14ac:dyDescent="0.2">
      <c r="A751" s="141" t="s">
        <v>1796</v>
      </c>
      <c r="B751" s="67" t="s">
        <v>1797</v>
      </c>
      <c r="C751" s="67">
        <v>75</v>
      </c>
      <c r="D751" s="67" t="s">
        <v>332</v>
      </c>
      <c r="E751" s="71">
        <v>0.74223982284145995</v>
      </c>
      <c r="F751" s="68">
        <v>70.868562644119905</v>
      </c>
      <c r="G751" s="71">
        <v>0.99841422090213805</v>
      </c>
      <c r="H751" s="68">
        <v>99.000768639508095</v>
      </c>
      <c r="I751" s="71">
        <v>0.97335360027997697</v>
      </c>
      <c r="J751" s="68">
        <v>98.232129131437304</v>
      </c>
      <c r="K751" s="71">
        <v>0.97564167440157201</v>
      </c>
      <c r="L751" s="68">
        <v>94.081475787855496</v>
      </c>
      <c r="M751" s="71">
        <v>0.53505124259192605</v>
      </c>
      <c r="N751" s="68">
        <v>27.8571428571429</v>
      </c>
      <c r="O751" s="71">
        <v>0.22873837603168501</v>
      </c>
      <c r="P751" s="68">
        <v>47.8943022295623</v>
      </c>
      <c r="Q751" s="71"/>
      <c r="R751" s="68"/>
    </row>
    <row r="752" spans="1:18" x14ac:dyDescent="0.2">
      <c r="A752" s="141" t="s">
        <v>1798</v>
      </c>
      <c r="B752" s="67" t="s">
        <v>1799</v>
      </c>
      <c r="C752" s="67">
        <v>75</v>
      </c>
      <c r="D752" s="67" t="s">
        <v>332</v>
      </c>
      <c r="E752" s="71">
        <v>0.66691668641034096</v>
      </c>
      <c r="F752" s="68">
        <v>51.883166794773302</v>
      </c>
      <c r="G752" s="71">
        <v>0.83307439866252697</v>
      </c>
      <c r="H752" s="68">
        <v>55.880092236741</v>
      </c>
      <c r="I752" s="71">
        <v>0.87140628227751005</v>
      </c>
      <c r="J752" s="68">
        <v>61.491160645657203</v>
      </c>
      <c r="K752" s="71">
        <v>0.93498406778867604</v>
      </c>
      <c r="L752" s="68">
        <v>62.106072252113798</v>
      </c>
      <c r="M752" s="71">
        <v>0.53505124259192605</v>
      </c>
      <c r="N752" s="68">
        <v>27.8571428571429</v>
      </c>
      <c r="O752" s="71">
        <v>0.16006744073106699</v>
      </c>
      <c r="P752" s="68">
        <v>28.241123038810901</v>
      </c>
      <c r="Q752" s="71"/>
      <c r="R752" s="68"/>
    </row>
    <row r="753" spans="1:18" x14ac:dyDescent="0.2">
      <c r="A753" s="141" t="s">
        <v>1800</v>
      </c>
      <c r="B753" s="67" t="s">
        <v>1801</v>
      </c>
      <c r="C753" s="67">
        <v>75</v>
      </c>
      <c r="D753" s="67" t="s">
        <v>332</v>
      </c>
      <c r="E753" s="71">
        <v>0.63215747727921701</v>
      </c>
      <c r="F753" s="68">
        <v>43.351268255188302</v>
      </c>
      <c r="G753" s="71">
        <v>0.69729122584468795</v>
      </c>
      <c r="H753" s="68">
        <v>24.903920061491199</v>
      </c>
      <c r="I753" s="71">
        <v>0.85550583978289696</v>
      </c>
      <c r="J753" s="68">
        <v>56.495003843197502</v>
      </c>
      <c r="K753" s="71">
        <v>0.89799111489877204</v>
      </c>
      <c r="L753" s="68">
        <v>45.810914681014602</v>
      </c>
      <c r="M753" s="71">
        <v>0.52522838151992401</v>
      </c>
      <c r="N753" s="68">
        <v>26.428571428571399</v>
      </c>
      <c r="O753" s="71">
        <v>0.18477082434980299</v>
      </c>
      <c r="P753" s="68">
        <v>36.085879438480603</v>
      </c>
      <c r="Q753" s="71"/>
      <c r="R753" s="68"/>
    </row>
    <row r="754" spans="1:18" x14ac:dyDescent="0.2">
      <c r="A754" s="141" t="s">
        <v>1802</v>
      </c>
      <c r="B754" s="67" t="s">
        <v>1803</v>
      </c>
      <c r="C754" s="67">
        <v>75</v>
      </c>
      <c r="D754" s="67" t="s">
        <v>332</v>
      </c>
      <c r="E754" s="71">
        <v>0.65175439564265003</v>
      </c>
      <c r="F754" s="68">
        <v>48.193697156033799</v>
      </c>
      <c r="G754" s="71">
        <v>0.85025840349229098</v>
      </c>
      <c r="H754" s="68">
        <v>60.107609531129903</v>
      </c>
      <c r="I754" s="71">
        <v>0.86990529050586296</v>
      </c>
      <c r="J754" s="68">
        <v>61.183704842428902</v>
      </c>
      <c r="K754" s="71">
        <v>0.84311955769243696</v>
      </c>
      <c r="L754" s="68">
        <v>30.438124519600301</v>
      </c>
      <c r="M754" s="71">
        <v>0.55142267771192799</v>
      </c>
      <c r="N754" s="68">
        <v>29.761904761904798</v>
      </c>
      <c r="O754" s="71">
        <v>0.14406604881073301</v>
      </c>
      <c r="P754" s="68">
        <v>23.7819983484723</v>
      </c>
      <c r="Q754" s="71"/>
      <c r="R754" s="68"/>
    </row>
    <row r="755" spans="1:18" x14ac:dyDescent="0.2">
      <c r="A755" s="141" t="s">
        <v>1804</v>
      </c>
      <c r="B755" s="67" t="s">
        <v>1805</v>
      </c>
      <c r="C755" s="67">
        <v>75</v>
      </c>
      <c r="D755" s="67" t="s">
        <v>332</v>
      </c>
      <c r="E755" s="71">
        <v>0.59035039268586997</v>
      </c>
      <c r="F755" s="68">
        <v>33.128362797847799</v>
      </c>
      <c r="G755" s="71">
        <v>0.96254429328799995</v>
      </c>
      <c r="H755" s="68">
        <v>88.316679477325096</v>
      </c>
      <c r="I755" s="71">
        <v>0.88428094467823604</v>
      </c>
      <c r="J755" s="68">
        <v>67.179093005380494</v>
      </c>
      <c r="K755" s="71">
        <v>0.91070037409652704</v>
      </c>
      <c r="L755" s="68">
        <v>49.654112221368202</v>
      </c>
      <c r="M755" s="71">
        <v>0.56124553878393002</v>
      </c>
      <c r="N755" s="68">
        <v>30.5555555555556</v>
      </c>
      <c r="O755" s="71">
        <v>0.22333120526852701</v>
      </c>
      <c r="P755" s="68">
        <v>46.160198183319601</v>
      </c>
      <c r="Q755" s="71">
        <v>0</v>
      </c>
      <c r="R755" s="68">
        <v>95.974576271186393</v>
      </c>
    </row>
    <row r="756" spans="1:18" x14ac:dyDescent="0.2">
      <c r="A756" s="141" t="s">
        <v>1806</v>
      </c>
      <c r="B756" s="67" t="s">
        <v>1807</v>
      </c>
      <c r="C756" s="67">
        <v>75</v>
      </c>
      <c r="D756" s="67" t="s">
        <v>332</v>
      </c>
      <c r="E756" s="71">
        <v>0.573091601611876</v>
      </c>
      <c r="F756" s="68">
        <v>29.7463489623367</v>
      </c>
      <c r="G756" s="71">
        <v>0.84498006799971004</v>
      </c>
      <c r="H756" s="68">
        <v>58.724058416602603</v>
      </c>
      <c r="I756" s="71">
        <v>0.780782436345417</v>
      </c>
      <c r="J756" s="68">
        <v>35.818601076095298</v>
      </c>
      <c r="K756" s="71">
        <v>0.82885413098985705</v>
      </c>
      <c r="L756" s="68">
        <v>27.286702536510401</v>
      </c>
      <c r="M756" s="71">
        <v>0.78062276939196495</v>
      </c>
      <c r="N756" s="68">
        <v>59.4444444444444</v>
      </c>
      <c r="O756" s="71">
        <v>0.20331020494430699</v>
      </c>
      <c r="P756" s="68">
        <v>42.361684558216403</v>
      </c>
      <c r="Q756" s="71">
        <v>0</v>
      </c>
      <c r="R756" s="68">
        <v>95.974576271186393</v>
      </c>
    </row>
    <row r="757" spans="1:18" x14ac:dyDescent="0.2">
      <c r="A757" s="141" t="s">
        <v>1808</v>
      </c>
      <c r="B757" s="67" t="s">
        <v>1809</v>
      </c>
      <c r="C757" s="67">
        <v>75</v>
      </c>
      <c r="D757" s="67" t="s">
        <v>332</v>
      </c>
      <c r="E757" s="71">
        <v>0.74777215503663996</v>
      </c>
      <c r="F757" s="68">
        <v>72.175249807840103</v>
      </c>
      <c r="G757" s="71">
        <v>0.77521084539283602</v>
      </c>
      <c r="H757" s="68">
        <v>41.199077632590303</v>
      </c>
      <c r="I757" s="71">
        <v>0.88366389679080004</v>
      </c>
      <c r="J757" s="68">
        <v>66.871637202152201</v>
      </c>
      <c r="K757" s="71">
        <v>0.90521410716301398</v>
      </c>
      <c r="L757" s="68">
        <v>47.732513451191402</v>
      </c>
      <c r="M757" s="71">
        <v>0.42699977079990797</v>
      </c>
      <c r="N757" s="68">
        <v>16.746031746031701</v>
      </c>
      <c r="O757" s="71"/>
      <c r="P757" s="68"/>
      <c r="Q757" s="71"/>
      <c r="R757" s="68"/>
    </row>
    <row r="758" spans="1:18" x14ac:dyDescent="0.2">
      <c r="A758" s="141" t="s">
        <v>1810</v>
      </c>
      <c r="B758" s="67" t="s">
        <v>1811</v>
      </c>
      <c r="C758" s="67">
        <v>75</v>
      </c>
      <c r="D758" s="67" t="s">
        <v>332</v>
      </c>
      <c r="E758" s="71">
        <v>0.59045711262079303</v>
      </c>
      <c r="F758" s="68">
        <v>33.282090699462003</v>
      </c>
      <c r="G758" s="71">
        <v>0.70015187632870501</v>
      </c>
      <c r="H758" s="68">
        <v>25.595695618754799</v>
      </c>
      <c r="I758" s="71">
        <v>0.90074537601548099</v>
      </c>
      <c r="J758" s="68">
        <v>74.096848578016903</v>
      </c>
      <c r="K758" s="71">
        <v>0.92438853995986903</v>
      </c>
      <c r="L758" s="68">
        <v>55.111452728670301</v>
      </c>
      <c r="M758" s="71">
        <v>0.42699977079990797</v>
      </c>
      <c r="N758" s="68">
        <v>16.746031746031701</v>
      </c>
      <c r="O758" s="71"/>
      <c r="P758" s="68"/>
      <c r="Q758" s="71">
        <v>0</v>
      </c>
      <c r="R758" s="68">
        <v>95.974576271186393</v>
      </c>
    </row>
    <row r="759" spans="1:18" x14ac:dyDescent="0.2">
      <c r="A759" s="141" t="s">
        <v>1812</v>
      </c>
      <c r="B759" s="67" t="s">
        <v>1813</v>
      </c>
      <c r="C759" s="67">
        <v>75</v>
      </c>
      <c r="D759" s="67" t="s">
        <v>332</v>
      </c>
      <c r="E759" s="71">
        <v>0.62498423263707403</v>
      </c>
      <c r="F759" s="68">
        <v>41.583397386625698</v>
      </c>
      <c r="G759" s="71">
        <v>0.71122155954479005</v>
      </c>
      <c r="H759" s="68">
        <v>27.6710222905457</v>
      </c>
      <c r="I759" s="71">
        <v>0.79122408713498205</v>
      </c>
      <c r="J759" s="68">
        <v>37.509607993850899</v>
      </c>
      <c r="K759" s="71">
        <v>0.92734340303070495</v>
      </c>
      <c r="L759" s="68">
        <v>56.7255956956188</v>
      </c>
      <c r="M759" s="71">
        <v>0.53177695556792504</v>
      </c>
      <c r="N759" s="68">
        <v>27.539682539682499</v>
      </c>
      <c r="O759" s="71">
        <v>0.163355157906967</v>
      </c>
      <c r="P759" s="68">
        <v>29.479768786127199</v>
      </c>
      <c r="Q759" s="71"/>
      <c r="R759" s="68"/>
    </row>
    <row r="760" spans="1:18" x14ac:dyDescent="0.2">
      <c r="A760" s="141" t="s">
        <v>1814</v>
      </c>
      <c r="B760" s="67" t="s">
        <v>1815</v>
      </c>
      <c r="C760" s="67">
        <v>75</v>
      </c>
      <c r="D760" s="67" t="s">
        <v>332</v>
      </c>
      <c r="E760" s="71">
        <v>0.67357635816476902</v>
      </c>
      <c r="F760" s="68">
        <v>54.189085318985398</v>
      </c>
      <c r="G760" s="71">
        <v>0.83021581241709497</v>
      </c>
      <c r="H760" s="68">
        <v>55.034588777863199</v>
      </c>
      <c r="I760" s="71">
        <v>0.92967660070499702</v>
      </c>
      <c r="J760" s="68">
        <v>85.549577248270595</v>
      </c>
      <c r="K760" s="71">
        <v>0.94372731355527395</v>
      </c>
      <c r="L760" s="68">
        <v>68.870099923136095</v>
      </c>
      <c r="M760" s="71">
        <v>0.54159981663992696</v>
      </c>
      <c r="N760" s="68">
        <v>28.730158730158699</v>
      </c>
      <c r="O760" s="71">
        <v>0.12266224750655</v>
      </c>
      <c r="P760" s="68">
        <v>17.506193228736599</v>
      </c>
      <c r="Q760" s="71"/>
      <c r="R760" s="68"/>
    </row>
    <row r="761" spans="1:18" x14ac:dyDescent="0.2">
      <c r="A761" s="141" t="s">
        <v>1816</v>
      </c>
      <c r="B761" s="67" t="s">
        <v>1817</v>
      </c>
      <c r="C761" s="67">
        <v>75</v>
      </c>
      <c r="D761" s="67" t="s">
        <v>332</v>
      </c>
      <c r="E761" s="71">
        <v>0.61892694079066501</v>
      </c>
      <c r="F761" s="68">
        <v>40.199846272098398</v>
      </c>
      <c r="G761" s="71">
        <v>0.66470519079522605</v>
      </c>
      <c r="H761" s="68">
        <v>19.9846272098386</v>
      </c>
      <c r="I761" s="71">
        <v>0.65781310048102604</v>
      </c>
      <c r="J761" s="68">
        <v>15.295926210607201</v>
      </c>
      <c r="K761" s="71">
        <v>0.92167456807521597</v>
      </c>
      <c r="L761" s="68">
        <v>53.9584934665642</v>
      </c>
      <c r="M761" s="71">
        <v>0.71513702891195396</v>
      </c>
      <c r="N761" s="68">
        <v>48.730158730158699</v>
      </c>
      <c r="O761" s="71">
        <v>0.13530481568990199</v>
      </c>
      <c r="P761" s="68">
        <v>21.3047068538398</v>
      </c>
      <c r="Q761" s="71"/>
      <c r="R761" s="68"/>
    </row>
    <row r="762" spans="1:18" x14ac:dyDescent="0.2">
      <c r="A762" s="141" t="s">
        <v>1818</v>
      </c>
      <c r="B762" s="67" t="s">
        <v>1819</v>
      </c>
      <c r="C762" s="67">
        <v>75</v>
      </c>
      <c r="D762" s="67" t="s">
        <v>332</v>
      </c>
      <c r="E762" s="71">
        <v>0.57069277934927998</v>
      </c>
      <c r="F762" s="68">
        <v>29.4388931591084</v>
      </c>
      <c r="G762" s="71">
        <v>0.736823257006891</v>
      </c>
      <c r="H762" s="68">
        <v>32.436587240584203</v>
      </c>
      <c r="I762" s="71">
        <v>0.71035315027059798</v>
      </c>
      <c r="J762" s="68">
        <v>22.828593389700199</v>
      </c>
      <c r="K762" s="71">
        <v>0.71602238169286303</v>
      </c>
      <c r="L762" s="68">
        <v>13.374327440430401</v>
      </c>
      <c r="M762" s="71">
        <v>0.554696964735929</v>
      </c>
      <c r="N762" s="68">
        <v>30</v>
      </c>
      <c r="O762" s="71">
        <v>0.13556814304011999</v>
      </c>
      <c r="P762" s="68">
        <v>21.3872832369942</v>
      </c>
      <c r="Q762" s="71"/>
      <c r="R762" s="68"/>
    </row>
    <row r="763" spans="1:18" x14ac:dyDescent="0.2">
      <c r="A763" s="141" t="s">
        <v>1820</v>
      </c>
      <c r="B763" s="67" t="s">
        <v>1821</v>
      </c>
      <c r="C763" s="67">
        <v>75</v>
      </c>
      <c r="D763" s="67" t="s">
        <v>332</v>
      </c>
      <c r="E763" s="71">
        <v>0.62891906724635005</v>
      </c>
      <c r="F763" s="68">
        <v>42.582628747117603</v>
      </c>
      <c r="G763" s="71">
        <v>0.949004516183799</v>
      </c>
      <c r="H763" s="68">
        <v>84.627209838585699</v>
      </c>
      <c r="I763" s="71">
        <v>0.97889098652384199</v>
      </c>
      <c r="J763" s="68">
        <v>99.077632590315105</v>
      </c>
      <c r="K763" s="71">
        <v>0.88660243420679297</v>
      </c>
      <c r="L763" s="68">
        <v>41.967717140661001</v>
      </c>
      <c r="M763" s="71">
        <v>0.80354277855996903</v>
      </c>
      <c r="N763" s="68">
        <v>63.8888888888889</v>
      </c>
      <c r="O763" s="71">
        <v>0.15547368800370001</v>
      </c>
      <c r="P763" s="68">
        <v>27.1676300578035</v>
      </c>
      <c r="Q763" s="71">
        <v>0</v>
      </c>
      <c r="R763" s="68">
        <v>95.974576271186393</v>
      </c>
    </row>
    <row r="764" spans="1:18" x14ac:dyDescent="0.2">
      <c r="A764" s="141" t="s">
        <v>1822</v>
      </c>
      <c r="B764" s="67" t="s">
        <v>1823</v>
      </c>
      <c r="C764" s="67">
        <v>75</v>
      </c>
      <c r="D764" s="67" t="s">
        <v>332</v>
      </c>
      <c r="E764" s="71">
        <v>0.54963365388863294</v>
      </c>
      <c r="F764" s="68">
        <v>25.518831667947701</v>
      </c>
      <c r="G764" s="71">
        <v>0.70287283065712503</v>
      </c>
      <c r="H764" s="68">
        <v>26.056879323597201</v>
      </c>
      <c r="I764" s="71">
        <v>0.76926612948442596</v>
      </c>
      <c r="J764" s="68">
        <v>32.5903151421983</v>
      </c>
      <c r="K764" s="71">
        <v>0.79131278227254997</v>
      </c>
      <c r="L764" s="68">
        <v>22.0599538816295</v>
      </c>
      <c r="M764" s="71">
        <v>0.40407976163190501</v>
      </c>
      <c r="N764" s="68">
        <v>13.730158730158699</v>
      </c>
      <c r="O764" s="71">
        <v>8.0636765397160595E-2</v>
      </c>
      <c r="P764" s="68">
        <v>10.5697770437655</v>
      </c>
      <c r="Q764" s="71"/>
      <c r="R764" s="68"/>
    </row>
    <row r="765" spans="1:18" x14ac:dyDescent="0.2">
      <c r="A765" s="141" t="s">
        <v>1824</v>
      </c>
      <c r="B765" s="67" t="s">
        <v>1825</v>
      </c>
      <c r="C765" s="67">
        <v>75</v>
      </c>
      <c r="D765" s="67" t="s">
        <v>332</v>
      </c>
      <c r="E765" s="71">
        <v>0.567029627244652</v>
      </c>
      <c r="F765" s="68">
        <v>28.7471176018447</v>
      </c>
      <c r="G765" s="71">
        <v>0.71139607984202602</v>
      </c>
      <c r="H765" s="68">
        <v>27.747886241352798</v>
      </c>
      <c r="I765" s="71">
        <v>0.76141505115066699</v>
      </c>
      <c r="J765" s="68">
        <v>31.283627978478101</v>
      </c>
      <c r="K765" s="71">
        <v>0.89425547297906205</v>
      </c>
      <c r="L765" s="68">
        <v>44.581091468101498</v>
      </c>
      <c r="M765" s="71">
        <v>0.37788546543989998</v>
      </c>
      <c r="N765" s="68">
        <v>12.1428571428571</v>
      </c>
      <c r="O765" s="71">
        <v>9.0196066811604803E-2</v>
      </c>
      <c r="P765" s="68">
        <v>12.056151940545</v>
      </c>
      <c r="Q765" s="71"/>
      <c r="R765" s="68"/>
    </row>
    <row r="766" spans="1:18" x14ac:dyDescent="0.2">
      <c r="A766" s="141" t="s">
        <v>1826</v>
      </c>
      <c r="B766" s="67" t="s">
        <v>1827</v>
      </c>
      <c r="C766" s="67">
        <v>75</v>
      </c>
      <c r="D766" s="67" t="s">
        <v>332</v>
      </c>
      <c r="E766" s="71">
        <v>0.57765147118883498</v>
      </c>
      <c r="F766" s="68">
        <v>30.591852421214401</v>
      </c>
      <c r="G766" s="71">
        <v>0.63803361750585197</v>
      </c>
      <c r="H766" s="68">
        <v>16.833205226748699</v>
      </c>
      <c r="I766" s="71">
        <v>0.79203122858799901</v>
      </c>
      <c r="J766" s="68">
        <v>37.8170637970792</v>
      </c>
      <c r="K766" s="71">
        <v>0.842707095932135</v>
      </c>
      <c r="L766" s="68">
        <v>30.361260568793199</v>
      </c>
      <c r="M766" s="71">
        <v>0.46301692806391398</v>
      </c>
      <c r="N766" s="68">
        <v>19.523809523809501</v>
      </c>
      <c r="O766" s="71">
        <v>0.152468485854275</v>
      </c>
      <c r="P766" s="68">
        <v>26.176713459950498</v>
      </c>
      <c r="Q766" s="71"/>
      <c r="R766" s="68"/>
    </row>
    <row r="767" spans="1:18" x14ac:dyDescent="0.2">
      <c r="A767" s="141" t="s">
        <v>1828</v>
      </c>
      <c r="B767" s="67" t="s">
        <v>1829</v>
      </c>
      <c r="C767" s="67">
        <v>75</v>
      </c>
      <c r="D767" s="67" t="s">
        <v>332</v>
      </c>
      <c r="E767" s="71">
        <v>0.52943550856739097</v>
      </c>
      <c r="F767" s="68">
        <v>20.522674865488099</v>
      </c>
      <c r="G767" s="71">
        <v>0.56031813647690998</v>
      </c>
      <c r="H767" s="68">
        <v>10.299769408147601</v>
      </c>
      <c r="I767" s="71">
        <v>0.68749357653110499</v>
      </c>
      <c r="J767" s="68">
        <v>18.985395849346698</v>
      </c>
      <c r="K767" s="71">
        <v>0.81675732703693804</v>
      </c>
      <c r="L767" s="68">
        <v>25.595695618754799</v>
      </c>
      <c r="M767" s="71">
        <v>0.263285419599882</v>
      </c>
      <c r="N767" s="68">
        <v>6.8253968253968296</v>
      </c>
      <c r="O767" s="71">
        <v>0.319323083192118</v>
      </c>
      <c r="P767" s="68">
        <v>74.979355904211403</v>
      </c>
      <c r="Q767" s="71"/>
      <c r="R767" s="68"/>
    </row>
    <row r="768" spans="1:18" x14ac:dyDescent="0.2">
      <c r="A768" s="141" t="s">
        <v>1830</v>
      </c>
      <c r="B768" s="67" t="s">
        <v>1831</v>
      </c>
      <c r="C768" s="67">
        <v>75</v>
      </c>
      <c r="D768" s="67" t="s">
        <v>332</v>
      </c>
      <c r="E768" s="71">
        <v>0.61001160034290902</v>
      </c>
      <c r="F768" s="68">
        <v>38.201383551114503</v>
      </c>
      <c r="G768" s="71">
        <v>0.68712905029028004</v>
      </c>
      <c r="H768" s="68">
        <v>22.828593389700199</v>
      </c>
      <c r="I768" s="71">
        <v>0.85025361659423804</v>
      </c>
      <c r="J768" s="68">
        <v>54.573405073020801</v>
      </c>
      <c r="K768" s="71">
        <v>0.89247688922610902</v>
      </c>
      <c r="L768" s="68">
        <v>43.966179861644903</v>
      </c>
      <c r="M768" s="71">
        <v>0.332045447103893</v>
      </c>
      <c r="N768" s="68">
        <v>8.5714285714285694</v>
      </c>
      <c r="O768" s="71">
        <v>0.28815299850002402</v>
      </c>
      <c r="P768" s="68">
        <v>67.217175887696101</v>
      </c>
      <c r="Q768" s="71"/>
      <c r="R768" s="68"/>
    </row>
    <row r="769" spans="1:18" x14ac:dyDescent="0.2">
      <c r="A769" s="141" t="s">
        <v>1832</v>
      </c>
      <c r="B769" s="67" t="s">
        <v>1833</v>
      </c>
      <c r="C769" s="67">
        <v>75</v>
      </c>
      <c r="D769" s="67" t="s">
        <v>332</v>
      </c>
      <c r="E769" s="71">
        <v>0.69192460557944302</v>
      </c>
      <c r="F769" s="68">
        <v>58.109146810146001</v>
      </c>
      <c r="G769" s="71">
        <v>0.80311397350853797</v>
      </c>
      <c r="H769" s="68">
        <v>48.347425057648003</v>
      </c>
      <c r="I769" s="71">
        <v>0.90250329834340204</v>
      </c>
      <c r="J769" s="68">
        <v>74.711760184473505</v>
      </c>
      <c r="K769" s="71">
        <v>0.92030130572756896</v>
      </c>
      <c r="L769" s="68">
        <v>53.343581860107598</v>
      </c>
      <c r="M769" s="71">
        <v>0.65292557545594399</v>
      </c>
      <c r="N769" s="68">
        <v>39.920634920634903</v>
      </c>
      <c r="O769" s="71">
        <v>0.180778874861764</v>
      </c>
      <c r="P769" s="68">
        <v>35.425268373245302</v>
      </c>
      <c r="Q769" s="71"/>
      <c r="R769" s="68"/>
    </row>
    <row r="770" spans="1:18" x14ac:dyDescent="0.2">
      <c r="A770" s="141" t="s">
        <v>1834</v>
      </c>
      <c r="B770" s="67" t="s">
        <v>1835</v>
      </c>
      <c r="C770" s="67">
        <v>75</v>
      </c>
      <c r="D770" s="67" t="s">
        <v>332</v>
      </c>
      <c r="E770" s="71">
        <v>0.691422189556266</v>
      </c>
      <c r="F770" s="68">
        <v>57.955418908531897</v>
      </c>
      <c r="G770" s="71">
        <v>0.67519835692173602</v>
      </c>
      <c r="H770" s="68">
        <v>20.8301306687164</v>
      </c>
      <c r="I770" s="71">
        <v>0.829625959718574</v>
      </c>
      <c r="J770" s="68">
        <v>47.9631053036126</v>
      </c>
      <c r="K770" s="71">
        <v>0.91244755936085897</v>
      </c>
      <c r="L770" s="68">
        <v>50.192159877017701</v>
      </c>
      <c r="M770" s="71">
        <v>0.348416882223896</v>
      </c>
      <c r="N770" s="68">
        <v>10.396825396825401</v>
      </c>
      <c r="O770" s="71"/>
      <c r="P770" s="68"/>
      <c r="Q770" s="71"/>
      <c r="R770" s="68"/>
    </row>
    <row r="771" spans="1:18" x14ac:dyDescent="0.2">
      <c r="A771" s="141" t="s">
        <v>1836</v>
      </c>
      <c r="B771" s="67" t="s">
        <v>1837</v>
      </c>
      <c r="C771" s="67">
        <v>75</v>
      </c>
      <c r="D771" s="67" t="s">
        <v>332</v>
      </c>
      <c r="E771" s="71">
        <v>0.71098291328697605</v>
      </c>
      <c r="F771" s="68">
        <v>63.182167563412797</v>
      </c>
      <c r="G771" s="71">
        <v>0.90917340927420298</v>
      </c>
      <c r="H771" s="68">
        <v>76.249039200614902</v>
      </c>
      <c r="I771" s="71">
        <v>0.91883261352293699</v>
      </c>
      <c r="J771" s="68">
        <v>80.937740199846303</v>
      </c>
      <c r="K771" s="71">
        <v>0.87388642430566099</v>
      </c>
      <c r="L771" s="68">
        <v>38.201383551114503</v>
      </c>
      <c r="M771" s="71">
        <v>0.70203988081595203</v>
      </c>
      <c r="N771" s="68">
        <v>46.428571428571402</v>
      </c>
      <c r="O771" s="71">
        <v>0.15098223851612699</v>
      </c>
      <c r="P771" s="68">
        <v>25.763831544178402</v>
      </c>
      <c r="Q771" s="71"/>
      <c r="R771" s="68"/>
    </row>
    <row r="772" spans="1:18" x14ac:dyDescent="0.2">
      <c r="A772" s="141" t="s">
        <v>1838</v>
      </c>
      <c r="B772" s="67" t="s">
        <v>1839</v>
      </c>
      <c r="C772" s="67">
        <v>75</v>
      </c>
      <c r="D772" s="67" t="s">
        <v>332</v>
      </c>
      <c r="E772" s="71">
        <v>0.73418830161531401</v>
      </c>
      <c r="F772" s="68">
        <v>68.562644119907802</v>
      </c>
      <c r="G772" s="71">
        <v>0.76333903172400297</v>
      </c>
      <c r="H772" s="68">
        <v>38.431975403535702</v>
      </c>
      <c r="I772" s="71">
        <v>0.901778881186588</v>
      </c>
      <c r="J772" s="68">
        <v>74.327440430438102</v>
      </c>
      <c r="K772" s="71">
        <v>0.91010550186003203</v>
      </c>
      <c r="L772" s="68">
        <v>49.346656418139901</v>
      </c>
      <c r="M772" s="71">
        <v>0.86902851903997902</v>
      </c>
      <c r="N772" s="68">
        <v>78.650793650793602</v>
      </c>
      <c r="O772" s="71">
        <v>0.226689574265968</v>
      </c>
      <c r="P772" s="68">
        <v>47.316267547481402</v>
      </c>
      <c r="Q772" s="71"/>
      <c r="R772" s="68"/>
    </row>
    <row r="773" spans="1:18" x14ac:dyDescent="0.2">
      <c r="A773" s="141" t="s">
        <v>1840</v>
      </c>
      <c r="B773" s="67" t="s">
        <v>1841</v>
      </c>
      <c r="C773" s="67">
        <v>75</v>
      </c>
      <c r="D773" s="67" t="s">
        <v>332</v>
      </c>
      <c r="E773" s="71">
        <v>0.70370596002004104</v>
      </c>
      <c r="F773" s="68">
        <v>61.414296694850101</v>
      </c>
      <c r="G773" s="71">
        <v>0.76710093676538904</v>
      </c>
      <c r="H773" s="68">
        <v>39.431206764027699</v>
      </c>
      <c r="I773" s="71">
        <v>0.90400694064267095</v>
      </c>
      <c r="J773" s="68">
        <v>75.019215987701799</v>
      </c>
      <c r="K773" s="71">
        <v>0.90172644975768101</v>
      </c>
      <c r="L773" s="68">
        <v>46.887009992313601</v>
      </c>
      <c r="M773" s="71">
        <v>0.75115418617595997</v>
      </c>
      <c r="N773" s="68">
        <v>55</v>
      </c>
      <c r="O773" s="71">
        <v>0.19454128675850199</v>
      </c>
      <c r="P773" s="68">
        <v>38.728323699421999</v>
      </c>
      <c r="Q773" s="71"/>
      <c r="R773" s="68"/>
    </row>
    <row r="774" spans="1:18" x14ac:dyDescent="0.2">
      <c r="A774" s="141" t="s">
        <v>1842</v>
      </c>
      <c r="B774" s="67" t="s">
        <v>1843</v>
      </c>
      <c r="C774" s="67">
        <v>75</v>
      </c>
      <c r="D774" s="67" t="s">
        <v>332</v>
      </c>
      <c r="E774" s="71">
        <v>0.70659364511756795</v>
      </c>
      <c r="F774" s="68">
        <v>62.336664104534997</v>
      </c>
      <c r="G774" s="71">
        <v>0.85514346857387402</v>
      </c>
      <c r="H774" s="68">
        <v>61.491160645657203</v>
      </c>
      <c r="I774" s="71">
        <v>0.89721944239094897</v>
      </c>
      <c r="J774" s="68">
        <v>72.482705611068397</v>
      </c>
      <c r="K774" s="71">
        <v>0.96648824539353295</v>
      </c>
      <c r="L774" s="68">
        <v>88.393543428132205</v>
      </c>
      <c r="M774" s="71">
        <v>0.66602272355194703</v>
      </c>
      <c r="N774" s="68">
        <v>41.904761904761898</v>
      </c>
      <c r="O774" s="71">
        <v>0.14809434567753699</v>
      </c>
      <c r="P774" s="68">
        <v>24.607762180016501</v>
      </c>
      <c r="Q774" s="71"/>
      <c r="R774" s="68"/>
    </row>
    <row r="775" spans="1:18" x14ac:dyDescent="0.2">
      <c r="A775" s="141" t="s">
        <v>1844</v>
      </c>
      <c r="B775" s="67" t="s">
        <v>1845</v>
      </c>
      <c r="C775" s="67">
        <v>75</v>
      </c>
      <c r="D775" s="67" t="s">
        <v>332</v>
      </c>
      <c r="E775" s="71">
        <v>0.66784081938273698</v>
      </c>
      <c r="F775" s="68">
        <v>52.190622598001497</v>
      </c>
      <c r="G775" s="71">
        <v>0.80605223732483999</v>
      </c>
      <c r="H775" s="68">
        <v>49.0392006149116</v>
      </c>
      <c r="I775" s="71">
        <v>0.89768461859595405</v>
      </c>
      <c r="J775" s="68">
        <v>72.559569561875506</v>
      </c>
      <c r="K775" s="71">
        <v>0.93010751511376499</v>
      </c>
      <c r="L775" s="68">
        <v>58.724058416602603</v>
      </c>
      <c r="M775" s="71">
        <v>0.44664549294391098</v>
      </c>
      <c r="N775" s="68">
        <v>18.253968253968299</v>
      </c>
      <c r="O775" s="71">
        <v>0.25871423293521301</v>
      </c>
      <c r="P775" s="68">
        <v>56.647398843930603</v>
      </c>
      <c r="Q775" s="71"/>
      <c r="R775" s="68"/>
    </row>
    <row r="776" spans="1:18" x14ac:dyDescent="0.2">
      <c r="A776" s="141" t="s">
        <v>1846</v>
      </c>
      <c r="B776" s="67" t="s">
        <v>1847</v>
      </c>
      <c r="C776" s="67">
        <v>75</v>
      </c>
      <c r="D776" s="67" t="s">
        <v>332</v>
      </c>
      <c r="E776" s="71">
        <v>0.70242174994265105</v>
      </c>
      <c r="F776" s="68">
        <v>60.876249039200601</v>
      </c>
      <c r="G776" s="71">
        <v>0.74944752348146904</v>
      </c>
      <c r="H776" s="68">
        <v>35.3574173712529</v>
      </c>
      <c r="I776" s="71">
        <v>0.88947224143460302</v>
      </c>
      <c r="J776" s="68">
        <v>69.408147578785503</v>
      </c>
      <c r="K776" s="71">
        <v>0.91362721949600101</v>
      </c>
      <c r="L776" s="68">
        <v>50.653343581860099</v>
      </c>
      <c r="M776" s="71"/>
      <c r="N776" s="68"/>
      <c r="O776" s="71">
        <v>0.25714001535852998</v>
      </c>
      <c r="P776" s="68">
        <v>56.151940545004102</v>
      </c>
      <c r="Q776" s="71"/>
      <c r="R776" s="68"/>
    </row>
    <row r="777" spans="1:18" x14ac:dyDescent="0.2">
      <c r="A777" s="141" t="s">
        <v>1848</v>
      </c>
      <c r="B777" s="67" t="s">
        <v>1849</v>
      </c>
      <c r="C777" s="67">
        <v>75</v>
      </c>
      <c r="D777" s="67" t="s">
        <v>332</v>
      </c>
      <c r="E777" s="71">
        <v>0.60171154997092202</v>
      </c>
      <c r="F777" s="68">
        <v>36.356648731744798</v>
      </c>
      <c r="G777" s="71">
        <v>0.74253985529893796</v>
      </c>
      <c r="H777" s="68">
        <v>33.4358186010761</v>
      </c>
      <c r="I777" s="71">
        <v>0.80670685928213803</v>
      </c>
      <c r="J777" s="68">
        <v>41.199077632590303</v>
      </c>
      <c r="K777" s="71">
        <v>0.69344132155337401</v>
      </c>
      <c r="L777" s="68">
        <v>11.068408916218299</v>
      </c>
      <c r="M777" s="71">
        <v>0.50885694639992096</v>
      </c>
      <c r="N777" s="68">
        <v>25.158730158730201</v>
      </c>
      <c r="O777" s="71">
        <v>0.25701276732023898</v>
      </c>
      <c r="P777" s="68">
        <v>55.986787778695302</v>
      </c>
      <c r="Q777" s="71"/>
      <c r="R777" s="68"/>
    </row>
    <row r="778" spans="1:18" x14ac:dyDescent="0.2">
      <c r="A778" s="141" t="s">
        <v>1850</v>
      </c>
      <c r="B778" s="67" t="s">
        <v>1851</v>
      </c>
      <c r="C778" s="67">
        <v>75</v>
      </c>
      <c r="D778" s="67" t="s">
        <v>332</v>
      </c>
      <c r="E778" s="71">
        <v>0.69300301156294297</v>
      </c>
      <c r="F778" s="68">
        <v>58.493466564181396</v>
      </c>
      <c r="G778" s="71">
        <v>0.84131881769760497</v>
      </c>
      <c r="H778" s="68">
        <v>57.8016910069178</v>
      </c>
      <c r="I778" s="71">
        <v>0.90516527446255601</v>
      </c>
      <c r="J778" s="68">
        <v>75.326671790930007</v>
      </c>
      <c r="K778" s="71">
        <v>0.95329277243172506</v>
      </c>
      <c r="L778" s="68">
        <v>77.478862413528105</v>
      </c>
      <c r="M778" s="71">
        <v>0.57434268687993195</v>
      </c>
      <c r="N778" s="68">
        <v>31.349206349206298</v>
      </c>
      <c r="O778" s="71">
        <v>0.19089550634289501</v>
      </c>
      <c r="P778" s="68">
        <v>37.324525185796901</v>
      </c>
      <c r="Q778" s="71"/>
      <c r="R778" s="68"/>
    </row>
    <row r="779" spans="1:18" x14ac:dyDescent="0.2">
      <c r="A779" s="141" t="s">
        <v>1852</v>
      </c>
      <c r="B779" s="67" t="s">
        <v>1853</v>
      </c>
      <c r="C779" s="67">
        <v>75</v>
      </c>
      <c r="D779" s="67" t="s">
        <v>332</v>
      </c>
      <c r="E779" s="71">
        <v>0.63974044291172205</v>
      </c>
      <c r="F779" s="68">
        <v>45.119139123750998</v>
      </c>
      <c r="G779" s="71">
        <v>0.77224557011185102</v>
      </c>
      <c r="H779" s="68">
        <v>40.353574173712502</v>
      </c>
      <c r="I779" s="71">
        <v>0.85883731025036003</v>
      </c>
      <c r="J779" s="68">
        <v>57.571099154496501</v>
      </c>
      <c r="K779" s="71">
        <v>0.94812169142844804</v>
      </c>
      <c r="L779" s="68">
        <v>73.097617217524999</v>
      </c>
      <c r="M779" s="71">
        <v>0.43682263187191001</v>
      </c>
      <c r="N779" s="68">
        <v>17.619047619047599</v>
      </c>
      <c r="O779" s="71">
        <v>0.18267501089603999</v>
      </c>
      <c r="P779" s="68">
        <v>35.755573905862903</v>
      </c>
      <c r="Q779" s="71"/>
      <c r="R779" s="68"/>
    </row>
    <row r="780" spans="1:18" x14ac:dyDescent="0.2">
      <c r="A780" s="141" t="s">
        <v>1854</v>
      </c>
      <c r="B780" s="67" t="s">
        <v>1855</v>
      </c>
      <c r="C780" s="67">
        <v>75</v>
      </c>
      <c r="D780" s="67" t="s">
        <v>332</v>
      </c>
      <c r="E780" s="71">
        <v>0.64478622765855198</v>
      </c>
      <c r="F780" s="68">
        <v>46.502690238278198</v>
      </c>
      <c r="G780" s="71">
        <v>0.69626241754358498</v>
      </c>
      <c r="H780" s="68">
        <v>24.5196003074558</v>
      </c>
      <c r="I780" s="71">
        <v>0.842468684394719</v>
      </c>
      <c r="J780" s="68">
        <v>52.190622598001497</v>
      </c>
      <c r="K780" s="71">
        <v>0.93582704274706596</v>
      </c>
      <c r="L780" s="68">
        <v>62.797847809377402</v>
      </c>
      <c r="M780" s="71">
        <v>0.433548344847909</v>
      </c>
      <c r="N780" s="68">
        <v>17.301587301587301</v>
      </c>
      <c r="O780" s="71">
        <v>0.31582464875948102</v>
      </c>
      <c r="P780" s="68">
        <v>74.401321222130505</v>
      </c>
      <c r="Q780" s="71"/>
      <c r="R780" s="68"/>
    </row>
    <row r="781" spans="1:18" x14ac:dyDescent="0.2">
      <c r="A781" s="141" t="s">
        <v>1856</v>
      </c>
      <c r="B781" s="67" t="s">
        <v>1857</v>
      </c>
      <c r="C781" s="67">
        <v>75</v>
      </c>
      <c r="D781" s="67" t="s">
        <v>332</v>
      </c>
      <c r="E781" s="71">
        <v>0.53729145941456702</v>
      </c>
      <c r="F781" s="68">
        <v>21.752498078401199</v>
      </c>
      <c r="G781" s="71">
        <v>0.74889197568161003</v>
      </c>
      <c r="H781" s="68">
        <v>35.280553420445798</v>
      </c>
      <c r="I781" s="71">
        <v>0.86620902120851795</v>
      </c>
      <c r="J781" s="68">
        <v>60.107609531129903</v>
      </c>
      <c r="K781" s="71">
        <v>0.91028265374321604</v>
      </c>
      <c r="L781" s="68">
        <v>49.500384319753998</v>
      </c>
      <c r="M781" s="71">
        <v>0.50885694639992096</v>
      </c>
      <c r="N781" s="68">
        <v>25.158730158730201</v>
      </c>
      <c r="O781" s="71">
        <v>0.18950815945413399</v>
      </c>
      <c r="P781" s="68">
        <v>36.8290668868704</v>
      </c>
      <c r="Q781" s="71">
        <v>0</v>
      </c>
      <c r="R781" s="68">
        <v>95.974576271186393</v>
      </c>
    </row>
    <row r="782" spans="1:18" x14ac:dyDescent="0.2">
      <c r="A782" s="141" t="s">
        <v>1858</v>
      </c>
      <c r="B782" s="67" t="s">
        <v>1859</v>
      </c>
      <c r="C782" s="67">
        <v>75</v>
      </c>
      <c r="D782" s="67" t="s">
        <v>332</v>
      </c>
      <c r="E782" s="71">
        <v>0.59563080124742296</v>
      </c>
      <c r="F782" s="68">
        <v>34.742505764796299</v>
      </c>
      <c r="G782" s="71">
        <v>0.80410141935066903</v>
      </c>
      <c r="H782" s="68">
        <v>48.578016910069202</v>
      </c>
      <c r="I782" s="71">
        <v>0.90963423326051596</v>
      </c>
      <c r="J782" s="68">
        <v>77.709454265949304</v>
      </c>
      <c r="K782" s="71">
        <v>0.83152733691744296</v>
      </c>
      <c r="L782" s="68">
        <v>27.901614142966899</v>
      </c>
      <c r="M782" s="71">
        <v>0.80026849153596802</v>
      </c>
      <c r="N782" s="68">
        <v>62.698412698412703</v>
      </c>
      <c r="O782" s="71">
        <v>0.228253326419942</v>
      </c>
      <c r="P782" s="68">
        <v>47.729149463253499</v>
      </c>
      <c r="Q782" s="71">
        <v>0</v>
      </c>
      <c r="R782" s="68">
        <v>95.974576271186393</v>
      </c>
    </row>
    <row r="783" spans="1:18" x14ac:dyDescent="0.2">
      <c r="A783" s="141" t="s">
        <v>1860</v>
      </c>
      <c r="B783" s="67" t="s">
        <v>1861</v>
      </c>
      <c r="C783" s="67">
        <v>75</v>
      </c>
      <c r="D783" s="67" t="s">
        <v>332</v>
      </c>
      <c r="E783" s="71">
        <v>0.67008917068609897</v>
      </c>
      <c r="F783" s="68">
        <v>53.036126056879297</v>
      </c>
      <c r="G783" s="71">
        <v>0.62274584917647102</v>
      </c>
      <c r="H783" s="68">
        <v>15.6802459646426</v>
      </c>
      <c r="I783" s="71">
        <v>0.79652398763995003</v>
      </c>
      <c r="J783" s="68">
        <v>39.584934665641804</v>
      </c>
      <c r="K783" s="71">
        <v>0.91594425072807795</v>
      </c>
      <c r="L783" s="68">
        <v>51.729438893159099</v>
      </c>
      <c r="M783" s="71">
        <v>0.34514259519989499</v>
      </c>
      <c r="N783" s="68">
        <v>10.0793650793651</v>
      </c>
      <c r="O783" s="71"/>
      <c r="P783" s="68"/>
      <c r="Q783" s="71"/>
      <c r="R783" s="68"/>
    </row>
    <row r="784" spans="1:18" x14ac:dyDescent="0.2">
      <c r="A784" s="141" t="s">
        <v>1862</v>
      </c>
      <c r="B784" s="67" t="s">
        <v>1863</v>
      </c>
      <c r="C784" s="67">
        <v>75</v>
      </c>
      <c r="D784" s="67" t="s">
        <v>332</v>
      </c>
      <c r="E784" s="71">
        <v>0.70115387841147603</v>
      </c>
      <c r="F784" s="68">
        <v>60.491929285165298</v>
      </c>
      <c r="G784" s="71">
        <v>0.87379325949369102</v>
      </c>
      <c r="H784" s="68">
        <v>67.255956956187504</v>
      </c>
      <c r="I784" s="71">
        <v>0.89894612035508004</v>
      </c>
      <c r="J784" s="68">
        <v>72.943889315910795</v>
      </c>
      <c r="K784" s="71">
        <v>0.95892221551534096</v>
      </c>
      <c r="L784" s="68">
        <v>82.321291314373596</v>
      </c>
      <c r="M784" s="71">
        <v>0.50885694639992096</v>
      </c>
      <c r="N784" s="68">
        <v>25.158730158730201</v>
      </c>
      <c r="O784" s="71">
        <v>0.265250850293346</v>
      </c>
      <c r="P784" s="68">
        <v>59.537572254335302</v>
      </c>
      <c r="Q784" s="71"/>
      <c r="R784" s="68"/>
    </row>
    <row r="785" spans="1:18" x14ac:dyDescent="0.2">
      <c r="A785" s="141" t="s">
        <v>1864</v>
      </c>
      <c r="B785" s="67" t="s">
        <v>1865</v>
      </c>
      <c r="C785" s="67">
        <v>75</v>
      </c>
      <c r="D785" s="67" t="s">
        <v>332</v>
      </c>
      <c r="E785" s="71">
        <v>0.68055615496400401</v>
      </c>
      <c r="F785" s="68">
        <v>55.3420445810915</v>
      </c>
      <c r="G785" s="71">
        <v>0.78916256380627703</v>
      </c>
      <c r="H785" s="68">
        <v>44.888547271329699</v>
      </c>
      <c r="I785" s="71">
        <v>0.86237368144328297</v>
      </c>
      <c r="J785" s="68">
        <v>58.724058416602603</v>
      </c>
      <c r="K785" s="71">
        <v>0.97713673287719505</v>
      </c>
      <c r="L785" s="68">
        <v>94.773251345119107</v>
      </c>
      <c r="M785" s="71">
        <v>0.50885694639992096</v>
      </c>
      <c r="N785" s="68">
        <v>25.158730158730201</v>
      </c>
      <c r="O785" s="71">
        <v>0.265250850293346</v>
      </c>
      <c r="P785" s="68">
        <v>59.537572254335302</v>
      </c>
      <c r="Q785" s="71"/>
      <c r="R785" s="68"/>
    </row>
    <row r="786" spans="1:18" x14ac:dyDescent="0.2">
      <c r="A786" s="141" t="s">
        <v>1866</v>
      </c>
      <c r="B786" s="67" t="s">
        <v>1867</v>
      </c>
      <c r="C786" s="67">
        <v>75</v>
      </c>
      <c r="D786" s="67" t="s">
        <v>332</v>
      </c>
      <c r="E786" s="71">
        <v>0.70105567216204501</v>
      </c>
      <c r="F786" s="68">
        <v>60.338201383551102</v>
      </c>
      <c r="G786" s="71">
        <v>0.850672363663878</v>
      </c>
      <c r="H786" s="68">
        <v>60.261337432744</v>
      </c>
      <c r="I786" s="71">
        <v>0.92079904813169899</v>
      </c>
      <c r="J786" s="68">
        <v>81.475787855495795</v>
      </c>
      <c r="K786" s="71">
        <v>0.95969915232138203</v>
      </c>
      <c r="L786" s="68">
        <v>83.089930822444302</v>
      </c>
      <c r="M786" s="71">
        <v>0.50885694639992096</v>
      </c>
      <c r="N786" s="68">
        <v>25.158730158730201</v>
      </c>
      <c r="O786" s="71">
        <v>0.265250850293346</v>
      </c>
      <c r="P786" s="68">
        <v>59.537572254335302</v>
      </c>
      <c r="Q786" s="71"/>
      <c r="R786" s="68"/>
    </row>
    <row r="787" spans="1:18" x14ac:dyDescent="0.2">
      <c r="A787" s="141" t="s">
        <v>1868</v>
      </c>
      <c r="B787" s="67" t="s">
        <v>1869</v>
      </c>
      <c r="C787" s="67">
        <v>75</v>
      </c>
      <c r="D787" s="67" t="s">
        <v>332</v>
      </c>
      <c r="E787" s="71">
        <v>0.75051206324951303</v>
      </c>
      <c r="F787" s="68">
        <v>72.713297463489596</v>
      </c>
      <c r="G787" s="71">
        <v>0.74861276322430903</v>
      </c>
      <c r="H787" s="68">
        <v>35.203689469638697</v>
      </c>
      <c r="I787" s="71">
        <v>0.85966098448402595</v>
      </c>
      <c r="J787" s="68">
        <v>57.724827056110698</v>
      </c>
      <c r="K787" s="71">
        <v>0.95695187341780596</v>
      </c>
      <c r="L787" s="68">
        <v>80.399692544196796</v>
      </c>
      <c r="M787" s="71">
        <v>0.43682263187191001</v>
      </c>
      <c r="N787" s="68">
        <v>17.619047619047599</v>
      </c>
      <c r="O787" s="71"/>
      <c r="P787" s="68"/>
      <c r="Q787" s="71"/>
      <c r="R787" s="68"/>
    </row>
    <row r="788" spans="1:18" x14ac:dyDescent="0.2">
      <c r="A788" s="141" t="s">
        <v>1870</v>
      </c>
      <c r="B788" s="67" t="s">
        <v>1871</v>
      </c>
      <c r="C788" s="67">
        <v>75</v>
      </c>
      <c r="D788" s="67" t="s">
        <v>332</v>
      </c>
      <c r="E788" s="71">
        <v>0.74573711178356805</v>
      </c>
      <c r="F788" s="68">
        <v>71.714066102997705</v>
      </c>
      <c r="G788" s="71">
        <v>0.86323394459172398</v>
      </c>
      <c r="H788" s="68">
        <v>63.950807071483503</v>
      </c>
      <c r="I788" s="71">
        <v>0.928066079970153</v>
      </c>
      <c r="J788" s="68">
        <v>84.934665641813993</v>
      </c>
      <c r="K788" s="71">
        <v>0.96106851858695297</v>
      </c>
      <c r="L788" s="68">
        <v>84.089162182936207</v>
      </c>
      <c r="M788" s="71">
        <v>0.68239415867194897</v>
      </c>
      <c r="N788" s="68">
        <v>44.523809523809497</v>
      </c>
      <c r="O788" s="71">
        <v>0.29392285709706201</v>
      </c>
      <c r="P788" s="68">
        <v>69.4467382328654</v>
      </c>
      <c r="Q788" s="71"/>
      <c r="R788" s="68"/>
    </row>
    <row r="789" spans="1:18" x14ac:dyDescent="0.2">
      <c r="A789" s="141" t="s">
        <v>1872</v>
      </c>
      <c r="B789" s="67" t="s">
        <v>1873</v>
      </c>
      <c r="C789" s="67">
        <v>75</v>
      </c>
      <c r="D789" s="67" t="s">
        <v>332</v>
      </c>
      <c r="E789" s="71">
        <v>0.65266869636497704</v>
      </c>
      <c r="F789" s="68">
        <v>48.5011529592621</v>
      </c>
      <c r="G789" s="71">
        <v>0.99021454169975098</v>
      </c>
      <c r="H789" s="68">
        <v>96.387394312067599</v>
      </c>
      <c r="I789" s="71">
        <v>0.97968681848027706</v>
      </c>
      <c r="J789" s="68">
        <v>99.231360491929294</v>
      </c>
      <c r="K789" s="71">
        <v>0.96143370633298098</v>
      </c>
      <c r="L789" s="68">
        <v>84.627209838585699</v>
      </c>
      <c r="M789" s="71">
        <v>0.72823417700795601</v>
      </c>
      <c r="N789" s="68">
        <v>50.793650793650798</v>
      </c>
      <c r="O789" s="71">
        <v>0.25644293466889601</v>
      </c>
      <c r="P789" s="68">
        <v>55.821635012386501</v>
      </c>
      <c r="Q789" s="71">
        <v>0</v>
      </c>
      <c r="R789" s="68">
        <v>95.974576271186393</v>
      </c>
    </row>
    <row r="790" spans="1:18" x14ac:dyDescent="0.2">
      <c r="A790" s="141" t="s">
        <v>1874</v>
      </c>
      <c r="B790" s="67" t="s">
        <v>1875</v>
      </c>
      <c r="C790" s="67">
        <v>75</v>
      </c>
      <c r="D790" s="67" t="s">
        <v>332</v>
      </c>
      <c r="E790" s="71">
        <v>0.66800736734307198</v>
      </c>
      <c r="F790" s="68">
        <v>52.421214450422703</v>
      </c>
      <c r="G790" s="71">
        <v>0.99118004344504895</v>
      </c>
      <c r="H790" s="68">
        <v>96.771714066103002</v>
      </c>
      <c r="I790" s="71">
        <v>0.93452812362244697</v>
      </c>
      <c r="J790" s="68">
        <v>86.856264411990793</v>
      </c>
      <c r="K790" s="71">
        <v>0.96174847041452605</v>
      </c>
      <c r="L790" s="68">
        <v>84.704073789392794</v>
      </c>
      <c r="M790" s="71">
        <v>0.83955993582397404</v>
      </c>
      <c r="N790" s="68">
        <v>72.380952380952394</v>
      </c>
      <c r="O790" s="71">
        <v>0.28102763075243598</v>
      </c>
      <c r="P790" s="68">
        <v>64.905037159372398</v>
      </c>
      <c r="Q790" s="71">
        <v>0</v>
      </c>
      <c r="R790" s="68">
        <v>95.974576271186393</v>
      </c>
    </row>
    <row r="791" spans="1:18" x14ac:dyDescent="0.2">
      <c r="A791" s="141" t="s">
        <v>1876</v>
      </c>
      <c r="B791" s="67" t="s">
        <v>1877</v>
      </c>
      <c r="C791" s="67">
        <v>75</v>
      </c>
      <c r="D791" s="67" t="s">
        <v>332</v>
      </c>
      <c r="E791" s="71">
        <v>0.72585893542817304</v>
      </c>
      <c r="F791" s="68">
        <v>66.410453497309803</v>
      </c>
      <c r="G791" s="71">
        <v>0.98638191999968405</v>
      </c>
      <c r="H791" s="68">
        <v>94.465795541890898</v>
      </c>
      <c r="I791" s="71">
        <v>0.94769032068281001</v>
      </c>
      <c r="J791" s="68">
        <v>91.2375096079938</v>
      </c>
      <c r="K791" s="71">
        <v>0.94551035790044002</v>
      </c>
      <c r="L791" s="68">
        <v>70.714834742505801</v>
      </c>
      <c r="M791" s="71">
        <v>0.48921122425591801</v>
      </c>
      <c r="N791" s="68">
        <v>21.587301587301599</v>
      </c>
      <c r="O791" s="71">
        <v>0.26050085430201497</v>
      </c>
      <c r="P791" s="68">
        <v>57.5557390586292</v>
      </c>
      <c r="Q791" s="71"/>
      <c r="R791" s="68"/>
    </row>
    <row r="792" spans="1:18" x14ac:dyDescent="0.2">
      <c r="A792" s="141" t="s">
        <v>1878</v>
      </c>
      <c r="B792" s="67" t="s">
        <v>1879</v>
      </c>
      <c r="C792" s="67">
        <v>75</v>
      </c>
      <c r="D792" s="67" t="s">
        <v>332</v>
      </c>
      <c r="E792" s="71">
        <v>0.74369947229372002</v>
      </c>
      <c r="F792" s="68">
        <v>71.329746348962303</v>
      </c>
      <c r="G792" s="71">
        <v>0.83053090759732195</v>
      </c>
      <c r="H792" s="68">
        <v>55.111452728670301</v>
      </c>
      <c r="I792" s="71">
        <v>0.90835765221588205</v>
      </c>
      <c r="J792" s="68">
        <v>77.248270561106807</v>
      </c>
      <c r="K792" s="71">
        <v>0.96099712521914504</v>
      </c>
      <c r="L792" s="68">
        <v>84.012298232129098</v>
      </c>
      <c r="M792" s="71">
        <v>0.74787989915195996</v>
      </c>
      <c r="N792" s="68">
        <v>54.365079365079403</v>
      </c>
      <c r="O792" s="71">
        <v>0.27073177728428899</v>
      </c>
      <c r="P792" s="68">
        <v>61.023947151114797</v>
      </c>
      <c r="Q792" s="71"/>
      <c r="R792" s="68"/>
    </row>
    <row r="793" spans="1:18" x14ac:dyDescent="0.2">
      <c r="A793" s="141" t="s">
        <v>1880</v>
      </c>
      <c r="B793" s="67" t="s">
        <v>1881</v>
      </c>
      <c r="C793" s="67">
        <v>75</v>
      </c>
      <c r="D793" s="67" t="s">
        <v>332</v>
      </c>
      <c r="E793" s="71">
        <v>0.78626423806340195</v>
      </c>
      <c r="F793" s="68">
        <v>82.013835511145302</v>
      </c>
      <c r="G793" s="71">
        <v>0.98087432601585101</v>
      </c>
      <c r="H793" s="68">
        <v>92.544196771714098</v>
      </c>
      <c r="I793" s="71">
        <v>0.97239134041272501</v>
      </c>
      <c r="J793" s="68">
        <v>98.001537279016105</v>
      </c>
      <c r="K793" s="71">
        <v>0.96928128400997204</v>
      </c>
      <c r="L793" s="68">
        <v>89.777094542659498</v>
      </c>
      <c r="M793" s="71">
        <v>0.73478275105595803</v>
      </c>
      <c r="N793" s="68">
        <v>51.904761904761898</v>
      </c>
      <c r="O793" s="71">
        <v>0.27399148882250302</v>
      </c>
      <c r="P793" s="68">
        <v>62.097440132122202</v>
      </c>
      <c r="Q793" s="71"/>
      <c r="R793" s="68"/>
    </row>
    <row r="794" spans="1:18" x14ac:dyDescent="0.2">
      <c r="A794" s="141" t="s">
        <v>1882</v>
      </c>
      <c r="B794" s="67" t="s">
        <v>1883</v>
      </c>
      <c r="C794" s="67">
        <v>75</v>
      </c>
      <c r="D794" s="67" t="s">
        <v>332</v>
      </c>
      <c r="E794" s="71">
        <v>0.689658079632123</v>
      </c>
      <c r="F794" s="68">
        <v>57.417371252882397</v>
      </c>
      <c r="G794" s="71">
        <v>0.76814891770793703</v>
      </c>
      <c r="H794" s="68">
        <v>39.508070714834702</v>
      </c>
      <c r="I794" s="71">
        <v>0.87700968720088901</v>
      </c>
      <c r="J794" s="68">
        <v>64.411990776325894</v>
      </c>
      <c r="K794" s="71">
        <v>0.95848082948709501</v>
      </c>
      <c r="L794" s="68">
        <v>81.706379707916994</v>
      </c>
      <c r="M794" s="71">
        <v>0.57434268687993195</v>
      </c>
      <c r="N794" s="68">
        <v>31.349206349206298</v>
      </c>
      <c r="O794" s="71">
        <v>0.27030827688476</v>
      </c>
      <c r="P794" s="68">
        <v>60.693641618497097</v>
      </c>
      <c r="Q794" s="71"/>
      <c r="R794" s="68"/>
    </row>
    <row r="795" spans="1:18" x14ac:dyDescent="0.2">
      <c r="A795" s="141" t="s">
        <v>1884</v>
      </c>
      <c r="B795" s="67" t="s">
        <v>1885</v>
      </c>
      <c r="C795" s="67">
        <v>75</v>
      </c>
      <c r="D795" s="67" t="s">
        <v>332</v>
      </c>
      <c r="E795" s="71">
        <v>0.79292140037902203</v>
      </c>
      <c r="F795" s="68">
        <v>83.704842428900804</v>
      </c>
      <c r="G795" s="71">
        <v>0.961783186945391</v>
      </c>
      <c r="H795" s="68">
        <v>88.2398155265181</v>
      </c>
      <c r="I795" s="71">
        <v>0.91977733979190102</v>
      </c>
      <c r="J795" s="68">
        <v>81.091468101460407</v>
      </c>
      <c r="K795" s="71">
        <v>0.95926085447710996</v>
      </c>
      <c r="L795" s="68">
        <v>82.551883166794795</v>
      </c>
      <c r="M795" s="71">
        <v>0.862479944991978</v>
      </c>
      <c r="N795" s="68">
        <v>77.619047619047606</v>
      </c>
      <c r="O795" s="71">
        <v>0.26130567568873198</v>
      </c>
      <c r="P795" s="68">
        <v>58.133773740710197</v>
      </c>
      <c r="Q795" s="71"/>
      <c r="R795" s="68"/>
    </row>
    <row r="796" spans="1:18" x14ac:dyDescent="0.2">
      <c r="A796" s="141" t="s">
        <v>1886</v>
      </c>
      <c r="B796" s="67" t="s">
        <v>1887</v>
      </c>
      <c r="C796" s="67">
        <v>75</v>
      </c>
      <c r="D796" s="67" t="s">
        <v>332</v>
      </c>
      <c r="E796" s="71">
        <v>0.81900997731873304</v>
      </c>
      <c r="F796" s="68">
        <v>89.546502690238299</v>
      </c>
      <c r="G796" s="71">
        <v>0.98523351117289304</v>
      </c>
      <c r="H796" s="68">
        <v>94.081475787855496</v>
      </c>
      <c r="I796" s="71">
        <v>0.93211616547388598</v>
      </c>
      <c r="J796" s="68">
        <v>86.241352805534206</v>
      </c>
      <c r="K796" s="71">
        <v>0.97014815146028099</v>
      </c>
      <c r="L796" s="68">
        <v>90.315142198309005</v>
      </c>
      <c r="M796" s="71">
        <v>0.931239972495989</v>
      </c>
      <c r="N796" s="68">
        <v>89.682539682539698</v>
      </c>
      <c r="O796" s="71">
        <v>0.27631208599061502</v>
      </c>
      <c r="P796" s="68">
        <v>62.840627580511999</v>
      </c>
      <c r="Q796" s="71"/>
      <c r="R796" s="68"/>
    </row>
    <row r="797" spans="1:18" x14ac:dyDescent="0.2">
      <c r="A797" s="141" t="s">
        <v>1888</v>
      </c>
      <c r="B797" s="67" t="s">
        <v>1889</v>
      </c>
      <c r="C797" s="67">
        <v>75</v>
      </c>
      <c r="D797" s="67" t="s">
        <v>332</v>
      </c>
      <c r="E797" s="71">
        <v>0.82881242321573501</v>
      </c>
      <c r="F797" s="68">
        <v>91.621829362029203</v>
      </c>
      <c r="G797" s="71">
        <v>0.98927741710517503</v>
      </c>
      <c r="H797" s="68">
        <v>95.926210607225201</v>
      </c>
      <c r="I797" s="71">
        <v>0.97214791125181699</v>
      </c>
      <c r="J797" s="68">
        <v>97.847809377402001</v>
      </c>
      <c r="K797" s="71">
        <v>0.97797619047619</v>
      </c>
      <c r="L797" s="68">
        <v>95.388162951575694</v>
      </c>
      <c r="M797" s="71">
        <v>0.91814282439998696</v>
      </c>
      <c r="N797" s="68">
        <v>87.063492063492106</v>
      </c>
      <c r="O797" s="71">
        <v>0.286517772845507</v>
      </c>
      <c r="P797" s="68">
        <v>66.473988439306396</v>
      </c>
      <c r="Q797" s="71"/>
      <c r="R797" s="68"/>
    </row>
    <row r="798" spans="1:18" x14ac:dyDescent="0.2">
      <c r="A798" s="141" t="s">
        <v>1890</v>
      </c>
      <c r="B798" s="67" t="s">
        <v>1891</v>
      </c>
      <c r="C798" s="67">
        <v>75</v>
      </c>
      <c r="D798" s="67" t="s">
        <v>332</v>
      </c>
      <c r="E798" s="71">
        <v>0.80415792572162004</v>
      </c>
      <c r="F798" s="68">
        <v>86.779400461183698</v>
      </c>
      <c r="G798" s="71">
        <v>0.99012724987198397</v>
      </c>
      <c r="H798" s="68">
        <v>96.310530361260604</v>
      </c>
      <c r="I798" s="71">
        <v>0.96563197483827901</v>
      </c>
      <c r="J798" s="68">
        <v>96.541122213681803</v>
      </c>
      <c r="K798" s="71">
        <v>0.96107643015359001</v>
      </c>
      <c r="L798" s="68">
        <v>84.166026133743301</v>
      </c>
      <c r="M798" s="71">
        <v>0.80681706558396904</v>
      </c>
      <c r="N798" s="68">
        <v>64.365079365079396</v>
      </c>
      <c r="O798" s="71">
        <v>0.29713690816027699</v>
      </c>
      <c r="P798" s="68">
        <v>70.355078447563997</v>
      </c>
      <c r="Q798" s="71"/>
      <c r="R798" s="68"/>
    </row>
    <row r="799" spans="1:18" x14ac:dyDescent="0.2">
      <c r="A799" s="141" t="s">
        <v>1892</v>
      </c>
      <c r="B799" s="67" t="s">
        <v>1893</v>
      </c>
      <c r="C799" s="67">
        <v>75</v>
      </c>
      <c r="D799" s="67" t="s">
        <v>332</v>
      </c>
      <c r="E799" s="71">
        <v>0.80348794636293097</v>
      </c>
      <c r="F799" s="68">
        <v>86.395080707148395</v>
      </c>
      <c r="G799" s="71">
        <v>0.98481391281133701</v>
      </c>
      <c r="H799" s="68">
        <v>93.850883935434297</v>
      </c>
      <c r="I799" s="71">
        <v>0.94191026578339598</v>
      </c>
      <c r="J799" s="68">
        <v>89.162182936202896</v>
      </c>
      <c r="K799" s="71">
        <v>0.96247472288999403</v>
      </c>
      <c r="L799" s="68">
        <v>85.4727132974635</v>
      </c>
      <c r="M799" s="71">
        <v>0.88212566713598095</v>
      </c>
      <c r="N799" s="68">
        <v>81.1111111111111</v>
      </c>
      <c r="O799" s="71">
        <v>0.24611516319394999</v>
      </c>
      <c r="P799" s="68">
        <v>52.270850536746501</v>
      </c>
      <c r="Q799" s="71"/>
      <c r="R799" s="68"/>
    </row>
    <row r="800" spans="1:18" x14ac:dyDescent="0.2">
      <c r="A800" s="141" t="s">
        <v>1894</v>
      </c>
      <c r="B800" s="67" t="s">
        <v>1895</v>
      </c>
      <c r="C800" s="67">
        <v>75</v>
      </c>
      <c r="D800" s="67" t="s">
        <v>332</v>
      </c>
      <c r="E800" s="71">
        <v>0.75198180514077495</v>
      </c>
      <c r="F800" s="68">
        <v>73.174481168332093</v>
      </c>
      <c r="G800" s="71">
        <v>0.95984350696397003</v>
      </c>
      <c r="H800" s="68">
        <v>87.701767870868593</v>
      </c>
      <c r="I800" s="71">
        <v>0.95906086447412697</v>
      </c>
      <c r="J800" s="68">
        <v>94.926979246733296</v>
      </c>
      <c r="K800" s="71">
        <v>0.956054344961765</v>
      </c>
      <c r="L800" s="68">
        <v>79.7079169869331</v>
      </c>
      <c r="M800" s="71">
        <v>0.64965128843194397</v>
      </c>
      <c r="N800" s="68">
        <v>39.761904761904802</v>
      </c>
      <c r="O800" s="71">
        <v>0.235299020872069</v>
      </c>
      <c r="P800" s="68">
        <v>49.793559042113998</v>
      </c>
      <c r="Q800" s="71"/>
      <c r="R800" s="68"/>
    </row>
    <row r="801" spans="1:18" x14ac:dyDescent="0.2">
      <c r="A801" s="141" t="s">
        <v>1896</v>
      </c>
      <c r="B801" s="67" t="s">
        <v>1897</v>
      </c>
      <c r="C801" s="67">
        <v>75</v>
      </c>
      <c r="D801" s="67" t="s">
        <v>332</v>
      </c>
      <c r="E801" s="71">
        <v>0.77161511136145799</v>
      </c>
      <c r="F801" s="68">
        <v>77.632590315142195</v>
      </c>
      <c r="G801" s="71">
        <v>0.92884147693466801</v>
      </c>
      <c r="H801" s="68">
        <v>80.630284396617995</v>
      </c>
      <c r="I801" s="71">
        <v>0.97022866603032398</v>
      </c>
      <c r="J801" s="68">
        <v>97.770945426594906</v>
      </c>
      <c r="K801" s="71">
        <v>0.95737534327413998</v>
      </c>
      <c r="L801" s="68">
        <v>80.707148347425104</v>
      </c>
      <c r="M801" s="71">
        <v>0.74787989915195996</v>
      </c>
      <c r="N801" s="68">
        <v>54.365079365079403</v>
      </c>
      <c r="O801" s="71">
        <v>0.25375017141619899</v>
      </c>
      <c r="P801" s="68">
        <v>55.161023947151101</v>
      </c>
      <c r="Q801" s="71"/>
      <c r="R801" s="68"/>
    </row>
    <row r="802" spans="1:18" x14ac:dyDescent="0.2">
      <c r="A802" s="141" t="s">
        <v>1898</v>
      </c>
      <c r="B802" s="67" t="s">
        <v>1899</v>
      </c>
      <c r="C802" s="67">
        <v>75</v>
      </c>
      <c r="D802" s="67" t="s">
        <v>332</v>
      </c>
      <c r="E802" s="71">
        <v>0.83918798204874101</v>
      </c>
      <c r="F802" s="68">
        <v>92.621060722521094</v>
      </c>
      <c r="G802" s="71">
        <v>0.982591773962746</v>
      </c>
      <c r="H802" s="68">
        <v>93.235972328977695</v>
      </c>
      <c r="I802" s="71">
        <v>0.96816063891150095</v>
      </c>
      <c r="J802" s="68">
        <v>97.232897770945399</v>
      </c>
      <c r="K802" s="71">
        <v>0.99375000000000002</v>
      </c>
      <c r="L802" s="68">
        <v>99.000768639508095</v>
      </c>
      <c r="M802" s="71">
        <v>1</v>
      </c>
      <c r="N802" s="68">
        <v>100</v>
      </c>
      <c r="O802" s="71">
        <v>0.25143749736945797</v>
      </c>
      <c r="P802" s="68">
        <v>54.3352601156069</v>
      </c>
      <c r="Q802" s="71"/>
      <c r="R802" s="68"/>
    </row>
    <row r="803" spans="1:18" x14ac:dyDescent="0.2">
      <c r="A803" s="141" t="s">
        <v>1900</v>
      </c>
      <c r="B803" s="67" t="s">
        <v>1901</v>
      </c>
      <c r="C803" s="67">
        <v>75</v>
      </c>
      <c r="D803" s="67" t="s">
        <v>332</v>
      </c>
      <c r="E803" s="71">
        <v>0.81748088144393505</v>
      </c>
      <c r="F803" s="68">
        <v>89.392774788624095</v>
      </c>
      <c r="G803" s="71">
        <v>0.974319153838209</v>
      </c>
      <c r="H803" s="68">
        <v>91.2375096079938</v>
      </c>
      <c r="I803" s="71">
        <v>0.95279648424904395</v>
      </c>
      <c r="J803" s="68">
        <v>93.1591083781706</v>
      </c>
      <c r="K803" s="71">
        <v>0.96696776552924701</v>
      </c>
      <c r="L803" s="68">
        <v>88.700999231360498</v>
      </c>
      <c r="M803" s="71">
        <v>0.87230280606398003</v>
      </c>
      <c r="N803" s="68">
        <v>79.523809523809504</v>
      </c>
      <c r="O803" s="71">
        <v>0.32101819753919603</v>
      </c>
      <c r="P803" s="68">
        <v>75.392237819983507</v>
      </c>
      <c r="Q803" s="71"/>
      <c r="R803" s="68"/>
    </row>
    <row r="804" spans="1:18" x14ac:dyDescent="0.2">
      <c r="A804" s="141" t="s">
        <v>1902</v>
      </c>
      <c r="B804" s="67" t="s">
        <v>1903</v>
      </c>
      <c r="C804" s="67">
        <v>75</v>
      </c>
      <c r="D804" s="67" t="s">
        <v>332</v>
      </c>
      <c r="E804" s="71">
        <v>0.79885747587633005</v>
      </c>
      <c r="F804" s="68">
        <v>85.626441199077604</v>
      </c>
      <c r="G804" s="71">
        <v>0.97120311478771004</v>
      </c>
      <c r="H804" s="68">
        <v>90.392006149116099</v>
      </c>
      <c r="I804" s="71">
        <v>0.95620548717565201</v>
      </c>
      <c r="J804" s="68">
        <v>94.081475787855496</v>
      </c>
      <c r="K804" s="71">
        <v>0.963324492844016</v>
      </c>
      <c r="L804" s="68">
        <v>86.3182167563413</v>
      </c>
      <c r="M804" s="71">
        <v>0.83301136177597301</v>
      </c>
      <c r="N804" s="68">
        <v>70.396825396825406</v>
      </c>
      <c r="O804" s="71">
        <v>0.2705429227983</v>
      </c>
      <c r="P804" s="68">
        <v>60.858794384805897</v>
      </c>
      <c r="Q804" s="71"/>
      <c r="R804" s="68"/>
    </row>
    <row r="805" spans="1:18" x14ac:dyDescent="0.2">
      <c r="A805" s="141" t="s">
        <v>1904</v>
      </c>
      <c r="B805" s="67" t="s">
        <v>1905</v>
      </c>
      <c r="C805" s="67">
        <v>75</v>
      </c>
      <c r="D805" s="67" t="s">
        <v>332</v>
      </c>
      <c r="E805" s="71">
        <v>0.73509866045615502</v>
      </c>
      <c r="F805" s="68">
        <v>68.870099923136095</v>
      </c>
      <c r="G805" s="71">
        <v>0.92579096358278501</v>
      </c>
      <c r="H805" s="68">
        <v>79.861644888547303</v>
      </c>
      <c r="I805" s="71">
        <v>0.93236591993743101</v>
      </c>
      <c r="J805" s="68">
        <v>86.471944657955405</v>
      </c>
      <c r="K805" s="71">
        <v>0.93172209999996303</v>
      </c>
      <c r="L805" s="68">
        <v>59.953881629515799</v>
      </c>
      <c r="M805" s="71">
        <v>0.60053698307193604</v>
      </c>
      <c r="N805" s="68">
        <v>34.841269841269799</v>
      </c>
      <c r="O805" s="71">
        <v>0.285077335688661</v>
      </c>
      <c r="P805" s="68">
        <v>65.895953757225399</v>
      </c>
      <c r="Q805" s="71"/>
      <c r="R805" s="68"/>
    </row>
    <row r="806" spans="1:18" x14ac:dyDescent="0.2">
      <c r="A806" s="141" t="s">
        <v>1906</v>
      </c>
      <c r="B806" s="67" t="s">
        <v>1907</v>
      </c>
      <c r="C806" s="67">
        <v>75</v>
      </c>
      <c r="D806" s="67" t="s">
        <v>332</v>
      </c>
      <c r="E806" s="71">
        <v>0.62388137104091801</v>
      </c>
      <c r="F806" s="68">
        <v>41.275941583397397</v>
      </c>
      <c r="G806" s="71">
        <v>0.95602362769510396</v>
      </c>
      <c r="H806" s="68">
        <v>86.933128362797802</v>
      </c>
      <c r="I806" s="71">
        <v>0.95440217684279804</v>
      </c>
      <c r="J806" s="68">
        <v>93.697156033820093</v>
      </c>
      <c r="K806" s="71">
        <v>0.93143793766861704</v>
      </c>
      <c r="L806" s="68">
        <v>59.646425826287498</v>
      </c>
      <c r="M806" s="71">
        <v>0.64310271438394295</v>
      </c>
      <c r="N806" s="68">
        <v>38.968253968253997</v>
      </c>
      <c r="O806" s="71">
        <v>0.258321769655045</v>
      </c>
      <c r="P806" s="68">
        <v>56.482246077621802</v>
      </c>
      <c r="Q806" s="71">
        <v>0</v>
      </c>
      <c r="R806" s="68">
        <v>95.974576271186393</v>
      </c>
    </row>
    <row r="807" spans="1:18" x14ac:dyDescent="0.2">
      <c r="A807" s="141" t="s">
        <v>1908</v>
      </c>
      <c r="B807" s="67" t="s">
        <v>1909</v>
      </c>
      <c r="C807" s="67">
        <v>75</v>
      </c>
      <c r="D807" s="67" t="s">
        <v>332</v>
      </c>
      <c r="E807" s="71">
        <v>0.61927170480561999</v>
      </c>
      <c r="F807" s="68">
        <v>40.507302075326699</v>
      </c>
      <c r="G807" s="71">
        <v>0.96513840813438301</v>
      </c>
      <c r="H807" s="68">
        <v>88.777863182167593</v>
      </c>
      <c r="I807" s="71">
        <v>0.93889545200333702</v>
      </c>
      <c r="J807" s="68">
        <v>88.547271329746394</v>
      </c>
      <c r="K807" s="71">
        <v>0.92218610822098102</v>
      </c>
      <c r="L807" s="68">
        <v>54.342813220599503</v>
      </c>
      <c r="M807" s="71">
        <v>0.61035984414393796</v>
      </c>
      <c r="N807" s="68">
        <v>35.793650793650798</v>
      </c>
      <c r="O807" s="71">
        <v>0.27905041633108202</v>
      </c>
      <c r="P807" s="68">
        <v>63.996696944673801</v>
      </c>
      <c r="Q807" s="71">
        <v>0</v>
      </c>
      <c r="R807" s="68">
        <v>95.974576271186393</v>
      </c>
    </row>
    <row r="808" spans="1:18" x14ac:dyDescent="0.2">
      <c r="A808" s="141" t="s">
        <v>1910</v>
      </c>
      <c r="B808" s="67" t="s">
        <v>1911</v>
      </c>
      <c r="C808" s="67">
        <v>75</v>
      </c>
      <c r="D808" s="67" t="s">
        <v>332</v>
      </c>
      <c r="E808" s="71">
        <v>0.65860616395445604</v>
      </c>
      <c r="F808" s="68">
        <v>49.500384319753998</v>
      </c>
      <c r="G808" s="71">
        <v>0.98418723482953696</v>
      </c>
      <c r="H808" s="68">
        <v>93.697156033820093</v>
      </c>
      <c r="I808" s="71">
        <v>0.95057887669077201</v>
      </c>
      <c r="J808" s="68">
        <v>92.390468870099895</v>
      </c>
      <c r="K808" s="71">
        <v>0.96252554258970802</v>
      </c>
      <c r="L808" s="68">
        <v>85.549577248270595</v>
      </c>
      <c r="M808" s="71">
        <v>0.78062276939196495</v>
      </c>
      <c r="N808" s="68">
        <v>59.4444444444444</v>
      </c>
      <c r="O808" s="71">
        <v>0.273722560224756</v>
      </c>
      <c r="P808" s="68">
        <v>61.849710982658998</v>
      </c>
      <c r="Q808" s="71">
        <v>0</v>
      </c>
      <c r="R808" s="68">
        <v>95.974576271186393</v>
      </c>
    </row>
    <row r="809" spans="1:18" x14ac:dyDescent="0.2">
      <c r="A809" s="141" t="s">
        <v>1912</v>
      </c>
      <c r="B809" s="67" t="s">
        <v>1913</v>
      </c>
      <c r="C809" s="67">
        <v>75</v>
      </c>
      <c r="D809" s="67" t="s">
        <v>332</v>
      </c>
      <c r="E809" s="71">
        <v>0.75193739812620997</v>
      </c>
      <c r="F809" s="68">
        <v>73.020753266717904</v>
      </c>
      <c r="G809" s="71">
        <v>0.98462266829420997</v>
      </c>
      <c r="H809" s="68">
        <v>93.774019984627202</v>
      </c>
      <c r="I809" s="71">
        <v>0.89627313667369202</v>
      </c>
      <c r="J809" s="68">
        <v>72.098385857033094</v>
      </c>
      <c r="K809" s="71">
        <v>0.93861331089743505</v>
      </c>
      <c r="L809" s="68">
        <v>64.9500384319754</v>
      </c>
      <c r="M809" s="71">
        <v>0.76752562129596302</v>
      </c>
      <c r="N809" s="68">
        <v>57.7777777777778</v>
      </c>
      <c r="O809" s="71">
        <v>0.172652253469749</v>
      </c>
      <c r="P809" s="68">
        <v>33.2782824112304</v>
      </c>
      <c r="Q809" s="71"/>
      <c r="R809" s="68"/>
    </row>
    <row r="810" spans="1:18" x14ac:dyDescent="0.2">
      <c r="A810" s="141" t="s">
        <v>1914</v>
      </c>
      <c r="B810" s="67" t="s">
        <v>1915</v>
      </c>
      <c r="C810" s="67">
        <v>75</v>
      </c>
      <c r="D810" s="67" t="s">
        <v>332</v>
      </c>
      <c r="E810" s="71">
        <v>0.62364102457279502</v>
      </c>
      <c r="F810" s="68">
        <v>41.122213681783201</v>
      </c>
      <c r="G810" s="71">
        <v>0.98372257962123999</v>
      </c>
      <c r="H810" s="68">
        <v>93.543428132206003</v>
      </c>
      <c r="I810" s="71">
        <v>0.883914595314785</v>
      </c>
      <c r="J810" s="68">
        <v>66.948501152959295</v>
      </c>
      <c r="K810" s="71">
        <v>0.93893569276857702</v>
      </c>
      <c r="L810" s="68">
        <v>65.257494235203694</v>
      </c>
      <c r="M810" s="71">
        <v>0.72823417700795601</v>
      </c>
      <c r="N810" s="68">
        <v>50.793650793650798</v>
      </c>
      <c r="O810" s="71">
        <v>0.207039102724213</v>
      </c>
      <c r="P810" s="68">
        <v>43.022295623451697</v>
      </c>
      <c r="Q810" s="71">
        <v>0</v>
      </c>
      <c r="R810" s="68">
        <v>95.974576271186393</v>
      </c>
    </row>
    <row r="811" spans="1:18" x14ac:dyDescent="0.2">
      <c r="A811" s="141" t="s">
        <v>1916</v>
      </c>
      <c r="B811" s="67" t="s">
        <v>1917</v>
      </c>
      <c r="C811" s="67">
        <v>75</v>
      </c>
      <c r="D811" s="67" t="s">
        <v>332</v>
      </c>
      <c r="E811" s="71">
        <v>0.61235877602787503</v>
      </c>
      <c r="F811" s="68">
        <v>38.431975403535702</v>
      </c>
      <c r="G811" s="71">
        <v>0.91093826157993796</v>
      </c>
      <c r="H811" s="68">
        <v>76.556495003843196</v>
      </c>
      <c r="I811" s="71">
        <v>0.911118080126191</v>
      </c>
      <c r="J811" s="68">
        <v>78.093774019984593</v>
      </c>
      <c r="K811" s="71">
        <v>0.88370321113098704</v>
      </c>
      <c r="L811" s="68">
        <v>41.199077632590303</v>
      </c>
      <c r="M811" s="71">
        <v>0.74460561212795895</v>
      </c>
      <c r="N811" s="68">
        <v>53.968253968253997</v>
      </c>
      <c r="O811" s="71">
        <v>0.223787491202177</v>
      </c>
      <c r="P811" s="68">
        <v>46.242774566473997</v>
      </c>
      <c r="Q811" s="71">
        <v>0</v>
      </c>
      <c r="R811" s="68">
        <v>95.974576271186393</v>
      </c>
    </row>
    <row r="812" spans="1:18" x14ac:dyDescent="0.2">
      <c r="A812" s="141" t="s">
        <v>1918</v>
      </c>
      <c r="B812" s="67" t="s">
        <v>1919</v>
      </c>
      <c r="C812" s="67">
        <v>75</v>
      </c>
      <c r="D812" s="67" t="s">
        <v>332</v>
      </c>
      <c r="E812" s="71">
        <v>0.73863387384138202</v>
      </c>
      <c r="F812" s="68">
        <v>70.176787086856294</v>
      </c>
      <c r="G812" s="71">
        <v>0.98829762515462805</v>
      </c>
      <c r="H812" s="68">
        <v>95.388162951575694</v>
      </c>
      <c r="I812" s="71">
        <v>0.88492873184368703</v>
      </c>
      <c r="J812" s="68">
        <v>67.409684857801693</v>
      </c>
      <c r="K812" s="71">
        <v>0.94503044773589995</v>
      </c>
      <c r="L812" s="68">
        <v>69.869331283628</v>
      </c>
      <c r="M812" s="71">
        <v>0.68239415867194897</v>
      </c>
      <c r="N812" s="68">
        <v>44.523809523809497</v>
      </c>
      <c r="O812" s="71">
        <v>0.192518405800746</v>
      </c>
      <c r="P812" s="68">
        <v>37.737407101568998</v>
      </c>
      <c r="Q812" s="71"/>
      <c r="R812" s="68"/>
    </row>
    <row r="813" spans="1:18" x14ac:dyDescent="0.2">
      <c r="A813" s="141" t="s">
        <v>1920</v>
      </c>
      <c r="B813" s="67" t="s">
        <v>1921</v>
      </c>
      <c r="C813" s="67">
        <v>75</v>
      </c>
      <c r="D813" s="67" t="s">
        <v>332</v>
      </c>
      <c r="E813" s="71">
        <v>0.638893146299637</v>
      </c>
      <c r="F813" s="68">
        <v>44.734819369715602</v>
      </c>
      <c r="G813" s="71">
        <v>0.950480039057922</v>
      </c>
      <c r="H813" s="68">
        <v>85.088393543428097</v>
      </c>
      <c r="I813" s="71">
        <v>0.92736614848319798</v>
      </c>
      <c r="J813" s="68">
        <v>84.704073789392794</v>
      </c>
      <c r="K813" s="71">
        <v>0.94033106764021102</v>
      </c>
      <c r="L813" s="68">
        <v>65.949269792467305</v>
      </c>
      <c r="M813" s="71">
        <v>0.78389705641596497</v>
      </c>
      <c r="N813" s="68">
        <v>60.238095238095198</v>
      </c>
      <c r="O813" s="71">
        <v>0.23128456620052501</v>
      </c>
      <c r="P813" s="68">
        <v>48.967795210569797</v>
      </c>
      <c r="Q813" s="71">
        <v>0</v>
      </c>
      <c r="R813" s="68">
        <v>95.974576271186393</v>
      </c>
    </row>
    <row r="814" spans="1:18" x14ac:dyDescent="0.2">
      <c r="A814" s="141" t="s">
        <v>1922</v>
      </c>
      <c r="B814" s="67" t="s">
        <v>1923</v>
      </c>
      <c r="C814" s="67">
        <v>75</v>
      </c>
      <c r="D814" s="67" t="s">
        <v>332</v>
      </c>
      <c r="E814" s="71">
        <v>0.720536451541124</v>
      </c>
      <c r="F814" s="68">
        <v>65.180630284396599</v>
      </c>
      <c r="G814" s="71">
        <v>0.80210541384143597</v>
      </c>
      <c r="H814" s="68">
        <v>48.039969254419702</v>
      </c>
      <c r="I814" s="71">
        <v>0.85189352484478098</v>
      </c>
      <c r="J814" s="68">
        <v>55.188316679477303</v>
      </c>
      <c r="K814" s="71">
        <v>0.91563002855569298</v>
      </c>
      <c r="L814" s="68">
        <v>51.4988470407379</v>
      </c>
      <c r="M814" s="71">
        <v>0.74133132510395905</v>
      </c>
      <c r="N814" s="68">
        <v>52.857142857142897</v>
      </c>
      <c r="O814" s="71">
        <v>0.29172196535974898</v>
      </c>
      <c r="P814" s="68">
        <v>68.290668868703506</v>
      </c>
      <c r="Q814" s="71"/>
      <c r="R814" s="68"/>
    </row>
    <row r="815" spans="1:18" x14ac:dyDescent="0.2">
      <c r="A815" s="141" t="s">
        <v>1924</v>
      </c>
      <c r="B815" s="67" t="s">
        <v>1925</v>
      </c>
      <c r="C815" s="67">
        <v>75</v>
      </c>
      <c r="D815" s="67" t="s">
        <v>332</v>
      </c>
      <c r="E815" s="71">
        <v>0.75287978107234299</v>
      </c>
      <c r="F815" s="68">
        <v>73.481936971560302</v>
      </c>
      <c r="G815" s="71">
        <v>0.97990772498721701</v>
      </c>
      <c r="H815" s="68">
        <v>92.390468870099895</v>
      </c>
      <c r="I815" s="71">
        <v>0.97572434898497795</v>
      </c>
      <c r="J815" s="68">
        <v>98.539584934665598</v>
      </c>
      <c r="K815" s="71">
        <v>0.93942756077008605</v>
      </c>
      <c r="L815" s="68">
        <v>65.488086087624893</v>
      </c>
      <c r="M815" s="71">
        <v>0.64965128843194397</v>
      </c>
      <c r="N815" s="68">
        <v>39.761904761904802</v>
      </c>
      <c r="O815" s="71">
        <v>0.219687982187488</v>
      </c>
      <c r="P815" s="68">
        <v>45.4995871180842</v>
      </c>
      <c r="Q815" s="71"/>
      <c r="R815" s="68"/>
    </row>
    <row r="816" spans="1:18" x14ac:dyDescent="0.2">
      <c r="A816" s="141" t="s">
        <v>1926</v>
      </c>
      <c r="B816" s="67" t="s">
        <v>1927</v>
      </c>
      <c r="C816" s="67">
        <v>75</v>
      </c>
      <c r="D816" s="67" t="s">
        <v>332</v>
      </c>
      <c r="E816" s="71">
        <v>0.64762888380134898</v>
      </c>
      <c r="F816" s="68">
        <v>47.040737893927698</v>
      </c>
      <c r="G816" s="71">
        <v>0.96030936061023797</v>
      </c>
      <c r="H816" s="68">
        <v>87.932359723289807</v>
      </c>
      <c r="I816" s="71">
        <v>0.94922495685359698</v>
      </c>
      <c r="J816" s="68">
        <v>92.083013066871601</v>
      </c>
      <c r="K816" s="71">
        <v>0.93679507950682295</v>
      </c>
      <c r="L816" s="68">
        <v>63.950807071483503</v>
      </c>
      <c r="M816" s="71">
        <v>0.78717134343996598</v>
      </c>
      <c r="N816" s="68">
        <v>60.5555555555556</v>
      </c>
      <c r="O816" s="71">
        <v>0.25227256239747098</v>
      </c>
      <c r="P816" s="68">
        <v>54.582989265070204</v>
      </c>
      <c r="Q816" s="71">
        <v>0</v>
      </c>
      <c r="R816" s="68">
        <v>95.974576271186393</v>
      </c>
    </row>
    <row r="817" spans="1:18" x14ac:dyDescent="0.2">
      <c r="A817" s="141" t="s">
        <v>1928</v>
      </c>
      <c r="B817" s="67" t="s">
        <v>1929</v>
      </c>
      <c r="C817" s="67">
        <v>75</v>
      </c>
      <c r="D817" s="67" t="s">
        <v>332</v>
      </c>
      <c r="E817" s="71">
        <v>0.65020822474136897</v>
      </c>
      <c r="F817" s="68">
        <v>47.732513451191402</v>
      </c>
      <c r="G817" s="71">
        <v>0.953542744364828</v>
      </c>
      <c r="H817" s="68">
        <v>85.626441199077604</v>
      </c>
      <c r="I817" s="71">
        <v>0.87567669289778605</v>
      </c>
      <c r="J817" s="68">
        <v>64.1045349730976</v>
      </c>
      <c r="K817" s="71">
        <v>0.95530180516965202</v>
      </c>
      <c r="L817" s="68">
        <v>79.016141429669503</v>
      </c>
      <c r="M817" s="71">
        <v>0.83955993582397404</v>
      </c>
      <c r="N817" s="68">
        <v>72.380952380952394</v>
      </c>
      <c r="O817" s="71">
        <v>0.27716817019197498</v>
      </c>
      <c r="P817" s="68">
        <v>63.418662262592903</v>
      </c>
      <c r="Q817" s="71">
        <v>0</v>
      </c>
      <c r="R817" s="68">
        <v>95.974576271186393</v>
      </c>
    </row>
    <row r="818" spans="1:18" x14ac:dyDescent="0.2">
      <c r="A818" s="141" t="s">
        <v>1930</v>
      </c>
      <c r="B818" s="67" t="s">
        <v>1931</v>
      </c>
      <c r="C818" s="67">
        <v>75</v>
      </c>
      <c r="D818" s="67" t="s">
        <v>332</v>
      </c>
      <c r="E818" s="71">
        <v>0.79874249942729203</v>
      </c>
      <c r="F818" s="68">
        <v>85.4727132974635</v>
      </c>
      <c r="G818" s="71">
        <v>0.99188482936123701</v>
      </c>
      <c r="H818" s="68">
        <v>97.0023059185242</v>
      </c>
      <c r="I818" s="71">
        <v>0.95670906208297402</v>
      </c>
      <c r="J818" s="68">
        <v>94.158339738662605</v>
      </c>
      <c r="K818" s="71">
        <v>0.96525685764631897</v>
      </c>
      <c r="L818" s="68">
        <v>87.3943120676403</v>
      </c>
      <c r="M818" s="71">
        <v>0.81991421367997097</v>
      </c>
      <c r="N818" s="68">
        <v>66.507936507936506</v>
      </c>
      <c r="O818" s="71">
        <v>0.25994753436596002</v>
      </c>
      <c r="P818" s="68">
        <v>57.308009909166003</v>
      </c>
      <c r="Q818" s="71"/>
      <c r="R818" s="68"/>
    </row>
    <row r="819" spans="1:18" x14ac:dyDescent="0.2">
      <c r="A819" s="141" t="s">
        <v>1932</v>
      </c>
      <c r="B819" s="67" t="s">
        <v>1933</v>
      </c>
      <c r="C819" s="67">
        <v>75</v>
      </c>
      <c r="D819" s="67" t="s">
        <v>332</v>
      </c>
      <c r="E819" s="71">
        <v>0.777128496384211</v>
      </c>
      <c r="F819" s="68">
        <v>79.477325134511901</v>
      </c>
      <c r="G819" s="71">
        <v>0.89381467462974395</v>
      </c>
      <c r="H819" s="68">
        <v>72.713297463489596</v>
      </c>
      <c r="I819" s="71">
        <v>0.926092457560305</v>
      </c>
      <c r="J819" s="68">
        <v>84.089162182936207</v>
      </c>
      <c r="K819" s="71">
        <v>0.96004611851198696</v>
      </c>
      <c r="L819" s="68">
        <v>83.243658724058406</v>
      </c>
      <c r="M819" s="71">
        <v>0.81009135260797005</v>
      </c>
      <c r="N819" s="68">
        <v>65.079365079365104</v>
      </c>
      <c r="O819" s="71">
        <v>0.29559787861104803</v>
      </c>
      <c r="P819" s="68">
        <v>70.024772914946297</v>
      </c>
      <c r="Q819" s="71"/>
      <c r="R819" s="68"/>
    </row>
    <row r="820" spans="1:18" x14ac:dyDescent="0.2">
      <c r="A820" s="141" t="s">
        <v>1934</v>
      </c>
      <c r="B820" s="67" t="s">
        <v>1935</v>
      </c>
      <c r="C820" s="67">
        <v>75</v>
      </c>
      <c r="D820" s="67" t="s">
        <v>332</v>
      </c>
      <c r="E820" s="71">
        <v>0.79904768739046605</v>
      </c>
      <c r="F820" s="68">
        <v>85.703305149884699</v>
      </c>
      <c r="G820" s="71">
        <v>0.96365110748792604</v>
      </c>
      <c r="H820" s="68">
        <v>88.393543428132205</v>
      </c>
      <c r="I820" s="71">
        <v>0.92001248551814596</v>
      </c>
      <c r="J820" s="68">
        <v>81.322059953881606</v>
      </c>
      <c r="K820" s="71">
        <v>0.97486574542104698</v>
      </c>
      <c r="L820" s="68">
        <v>93.543428132206003</v>
      </c>
      <c r="M820" s="71">
        <v>0.81336563963196995</v>
      </c>
      <c r="N820" s="68">
        <v>65.317460317460302</v>
      </c>
      <c r="O820" s="71">
        <v>0.32334345889324401</v>
      </c>
      <c r="P820" s="68">
        <v>75.639966969446704</v>
      </c>
      <c r="Q820" s="71"/>
      <c r="R820" s="68"/>
    </row>
    <row r="821" spans="1:18" x14ac:dyDescent="0.2">
      <c r="A821" s="141" t="s">
        <v>1936</v>
      </c>
      <c r="B821" s="67" t="s">
        <v>1937</v>
      </c>
      <c r="C821" s="67">
        <v>75</v>
      </c>
      <c r="D821" s="67" t="s">
        <v>332</v>
      </c>
      <c r="E821" s="71">
        <v>0.77746896240438701</v>
      </c>
      <c r="F821" s="68">
        <v>79.554189085318995</v>
      </c>
      <c r="G821" s="71">
        <v>0.96896889453883805</v>
      </c>
      <c r="H821" s="68">
        <v>89.700230591852403</v>
      </c>
      <c r="I821" s="71">
        <v>0.93505066110800605</v>
      </c>
      <c r="J821" s="68">
        <v>87.240584166026096</v>
      </c>
      <c r="K821" s="71">
        <v>0.94559070861754901</v>
      </c>
      <c r="L821" s="68">
        <v>70.868562644119905</v>
      </c>
      <c r="M821" s="71">
        <v>0.77079990831996303</v>
      </c>
      <c r="N821" s="68">
        <v>58.095238095238102</v>
      </c>
      <c r="O821" s="71">
        <v>0.26693463943758</v>
      </c>
      <c r="P821" s="68">
        <v>59.950454170107299</v>
      </c>
      <c r="Q821" s="71"/>
      <c r="R821" s="68"/>
    </row>
    <row r="822" spans="1:18" x14ac:dyDescent="0.2">
      <c r="A822" s="141" t="s">
        <v>1938</v>
      </c>
      <c r="B822" s="67" t="s">
        <v>1939</v>
      </c>
      <c r="C822" s="67">
        <v>75</v>
      </c>
      <c r="D822" s="67" t="s">
        <v>332</v>
      </c>
      <c r="E822" s="71">
        <v>0.75373740211070495</v>
      </c>
      <c r="F822" s="68">
        <v>73.789392774788595</v>
      </c>
      <c r="G822" s="71">
        <v>0.91336364553838501</v>
      </c>
      <c r="H822" s="68">
        <v>76.940814757878599</v>
      </c>
      <c r="I822" s="71">
        <v>0.813368838835971</v>
      </c>
      <c r="J822" s="68">
        <v>43.2744043043812</v>
      </c>
      <c r="K822" s="71">
        <v>0.94286022863441199</v>
      </c>
      <c r="L822" s="68">
        <v>67.9477325134512</v>
      </c>
      <c r="M822" s="71">
        <v>0.83301136177597301</v>
      </c>
      <c r="N822" s="68">
        <v>70.396825396825406</v>
      </c>
      <c r="O822" s="71">
        <v>0.266082935768785</v>
      </c>
      <c r="P822" s="68">
        <v>59.702725020644102</v>
      </c>
      <c r="Q822" s="71"/>
      <c r="R822" s="68"/>
    </row>
    <row r="823" spans="1:18" x14ac:dyDescent="0.2">
      <c r="A823" s="141" t="s">
        <v>1940</v>
      </c>
      <c r="B823" s="67" t="s">
        <v>1941</v>
      </c>
      <c r="C823" s="67">
        <v>75</v>
      </c>
      <c r="D823" s="67" t="s">
        <v>332</v>
      </c>
      <c r="E823" s="71">
        <v>0.77141787082983704</v>
      </c>
      <c r="F823" s="68">
        <v>77.478862413528105</v>
      </c>
      <c r="G823" s="71">
        <v>0.95461470820010197</v>
      </c>
      <c r="H823" s="68">
        <v>86.087624903920101</v>
      </c>
      <c r="I823" s="71">
        <v>0.90632331714944703</v>
      </c>
      <c r="J823" s="68">
        <v>75.864719446579599</v>
      </c>
      <c r="K823" s="71">
        <v>0.888069818058421</v>
      </c>
      <c r="L823" s="68">
        <v>42.1983089930822</v>
      </c>
      <c r="M823" s="71">
        <v>0.83628564879997402</v>
      </c>
      <c r="N823" s="68">
        <v>71.349206349206398</v>
      </c>
      <c r="O823" s="71">
        <v>0.271795861941244</v>
      </c>
      <c r="P823" s="68">
        <v>61.354252683732497</v>
      </c>
      <c r="Q823" s="71"/>
      <c r="R823" s="68"/>
    </row>
    <row r="824" spans="1:18" x14ac:dyDescent="0.2">
      <c r="A824" s="141" t="s">
        <v>1942</v>
      </c>
      <c r="B824" s="67" t="s">
        <v>1943</v>
      </c>
      <c r="C824" s="67">
        <v>75</v>
      </c>
      <c r="D824" s="67" t="s">
        <v>332</v>
      </c>
      <c r="E824" s="71">
        <v>0.80424290355770101</v>
      </c>
      <c r="F824" s="68">
        <v>86.856264411990793</v>
      </c>
      <c r="G824" s="71">
        <v>0.965843811852096</v>
      </c>
      <c r="H824" s="68">
        <v>88.854727132974602</v>
      </c>
      <c r="I824" s="71">
        <v>0.90601666318783403</v>
      </c>
      <c r="J824" s="68">
        <v>75.557263643351305</v>
      </c>
      <c r="K824" s="71">
        <v>0.97370215106936597</v>
      </c>
      <c r="L824" s="68">
        <v>93.005380476556496</v>
      </c>
      <c r="M824" s="71">
        <v>0.88867424118398197</v>
      </c>
      <c r="N824" s="68">
        <v>82.301587301587304</v>
      </c>
      <c r="O824" s="71">
        <v>0.286977650495226</v>
      </c>
      <c r="P824" s="68">
        <v>66.721717588769593</v>
      </c>
      <c r="Q824" s="71"/>
      <c r="R824" s="68"/>
    </row>
    <row r="825" spans="1:18" x14ac:dyDescent="0.2">
      <c r="A825" s="141" t="s">
        <v>1944</v>
      </c>
      <c r="B825" s="67" t="s">
        <v>1945</v>
      </c>
      <c r="C825" s="67">
        <v>75</v>
      </c>
      <c r="D825" s="67" t="s">
        <v>332</v>
      </c>
      <c r="E825" s="71">
        <v>0.83040501604475803</v>
      </c>
      <c r="F825" s="68">
        <v>91.929285165257497</v>
      </c>
      <c r="G825" s="71">
        <v>0.97874509330389503</v>
      </c>
      <c r="H825" s="68">
        <v>92.006149116064606</v>
      </c>
      <c r="I825" s="71">
        <v>0.88990938671020403</v>
      </c>
      <c r="J825" s="68">
        <v>69.715603382013796</v>
      </c>
      <c r="K825" s="71">
        <v>0.98191021541721102</v>
      </c>
      <c r="L825" s="68">
        <v>96.848578016910096</v>
      </c>
      <c r="M825" s="71">
        <v>1</v>
      </c>
      <c r="N825" s="68">
        <v>100</v>
      </c>
      <c r="O825" s="71">
        <v>0.30146038479248199</v>
      </c>
      <c r="P825" s="68">
        <v>71.015689512799298</v>
      </c>
      <c r="Q825" s="71"/>
      <c r="R825" s="68"/>
    </row>
    <row r="826" spans="1:18" x14ac:dyDescent="0.2">
      <c r="A826" s="141" t="s">
        <v>1946</v>
      </c>
      <c r="B826" s="67" t="s">
        <v>1947</v>
      </c>
      <c r="C826" s="67">
        <v>75</v>
      </c>
      <c r="D826" s="67" t="s">
        <v>332</v>
      </c>
      <c r="E826" s="71">
        <v>0.757333150941644</v>
      </c>
      <c r="F826" s="68">
        <v>74.711760184473505</v>
      </c>
      <c r="G826" s="71">
        <v>0.98767225332356801</v>
      </c>
      <c r="H826" s="68">
        <v>94.926979246733296</v>
      </c>
      <c r="I826" s="71">
        <v>0.93493890641976796</v>
      </c>
      <c r="J826" s="68">
        <v>87.009992313604897</v>
      </c>
      <c r="K826" s="71">
        <v>0.94708431919709601</v>
      </c>
      <c r="L826" s="68">
        <v>72.098385857033094</v>
      </c>
      <c r="M826" s="71">
        <v>0.656199862479945</v>
      </c>
      <c r="N826" s="68">
        <v>40.634920634920597</v>
      </c>
      <c r="O826" s="71">
        <v>0.26077041328784401</v>
      </c>
      <c r="P826" s="68">
        <v>57.8860445912469</v>
      </c>
      <c r="Q826" s="71"/>
      <c r="R826" s="68"/>
    </row>
    <row r="827" spans="1:18" x14ac:dyDescent="0.2">
      <c r="A827" s="141" t="s">
        <v>1948</v>
      </c>
      <c r="B827" s="67" t="s">
        <v>1949</v>
      </c>
      <c r="C827" s="67">
        <v>75</v>
      </c>
      <c r="D827" s="67" t="s">
        <v>332</v>
      </c>
      <c r="E827" s="71">
        <v>0.810134400407164</v>
      </c>
      <c r="F827" s="68">
        <v>87.932359723289807</v>
      </c>
      <c r="G827" s="71">
        <v>0.99033351237270595</v>
      </c>
      <c r="H827" s="68">
        <v>96.464258262874694</v>
      </c>
      <c r="I827" s="71">
        <v>0.96795465518602697</v>
      </c>
      <c r="J827" s="68">
        <v>97.156033820138404</v>
      </c>
      <c r="K827" s="71">
        <v>0.95408295045550695</v>
      </c>
      <c r="L827" s="68">
        <v>78.324365872405806</v>
      </c>
      <c r="M827" s="71">
        <v>0.86575423201597801</v>
      </c>
      <c r="N827" s="68">
        <v>78.095238095238102</v>
      </c>
      <c r="O827" s="71">
        <v>0.27254665200560002</v>
      </c>
      <c r="P827" s="68">
        <v>61.601981833195701</v>
      </c>
      <c r="Q827" s="71"/>
      <c r="R827" s="68"/>
    </row>
    <row r="828" spans="1:18" x14ac:dyDescent="0.2">
      <c r="A828" s="141" t="s">
        <v>1950</v>
      </c>
      <c r="B828" s="67" t="s">
        <v>1951</v>
      </c>
      <c r="C828" s="67">
        <v>75</v>
      </c>
      <c r="D828" s="67" t="s">
        <v>332</v>
      </c>
      <c r="E828" s="71">
        <v>0.65002369031107299</v>
      </c>
      <c r="F828" s="68">
        <v>47.6556495003843</v>
      </c>
      <c r="G828" s="71">
        <v>0.98863234113640697</v>
      </c>
      <c r="H828" s="68">
        <v>95.695618754804002</v>
      </c>
      <c r="I828" s="71">
        <v>0.95406590898760402</v>
      </c>
      <c r="J828" s="68">
        <v>93.620292083013098</v>
      </c>
      <c r="K828" s="71">
        <v>0.94367132024087497</v>
      </c>
      <c r="L828" s="68">
        <v>68.793235972329001</v>
      </c>
      <c r="M828" s="71">
        <v>0.72168560295995599</v>
      </c>
      <c r="N828" s="68">
        <v>49.841269841269799</v>
      </c>
      <c r="O828" s="71">
        <v>0.29208696854159899</v>
      </c>
      <c r="P828" s="68">
        <v>68.455821635012398</v>
      </c>
      <c r="Q828" s="71">
        <v>0</v>
      </c>
      <c r="R828" s="68">
        <v>95.974576271186393</v>
      </c>
    </row>
    <row r="829" spans="1:18" x14ac:dyDescent="0.2">
      <c r="A829" s="141" t="s">
        <v>1952</v>
      </c>
      <c r="B829" s="67" t="s">
        <v>1953</v>
      </c>
      <c r="C829" s="67">
        <v>75</v>
      </c>
      <c r="D829" s="67" t="s">
        <v>332</v>
      </c>
      <c r="E829" s="71">
        <v>0.65928644741237996</v>
      </c>
      <c r="F829" s="68">
        <v>49.961568024596502</v>
      </c>
      <c r="G829" s="71">
        <v>0.98735599502829996</v>
      </c>
      <c r="H829" s="68">
        <v>94.696387394312097</v>
      </c>
      <c r="I829" s="71">
        <v>0.95879932204102802</v>
      </c>
      <c r="J829" s="68">
        <v>94.696387394312097</v>
      </c>
      <c r="K829" s="71">
        <v>0.93843999968704395</v>
      </c>
      <c r="L829" s="68">
        <v>64.796310530361296</v>
      </c>
      <c r="M829" s="71">
        <v>0.78389705641596497</v>
      </c>
      <c r="N829" s="68">
        <v>60.238095238095198</v>
      </c>
      <c r="O829" s="71">
        <v>0.28722631130194298</v>
      </c>
      <c r="P829" s="68">
        <v>66.804293971923997</v>
      </c>
      <c r="Q829" s="71">
        <v>0</v>
      </c>
      <c r="R829" s="68">
        <v>95.974576271186393</v>
      </c>
    </row>
    <row r="830" spans="1:18" x14ac:dyDescent="0.2">
      <c r="A830" s="141" t="s">
        <v>1954</v>
      </c>
      <c r="B830" s="67" t="s">
        <v>1955</v>
      </c>
      <c r="C830" s="67">
        <v>75</v>
      </c>
      <c r="D830" s="67" t="s">
        <v>332</v>
      </c>
      <c r="E830" s="71">
        <v>0.64804947845348604</v>
      </c>
      <c r="F830" s="68">
        <v>47.1176018447348</v>
      </c>
      <c r="G830" s="71">
        <v>0.971116965733821</v>
      </c>
      <c r="H830" s="68">
        <v>90.315142198309005</v>
      </c>
      <c r="I830" s="71">
        <v>0.96088182390216204</v>
      </c>
      <c r="J830" s="68">
        <v>95.541890853189898</v>
      </c>
      <c r="K830" s="71">
        <v>0.93160507643672597</v>
      </c>
      <c r="L830" s="68">
        <v>59.800153727901602</v>
      </c>
      <c r="M830" s="71">
        <v>0.73805703807995804</v>
      </c>
      <c r="N830" s="68">
        <v>52.301587301587297</v>
      </c>
      <c r="O830" s="71">
        <v>0.28663596656824603</v>
      </c>
      <c r="P830" s="68">
        <v>66.5565648224608</v>
      </c>
      <c r="Q830" s="71">
        <v>0</v>
      </c>
      <c r="R830" s="68">
        <v>95.974576271186393</v>
      </c>
    </row>
    <row r="831" spans="1:18" x14ac:dyDescent="0.2">
      <c r="A831" s="141" t="s">
        <v>1956</v>
      </c>
      <c r="B831" s="67" t="s">
        <v>1957</v>
      </c>
      <c r="C831" s="67">
        <v>75</v>
      </c>
      <c r="D831" s="67" t="s">
        <v>332</v>
      </c>
      <c r="E831" s="71">
        <v>0.63537046435014199</v>
      </c>
      <c r="F831" s="68">
        <v>43.889315910837801</v>
      </c>
      <c r="G831" s="71">
        <v>0.98377769755770295</v>
      </c>
      <c r="H831" s="68">
        <v>93.620292083013098</v>
      </c>
      <c r="I831" s="71">
        <v>0.95532484987458499</v>
      </c>
      <c r="J831" s="68">
        <v>93.850883935434297</v>
      </c>
      <c r="K831" s="71">
        <v>0.92527620993234505</v>
      </c>
      <c r="L831" s="68">
        <v>55.649500384319801</v>
      </c>
      <c r="M831" s="71">
        <v>0.71186274188795395</v>
      </c>
      <c r="N831" s="68">
        <v>47.936507936507901</v>
      </c>
      <c r="O831" s="71">
        <v>0.235981286848263</v>
      </c>
      <c r="P831" s="68">
        <v>50.041288191577202</v>
      </c>
      <c r="Q831" s="71">
        <v>0</v>
      </c>
      <c r="R831" s="68">
        <v>95.974576271186393</v>
      </c>
    </row>
    <row r="832" spans="1:18" x14ac:dyDescent="0.2">
      <c r="A832" s="141" t="s">
        <v>220</v>
      </c>
      <c r="B832" s="67" t="s">
        <v>1958</v>
      </c>
      <c r="C832" s="67">
        <v>75</v>
      </c>
      <c r="D832" s="67" t="s">
        <v>332</v>
      </c>
      <c r="E832" s="71">
        <v>0.65583062209286003</v>
      </c>
      <c r="F832" s="68">
        <v>49.116064565718702</v>
      </c>
      <c r="G832" s="71">
        <v>0.98239407774270904</v>
      </c>
      <c r="H832" s="68">
        <v>93.1591083781706</v>
      </c>
      <c r="I832" s="71">
        <v>0.95929226204089002</v>
      </c>
      <c r="J832" s="68">
        <v>95.003843197540306</v>
      </c>
      <c r="K832" s="71">
        <v>0.94412240385911805</v>
      </c>
      <c r="L832" s="68">
        <v>69.177555726364304</v>
      </c>
      <c r="M832" s="71">
        <v>0.83955993582397404</v>
      </c>
      <c r="N832" s="68">
        <v>72.380952380952394</v>
      </c>
      <c r="O832" s="71">
        <v>0.20961505309046999</v>
      </c>
      <c r="P832" s="68">
        <v>43.517753922378198</v>
      </c>
      <c r="Q832" s="71">
        <v>0</v>
      </c>
      <c r="R832" s="68">
        <v>95.974576271186393</v>
      </c>
    </row>
    <row r="833" spans="1:18" x14ac:dyDescent="0.2">
      <c r="A833" s="141" t="s">
        <v>1959</v>
      </c>
      <c r="B833" s="67" t="s">
        <v>1960</v>
      </c>
      <c r="C833" s="67">
        <v>75</v>
      </c>
      <c r="D833" s="67" t="s">
        <v>332</v>
      </c>
      <c r="E833" s="71">
        <v>0.67966250827725405</v>
      </c>
      <c r="F833" s="68">
        <v>55.188316679477303</v>
      </c>
      <c r="G833" s="71">
        <v>0.98551525348191404</v>
      </c>
      <c r="H833" s="68">
        <v>94.2352036894696</v>
      </c>
      <c r="I833" s="71">
        <v>0.93842941870348895</v>
      </c>
      <c r="J833" s="68">
        <v>88.316679477325096</v>
      </c>
      <c r="K833" s="71">
        <v>0.95858506414612599</v>
      </c>
      <c r="L833" s="68">
        <v>81.936971560338193</v>
      </c>
      <c r="M833" s="71">
        <v>0.91159425035198605</v>
      </c>
      <c r="N833" s="68">
        <v>86.190476190476204</v>
      </c>
      <c r="O833" s="71">
        <v>0.28385106298000901</v>
      </c>
      <c r="P833" s="68">
        <v>65.648224607762202</v>
      </c>
      <c r="Q833" s="71">
        <v>0</v>
      </c>
      <c r="R833" s="68">
        <v>95.974576271186393</v>
      </c>
    </row>
    <row r="834" spans="1:18" x14ac:dyDescent="0.2">
      <c r="A834" s="141" t="s">
        <v>1961</v>
      </c>
      <c r="B834" s="67" t="s">
        <v>1962</v>
      </c>
      <c r="C834" s="67">
        <v>75</v>
      </c>
      <c r="D834" s="67" t="s">
        <v>332</v>
      </c>
      <c r="E834" s="71">
        <v>0.77433945098016199</v>
      </c>
      <c r="F834" s="68">
        <v>78.554957724827105</v>
      </c>
      <c r="G834" s="71">
        <v>0.98518583607907395</v>
      </c>
      <c r="H834" s="68">
        <v>94.004611837048401</v>
      </c>
      <c r="I834" s="71">
        <v>0.95826576416113196</v>
      </c>
      <c r="J834" s="68">
        <v>94.465795541890898</v>
      </c>
      <c r="K834" s="71">
        <v>0.95581647180450602</v>
      </c>
      <c r="L834" s="68">
        <v>79.477325134511901</v>
      </c>
      <c r="M834" s="71">
        <v>0.65947414950394601</v>
      </c>
      <c r="N834" s="68">
        <v>41.190476190476197</v>
      </c>
      <c r="O834" s="71">
        <v>0.31295503335215302</v>
      </c>
      <c r="P834" s="68">
        <v>73.905862923203998</v>
      </c>
      <c r="Q834" s="71"/>
      <c r="R834" s="68"/>
    </row>
    <row r="835" spans="1:18" x14ac:dyDescent="0.2">
      <c r="A835" s="141" t="s">
        <v>1963</v>
      </c>
      <c r="B835" s="67" t="s">
        <v>1964</v>
      </c>
      <c r="C835" s="67">
        <v>75</v>
      </c>
      <c r="D835" s="67" t="s">
        <v>332</v>
      </c>
      <c r="E835" s="71">
        <v>0.78811010738220399</v>
      </c>
      <c r="F835" s="68">
        <v>82.4750192159877</v>
      </c>
      <c r="G835" s="71">
        <v>0.97709227090912198</v>
      </c>
      <c r="H835" s="68">
        <v>91.852421214450402</v>
      </c>
      <c r="I835" s="71">
        <v>0.97488825635179399</v>
      </c>
      <c r="J835" s="68">
        <v>98.462720983858603</v>
      </c>
      <c r="K835" s="71">
        <v>0.93431028541724703</v>
      </c>
      <c r="L835" s="68">
        <v>61.721752498078402</v>
      </c>
      <c r="M835" s="71">
        <v>0.77407419534396404</v>
      </c>
      <c r="N835" s="68">
        <v>58.3333333333333</v>
      </c>
      <c r="O835" s="71">
        <v>0.28018552888889198</v>
      </c>
      <c r="P835" s="68">
        <v>64.492155243600294</v>
      </c>
      <c r="Q835" s="71"/>
      <c r="R835" s="68"/>
    </row>
    <row r="836" spans="1:18" x14ac:dyDescent="0.2">
      <c r="A836" s="141" t="s">
        <v>1965</v>
      </c>
      <c r="B836" s="67" t="s">
        <v>1966</v>
      </c>
      <c r="C836" s="67">
        <v>75</v>
      </c>
      <c r="D836" s="67" t="s">
        <v>332</v>
      </c>
      <c r="E836" s="71">
        <v>0.79166879103863697</v>
      </c>
      <c r="F836" s="68">
        <v>83.320522674865501</v>
      </c>
      <c r="G836" s="71">
        <v>0.98738493107243896</v>
      </c>
      <c r="H836" s="68">
        <v>94.773251345119107</v>
      </c>
      <c r="I836" s="71">
        <v>0.95982976181517299</v>
      </c>
      <c r="J836" s="68">
        <v>95.0807071483474</v>
      </c>
      <c r="K836" s="71">
        <v>0.949528439497062</v>
      </c>
      <c r="L836" s="68">
        <v>74.404304381245197</v>
      </c>
      <c r="M836" s="71">
        <v>0.79699420451196701</v>
      </c>
      <c r="N836" s="68">
        <v>62.2222222222222</v>
      </c>
      <c r="O836" s="71">
        <v>0.26460661829654503</v>
      </c>
      <c r="P836" s="68">
        <v>59.207266721717602</v>
      </c>
      <c r="Q836" s="71"/>
      <c r="R836" s="68"/>
    </row>
    <row r="837" spans="1:18" x14ac:dyDescent="0.2">
      <c r="A837" s="141" t="s">
        <v>1967</v>
      </c>
      <c r="B837" s="67" t="s">
        <v>1968</v>
      </c>
      <c r="C837" s="67">
        <v>75</v>
      </c>
      <c r="D837" s="67" t="s">
        <v>332</v>
      </c>
      <c r="E837" s="71">
        <v>0.79765873280788702</v>
      </c>
      <c r="F837" s="68">
        <v>85.088393543428097</v>
      </c>
      <c r="G837" s="71">
        <v>0.98277421806834098</v>
      </c>
      <c r="H837" s="68">
        <v>93.312836279784804</v>
      </c>
      <c r="I837" s="71">
        <v>0.95309218563370302</v>
      </c>
      <c r="J837" s="68">
        <v>93.312836279784804</v>
      </c>
      <c r="K837" s="71">
        <v>0.94286828126063904</v>
      </c>
      <c r="L837" s="68">
        <v>68.024596464258295</v>
      </c>
      <c r="M837" s="71">
        <v>0.83301136177597301</v>
      </c>
      <c r="N837" s="68">
        <v>70.396825396825406</v>
      </c>
      <c r="O837" s="71">
        <v>0.27654761730078098</v>
      </c>
      <c r="P837" s="68">
        <v>63.088356729975203</v>
      </c>
      <c r="Q837" s="71"/>
      <c r="R837" s="68"/>
    </row>
    <row r="838" spans="1:18" x14ac:dyDescent="0.2">
      <c r="A838" s="141" t="s">
        <v>1969</v>
      </c>
      <c r="B838" s="67" t="s">
        <v>1970</v>
      </c>
      <c r="C838" s="67">
        <v>75</v>
      </c>
      <c r="D838" s="67" t="s">
        <v>332</v>
      </c>
      <c r="E838" s="71">
        <v>0.64363226108363902</v>
      </c>
      <c r="F838" s="68">
        <v>46.0415065334358</v>
      </c>
      <c r="G838" s="71">
        <v>0.93373053429908504</v>
      </c>
      <c r="H838" s="68">
        <v>81.783243658724103</v>
      </c>
      <c r="I838" s="71">
        <v>0.82017716309416899</v>
      </c>
      <c r="J838" s="68">
        <v>45.272867025365102</v>
      </c>
      <c r="K838" s="71">
        <v>0.91857804383845199</v>
      </c>
      <c r="L838" s="68">
        <v>52.651806302844001</v>
      </c>
      <c r="M838" s="71">
        <v>0.90177138927998401</v>
      </c>
      <c r="N838" s="68">
        <v>85.079365079365104</v>
      </c>
      <c r="O838" s="71">
        <v>0.287536435990144</v>
      </c>
      <c r="P838" s="68">
        <v>66.886870355078401</v>
      </c>
      <c r="Q838" s="71">
        <v>0</v>
      </c>
      <c r="R838" s="68">
        <v>95.974576271186393</v>
      </c>
    </row>
    <row r="839" spans="1:18" x14ac:dyDescent="0.2">
      <c r="A839" s="141" t="s">
        <v>1971</v>
      </c>
      <c r="B839" s="67" t="s">
        <v>1972</v>
      </c>
      <c r="C839" s="67">
        <v>75</v>
      </c>
      <c r="D839" s="67" t="s">
        <v>332</v>
      </c>
      <c r="E839" s="71">
        <v>0.75280133819534201</v>
      </c>
      <c r="F839" s="68">
        <v>73.405073020753306</v>
      </c>
      <c r="G839" s="71">
        <v>0.97183313421028295</v>
      </c>
      <c r="H839" s="68">
        <v>90.545734050730204</v>
      </c>
      <c r="I839" s="71">
        <v>0.87232236236063698</v>
      </c>
      <c r="J839" s="68">
        <v>61.952344350499601</v>
      </c>
      <c r="K839" s="71">
        <v>0.94497057354295999</v>
      </c>
      <c r="L839" s="68">
        <v>69.792467332820905</v>
      </c>
      <c r="M839" s="71">
        <v>0.74787989915195996</v>
      </c>
      <c r="N839" s="68">
        <v>54.365079365079403</v>
      </c>
      <c r="O839" s="71">
        <v>0.22700072171086899</v>
      </c>
      <c r="P839" s="68">
        <v>47.398843930635799</v>
      </c>
      <c r="Q839" s="71"/>
      <c r="R839" s="68"/>
    </row>
    <row r="840" spans="1:18" x14ac:dyDescent="0.2">
      <c r="A840" s="141" t="s">
        <v>1973</v>
      </c>
      <c r="B840" s="67" t="s">
        <v>1974</v>
      </c>
      <c r="C840" s="67">
        <v>75</v>
      </c>
      <c r="D840" s="67" t="s">
        <v>332</v>
      </c>
      <c r="E840" s="71">
        <v>0.77643773505906899</v>
      </c>
      <c r="F840" s="68">
        <v>79.093005380476598</v>
      </c>
      <c r="G840" s="71">
        <v>0.95005337769321097</v>
      </c>
      <c r="H840" s="68">
        <v>84.934665641813993</v>
      </c>
      <c r="I840" s="71">
        <v>0.90811515250000996</v>
      </c>
      <c r="J840" s="68">
        <v>77.017678708685594</v>
      </c>
      <c r="K840" s="71">
        <v>0.94900651347906595</v>
      </c>
      <c r="L840" s="68">
        <v>73.789392774788595</v>
      </c>
      <c r="M840" s="71">
        <v>0.82318850070397198</v>
      </c>
      <c r="N840" s="68">
        <v>67.539682539682502</v>
      </c>
      <c r="O840" s="71">
        <v>0.25182513091908598</v>
      </c>
      <c r="P840" s="68">
        <v>54.417836498761403</v>
      </c>
      <c r="Q840" s="71"/>
      <c r="R840" s="68"/>
    </row>
    <row r="841" spans="1:18" x14ac:dyDescent="0.2">
      <c r="A841" s="141" t="s">
        <v>1975</v>
      </c>
      <c r="B841" s="67" t="s">
        <v>1976</v>
      </c>
      <c r="C841" s="67">
        <v>75</v>
      </c>
      <c r="D841" s="67" t="s">
        <v>332</v>
      </c>
      <c r="E841" s="71">
        <v>0.64371040540304603</v>
      </c>
      <c r="F841" s="68">
        <v>46.118370484242902</v>
      </c>
      <c r="G841" s="71">
        <v>0.97589408484125495</v>
      </c>
      <c r="H841" s="68">
        <v>91.698693312836298</v>
      </c>
      <c r="I841" s="71">
        <v>0.96317175248098397</v>
      </c>
      <c r="J841" s="68">
        <v>96.079938508839405</v>
      </c>
      <c r="K841" s="71">
        <v>0.94633461898905402</v>
      </c>
      <c r="L841" s="68">
        <v>71.329746348962303</v>
      </c>
      <c r="M841" s="71">
        <v>0.75115418617595997</v>
      </c>
      <c r="N841" s="68">
        <v>55</v>
      </c>
      <c r="O841" s="71">
        <v>0.225707789931025</v>
      </c>
      <c r="P841" s="68">
        <v>46.903385631709298</v>
      </c>
      <c r="Q841" s="71">
        <v>0</v>
      </c>
      <c r="R841" s="68">
        <v>95.974576271186393</v>
      </c>
    </row>
    <row r="842" spans="1:18" x14ac:dyDescent="0.2">
      <c r="A842" s="141" t="s">
        <v>1977</v>
      </c>
      <c r="B842" s="67" t="s">
        <v>1978</v>
      </c>
      <c r="C842" s="67">
        <v>75</v>
      </c>
      <c r="D842" s="67" t="s">
        <v>332</v>
      </c>
      <c r="E842" s="71">
        <v>0.66125702786410201</v>
      </c>
      <c r="F842" s="68">
        <v>50.4227517294389</v>
      </c>
      <c r="G842" s="71">
        <v>0.97584278545087799</v>
      </c>
      <c r="H842" s="68">
        <v>91.621829362029203</v>
      </c>
      <c r="I842" s="71">
        <v>0.92769840512197999</v>
      </c>
      <c r="J842" s="68">
        <v>84.857801691006898</v>
      </c>
      <c r="K842" s="71">
        <v>0.94591615503669901</v>
      </c>
      <c r="L842" s="68">
        <v>71.022290545734094</v>
      </c>
      <c r="M842" s="71">
        <v>0.829737074751973</v>
      </c>
      <c r="N842" s="68">
        <v>69.4444444444444</v>
      </c>
      <c r="O842" s="71">
        <v>0.28834774682308001</v>
      </c>
      <c r="P842" s="68">
        <v>67.299752270850504</v>
      </c>
      <c r="Q842" s="71">
        <v>0</v>
      </c>
      <c r="R842" s="68">
        <v>95.974576271186393</v>
      </c>
    </row>
    <row r="843" spans="1:18" x14ac:dyDescent="0.2">
      <c r="A843" s="141" t="s">
        <v>1979</v>
      </c>
      <c r="B843" s="67" t="s">
        <v>1980</v>
      </c>
      <c r="C843" s="67">
        <v>75</v>
      </c>
      <c r="D843" s="67" t="s">
        <v>332</v>
      </c>
      <c r="E843" s="71">
        <v>0.78428598468733202</v>
      </c>
      <c r="F843" s="68">
        <v>81.322059953881606</v>
      </c>
      <c r="G843" s="71">
        <v>0.97375216597512104</v>
      </c>
      <c r="H843" s="68">
        <v>91.083781706379696</v>
      </c>
      <c r="I843" s="71">
        <v>0.92145699965525396</v>
      </c>
      <c r="J843" s="68">
        <v>81.706379707916994</v>
      </c>
      <c r="K843" s="71">
        <v>0.94702235607979002</v>
      </c>
      <c r="L843" s="68">
        <v>71.944657955418904</v>
      </c>
      <c r="M843" s="71">
        <v>0.793719917487967</v>
      </c>
      <c r="N843" s="68">
        <v>61.6666666666667</v>
      </c>
      <c r="O843" s="71">
        <v>0.28547848423853101</v>
      </c>
      <c r="P843" s="68">
        <v>66.061106523534306</v>
      </c>
      <c r="Q843" s="71"/>
      <c r="R843" s="68"/>
    </row>
    <row r="844" spans="1:18" x14ac:dyDescent="0.2">
      <c r="A844" s="141" t="s">
        <v>1981</v>
      </c>
      <c r="B844" s="67" t="s">
        <v>1982</v>
      </c>
      <c r="C844" s="67">
        <v>75</v>
      </c>
      <c r="D844" s="67" t="s">
        <v>332</v>
      </c>
      <c r="E844" s="71">
        <v>0.779136087767895</v>
      </c>
      <c r="F844" s="68">
        <v>79.938508839354299</v>
      </c>
      <c r="G844" s="71">
        <v>0.97967238401185797</v>
      </c>
      <c r="H844" s="68">
        <v>92.3136049192928</v>
      </c>
      <c r="I844" s="71">
        <v>0.95397816720543605</v>
      </c>
      <c r="J844" s="68">
        <v>93.543428132206003</v>
      </c>
      <c r="K844" s="71">
        <v>0.95097594212951597</v>
      </c>
      <c r="L844" s="68">
        <v>75.634127594158301</v>
      </c>
      <c r="M844" s="71">
        <v>0.72168560295995599</v>
      </c>
      <c r="N844" s="68">
        <v>49.841269841269799</v>
      </c>
      <c r="O844" s="71">
        <v>0.28936834253270699</v>
      </c>
      <c r="P844" s="68">
        <v>67.630057803468205</v>
      </c>
      <c r="Q844" s="71"/>
      <c r="R844" s="68"/>
    </row>
    <row r="845" spans="1:18" x14ac:dyDescent="0.2">
      <c r="A845" s="141" t="s">
        <v>1983</v>
      </c>
      <c r="B845" s="67" t="s">
        <v>1984</v>
      </c>
      <c r="C845" s="67">
        <v>65</v>
      </c>
      <c r="D845" s="67" t="s">
        <v>332</v>
      </c>
      <c r="E845" s="71">
        <v>0.81706951142622297</v>
      </c>
      <c r="F845" s="68">
        <v>89.3159108378171</v>
      </c>
      <c r="G845" s="71">
        <v>0.84320726280160097</v>
      </c>
      <c r="H845" s="68">
        <v>58.262874711760197</v>
      </c>
      <c r="I845" s="71">
        <v>0.92539300535708402</v>
      </c>
      <c r="J845" s="68">
        <v>83.5511145272867</v>
      </c>
      <c r="K845" s="71">
        <v>0.94334797281687999</v>
      </c>
      <c r="L845" s="68">
        <v>68.485780169100707</v>
      </c>
      <c r="M845" s="71">
        <v>0.85265708391997597</v>
      </c>
      <c r="N845" s="68">
        <v>75.396825396825406</v>
      </c>
      <c r="O845" s="71">
        <v>0.52074223223557503</v>
      </c>
      <c r="P845" s="68">
        <v>86.952931461602006</v>
      </c>
      <c r="Q845" s="71"/>
      <c r="R845" s="68"/>
    </row>
    <row r="846" spans="1:18" x14ac:dyDescent="0.2">
      <c r="A846" s="141" t="s">
        <v>1985</v>
      </c>
      <c r="B846" s="67" t="s">
        <v>1986</v>
      </c>
      <c r="C846" s="67">
        <v>65</v>
      </c>
      <c r="D846" s="67" t="s">
        <v>332</v>
      </c>
      <c r="E846" s="71">
        <v>0.80676093499091195</v>
      </c>
      <c r="F846" s="68">
        <v>87.240584166026096</v>
      </c>
      <c r="G846" s="71">
        <v>0.90733478612687901</v>
      </c>
      <c r="H846" s="68">
        <v>75.710991544965395</v>
      </c>
      <c r="I846" s="71">
        <v>0.94545345721216201</v>
      </c>
      <c r="J846" s="68">
        <v>90.392006149116099</v>
      </c>
      <c r="K846" s="71">
        <v>0.92804582060030405</v>
      </c>
      <c r="L846" s="68">
        <v>57.340507302075302</v>
      </c>
      <c r="M846" s="71">
        <v>0.84283422284797505</v>
      </c>
      <c r="N846" s="68">
        <v>73.253968253968296</v>
      </c>
      <c r="O846" s="71">
        <v>0.41013638816724102</v>
      </c>
      <c r="P846" s="68">
        <v>82.163501238645694</v>
      </c>
      <c r="Q846" s="71"/>
      <c r="R846" s="68"/>
    </row>
    <row r="847" spans="1:18" x14ac:dyDescent="0.2">
      <c r="A847" s="141" t="s">
        <v>1987</v>
      </c>
      <c r="B847" s="67" t="s">
        <v>1988</v>
      </c>
      <c r="C847" s="67">
        <v>65</v>
      </c>
      <c r="D847" s="67" t="s">
        <v>332</v>
      </c>
      <c r="E847" s="71">
        <v>0.78334820349201395</v>
      </c>
      <c r="F847" s="68">
        <v>80.937740199846303</v>
      </c>
      <c r="G847" s="71">
        <v>0.87868219901880895</v>
      </c>
      <c r="H847" s="68">
        <v>68.639508070714797</v>
      </c>
      <c r="I847" s="71">
        <v>0.93495432495479902</v>
      </c>
      <c r="J847" s="68">
        <v>87.086856264412006</v>
      </c>
      <c r="K847" s="71">
        <v>0.93383026921635703</v>
      </c>
      <c r="L847" s="68">
        <v>61.568024596464298</v>
      </c>
      <c r="M847" s="71">
        <v>0.82318850070397198</v>
      </c>
      <c r="N847" s="68">
        <v>67.539682539682502</v>
      </c>
      <c r="O847" s="71">
        <v>0.34608572356612999</v>
      </c>
      <c r="P847" s="68">
        <v>77.869529314616003</v>
      </c>
      <c r="Q847" s="71"/>
      <c r="R847" s="68"/>
    </row>
    <row r="848" spans="1:18" x14ac:dyDescent="0.2">
      <c r="A848" s="141" t="s">
        <v>1989</v>
      </c>
      <c r="B848" s="67" t="s">
        <v>1990</v>
      </c>
      <c r="C848" s="67">
        <v>65</v>
      </c>
      <c r="D848" s="67" t="s">
        <v>332</v>
      </c>
      <c r="E848" s="71">
        <v>0.73425043519755995</v>
      </c>
      <c r="F848" s="68">
        <v>68.639508070714797</v>
      </c>
      <c r="G848" s="71">
        <v>0.86052469209528204</v>
      </c>
      <c r="H848" s="68">
        <v>63.105303612605702</v>
      </c>
      <c r="I848" s="71">
        <v>0.92663747918734896</v>
      </c>
      <c r="J848" s="68">
        <v>84.550345887778604</v>
      </c>
      <c r="K848" s="71">
        <v>0.89976634750269102</v>
      </c>
      <c r="L848" s="68">
        <v>46.272098385856999</v>
      </c>
      <c r="M848" s="71">
        <v>0.67584558462394795</v>
      </c>
      <c r="N848" s="68">
        <v>43.650793650793702</v>
      </c>
      <c r="O848" s="71">
        <v>0.308478072578527</v>
      </c>
      <c r="P848" s="68">
        <v>73.080099091659804</v>
      </c>
      <c r="Q848" s="71"/>
      <c r="R848" s="68"/>
    </row>
    <row r="849" spans="1:18" x14ac:dyDescent="0.2">
      <c r="A849" s="141" t="s">
        <v>1991</v>
      </c>
      <c r="B849" s="67" t="s">
        <v>1992</v>
      </c>
      <c r="C849" s="67">
        <v>65</v>
      </c>
      <c r="D849" s="67" t="s">
        <v>332</v>
      </c>
      <c r="E849" s="71">
        <v>0.87642755158616603</v>
      </c>
      <c r="F849" s="68">
        <v>96.233666410453495</v>
      </c>
      <c r="G849" s="71">
        <v>0.84493068280156403</v>
      </c>
      <c r="H849" s="68">
        <v>58.647194465795501</v>
      </c>
      <c r="I849" s="71">
        <v>0.92651247342137699</v>
      </c>
      <c r="J849" s="68">
        <v>84.473481936971595</v>
      </c>
      <c r="K849" s="71">
        <v>0.93072427156175297</v>
      </c>
      <c r="L849" s="68">
        <v>59.108378170637998</v>
      </c>
      <c r="M849" s="71">
        <v>0.80354277855996903</v>
      </c>
      <c r="N849" s="68">
        <v>63.8888888888889</v>
      </c>
      <c r="O849" s="71"/>
      <c r="P849" s="68"/>
      <c r="Q849" s="71"/>
      <c r="R849" s="68"/>
    </row>
    <row r="850" spans="1:18" x14ac:dyDescent="0.2">
      <c r="A850" s="141" t="s">
        <v>1993</v>
      </c>
      <c r="B850" s="67" t="s">
        <v>1994</v>
      </c>
      <c r="C850" s="67">
        <v>65</v>
      </c>
      <c r="D850" s="67" t="s">
        <v>332</v>
      </c>
      <c r="E850" s="71">
        <v>0.92855088165228905</v>
      </c>
      <c r="F850" s="68">
        <v>99.769408147578801</v>
      </c>
      <c r="G850" s="71">
        <v>0.89359341548080695</v>
      </c>
      <c r="H850" s="68">
        <v>72.636433512682601</v>
      </c>
      <c r="I850" s="71">
        <v>0.94911127668167405</v>
      </c>
      <c r="J850" s="68">
        <v>91.775557263643293</v>
      </c>
      <c r="K850" s="71">
        <v>0.94294795279438803</v>
      </c>
      <c r="L850" s="68">
        <v>68.101460415065304</v>
      </c>
      <c r="M850" s="71"/>
      <c r="N850" s="68"/>
      <c r="O850" s="71"/>
      <c r="P850" s="68"/>
      <c r="Q850" s="71"/>
      <c r="R850" s="68"/>
    </row>
    <row r="851" spans="1:18" x14ac:dyDescent="0.2">
      <c r="A851" s="141" t="s">
        <v>1995</v>
      </c>
      <c r="B851" s="67" t="s">
        <v>1996</v>
      </c>
      <c r="C851" s="67">
        <v>75</v>
      </c>
      <c r="D851" s="67" t="s">
        <v>332</v>
      </c>
      <c r="E851" s="71">
        <v>0.85837933590283799</v>
      </c>
      <c r="F851" s="68">
        <v>95.234435049961604</v>
      </c>
      <c r="G851" s="71">
        <v>0.90655051458467295</v>
      </c>
      <c r="H851" s="68">
        <v>75.326671790930007</v>
      </c>
      <c r="I851" s="71">
        <v>0.932262637166277</v>
      </c>
      <c r="J851" s="68">
        <v>86.395080707148395</v>
      </c>
      <c r="K851" s="71">
        <v>0.93523004235645901</v>
      </c>
      <c r="L851" s="68">
        <v>62.413528055341999</v>
      </c>
      <c r="M851" s="71">
        <v>0.65947414950394601</v>
      </c>
      <c r="N851" s="68">
        <v>41.190476190476197</v>
      </c>
      <c r="O851" s="71"/>
      <c r="P851" s="68"/>
      <c r="Q851" s="71"/>
      <c r="R851" s="68"/>
    </row>
    <row r="852" spans="1:18" x14ac:dyDescent="0.2">
      <c r="A852" s="141" t="s">
        <v>1997</v>
      </c>
      <c r="B852" s="67" t="s">
        <v>1998</v>
      </c>
      <c r="C852" s="67">
        <v>65</v>
      </c>
      <c r="D852" s="67" t="s">
        <v>332</v>
      </c>
      <c r="E852" s="71">
        <v>0.75824991472092695</v>
      </c>
      <c r="F852" s="68">
        <v>74.942352036894704</v>
      </c>
      <c r="G852" s="71">
        <v>0.89266145247168505</v>
      </c>
      <c r="H852" s="68">
        <v>72.252113758647198</v>
      </c>
      <c r="I852" s="71">
        <v>0.92543238110519699</v>
      </c>
      <c r="J852" s="68">
        <v>83.627978478093794</v>
      </c>
      <c r="K852" s="71">
        <v>0.91465892612163902</v>
      </c>
      <c r="L852" s="68">
        <v>51.114527286702497</v>
      </c>
      <c r="M852" s="71">
        <v>0.760977047247962</v>
      </c>
      <c r="N852" s="68">
        <v>56.587301587301603</v>
      </c>
      <c r="O852" s="71">
        <v>0.297519766658151</v>
      </c>
      <c r="P852" s="68">
        <v>70.437654830718401</v>
      </c>
      <c r="Q852" s="71"/>
      <c r="R852" s="68"/>
    </row>
    <row r="853" spans="1:18" x14ac:dyDescent="0.2">
      <c r="A853" s="141" t="s">
        <v>1999</v>
      </c>
      <c r="B853" s="67" t="s">
        <v>2000</v>
      </c>
      <c r="C853" s="67">
        <v>65</v>
      </c>
      <c r="D853" s="67" t="s">
        <v>332</v>
      </c>
      <c r="E853" s="71">
        <v>0.78321102810215004</v>
      </c>
      <c r="F853" s="68">
        <v>80.784012298232099</v>
      </c>
      <c r="G853" s="71">
        <v>0.793238321969857</v>
      </c>
      <c r="H853" s="68">
        <v>45.657186779400497</v>
      </c>
      <c r="I853" s="71">
        <v>0.87761973519194603</v>
      </c>
      <c r="J853" s="68">
        <v>64.719446579554202</v>
      </c>
      <c r="K853" s="71">
        <v>0.85555874167681001</v>
      </c>
      <c r="L853" s="68">
        <v>34.050730207532702</v>
      </c>
      <c r="M853" s="71">
        <v>0.92141711142398697</v>
      </c>
      <c r="N853" s="68">
        <v>88.253968253968296</v>
      </c>
      <c r="O853" s="71">
        <v>0.46822123024814899</v>
      </c>
      <c r="P853" s="68">
        <v>85.383980181667994</v>
      </c>
      <c r="Q853" s="71"/>
      <c r="R853" s="68"/>
    </row>
    <row r="854" spans="1:18" x14ac:dyDescent="0.2">
      <c r="A854" s="141" t="s">
        <v>2001</v>
      </c>
      <c r="B854" s="67" t="s">
        <v>2002</v>
      </c>
      <c r="C854" s="67">
        <v>75</v>
      </c>
      <c r="D854" s="67" t="s">
        <v>332</v>
      </c>
      <c r="E854" s="71">
        <v>0.79076636173648196</v>
      </c>
      <c r="F854" s="68">
        <v>83.089930822444302</v>
      </c>
      <c r="G854" s="71">
        <v>0.93609665086582705</v>
      </c>
      <c r="H854" s="68">
        <v>82.705611068408899</v>
      </c>
      <c r="I854" s="71">
        <v>0.94661752256612597</v>
      </c>
      <c r="J854" s="68">
        <v>90.622598001537298</v>
      </c>
      <c r="K854" s="71">
        <v>0.93838947299792796</v>
      </c>
      <c r="L854" s="68">
        <v>64.719446579554202</v>
      </c>
      <c r="M854" s="71">
        <v>0.81991421367997097</v>
      </c>
      <c r="N854" s="68">
        <v>66.507936507936506</v>
      </c>
      <c r="O854" s="71">
        <v>0.31281394857255501</v>
      </c>
      <c r="P854" s="68">
        <v>73.823286540049594</v>
      </c>
      <c r="Q854" s="71"/>
      <c r="R854" s="68"/>
    </row>
    <row r="855" spans="1:18" x14ac:dyDescent="0.2">
      <c r="A855" s="141" t="s">
        <v>2003</v>
      </c>
      <c r="B855" s="67" t="s">
        <v>2004</v>
      </c>
      <c r="C855" s="67">
        <v>75</v>
      </c>
      <c r="D855" s="67" t="s">
        <v>332</v>
      </c>
      <c r="E855" s="71">
        <v>0.77292321001674003</v>
      </c>
      <c r="F855" s="68">
        <v>77.7863182167563</v>
      </c>
      <c r="G855" s="71">
        <v>0.94072063066536205</v>
      </c>
      <c r="H855" s="68">
        <v>83.243658724058406</v>
      </c>
      <c r="I855" s="71">
        <v>0.94916019629498705</v>
      </c>
      <c r="J855" s="68">
        <v>91.929285165257497</v>
      </c>
      <c r="K855" s="71">
        <v>0.94451704829471295</v>
      </c>
      <c r="L855" s="68">
        <v>69.485011529592597</v>
      </c>
      <c r="M855" s="71">
        <v>0.73478275105595803</v>
      </c>
      <c r="N855" s="68">
        <v>51.904761904761898</v>
      </c>
      <c r="O855" s="71">
        <v>0.29543542377267801</v>
      </c>
      <c r="P855" s="68">
        <v>69.859620148637504</v>
      </c>
      <c r="Q855" s="71"/>
      <c r="R855" s="68"/>
    </row>
    <row r="856" spans="1:18" x14ac:dyDescent="0.2">
      <c r="A856" s="141" t="s">
        <v>2005</v>
      </c>
      <c r="B856" s="67" t="s">
        <v>2006</v>
      </c>
      <c r="C856" s="67">
        <v>65</v>
      </c>
      <c r="D856" s="67" t="s">
        <v>332</v>
      </c>
      <c r="E856" s="71">
        <v>0.80638663907340202</v>
      </c>
      <c r="F856" s="68">
        <v>87.163720215219101</v>
      </c>
      <c r="G856" s="71">
        <v>0.90216691420345596</v>
      </c>
      <c r="H856" s="68">
        <v>74.250576479631107</v>
      </c>
      <c r="I856" s="71">
        <v>0.96192387916644695</v>
      </c>
      <c r="J856" s="68">
        <v>95.772482705611097</v>
      </c>
      <c r="K856" s="71">
        <v>0.97963795263686304</v>
      </c>
      <c r="L856" s="68">
        <v>95.926210607225201</v>
      </c>
      <c r="M856" s="71">
        <v>0.75442847319996098</v>
      </c>
      <c r="N856" s="68">
        <v>55.952380952380999</v>
      </c>
      <c r="O856" s="71">
        <v>0.43377597616028402</v>
      </c>
      <c r="P856" s="68">
        <v>83.567299752270898</v>
      </c>
      <c r="Q856" s="71"/>
      <c r="R856" s="68"/>
    </row>
    <row r="857" spans="1:18" x14ac:dyDescent="0.2">
      <c r="A857" s="141" t="s">
        <v>2007</v>
      </c>
      <c r="B857" s="67" t="s">
        <v>2008</v>
      </c>
      <c r="C857" s="67">
        <v>65</v>
      </c>
      <c r="D857" s="67" t="s">
        <v>332</v>
      </c>
      <c r="E857" s="71">
        <v>0.82501218811444899</v>
      </c>
      <c r="F857" s="68">
        <v>91.160645657186805</v>
      </c>
      <c r="G857" s="71">
        <v>0.90818840670497702</v>
      </c>
      <c r="H857" s="68">
        <v>76.018447348193703</v>
      </c>
      <c r="I857" s="71">
        <v>0.938572114809055</v>
      </c>
      <c r="J857" s="68">
        <v>88.393543428132205</v>
      </c>
      <c r="K857" s="71">
        <v>0.94793774965921496</v>
      </c>
      <c r="L857" s="68">
        <v>72.943889315910795</v>
      </c>
      <c r="M857" s="71">
        <v>0.88539995415998196</v>
      </c>
      <c r="N857" s="68">
        <v>81.904761904761898</v>
      </c>
      <c r="O857" s="71">
        <v>0.44496271523901798</v>
      </c>
      <c r="P857" s="68">
        <v>83.980181668042903</v>
      </c>
      <c r="Q857" s="71"/>
      <c r="R857" s="68"/>
    </row>
    <row r="858" spans="1:18" x14ac:dyDescent="0.2">
      <c r="A858" s="141" t="s">
        <v>2009</v>
      </c>
      <c r="B858" s="67" t="s">
        <v>2010</v>
      </c>
      <c r="C858" s="67">
        <v>75</v>
      </c>
      <c r="D858" s="67" t="s">
        <v>332</v>
      </c>
      <c r="E858" s="71">
        <v>0.66208040502762699</v>
      </c>
      <c r="F858" s="68">
        <v>50.730207532667201</v>
      </c>
      <c r="G858" s="71">
        <v>0.94804667653625696</v>
      </c>
      <c r="H858" s="68">
        <v>84.3966179861645</v>
      </c>
      <c r="I858" s="71">
        <v>0.95138170000883504</v>
      </c>
      <c r="J858" s="68">
        <v>92.774788624135297</v>
      </c>
      <c r="K858" s="71">
        <v>0.94787936207463397</v>
      </c>
      <c r="L858" s="68">
        <v>72.8670253651038</v>
      </c>
      <c r="M858" s="71">
        <v>0.84610850987197594</v>
      </c>
      <c r="N858" s="68">
        <v>73.8888888888889</v>
      </c>
      <c r="O858" s="71">
        <v>0.27906618167406</v>
      </c>
      <c r="P858" s="68">
        <v>64.079273327828204</v>
      </c>
      <c r="Q858" s="71">
        <v>0</v>
      </c>
      <c r="R858" s="68">
        <v>95.974576271186393</v>
      </c>
    </row>
    <row r="859" spans="1:18" x14ac:dyDescent="0.2">
      <c r="A859" s="141" t="s">
        <v>2011</v>
      </c>
      <c r="B859" s="67" t="s">
        <v>2012</v>
      </c>
      <c r="C859" s="67">
        <v>65</v>
      </c>
      <c r="D859" s="67" t="s">
        <v>332</v>
      </c>
      <c r="E859" s="71">
        <v>0.84463906893139096</v>
      </c>
      <c r="F859" s="68">
        <v>93.620292083013098</v>
      </c>
      <c r="G859" s="71">
        <v>0.90520515344300101</v>
      </c>
      <c r="H859" s="68">
        <v>74.865488086087595</v>
      </c>
      <c r="I859" s="71">
        <v>0.921216022463481</v>
      </c>
      <c r="J859" s="68">
        <v>81.6295157571099</v>
      </c>
      <c r="K859" s="71">
        <v>0.96905914067508603</v>
      </c>
      <c r="L859" s="68">
        <v>89.700230591852403</v>
      </c>
      <c r="M859" s="71">
        <v>1</v>
      </c>
      <c r="N859" s="68">
        <v>100</v>
      </c>
      <c r="O859" s="71">
        <v>0.42771502807538397</v>
      </c>
      <c r="P859" s="68">
        <v>83.071841453344305</v>
      </c>
      <c r="Q859" s="71"/>
      <c r="R859" s="68"/>
    </row>
    <row r="860" spans="1:18" x14ac:dyDescent="0.2">
      <c r="A860" s="141" t="s">
        <v>2013</v>
      </c>
      <c r="B860" s="67" t="s">
        <v>2014</v>
      </c>
      <c r="C860" s="67">
        <v>75</v>
      </c>
      <c r="D860" s="67" t="s">
        <v>332</v>
      </c>
      <c r="E860" s="71">
        <v>0.82428669820301903</v>
      </c>
      <c r="F860" s="68">
        <v>91.006917755572601</v>
      </c>
      <c r="G860" s="71">
        <v>0.92811895251876497</v>
      </c>
      <c r="H860" s="68">
        <v>80.322828593389701</v>
      </c>
      <c r="I860" s="71">
        <v>0.88511363006509702</v>
      </c>
      <c r="J860" s="68">
        <v>67.640276710222906</v>
      </c>
      <c r="K860" s="71">
        <v>0.97914520325232801</v>
      </c>
      <c r="L860" s="68">
        <v>95.695618754804002</v>
      </c>
      <c r="M860" s="71">
        <v>0.95743426868799297</v>
      </c>
      <c r="N860" s="68">
        <v>93.968253968254004</v>
      </c>
      <c r="O860" s="71">
        <v>0.371621436490914</v>
      </c>
      <c r="P860" s="68">
        <v>79.603633360858794</v>
      </c>
      <c r="Q860" s="71"/>
      <c r="R860" s="68"/>
    </row>
    <row r="861" spans="1:18" x14ac:dyDescent="0.2">
      <c r="A861" s="141" t="s">
        <v>2015</v>
      </c>
      <c r="B861" s="67" t="s">
        <v>2016</v>
      </c>
      <c r="C861" s="67">
        <v>75</v>
      </c>
      <c r="D861" s="67" t="s">
        <v>332</v>
      </c>
      <c r="E861" s="71">
        <v>0.669483346461623</v>
      </c>
      <c r="F861" s="68">
        <v>52.805534204458098</v>
      </c>
      <c r="G861" s="71">
        <v>0.95766841144849901</v>
      </c>
      <c r="H861" s="68">
        <v>87.3943120676403</v>
      </c>
      <c r="I861" s="71">
        <v>0.90803345810153402</v>
      </c>
      <c r="J861" s="68">
        <v>76.940814757878599</v>
      </c>
      <c r="K861" s="71">
        <v>0.95022930060544897</v>
      </c>
      <c r="L861" s="68">
        <v>75.096079938508794</v>
      </c>
      <c r="M861" s="71">
        <v>0.94761140761599205</v>
      </c>
      <c r="N861" s="68">
        <v>92.539682539682502</v>
      </c>
      <c r="O861" s="71">
        <v>0.25335750099826598</v>
      </c>
      <c r="P861" s="68">
        <v>55.078447563996697</v>
      </c>
      <c r="Q861" s="71">
        <v>0</v>
      </c>
      <c r="R861" s="68">
        <v>95.974576271186393</v>
      </c>
    </row>
    <row r="862" spans="1:18" x14ac:dyDescent="0.2">
      <c r="A862" s="141" t="s">
        <v>2017</v>
      </c>
      <c r="B862" s="67" t="s">
        <v>2018</v>
      </c>
      <c r="C862" s="67">
        <v>75</v>
      </c>
      <c r="D862" s="67" t="s">
        <v>332</v>
      </c>
      <c r="E862" s="71">
        <v>0.85025034277096401</v>
      </c>
      <c r="F862" s="68">
        <v>94.388931591083804</v>
      </c>
      <c r="G862" s="71">
        <v>0.996021360913245</v>
      </c>
      <c r="H862" s="68">
        <v>98.155265180630295</v>
      </c>
      <c r="I862" s="71">
        <v>0.95731603453476</v>
      </c>
      <c r="J862" s="68">
        <v>94.2352036894696</v>
      </c>
      <c r="K862" s="71">
        <v>0.99600760623110496</v>
      </c>
      <c r="L862" s="68">
        <v>99.154496541122199</v>
      </c>
      <c r="M862" s="71">
        <v>0.99672571297599999</v>
      </c>
      <c r="N862" s="68">
        <v>98.809523809523796</v>
      </c>
      <c r="O862" s="71">
        <v>0.30518099919971198</v>
      </c>
      <c r="P862" s="68">
        <v>72.089182493806803</v>
      </c>
      <c r="Q862" s="71"/>
      <c r="R862" s="68"/>
    </row>
    <row r="863" spans="1:18" x14ac:dyDescent="0.2">
      <c r="A863" s="141" t="s">
        <v>2019</v>
      </c>
      <c r="B863" s="67" t="s">
        <v>2020</v>
      </c>
      <c r="C863" s="67">
        <v>75</v>
      </c>
      <c r="D863" s="67" t="s">
        <v>332</v>
      </c>
      <c r="E863" s="71">
        <v>0.75516246704643897</v>
      </c>
      <c r="F863" s="68">
        <v>74.404304381245197</v>
      </c>
      <c r="G863" s="71">
        <v>0.88239379537150198</v>
      </c>
      <c r="H863" s="68">
        <v>69.638739431206801</v>
      </c>
      <c r="I863" s="71">
        <v>0.92811241857645799</v>
      </c>
      <c r="J863" s="68">
        <v>85.011529592621102</v>
      </c>
      <c r="K863" s="71">
        <v>0.94505224818974798</v>
      </c>
      <c r="L863" s="68">
        <v>69.946195234435095</v>
      </c>
      <c r="M863" s="71">
        <v>0.74133132510395905</v>
      </c>
      <c r="N863" s="68">
        <v>52.857142857142897</v>
      </c>
      <c r="O863" s="71">
        <v>0.27892254799052901</v>
      </c>
      <c r="P863" s="68">
        <v>63.914120561519397</v>
      </c>
      <c r="Q863" s="71"/>
      <c r="R863" s="68"/>
    </row>
    <row r="864" spans="1:18" x14ac:dyDescent="0.2">
      <c r="A864" s="141" t="s">
        <v>2021</v>
      </c>
      <c r="B864" s="67" t="s">
        <v>2022</v>
      </c>
      <c r="C864" s="67">
        <v>75</v>
      </c>
      <c r="D864" s="67" t="s">
        <v>332</v>
      </c>
      <c r="E864" s="71">
        <v>0.80565670062551198</v>
      </c>
      <c r="F864" s="68">
        <v>87.086856264412006</v>
      </c>
      <c r="G864" s="71">
        <v>0.99383617153239401</v>
      </c>
      <c r="H864" s="68">
        <v>97.694081475787897</v>
      </c>
      <c r="I864" s="71">
        <v>0.98919396711151697</v>
      </c>
      <c r="J864" s="68">
        <v>99.538816295157602</v>
      </c>
      <c r="K864" s="71">
        <v>0.97435779736810402</v>
      </c>
      <c r="L864" s="68">
        <v>93.235972328977695</v>
      </c>
      <c r="M864" s="71">
        <v>0.83628564879997402</v>
      </c>
      <c r="N864" s="68">
        <v>71.349206349206398</v>
      </c>
      <c r="O864" s="71">
        <v>0.23460991831557201</v>
      </c>
      <c r="P864" s="68">
        <v>49.628406275805098</v>
      </c>
      <c r="Q864" s="71"/>
      <c r="R864" s="68"/>
    </row>
    <row r="865" spans="1:18" x14ac:dyDescent="0.2">
      <c r="A865" s="141" t="s">
        <v>2023</v>
      </c>
      <c r="B865" s="67" t="s">
        <v>2024</v>
      </c>
      <c r="C865" s="67">
        <v>75</v>
      </c>
      <c r="D865" s="67" t="s">
        <v>332</v>
      </c>
      <c r="E865" s="71">
        <v>0.77569459719512102</v>
      </c>
      <c r="F865" s="68">
        <v>78.862413528055299</v>
      </c>
      <c r="G865" s="71">
        <v>0.99461269731312096</v>
      </c>
      <c r="H865" s="68">
        <v>97.847809377402001</v>
      </c>
      <c r="I865" s="71">
        <v>0.92833729579628899</v>
      </c>
      <c r="J865" s="68">
        <v>85.088393543428097</v>
      </c>
      <c r="K865" s="71">
        <v>0.97162899948477899</v>
      </c>
      <c r="L865" s="68">
        <v>91.2375096079938</v>
      </c>
      <c r="M865" s="71">
        <v>0.75770276022396099</v>
      </c>
      <c r="N865" s="68">
        <v>56.349206349206298</v>
      </c>
      <c r="O865" s="71">
        <v>0.22619123315745701</v>
      </c>
      <c r="P865" s="68">
        <v>47.151114781172602</v>
      </c>
      <c r="Q865" s="71"/>
      <c r="R865" s="68"/>
    </row>
    <row r="866" spans="1:18" x14ac:dyDescent="0.2">
      <c r="A866" s="141" t="s">
        <v>2025</v>
      </c>
      <c r="B866" s="67" t="s">
        <v>2026</v>
      </c>
      <c r="C866" s="67">
        <v>75</v>
      </c>
      <c r="D866" s="67" t="s">
        <v>332</v>
      </c>
      <c r="E866" s="71">
        <v>0.88379850746720401</v>
      </c>
      <c r="F866" s="68">
        <v>97.0023059185242</v>
      </c>
      <c r="G866" s="71">
        <v>0.98936377255718799</v>
      </c>
      <c r="H866" s="68">
        <v>96.003074558032296</v>
      </c>
      <c r="I866" s="71">
        <v>0.97888532411812301</v>
      </c>
      <c r="J866" s="68">
        <v>99.000768639508095</v>
      </c>
      <c r="K866" s="71">
        <v>0.95985937607356697</v>
      </c>
      <c r="L866" s="68">
        <v>83.166794773251297</v>
      </c>
      <c r="M866" s="71">
        <v>0.60708555711993695</v>
      </c>
      <c r="N866" s="68">
        <v>35.396825396825399</v>
      </c>
      <c r="O866" s="71"/>
      <c r="P866" s="68"/>
      <c r="Q866" s="71"/>
      <c r="R866" s="68"/>
    </row>
    <row r="867" spans="1:18" x14ac:dyDescent="0.2">
      <c r="A867" s="141" t="s">
        <v>2027</v>
      </c>
      <c r="B867" s="67" t="s">
        <v>2028</v>
      </c>
      <c r="C867" s="67">
        <v>75</v>
      </c>
      <c r="D867" s="67" t="s">
        <v>332</v>
      </c>
      <c r="E867" s="71">
        <v>0.77433929522223799</v>
      </c>
      <c r="F867" s="68">
        <v>78.478093774019996</v>
      </c>
      <c r="G867" s="71">
        <v>0.96416347306989503</v>
      </c>
      <c r="H867" s="68">
        <v>88.624135280553404</v>
      </c>
      <c r="I867" s="71">
        <v>0.965969258407119</v>
      </c>
      <c r="J867" s="68">
        <v>96.617986164488897</v>
      </c>
      <c r="K867" s="71">
        <v>0.96281468077230703</v>
      </c>
      <c r="L867" s="68">
        <v>85.857033051498803</v>
      </c>
      <c r="M867" s="71">
        <v>0.724959889983956</v>
      </c>
      <c r="N867" s="68">
        <v>50.476190476190503</v>
      </c>
      <c r="O867" s="71">
        <v>0.253789173877911</v>
      </c>
      <c r="P867" s="68">
        <v>55.243600330305497</v>
      </c>
      <c r="Q867" s="71"/>
      <c r="R867" s="68"/>
    </row>
    <row r="868" spans="1:18" x14ac:dyDescent="0.2">
      <c r="A868" s="141" t="s">
        <v>2029</v>
      </c>
      <c r="B868" s="67" t="s">
        <v>2030</v>
      </c>
      <c r="C868" s="67">
        <v>75</v>
      </c>
      <c r="D868" s="67" t="s">
        <v>332</v>
      </c>
      <c r="E868" s="71">
        <v>0.70549456664301502</v>
      </c>
      <c r="F868" s="68">
        <v>61.952344350499601</v>
      </c>
      <c r="G868" s="71">
        <v>0.92170132123347004</v>
      </c>
      <c r="H868" s="68">
        <v>79.016141429669503</v>
      </c>
      <c r="I868" s="71">
        <v>0.77358499476651499</v>
      </c>
      <c r="J868" s="68">
        <v>33.666410453497299</v>
      </c>
      <c r="K868" s="71">
        <v>0.68505976143421698</v>
      </c>
      <c r="L868" s="68">
        <v>10.299769408147601</v>
      </c>
      <c r="M868" s="71">
        <v>0.85265708391997597</v>
      </c>
      <c r="N868" s="68">
        <v>75.396825396825406</v>
      </c>
      <c r="O868" s="71">
        <v>0.29446967186089801</v>
      </c>
      <c r="P868" s="68">
        <v>69.7770437654831</v>
      </c>
      <c r="Q868" s="71"/>
      <c r="R868" s="68"/>
    </row>
    <row r="869" spans="1:18" x14ac:dyDescent="0.2">
      <c r="A869" s="141" t="s">
        <v>2031</v>
      </c>
      <c r="B869" s="67" t="s">
        <v>2032</v>
      </c>
      <c r="C869" s="67">
        <v>75</v>
      </c>
      <c r="D869" s="67" t="s">
        <v>332</v>
      </c>
      <c r="E869" s="71">
        <v>0.595137885480434</v>
      </c>
      <c r="F869" s="68">
        <v>34.281322059953901</v>
      </c>
      <c r="G869" s="71">
        <v>0.92629086696173002</v>
      </c>
      <c r="H869" s="68">
        <v>80.092236740968502</v>
      </c>
      <c r="I869" s="71">
        <v>0.85690626375005396</v>
      </c>
      <c r="J869" s="68">
        <v>56.879323597232897</v>
      </c>
      <c r="K869" s="71">
        <v>0.69442576482009699</v>
      </c>
      <c r="L869" s="68">
        <v>11.3758647194466</v>
      </c>
      <c r="M869" s="71">
        <v>0.82646278772797199</v>
      </c>
      <c r="N869" s="68">
        <v>68.650793650793602</v>
      </c>
      <c r="O869" s="71">
        <v>0.266741629622754</v>
      </c>
      <c r="P869" s="68">
        <v>59.867877786952903</v>
      </c>
      <c r="Q869" s="71">
        <v>0</v>
      </c>
      <c r="R869" s="68">
        <v>95.974576271186393</v>
      </c>
    </row>
    <row r="870" spans="1:18" x14ac:dyDescent="0.2">
      <c r="A870" s="141" t="s">
        <v>2033</v>
      </c>
      <c r="B870" s="67" t="s">
        <v>2034</v>
      </c>
      <c r="C870" s="67">
        <v>75</v>
      </c>
      <c r="D870" s="67" t="s">
        <v>332</v>
      </c>
      <c r="E870" s="71">
        <v>0.79421737689689398</v>
      </c>
      <c r="F870" s="68">
        <v>84.242890084550396</v>
      </c>
      <c r="G870" s="71">
        <v>0.96806952647139299</v>
      </c>
      <c r="H870" s="68">
        <v>89.392774788624095</v>
      </c>
      <c r="I870" s="71">
        <v>0.95800477518274396</v>
      </c>
      <c r="J870" s="68">
        <v>94.388931591083804</v>
      </c>
      <c r="K870" s="71">
        <v>0.95229932759137004</v>
      </c>
      <c r="L870" s="68">
        <v>76.479631053036101</v>
      </c>
      <c r="M870" s="71">
        <v>0.862479944991978</v>
      </c>
      <c r="N870" s="68">
        <v>77.619047619047606</v>
      </c>
      <c r="O870" s="71">
        <v>0.23023331024698501</v>
      </c>
      <c r="P870" s="68">
        <v>48.637489677952097</v>
      </c>
      <c r="Q870" s="71"/>
      <c r="R870" s="68"/>
    </row>
    <row r="871" spans="1:18" x14ac:dyDescent="0.2">
      <c r="A871" s="141" t="s">
        <v>2035</v>
      </c>
      <c r="B871" s="67" t="s">
        <v>2036</v>
      </c>
      <c r="C871" s="67">
        <v>75</v>
      </c>
      <c r="D871" s="67" t="s">
        <v>332</v>
      </c>
      <c r="E871" s="71">
        <v>0.78994816097079301</v>
      </c>
      <c r="F871" s="68">
        <v>82.936202920830098</v>
      </c>
      <c r="G871" s="71">
        <v>0.98123235331640302</v>
      </c>
      <c r="H871" s="68">
        <v>92.774788624135297</v>
      </c>
      <c r="I871" s="71">
        <v>0.960013447762048</v>
      </c>
      <c r="J871" s="68">
        <v>95.234435049961604</v>
      </c>
      <c r="K871" s="71">
        <v>0.95715397282071102</v>
      </c>
      <c r="L871" s="68">
        <v>80.5534204458109</v>
      </c>
      <c r="M871" s="71">
        <v>0.78062276939196495</v>
      </c>
      <c r="N871" s="68">
        <v>59.4444444444444</v>
      </c>
      <c r="O871" s="71">
        <v>0.27071826156283701</v>
      </c>
      <c r="P871" s="68">
        <v>60.9413707679604</v>
      </c>
      <c r="Q871" s="71"/>
      <c r="R871" s="68"/>
    </row>
    <row r="872" spans="1:18" x14ac:dyDescent="0.2">
      <c r="A872" s="141" t="s">
        <v>2037</v>
      </c>
      <c r="B872" s="67" t="s">
        <v>2038</v>
      </c>
      <c r="C872" s="67">
        <v>75</v>
      </c>
      <c r="D872" s="67" t="s">
        <v>332</v>
      </c>
      <c r="E872" s="71">
        <v>0.64229357203846904</v>
      </c>
      <c r="F872" s="68">
        <v>45.7340507302075</v>
      </c>
      <c r="G872" s="71">
        <v>0.99376210365575302</v>
      </c>
      <c r="H872" s="68">
        <v>97.540353574173693</v>
      </c>
      <c r="I872" s="71">
        <v>0.94904485996138999</v>
      </c>
      <c r="J872" s="68">
        <v>91.698693312836298</v>
      </c>
      <c r="K872" s="71">
        <v>0.972274990162596</v>
      </c>
      <c r="L872" s="68">
        <v>91.852421214450402</v>
      </c>
      <c r="M872" s="71">
        <v>0.72823417700795601</v>
      </c>
      <c r="N872" s="68">
        <v>50.793650793650798</v>
      </c>
      <c r="O872" s="71">
        <v>0.21044530144312101</v>
      </c>
      <c r="P872" s="68">
        <v>43.600330305532601</v>
      </c>
      <c r="Q872" s="71">
        <v>0</v>
      </c>
      <c r="R872" s="68">
        <v>95.974576271186393</v>
      </c>
    </row>
    <row r="873" spans="1:18" x14ac:dyDescent="0.2">
      <c r="A873" s="141" t="s">
        <v>2039</v>
      </c>
      <c r="B873" s="67" t="s">
        <v>2040</v>
      </c>
      <c r="C873" s="67">
        <v>75</v>
      </c>
      <c r="D873" s="67" t="s">
        <v>332</v>
      </c>
      <c r="E873" s="71">
        <v>0.658063768581999</v>
      </c>
      <c r="F873" s="68">
        <v>49.423520368947003</v>
      </c>
      <c r="G873" s="71">
        <v>0.98150859054755901</v>
      </c>
      <c r="H873" s="68">
        <v>93.005380476556496</v>
      </c>
      <c r="I873" s="71">
        <v>0.95394651521210705</v>
      </c>
      <c r="J873" s="68">
        <v>93.466564181398894</v>
      </c>
      <c r="K873" s="71">
        <v>0.96320357019914604</v>
      </c>
      <c r="L873" s="68">
        <v>86.164488854727097</v>
      </c>
      <c r="M873" s="71">
        <v>0.80354277855996903</v>
      </c>
      <c r="N873" s="68">
        <v>63.8888888888889</v>
      </c>
      <c r="O873" s="71">
        <v>0.24618115697321</v>
      </c>
      <c r="P873" s="68">
        <v>52.353426919900897</v>
      </c>
      <c r="Q873" s="71">
        <v>0</v>
      </c>
      <c r="R873" s="68">
        <v>95.974576271186393</v>
      </c>
    </row>
    <row r="874" spans="1:18" x14ac:dyDescent="0.2">
      <c r="A874" s="141" t="s">
        <v>2041</v>
      </c>
      <c r="B874" s="67" t="s">
        <v>2042</v>
      </c>
      <c r="C874" s="67">
        <v>75</v>
      </c>
      <c r="D874" s="67" t="s">
        <v>332</v>
      </c>
      <c r="E874" s="71">
        <v>0.60865223093206999</v>
      </c>
      <c r="F874" s="68">
        <v>37.8170637970792</v>
      </c>
      <c r="G874" s="71">
        <v>0.92438144423808</v>
      </c>
      <c r="H874" s="68">
        <v>79.477325134511901</v>
      </c>
      <c r="I874" s="71">
        <v>0.94728911422075801</v>
      </c>
      <c r="J874" s="68">
        <v>91.006917755572601</v>
      </c>
      <c r="K874" s="71">
        <v>0.94362902345456201</v>
      </c>
      <c r="L874" s="68">
        <v>68.716372021521906</v>
      </c>
      <c r="M874" s="71">
        <v>0.590714121999935</v>
      </c>
      <c r="N874" s="68">
        <v>33.730158730158699</v>
      </c>
      <c r="O874" s="71">
        <v>0.24589968167908399</v>
      </c>
      <c r="P874" s="68">
        <v>52.023121387283197</v>
      </c>
      <c r="Q874" s="71">
        <v>0</v>
      </c>
      <c r="R874" s="68">
        <v>95.974576271186393</v>
      </c>
    </row>
    <row r="875" spans="1:18" x14ac:dyDescent="0.2">
      <c r="A875" s="141" t="s">
        <v>2043</v>
      </c>
      <c r="B875" s="67" t="s">
        <v>2044</v>
      </c>
      <c r="C875" s="67">
        <v>75</v>
      </c>
      <c r="D875" s="67" t="s">
        <v>332</v>
      </c>
      <c r="E875" s="71">
        <v>0.77148477572070195</v>
      </c>
      <c r="F875" s="68">
        <v>77.555726364335101</v>
      </c>
      <c r="G875" s="71">
        <v>0.95347083158648804</v>
      </c>
      <c r="H875" s="68">
        <v>85.549577248270595</v>
      </c>
      <c r="I875" s="71">
        <v>0.94899359519826398</v>
      </c>
      <c r="J875" s="68">
        <v>91.621829362029203</v>
      </c>
      <c r="K875" s="71">
        <v>0.96226256168863999</v>
      </c>
      <c r="L875" s="68">
        <v>85.242121445042301</v>
      </c>
      <c r="M875" s="71">
        <v>0.74133132510395905</v>
      </c>
      <c r="N875" s="68">
        <v>52.857142857142897</v>
      </c>
      <c r="O875" s="71">
        <v>0.25136556502615698</v>
      </c>
      <c r="P875" s="68">
        <v>54.1701073492981</v>
      </c>
      <c r="Q875" s="71"/>
      <c r="R875" s="68"/>
    </row>
    <row r="876" spans="1:18" x14ac:dyDescent="0.2">
      <c r="A876" s="141" t="s">
        <v>2045</v>
      </c>
      <c r="B876" s="67" t="s">
        <v>2046</v>
      </c>
      <c r="C876" s="67">
        <v>65</v>
      </c>
      <c r="D876" s="67" t="s">
        <v>332</v>
      </c>
      <c r="E876" s="71">
        <v>0.575166451548067</v>
      </c>
      <c r="F876" s="68">
        <v>30.2843966179862</v>
      </c>
      <c r="G876" s="71">
        <v>0.749657106147401</v>
      </c>
      <c r="H876" s="68">
        <v>35.434281322060002</v>
      </c>
      <c r="I876" s="71">
        <v>0.86241964067184196</v>
      </c>
      <c r="J876" s="68">
        <v>58.800922367409697</v>
      </c>
      <c r="K876" s="71">
        <v>0.91861291572119597</v>
      </c>
      <c r="L876" s="68">
        <v>52.728670253651003</v>
      </c>
      <c r="M876" s="71">
        <v>0.34514259519989499</v>
      </c>
      <c r="N876" s="68">
        <v>10.0793650793651</v>
      </c>
      <c r="O876" s="71"/>
      <c r="P876" s="68"/>
      <c r="Q876" s="71">
        <v>0</v>
      </c>
      <c r="R876" s="68">
        <v>95.974576271186393</v>
      </c>
    </row>
    <row r="877" spans="1:18" x14ac:dyDescent="0.2">
      <c r="A877" s="141" t="s">
        <v>2047</v>
      </c>
      <c r="B877" s="67" t="s">
        <v>2048</v>
      </c>
      <c r="C877" s="67">
        <v>65</v>
      </c>
      <c r="D877" s="67" t="s">
        <v>332</v>
      </c>
      <c r="E877" s="71">
        <v>0.73176829369815899</v>
      </c>
      <c r="F877" s="68">
        <v>67.870868562644105</v>
      </c>
      <c r="G877" s="71">
        <v>0.78169971526279702</v>
      </c>
      <c r="H877" s="68">
        <v>42.813220599538802</v>
      </c>
      <c r="I877" s="71">
        <v>0.905303996192803</v>
      </c>
      <c r="J877" s="68">
        <v>75.403535741737102</v>
      </c>
      <c r="K877" s="71">
        <v>0.92520024088112596</v>
      </c>
      <c r="L877" s="68">
        <v>55.572636433512699</v>
      </c>
      <c r="M877" s="71">
        <v>0.74460561212795895</v>
      </c>
      <c r="N877" s="68">
        <v>53.968253968253997</v>
      </c>
      <c r="O877" s="71">
        <v>0.30203190402611102</v>
      </c>
      <c r="P877" s="68">
        <v>71.098265895953801</v>
      </c>
      <c r="Q877" s="71"/>
      <c r="R877" s="68"/>
    </row>
    <row r="878" spans="1:18" x14ac:dyDescent="0.2">
      <c r="A878" s="141" t="s">
        <v>220</v>
      </c>
      <c r="B878" s="67" t="s">
        <v>2049</v>
      </c>
      <c r="C878" s="67">
        <v>65</v>
      </c>
      <c r="D878" s="67" t="s">
        <v>332</v>
      </c>
      <c r="E878" s="71">
        <v>0.78336372358256701</v>
      </c>
      <c r="F878" s="68">
        <v>81.014604150653298</v>
      </c>
      <c r="G878" s="71">
        <v>0.86777656624948196</v>
      </c>
      <c r="H878" s="68">
        <v>65.180630284396599</v>
      </c>
      <c r="I878" s="71">
        <v>0.894039180842642</v>
      </c>
      <c r="J878" s="68">
        <v>71.406610299769397</v>
      </c>
      <c r="K878" s="71">
        <v>0.93107648955349998</v>
      </c>
      <c r="L878" s="68">
        <v>59.415833973866299</v>
      </c>
      <c r="M878" s="71">
        <v>0.92141711142398697</v>
      </c>
      <c r="N878" s="68">
        <v>88.253968253968296</v>
      </c>
      <c r="O878" s="71">
        <v>0.30250926984322501</v>
      </c>
      <c r="P878" s="68">
        <v>71.428571428571402</v>
      </c>
      <c r="Q878" s="71"/>
      <c r="R878" s="68"/>
    </row>
    <row r="879" spans="1:18" x14ac:dyDescent="0.2">
      <c r="A879" s="141" t="s">
        <v>2050</v>
      </c>
      <c r="B879" s="67" t="s">
        <v>2051</v>
      </c>
      <c r="C879" s="67">
        <v>75</v>
      </c>
      <c r="D879" s="67" t="s">
        <v>332</v>
      </c>
      <c r="E879" s="71">
        <v>0.53625459810751597</v>
      </c>
      <c r="F879" s="68">
        <v>21.445042275172899</v>
      </c>
      <c r="G879" s="71">
        <v>0.75728294168815302</v>
      </c>
      <c r="H879" s="68">
        <v>37.048424289008501</v>
      </c>
      <c r="I879" s="71">
        <v>0.70573965806147099</v>
      </c>
      <c r="J879" s="68">
        <v>21.983089930822398</v>
      </c>
      <c r="K879" s="71">
        <v>0.67271363597862799</v>
      </c>
      <c r="L879" s="68">
        <v>9.1468101460415099</v>
      </c>
      <c r="M879" s="71">
        <v>0.77079990831996303</v>
      </c>
      <c r="N879" s="68">
        <v>58.095238095238102</v>
      </c>
      <c r="O879" s="71">
        <v>0.31099144459688299</v>
      </c>
      <c r="P879" s="68">
        <v>73.740710156895105</v>
      </c>
      <c r="Q879" s="71">
        <v>0</v>
      </c>
      <c r="R879" s="68">
        <v>95.974576271186393</v>
      </c>
    </row>
    <row r="880" spans="1:18" x14ac:dyDescent="0.2">
      <c r="A880" s="141" t="s">
        <v>220</v>
      </c>
      <c r="B880" s="67" t="s">
        <v>2052</v>
      </c>
      <c r="C880" s="67">
        <v>65</v>
      </c>
      <c r="D880" s="67" t="s">
        <v>332</v>
      </c>
      <c r="E880" s="71">
        <v>0.62734581651932697</v>
      </c>
      <c r="F880" s="68">
        <v>42.121445042275198</v>
      </c>
      <c r="G880" s="71">
        <v>0.87339900592387598</v>
      </c>
      <c r="H880" s="68">
        <v>67.025365103766305</v>
      </c>
      <c r="I880" s="71">
        <v>0.901260118976142</v>
      </c>
      <c r="J880" s="68">
        <v>74.250576479631107</v>
      </c>
      <c r="K880" s="71">
        <v>0.92488497543615</v>
      </c>
      <c r="L880" s="68">
        <v>55.3420445810915</v>
      </c>
      <c r="M880" s="71">
        <v>0.79699420451196701</v>
      </c>
      <c r="N880" s="68">
        <v>62.2222222222222</v>
      </c>
      <c r="O880" s="71">
        <v>0.267536594267827</v>
      </c>
      <c r="P880" s="68">
        <v>60.363336085879403</v>
      </c>
      <c r="Q880" s="71">
        <v>0</v>
      </c>
      <c r="R880" s="68">
        <v>95.974576271186393</v>
      </c>
    </row>
    <row r="881" spans="1:18" x14ac:dyDescent="0.2">
      <c r="A881" s="141" t="s">
        <v>2053</v>
      </c>
      <c r="B881" s="67" t="s">
        <v>2054</v>
      </c>
      <c r="C881" s="67">
        <v>65</v>
      </c>
      <c r="D881" s="67" t="s">
        <v>332</v>
      </c>
      <c r="E881" s="71">
        <v>0.62544405233255995</v>
      </c>
      <c r="F881" s="68">
        <v>41.660261337432701</v>
      </c>
      <c r="G881" s="71">
        <v>0.85322157759002004</v>
      </c>
      <c r="H881" s="68">
        <v>60.876249039200601</v>
      </c>
      <c r="I881" s="71">
        <v>0.90238439316990704</v>
      </c>
      <c r="J881" s="68">
        <v>74.634896233666396</v>
      </c>
      <c r="K881" s="71">
        <v>0.91929130866522901</v>
      </c>
      <c r="L881" s="68">
        <v>52.959262106072202</v>
      </c>
      <c r="M881" s="71">
        <v>0.77734848236796406</v>
      </c>
      <c r="N881" s="68">
        <v>58.968253968253997</v>
      </c>
      <c r="O881" s="71">
        <v>0.30041855220224001</v>
      </c>
      <c r="P881" s="68">
        <v>70.602807597027294</v>
      </c>
      <c r="Q881" s="71">
        <v>0</v>
      </c>
      <c r="R881" s="68">
        <v>95.974576271186393</v>
      </c>
    </row>
    <row r="882" spans="1:18" x14ac:dyDescent="0.2">
      <c r="A882" s="141" t="s">
        <v>2055</v>
      </c>
      <c r="B882" s="67" t="s">
        <v>2056</v>
      </c>
      <c r="C882" s="67">
        <v>65</v>
      </c>
      <c r="D882" s="67" t="s">
        <v>332</v>
      </c>
      <c r="E882" s="71">
        <v>0.71796867985859203</v>
      </c>
      <c r="F882" s="68">
        <v>64.335126825518799</v>
      </c>
      <c r="G882" s="71">
        <v>0.87375641177365404</v>
      </c>
      <c r="H882" s="68">
        <v>67.179093005380494</v>
      </c>
      <c r="I882" s="71">
        <v>0.90662484769284901</v>
      </c>
      <c r="J882" s="68">
        <v>75.941583397386594</v>
      </c>
      <c r="K882" s="71">
        <v>0.93268504803142804</v>
      </c>
      <c r="L882" s="68">
        <v>60.645657186779403</v>
      </c>
      <c r="M882" s="71">
        <v>0.58089126092793297</v>
      </c>
      <c r="N882" s="68">
        <v>32.063492063492099</v>
      </c>
      <c r="O882" s="71">
        <v>0.29588583086709602</v>
      </c>
      <c r="P882" s="68">
        <v>70.107349298100701</v>
      </c>
      <c r="Q882" s="71"/>
      <c r="R882" s="68"/>
    </row>
    <row r="883" spans="1:18" x14ac:dyDescent="0.2">
      <c r="A883" s="141" t="s">
        <v>2057</v>
      </c>
      <c r="B883" s="67" t="s">
        <v>2058</v>
      </c>
      <c r="C883" s="67">
        <v>65</v>
      </c>
      <c r="D883" s="67" t="s">
        <v>332</v>
      </c>
      <c r="E883" s="71">
        <v>0.61403915428887101</v>
      </c>
      <c r="F883" s="68">
        <v>38.816295157571098</v>
      </c>
      <c r="G883" s="71">
        <v>0.83374180326967995</v>
      </c>
      <c r="H883" s="68">
        <v>56.264411990776303</v>
      </c>
      <c r="I883" s="71">
        <v>0.92552044798585398</v>
      </c>
      <c r="J883" s="68">
        <v>83.781706379707899</v>
      </c>
      <c r="K883" s="71">
        <v>0.94989466370044895</v>
      </c>
      <c r="L883" s="68">
        <v>74.634896233666396</v>
      </c>
      <c r="M883" s="71">
        <v>0.65947414950394601</v>
      </c>
      <c r="N883" s="68">
        <v>41.190476190476197</v>
      </c>
      <c r="O883" s="71">
        <v>0.31560386127329798</v>
      </c>
      <c r="P883" s="68">
        <v>74.236168455821598</v>
      </c>
      <c r="Q883" s="71">
        <v>0</v>
      </c>
      <c r="R883" s="68">
        <v>95.974576271186393</v>
      </c>
    </row>
    <row r="884" spans="1:18" x14ac:dyDescent="0.2">
      <c r="A884" s="141" t="s">
        <v>2059</v>
      </c>
      <c r="B884" s="67" t="s">
        <v>2060</v>
      </c>
      <c r="C884" s="67">
        <v>65</v>
      </c>
      <c r="D884" s="67" t="s">
        <v>332</v>
      </c>
      <c r="E884" s="71">
        <v>0.59807708241874102</v>
      </c>
      <c r="F884" s="68">
        <v>35.588009223674099</v>
      </c>
      <c r="G884" s="71">
        <v>0.84308950701908902</v>
      </c>
      <c r="H884" s="68">
        <v>58.109146810146001</v>
      </c>
      <c r="I884" s="71">
        <v>0.91288389930275704</v>
      </c>
      <c r="J884" s="68">
        <v>78.939277478862394</v>
      </c>
      <c r="K884" s="71">
        <v>0.91544880365890902</v>
      </c>
      <c r="L884" s="68">
        <v>51.345119139123803</v>
      </c>
      <c r="M884" s="71">
        <v>0.61035984414393796</v>
      </c>
      <c r="N884" s="68">
        <v>35.793650793650798</v>
      </c>
      <c r="O884" s="71">
        <v>0.30668044038775299</v>
      </c>
      <c r="P884" s="68">
        <v>72.419488026424403</v>
      </c>
      <c r="Q884" s="71">
        <v>0</v>
      </c>
      <c r="R884" s="68">
        <v>95.974576271186393</v>
      </c>
    </row>
    <row r="885" spans="1:18" x14ac:dyDescent="0.2">
      <c r="A885" s="141" t="s">
        <v>2061</v>
      </c>
      <c r="B885" s="67" t="s">
        <v>2062</v>
      </c>
      <c r="C885" s="67">
        <v>65</v>
      </c>
      <c r="D885" s="67" t="s">
        <v>332</v>
      </c>
      <c r="E885" s="71">
        <v>0.779886091980458</v>
      </c>
      <c r="F885" s="68">
        <v>80.092236740968502</v>
      </c>
      <c r="G885" s="71">
        <v>0.89971372008945905</v>
      </c>
      <c r="H885" s="68">
        <v>73.789392774788595</v>
      </c>
      <c r="I885" s="71">
        <v>0.91850418706789305</v>
      </c>
      <c r="J885" s="68">
        <v>80.784012298232099</v>
      </c>
      <c r="K885" s="71">
        <v>0.95115242861493898</v>
      </c>
      <c r="L885" s="68">
        <v>75.710991544965395</v>
      </c>
      <c r="M885" s="71">
        <v>0.83628564879997402</v>
      </c>
      <c r="N885" s="68">
        <v>71.349206349206398</v>
      </c>
      <c r="O885" s="71">
        <v>0.29377447533002699</v>
      </c>
      <c r="P885" s="68">
        <v>69.281585466556606</v>
      </c>
      <c r="Q885" s="71"/>
      <c r="R885" s="68"/>
    </row>
    <row r="886" spans="1:18" x14ac:dyDescent="0.2">
      <c r="A886" s="141" t="s">
        <v>2063</v>
      </c>
      <c r="B886" s="67" t="s">
        <v>2064</v>
      </c>
      <c r="C886" s="67">
        <v>65</v>
      </c>
      <c r="D886" s="67" t="s">
        <v>332</v>
      </c>
      <c r="E886" s="71">
        <v>0.81123885706126597</v>
      </c>
      <c r="F886" s="68">
        <v>88.470407378939299</v>
      </c>
      <c r="G886" s="71">
        <v>0.81455752467198395</v>
      </c>
      <c r="H886" s="68">
        <v>50.807071483474303</v>
      </c>
      <c r="I886" s="71">
        <v>0.87825849722069904</v>
      </c>
      <c r="J886" s="68">
        <v>65.026902382782495</v>
      </c>
      <c r="K886" s="71">
        <v>0.87956810875243496</v>
      </c>
      <c r="L886" s="68">
        <v>39.661798616448898</v>
      </c>
      <c r="M886" s="71">
        <v>0.67257129759994805</v>
      </c>
      <c r="N886" s="68">
        <v>42.936507936507901</v>
      </c>
      <c r="O886" s="71"/>
      <c r="P886" s="68"/>
      <c r="Q886" s="71"/>
      <c r="R886" s="68"/>
    </row>
    <row r="887" spans="1:18" x14ac:dyDescent="0.2">
      <c r="A887" s="141" t="s">
        <v>2065</v>
      </c>
      <c r="B887" s="67" t="s">
        <v>2066</v>
      </c>
      <c r="C887" s="67">
        <v>65</v>
      </c>
      <c r="D887" s="67" t="s">
        <v>332</v>
      </c>
      <c r="E887" s="71">
        <v>0.76500021939157004</v>
      </c>
      <c r="F887" s="68">
        <v>76.402767102229006</v>
      </c>
      <c r="G887" s="71">
        <v>0.87478305966130299</v>
      </c>
      <c r="H887" s="68">
        <v>67.640276710222906</v>
      </c>
      <c r="I887" s="71">
        <v>0.90915491342611199</v>
      </c>
      <c r="J887" s="68">
        <v>77.478862413528105</v>
      </c>
      <c r="K887" s="71">
        <v>0.91959920880596402</v>
      </c>
      <c r="L887" s="68">
        <v>53.112990007686399</v>
      </c>
      <c r="M887" s="71">
        <v>0.76752562129596302</v>
      </c>
      <c r="N887" s="68">
        <v>57.7777777777778</v>
      </c>
      <c r="O887" s="71">
        <v>0.35393829376850899</v>
      </c>
      <c r="P887" s="68">
        <v>78.364987613542496</v>
      </c>
      <c r="Q887" s="71"/>
      <c r="R887" s="68"/>
    </row>
    <row r="888" spans="1:18" x14ac:dyDescent="0.2">
      <c r="A888" s="141" t="s">
        <v>2067</v>
      </c>
      <c r="B888" s="67" t="s">
        <v>2068</v>
      </c>
      <c r="C888" s="67">
        <v>65</v>
      </c>
      <c r="D888" s="67" t="s">
        <v>332</v>
      </c>
      <c r="E888" s="71">
        <v>0.79219380005000795</v>
      </c>
      <c r="F888" s="68">
        <v>83.397386625672596</v>
      </c>
      <c r="G888" s="71">
        <v>0.85441677932111904</v>
      </c>
      <c r="H888" s="68">
        <v>61.260568793235997</v>
      </c>
      <c r="I888" s="71">
        <v>0.91561936070942196</v>
      </c>
      <c r="J888" s="68">
        <v>79.938508839354299</v>
      </c>
      <c r="K888" s="71">
        <v>0.88988211376957005</v>
      </c>
      <c r="L888" s="68">
        <v>43.043812451960001</v>
      </c>
      <c r="M888" s="71">
        <v>0.50885694639992096</v>
      </c>
      <c r="N888" s="68">
        <v>25.158730158730201</v>
      </c>
      <c r="O888" s="71"/>
      <c r="P888" s="68"/>
      <c r="Q888" s="71"/>
      <c r="R888" s="68"/>
    </row>
    <row r="889" spans="1:18" x14ac:dyDescent="0.2">
      <c r="A889" s="141" t="s">
        <v>2069</v>
      </c>
      <c r="B889" s="67" t="s">
        <v>2070</v>
      </c>
      <c r="C889" s="67">
        <v>65</v>
      </c>
      <c r="D889" s="67" t="s">
        <v>332</v>
      </c>
      <c r="E889" s="71">
        <v>0.717323938589705</v>
      </c>
      <c r="F889" s="68">
        <v>64.181398923904695</v>
      </c>
      <c r="G889" s="71">
        <v>0.79495221368232805</v>
      </c>
      <c r="H889" s="68">
        <v>45.964642582628699</v>
      </c>
      <c r="I889" s="71">
        <v>0.91149564360731605</v>
      </c>
      <c r="J889" s="68">
        <v>78.401229823212901</v>
      </c>
      <c r="K889" s="71">
        <v>0.92904901325487899</v>
      </c>
      <c r="L889" s="68">
        <v>58.186010760953103</v>
      </c>
      <c r="M889" s="71">
        <v>0.51213123342392197</v>
      </c>
      <c r="N889" s="68">
        <v>25.476190476190499</v>
      </c>
      <c r="O889" s="71">
        <v>0.43899158898007901</v>
      </c>
      <c r="P889" s="68">
        <v>83.815028901734095</v>
      </c>
      <c r="Q889" s="71"/>
      <c r="R889" s="68"/>
    </row>
    <row r="890" spans="1:18" x14ac:dyDescent="0.2">
      <c r="A890" s="141" t="s">
        <v>2071</v>
      </c>
      <c r="B890" s="67" t="s">
        <v>2072</v>
      </c>
      <c r="C890" s="67">
        <v>65</v>
      </c>
      <c r="D890" s="67" t="s">
        <v>332</v>
      </c>
      <c r="E890" s="71">
        <v>0.68739851531889795</v>
      </c>
      <c r="F890" s="68">
        <v>56.571867794004604</v>
      </c>
      <c r="G890" s="71">
        <v>0.80883191180580405</v>
      </c>
      <c r="H890" s="68">
        <v>49.423520368947003</v>
      </c>
      <c r="I890" s="71">
        <v>0.86853962693783204</v>
      </c>
      <c r="J890" s="68">
        <v>60.7993850883935</v>
      </c>
      <c r="K890" s="71">
        <v>0.92796933491795497</v>
      </c>
      <c r="L890" s="68">
        <v>57.2636433512683</v>
      </c>
      <c r="M890" s="71">
        <v>0.51867980747192299</v>
      </c>
      <c r="N890" s="68">
        <v>26.1111111111111</v>
      </c>
      <c r="O890" s="71">
        <v>0.31297189546097698</v>
      </c>
      <c r="P890" s="68">
        <v>73.988439306358401</v>
      </c>
      <c r="Q890" s="71"/>
      <c r="R890" s="68"/>
    </row>
    <row r="891" spans="1:18" x14ac:dyDescent="0.2">
      <c r="A891" s="141" t="s">
        <v>2073</v>
      </c>
      <c r="B891" s="67" t="s">
        <v>2074</v>
      </c>
      <c r="C891" s="67">
        <v>65</v>
      </c>
      <c r="D891" s="67" t="s">
        <v>332</v>
      </c>
      <c r="E891" s="71">
        <v>0.72813796508123796</v>
      </c>
      <c r="F891" s="68">
        <v>67.025365103766305</v>
      </c>
      <c r="G891" s="71">
        <v>0.79882826733517698</v>
      </c>
      <c r="H891" s="68">
        <v>46.656418139892402</v>
      </c>
      <c r="I891" s="71">
        <v>0.89987522543127896</v>
      </c>
      <c r="J891" s="68">
        <v>73.481936971560302</v>
      </c>
      <c r="K891" s="71">
        <v>0.89766974908419805</v>
      </c>
      <c r="L891" s="68">
        <v>45.657186779400497</v>
      </c>
      <c r="M891" s="71">
        <v>0.590714121999935</v>
      </c>
      <c r="N891" s="68">
        <v>33.730158730158699</v>
      </c>
      <c r="O891" s="71">
        <v>0.45360246155560002</v>
      </c>
      <c r="P891" s="68">
        <v>84.723369116432707</v>
      </c>
      <c r="Q891" s="71"/>
      <c r="R891" s="68"/>
    </row>
    <row r="892" spans="1:18" x14ac:dyDescent="0.2">
      <c r="A892" s="141" t="s">
        <v>2075</v>
      </c>
      <c r="B892" s="67" t="s">
        <v>2076</v>
      </c>
      <c r="C892" s="67">
        <v>65</v>
      </c>
      <c r="D892" s="67" t="s">
        <v>332</v>
      </c>
      <c r="E892" s="71">
        <v>0.70589086112587596</v>
      </c>
      <c r="F892" s="68">
        <v>62.106072252113798</v>
      </c>
      <c r="G892" s="71">
        <v>0.80107559612768897</v>
      </c>
      <c r="H892" s="68">
        <v>47.578785549577198</v>
      </c>
      <c r="I892" s="71">
        <v>0.88943925185458395</v>
      </c>
      <c r="J892" s="68">
        <v>69.331283627978493</v>
      </c>
      <c r="K892" s="71">
        <v>0.95758705326358595</v>
      </c>
      <c r="L892" s="68">
        <v>81.014604150653298</v>
      </c>
      <c r="M892" s="71">
        <v>0.59726269604793603</v>
      </c>
      <c r="N892" s="68">
        <v>34.365079365079403</v>
      </c>
      <c r="O892" s="71">
        <v>0.284089708335583</v>
      </c>
      <c r="P892" s="68">
        <v>65.730800990916606</v>
      </c>
      <c r="Q892" s="71"/>
      <c r="R892" s="68"/>
    </row>
    <row r="893" spans="1:18" x14ac:dyDescent="0.2">
      <c r="A893" s="141" t="s">
        <v>2077</v>
      </c>
      <c r="B893" s="67" t="s">
        <v>2078</v>
      </c>
      <c r="C893" s="67">
        <v>65</v>
      </c>
      <c r="D893" s="67" t="s">
        <v>332</v>
      </c>
      <c r="E893" s="71">
        <v>0.581490454138191</v>
      </c>
      <c r="F893" s="68">
        <v>31.053036126056899</v>
      </c>
      <c r="G893" s="71">
        <v>0.81152812870942803</v>
      </c>
      <c r="H893" s="68">
        <v>50.192159877017701</v>
      </c>
      <c r="I893" s="71">
        <v>0.90199437714183195</v>
      </c>
      <c r="J893" s="68">
        <v>74.404304381245197</v>
      </c>
      <c r="K893" s="71">
        <v>0.91689389111497799</v>
      </c>
      <c r="L893" s="68">
        <v>51.960030745580298</v>
      </c>
      <c r="M893" s="71">
        <v>0.54814839068792798</v>
      </c>
      <c r="N893" s="68">
        <v>29.523809523809501</v>
      </c>
      <c r="O893" s="71">
        <v>0.31037793717498002</v>
      </c>
      <c r="P893" s="68">
        <v>73.575557390586297</v>
      </c>
      <c r="Q893" s="71">
        <v>0</v>
      </c>
      <c r="R893" s="68">
        <v>95.974576271186393</v>
      </c>
    </row>
    <row r="894" spans="1:18" x14ac:dyDescent="0.2">
      <c r="A894" s="141" t="s">
        <v>2079</v>
      </c>
      <c r="B894" s="67" t="s">
        <v>2080</v>
      </c>
      <c r="C894" s="67">
        <v>65</v>
      </c>
      <c r="D894" s="67" t="s">
        <v>332</v>
      </c>
      <c r="E894" s="71">
        <v>0.57380387901873997</v>
      </c>
      <c r="F894" s="68">
        <v>29.976940814757899</v>
      </c>
      <c r="G894" s="71">
        <v>0.78526410790309098</v>
      </c>
      <c r="H894" s="68">
        <v>44.043043812451998</v>
      </c>
      <c r="I894" s="71">
        <v>0.88805715285975095</v>
      </c>
      <c r="J894" s="68">
        <v>68.793235972329001</v>
      </c>
      <c r="K894" s="71">
        <v>0.94493587332998596</v>
      </c>
      <c r="L894" s="68">
        <v>69.715603382013796</v>
      </c>
      <c r="M894" s="71">
        <v>0.53177695556792504</v>
      </c>
      <c r="N894" s="68">
        <v>27.539682539682499</v>
      </c>
      <c r="O894" s="71">
        <v>0.292789184451685</v>
      </c>
      <c r="P894" s="68">
        <v>68.951279933938906</v>
      </c>
      <c r="Q894" s="71">
        <v>0</v>
      </c>
      <c r="R894" s="68">
        <v>95.974576271186393</v>
      </c>
    </row>
    <row r="895" spans="1:18" x14ac:dyDescent="0.2">
      <c r="A895" s="141" t="s">
        <v>2081</v>
      </c>
      <c r="B895" s="67" t="s">
        <v>2082</v>
      </c>
      <c r="C895" s="67">
        <v>65</v>
      </c>
      <c r="D895" s="67" t="s">
        <v>332</v>
      </c>
      <c r="E895" s="71">
        <v>0.57552170857264195</v>
      </c>
      <c r="F895" s="68">
        <v>30.361260568793199</v>
      </c>
      <c r="G895" s="71">
        <v>0.79332916999970005</v>
      </c>
      <c r="H895" s="68">
        <v>45.7340507302075</v>
      </c>
      <c r="I895" s="71">
        <v>0.88610219868076301</v>
      </c>
      <c r="J895" s="68">
        <v>67.9477325134512</v>
      </c>
      <c r="K895" s="71">
        <v>0.958955603807779</v>
      </c>
      <c r="L895" s="68">
        <v>82.4750192159877</v>
      </c>
      <c r="M895" s="71">
        <v>0.521954094495924</v>
      </c>
      <c r="N895" s="68">
        <v>26.1904761904762</v>
      </c>
      <c r="O895" s="71">
        <v>0.292789184451685</v>
      </c>
      <c r="P895" s="68">
        <v>68.951279933938906</v>
      </c>
      <c r="Q895" s="71">
        <v>0</v>
      </c>
      <c r="R895" s="68">
        <v>95.974576271186393</v>
      </c>
    </row>
    <row r="896" spans="1:18" x14ac:dyDescent="0.2">
      <c r="A896" s="141" t="s">
        <v>2083</v>
      </c>
      <c r="B896" s="67" t="s">
        <v>2084</v>
      </c>
      <c r="C896" s="67">
        <v>75</v>
      </c>
      <c r="D896" s="67" t="s">
        <v>332</v>
      </c>
      <c r="E896" s="71">
        <v>0.78609966993428504</v>
      </c>
      <c r="F896" s="68">
        <v>81.860107609531099</v>
      </c>
      <c r="G896" s="71">
        <v>0.90160724172184203</v>
      </c>
      <c r="H896" s="68">
        <v>74.173712528823998</v>
      </c>
      <c r="I896" s="71">
        <v>0.95024124980934499</v>
      </c>
      <c r="J896" s="68">
        <v>92.236740968485805</v>
      </c>
      <c r="K896" s="71">
        <v>0.929682809610619</v>
      </c>
      <c r="L896" s="68">
        <v>58.493466564181396</v>
      </c>
      <c r="M896" s="71">
        <v>0.656199862479945</v>
      </c>
      <c r="N896" s="68">
        <v>40.634920634920597</v>
      </c>
      <c r="O896" s="71">
        <v>0.49276718604967401</v>
      </c>
      <c r="P896" s="68">
        <v>86.209744013212202</v>
      </c>
      <c r="Q896" s="71"/>
      <c r="R896" s="68"/>
    </row>
    <row r="897" spans="1:18" x14ac:dyDescent="0.2">
      <c r="A897" s="141" t="s">
        <v>2085</v>
      </c>
      <c r="B897" s="67" t="s">
        <v>2086</v>
      </c>
      <c r="C897" s="67">
        <v>65</v>
      </c>
      <c r="D897" s="67" t="s">
        <v>332</v>
      </c>
      <c r="E897" s="71">
        <v>0.76129406073585104</v>
      </c>
      <c r="F897" s="68">
        <v>75.787855495772504</v>
      </c>
      <c r="G897" s="71">
        <v>0.931433464629143</v>
      </c>
      <c r="H897" s="68">
        <v>81.245196003074597</v>
      </c>
      <c r="I897" s="71">
        <v>0.86641706416685105</v>
      </c>
      <c r="J897" s="68">
        <v>60.261337432744</v>
      </c>
      <c r="K897" s="71">
        <v>0.92753375060899201</v>
      </c>
      <c r="L897" s="68">
        <v>56.956187548039999</v>
      </c>
      <c r="M897" s="71">
        <v>0.81663992665597096</v>
      </c>
      <c r="N897" s="68">
        <v>65.952380952380906</v>
      </c>
      <c r="O897" s="71">
        <v>0.26444609761830001</v>
      </c>
      <c r="P897" s="68">
        <v>58.959537572254298</v>
      </c>
      <c r="Q897" s="71"/>
      <c r="R897" s="68"/>
    </row>
    <row r="898" spans="1:18" x14ac:dyDescent="0.2">
      <c r="A898" s="141" t="s">
        <v>2053</v>
      </c>
      <c r="B898" s="67" t="s">
        <v>2087</v>
      </c>
      <c r="C898" s="67">
        <v>65</v>
      </c>
      <c r="D898" s="67" t="s">
        <v>332</v>
      </c>
      <c r="E898" s="71">
        <v>0.58946982491095501</v>
      </c>
      <c r="F898" s="68">
        <v>32.744043043812503</v>
      </c>
      <c r="G898" s="71">
        <v>0.802851007335181</v>
      </c>
      <c r="H898" s="68">
        <v>48.270561106840901</v>
      </c>
      <c r="I898" s="71">
        <v>0.88645582397792499</v>
      </c>
      <c r="J898" s="68">
        <v>68.024596464258295</v>
      </c>
      <c r="K898" s="71">
        <v>0.94382092980987797</v>
      </c>
      <c r="L898" s="68">
        <v>69.0238278247502</v>
      </c>
      <c r="M898" s="71">
        <v>0.58416554795193298</v>
      </c>
      <c r="N898" s="68">
        <v>32.698412698412703</v>
      </c>
      <c r="O898" s="71">
        <v>0.31952564039081299</v>
      </c>
      <c r="P898" s="68">
        <v>75.061932287365806</v>
      </c>
      <c r="Q898" s="71">
        <v>0</v>
      </c>
      <c r="R898" s="68">
        <v>95.974576271186393</v>
      </c>
    </row>
    <row r="899" spans="1:18" x14ac:dyDescent="0.2">
      <c r="A899" s="141" t="s">
        <v>2088</v>
      </c>
      <c r="B899" s="67" t="s">
        <v>2089</v>
      </c>
      <c r="C899" s="67">
        <v>65</v>
      </c>
      <c r="D899" s="67" t="s">
        <v>332</v>
      </c>
      <c r="E899" s="71">
        <v>0.60342682799691505</v>
      </c>
      <c r="F899" s="68">
        <v>36.740968485780201</v>
      </c>
      <c r="G899" s="71">
        <v>0.81127806702587302</v>
      </c>
      <c r="H899" s="68">
        <v>50.038431975403498</v>
      </c>
      <c r="I899" s="71">
        <v>0.91755681890591301</v>
      </c>
      <c r="J899" s="68">
        <v>80.399692544196796</v>
      </c>
      <c r="K899" s="71">
        <v>0.94061147889192598</v>
      </c>
      <c r="L899" s="68">
        <v>66.0261337432744</v>
      </c>
      <c r="M899" s="71">
        <v>0.63327985331194103</v>
      </c>
      <c r="N899" s="68">
        <v>37.698412698412703</v>
      </c>
      <c r="O899" s="71">
        <v>0.31783474984583898</v>
      </c>
      <c r="P899" s="68">
        <v>74.731626754748106</v>
      </c>
      <c r="Q899" s="71">
        <v>0</v>
      </c>
      <c r="R899" s="68">
        <v>95.974576271186393</v>
      </c>
    </row>
    <row r="900" spans="1:18" x14ac:dyDescent="0.2">
      <c r="A900" s="141" t="s">
        <v>2090</v>
      </c>
      <c r="B900" s="67" t="s">
        <v>2091</v>
      </c>
      <c r="C900" s="67">
        <v>65</v>
      </c>
      <c r="D900" s="67" t="s">
        <v>332</v>
      </c>
      <c r="E900" s="71">
        <v>0.59563037007369901</v>
      </c>
      <c r="F900" s="68">
        <v>34.665641813989197</v>
      </c>
      <c r="G900" s="71">
        <v>0.845970224884807</v>
      </c>
      <c r="H900" s="68">
        <v>58.954650269023801</v>
      </c>
      <c r="I900" s="71">
        <v>0.91446121666451896</v>
      </c>
      <c r="J900" s="68">
        <v>79.631053036126005</v>
      </c>
      <c r="K900" s="71">
        <v>0.94141087449110905</v>
      </c>
      <c r="L900" s="68">
        <v>66.948501152959295</v>
      </c>
      <c r="M900" s="71">
        <v>0.55142267771192799</v>
      </c>
      <c r="N900" s="68">
        <v>29.761904761904798</v>
      </c>
      <c r="O900" s="71">
        <v>0.32051722668982902</v>
      </c>
      <c r="P900" s="68">
        <v>75.2270850536746</v>
      </c>
      <c r="Q900" s="71">
        <v>0</v>
      </c>
      <c r="R900" s="68">
        <v>95.974576271186393</v>
      </c>
    </row>
    <row r="901" spans="1:18" x14ac:dyDescent="0.2">
      <c r="A901" s="141" t="s">
        <v>2092</v>
      </c>
      <c r="B901" s="67" t="s">
        <v>2093</v>
      </c>
      <c r="C901" s="67">
        <v>65</v>
      </c>
      <c r="D901" s="67" t="s">
        <v>332</v>
      </c>
      <c r="E901" s="71">
        <v>0.57851192820649699</v>
      </c>
      <c r="F901" s="68">
        <v>30.6687163720215</v>
      </c>
      <c r="G901" s="71">
        <v>0.71163155343955997</v>
      </c>
      <c r="H901" s="68">
        <v>27.901614142966899</v>
      </c>
      <c r="I901" s="71">
        <v>0.89401058819190604</v>
      </c>
      <c r="J901" s="68">
        <v>71.329746348962303</v>
      </c>
      <c r="K901" s="71">
        <v>0.94133435997672599</v>
      </c>
      <c r="L901" s="68">
        <v>66.794773251345106</v>
      </c>
      <c r="M901" s="71">
        <v>0.58089126092793297</v>
      </c>
      <c r="N901" s="68">
        <v>32.063492063492099</v>
      </c>
      <c r="O901" s="71">
        <v>0.343203806702855</v>
      </c>
      <c r="P901" s="68">
        <v>77.704376548307195</v>
      </c>
      <c r="Q901" s="71">
        <v>0</v>
      </c>
      <c r="R901" s="68">
        <v>95.974576271186393</v>
      </c>
    </row>
    <row r="902" spans="1:18" x14ac:dyDescent="0.2">
      <c r="A902" s="141" t="s">
        <v>2094</v>
      </c>
      <c r="B902" s="67" t="s">
        <v>2095</v>
      </c>
      <c r="C902" s="67">
        <v>65</v>
      </c>
      <c r="D902" s="67" t="s">
        <v>332</v>
      </c>
      <c r="E902" s="71">
        <v>0.73893049204121597</v>
      </c>
      <c r="F902" s="68">
        <v>70.253651037663303</v>
      </c>
      <c r="G902" s="71">
        <v>0.79502679810450905</v>
      </c>
      <c r="H902" s="68">
        <v>46.0415065334358</v>
      </c>
      <c r="I902" s="71">
        <v>0.87383542666722303</v>
      </c>
      <c r="J902" s="68">
        <v>62.951575710991499</v>
      </c>
      <c r="K902" s="71">
        <v>0.93844286116923703</v>
      </c>
      <c r="L902" s="68">
        <v>64.873174481168306</v>
      </c>
      <c r="M902" s="71">
        <v>0.348416882223896</v>
      </c>
      <c r="N902" s="68">
        <v>10.396825396825401</v>
      </c>
      <c r="O902" s="71"/>
      <c r="P902" s="68"/>
      <c r="Q902" s="71"/>
      <c r="R902" s="68"/>
    </row>
    <row r="903" spans="1:18" x14ac:dyDescent="0.2">
      <c r="A903" s="141" t="s">
        <v>2096</v>
      </c>
      <c r="B903" s="67" t="s">
        <v>2097</v>
      </c>
      <c r="C903" s="67">
        <v>65</v>
      </c>
      <c r="D903" s="67" t="s">
        <v>332</v>
      </c>
      <c r="E903" s="71">
        <v>0.74354119215493197</v>
      </c>
      <c r="F903" s="68">
        <v>71.176018447348198</v>
      </c>
      <c r="G903" s="71">
        <v>0.80594510698212896</v>
      </c>
      <c r="H903" s="68">
        <v>48.962336664104498</v>
      </c>
      <c r="I903" s="71">
        <v>0.87782952368207101</v>
      </c>
      <c r="J903" s="68">
        <v>64.873174481168306</v>
      </c>
      <c r="K903" s="71">
        <v>0.94524754275563305</v>
      </c>
      <c r="L903" s="68">
        <v>70.253651037663303</v>
      </c>
      <c r="M903" s="71">
        <v>0.34514259519989499</v>
      </c>
      <c r="N903" s="68">
        <v>10.0793650793651</v>
      </c>
      <c r="O903" s="71"/>
      <c r="P903" s="68"/>
      <c r="Q903" s="71"/>
      <c r="R903" s="68"/>
    </row>
    <row r="904" spans="1:18" x14ac:dyDescent="0.2">
      <c r="A904" s="141" t="s">
        <v>2098</v>
      </c>
      <c r="B904" s="67" t="s">
        <v>2099</v>
      </c>
      <c r="C904" s="67">
        <v>65</v>
      </c>
      <c r="D904" s="67" t="s">
        <v>332</v>
      </c>
      <c r="E904" s="71">
        <v>0.64928785206900297</v>
      </c>
      <c r="F904" s="68">
        <v>47.501921598770203</v>
      </c>
      <c r="G904" s="71">
        <v>0.78402828819245396</v>
      </c>
      <c r="H904" s="68">
        <v>43.428132205995396</v>
      </c>
      <c r="I904" s="71">
        <v>0.88161481340779102</v>
      </c>
      <c r="J904" s="68">
        <v>66.487317448116798</v>
      </c>
      <c r="K904" s="71">
        <v>0.92534251917102395</v>
      </c>
      <c r="L904" s="68">
        <v>55.726364335126803</v>
      </c>
      <c r="M904" s="71">
        <v>0.34514259519989499</v>
      </c>
      <c r="N904" s="68">
        <v>10.0793650793651</v>
      </c>
      <c r="O904" s="71">
        <v>0.31031104437385298</v>
      </c>
      <c r="P904" s="68">
        <v>73.492981007431894</v>
      </c>
      <c r="Q904" s="71"/>
      <c r="R904" s="68"/>
    </row>
    <row r="905" spans="1:18" x14ac:dyDescent="0.2">
      <c r="A905" s="141" t="s">
        <v>2100</v>
      </c>
      <c r="B905" s="67" t="s">
        <v>2101</v>
      </c>
      <c r="C905" s="67">
        <v>65</v>
      </c>
      <c r="D905" s="67" t="s">
        <v>332</v>
      </c>
      <c r="E905" s="71">
        <v>0.54351072406482803</v>
      </c>
      <c r="F905" s="68">
        <v>23.904688700999198</v>
      </c>
      <c r="G905" s="71">
        <v>0.72086736750217395</v>
      </c>
      <c r="H905" s="68">
        <v>30.361260568793199</v>
      </c>
      <c r="I905" s="71">
        <v>0.873396949060391</v>
      </c>
      <c r="J905" s="68">
        <v>62.644119907763297</v>
      </c>
      <c r="K905" s="71">
        <v>0.94543973764395295</v>
      </c>
      <c r="L905" s="68">
        <v>70.561106840891597</v>
      </c>
      <c r="M905" s="71">
        <v>0.39753118758390399</v>
      </c>
      <c r="N905" s="68">
        <v>13.253968253968299</v>
      </c>
      <c r="O905" s="71">
        <v>0.32382910259854603</v>
      </c>
      <c r="P905" s="68">
        <v>75.722543352601093</v>
      </c>
      <c r="Q905" s="71">
        <v>0</v>
      </c>
      <c r="R905" s="68">
        <v>95.974576271186393</v>
      </c>
    </row>
    <row r="906" spans="1:18" x14ac:dyDescent="0.2">
      <c r="A906" s="141" t="s">
        <v>2102</v>
      </c>
      <c r="B906" s="67" t="s">
        <v>2103</v>
      </c>
      <c r="C906" s="67">
        <v>65</v>
      </c>
      <c r="D906" s="67" t="s">
        <v>332</v>
      </c>
      <c r="E906" s="71">
        <v>0.57239917578209798</v>
      </c>
      <c r="F906" s="68">
        <v>29.669485011529598</v>
      </c>
      <c r="G906" s="71">
        <v>0.77961946182022901</v>
      </c>
      <c r="H906" s="68">
        <v>42.1983089930822</v>
      </c>
      <c r="I906" s="71">
        <v>0.89650348054054396</v>
      </c>
      <c r="J906" s="68">
        <v>72.328977709454307</v>
      </c>
      <c r="K906" s="71">
        <v>0.92227726802361998</v>
      </c>
      <c r="L906" s="68">
        <v>54.496541122213699</v>
      </c>
      <c r="M906" s="71">
        <v>0.52850266854392502</v>
      </c>
      <c r="N906" s="68">
        <v>26.825396825396801</v>
      </c>
      <c r="O906" s="71">
        <v>0.30749217576427201</v>
      </c>
      <c r="P906" s="68">
        <v>72.6672171758877</v>
      </c>
      <c r="Q906" s="71">
        <v>0</v>
      </c>
      <c r="R906" s="68">
        <v>95.974576271186393</v>
      </c>
    </row>
    <row r="907" spans="1:18" x14ac:dyDescent="0.2">
      <c r="A907" s="141" t="s">
        <v>2104</v>
      </c>
      <c r="B907" s="67" t="s">
        <v>2105</v>
      </c>
      <c r="C907" s="67">
        <v>65</v>
      </c>
      <c r="D907" s="67" t="s">
        <v>332</v>
      </c>
      <c r="E907" s="71">
        <v>0.77223967016310802</v>
      </c>
      <c r="F907" s="68">
        <v>77.709454265949304</v>
      </c>
      <c r="G907" s="71">
        <v>0.86325292736804604</v>
      </c>
      <c r="H907" s="68">
        <v>64.027671022290505</v>
      </c>
      <c r="I907" s="71">
        <v>0.92629300057610198</v>
      </c>
      <c r="J907" s="68">
        <v>84.3966179861645</v>
      </c>
      <c r="K907" s="71">
        <v>0.95427015750839095</v>
      </c>
      <c r="L907" s="68">
        <v>78.401229823212901</v>
      </c>
      <c r="M907" s="71">
        <v>0.34514259519989499</v>
      </c>
      <c r="N907" s="68">
        <v>10.0793650793651</v>
      </c>
      <c r="O907" s="71"/>
      <c r="P907" s="68"/>
      <c r="Q907" s="71"/>
      <c r="R907" s="68"/>
    </row>
    <row r="908" spans="1:18" x14ac:dyDescent="0.2">
      <c r="A908" s="141" t="s">
        <v>2106</v>
      </c>
      <c r="B908" s="67" t="s">
        <v>2107</v>
      </c>
      <c r="C908" s="67">
        <v>65</v>
      </c>
      <c r="D908" s="67" t="s">
        <v>332</v>
      </c>
      <c r="E908" s="71">
        <v>0.65427007115638502</v>
      </c>
      <c r="F908" s="68">
        <v>48.731744811683299</v>
      </c>
      <c r="G908" s="71">
        <v>0.77724104895998702</v>
      </c>
      <c r="H908" s="68">
        <v>41.583397386625698</v>
      </c>
      <c r="I908" s="71">
        <v>0.88831138817997501</v>
      </c>
      <c r="J908" s="68">
        <v>68.946963873943105</v>
      </c>
      <c r="K908" s="71">
        <v>0.95034427906821395</v>
      </c>
      <c r="L908" s="68">
        <v>75.172943889315903</v>
      </c>
      <c r="M908" s="71">
        <v>0.34514259519989499</v>
      </c>
      <c r="N908" s="68">
        <v>10.0793650793651</v>
      </c>
      <c r="O908" s="71">
        <v>0.31031104437385298</v>
      </c>
      <c r="P908" s="68">
        <v>73.492981007431894</v>
      </c>
      <c r="Q908" s="71"/>
      <c r="R908" s="68"/>
    </row>
    <row r="909" spans="1:18" x14ac:dyDescent="0.2">
      <c r="A909" s="141" t="s">
        <v>2108</v>
      </c>
      <c r="B909" s="67" t="s">
        <v>2109</v>
      </c>
      <c r="C909" s="67">
        <v>65</v>
      </c>
      <c r="D909" s="67" t="s">
        <v>332</v>
      </c>
      <c r="E909" s="71">
        <v>0.72410493728594105</v>
      </c>
      <c r="F909" s="68">
        <v>65.949269792467305</v>
      </c>
      <c r="G909" s="71">
        <v>0.72679177763222302</v>
      </c>
      <c r="H909" s="68">
        <v>31.053036126056899</v>
      </c>
      <c r="I909" s="71">
        <v>0.87207056997546095</v>
      </c>
      <c r="J909" s="68">
        <v>61.798616448885497</v>
      </c>
      <c r="K909" s="71">
        <v>0.93276908419217996</v>
      </c>
      <c r="L909" s="68">
        <v>60.7993850883935</v>
      </c>
      <c r="M909" s="71">
        <v>0.36478831734389799</v>
      </c>
      <c r="N909" s="68">
        <v>11.507936507936501</v>
      </c>
      <c r="O909" s="71"/>
      <c r="P909" s="68"/>
      <c r="Q909" s="71"/>
      <c r="R909" s="68"/>
    </row>
    <row r="910" spans="1:18" x14ac:dyDescent="0.2">
      <c r="A910" s="141" t="s">
        <v>2110</v>
      </c>
      <c r="B910" s="67" t="s">
        <v>2111</v>
      </c>
      <c r="C910" s="67">
        <v>65</v>
      </c>
      <c r="D910" s="67" t="s">
        <v>332</v>
      </c>
      <c r="E910" s="71">
        <v>0.74897906617798304</v>
      </c>
      <c r="F910" s="68">
        <v>72.482705611068397</v>
      </c>
      <c r="G910" s="71">
        <v>0.77201567239368396</v>
      </c>
      <c r="H910" s="68">
        <v>40.2767102229055</v>
      </c>
      <c r="I910" s="71">
        <v>0.88002371113861799</v>
      </c>
      <c r="J910" s="68">
        <v>65.949269792467305</v>
      </c>
      <c r="K910" s="71">
        <v>0.91687711037972397</v>
      </c>
      <c r="L910" s="68">
        <v>51.883166794773302</v>
      </c>
      <c r="M910" s="71">
        <v>0.42699977079990797</v>
      </c>
      <c r="N910" s="68">
        <v>16.746031746031701</v>
      </c>
      <c r="O910" s="71"/>
      <c r="P910" s="68"/>
      <c r="Q910" s="71"/>
      <c r="R910" s="68"/>
    </row>
    <row r="911" spans="1:18" x14ac:dyDescent="0.2">
      <c r="A911" s="141" t="s">
        <v>2112</v>
      </c>
      <c r="B911" s="67" t="s">
        <v>2113</v>
      </c>
      <c r="C911" s="67">
        <v>65</v>
      </c>
      <c r="D911" s="67" t="s">
        <v>332</v>
      </c>
      <c r="E911" s="71">
        <v>0.57049807984135203</v>
      </c>
      <c r="F911" s="68">
        <v>29.362029208301301</v>
      </c>
      <c r="G911" s="71">
        <v>0.80737032994679003</v>
      </c>
      <c r="H911" s="68">
        <v>49.346656418139901</v>
      </c>
      <c r="I911" s="71">
        <v>0.90474940074274202</v>
      </c>
      <c r="J911" s="68">
        <v>75.172943889315903</v>
      </c>
      <c r="K911" s="71">
        <v>0.92102249939325298</v>
      </c>
      <c r="L911" s="68">
        <v>53.881629515757098</v>
      </c>
      <c r="M911" s="71">
        <v>0.49575979830391897</v>
      </c>
      <c r="N911" s="68">
        <v>22.1428571428571</v>
      </c>
      <c r="O911" s="71">
        <v>0.29408645066141098</v>
      </c>
      <c r="P911" s="68">
        <v>69.611890999174193</v>
      </c>
      <c r="Q911" s="71">
        <v>0</v>
      </c>
      <c r="R911" s="68">
        <v>95.974576271186393</v>
      </c>
    </row>
    <row r="912" spans="1:18" x14ac:dyDescent="0.2">
      <c r="A912" s="141" t="s">
        <v>2114</v>
      </c>
      <c r="B912" s="67" t="s">
        <v>2115</v>
      </c>
      <c r="C912" s="67">
        <v>65</v>
      </c>
      <c r="D912" s="67" t="s">
        <v>332</v>
      </c>
      <c r="E912" s="71">
        <v>0.670167535438152</v>
      </c>
      <c r="F912" s="68">
        <v>53.189853958493501</v>
      </c>
      <c r="G912" s="71">
        <v>0.78823922182006101</v>
      </c>
      <c r="H912" s="68">
        <v>44.581091468101498</v>
      </c>
      <c r="I912" s="71">
        <v>0.87417071993838802</v>
      </c>
      <c r="J912" s="68">
        <v>63.182167563412797</v>
      </c>
      <c r="K912" s="71">
        <v>0.92885796809391197</v>
      </c>
      <c r="L912" s="68">
        <v>57.955418908531897</v>
      </c>
      <c r="M912" s="71">
        <v>0.45646835401591301</v>
      </c>
      <c r="N912" s="68">
        <v>19.126984126984102</v>
      </c>
      <c r="O912" s="71">
        <v>0.30310141332248602</v>
      </c>
      <c r="P912" s="68">
        <v>71.593724194880295</v>
      </c>
      <c r="Q912" s="71"/>
      <c r="R912" s="68"/>
    </row>
    <row r="913" spans="1:18" x14ac:dyDescent="0.2">
      <c r="A913" s="141" t="s">
        <v>2116</v>
      </c>
      <c r="B913" s="67" t="s">
        <v>2117</v>
      </c>
      <c r="C913" s="67">
        <v>65</v>
      </c>
      <c r="D913" s="67" t="s">
        <v>332</v>
      </c>
      <c r="E913" s="71">
        <v>0.59216592012734803</v>
      </c>
      <c r="F913" s="68">
        <v>33.512682551883202</v>
      </c>
      <c r="G913" s="71">
        <v>0.77289390400167801</v>
      </c>
      <c r="H913" s="68">
        <v>40.584166026133701</v>
      </c>
      <c r="I913" s="71">
        <v>0.88703262650690895</v>
      </c>
      <c r="J913" s="68">
        <v>68.332052267486603</v>
      </c>
      <c r="K913" s="71">
        <v>0.92792674819490295</v>
      </c>
      <c r="L913" s="68">
        <v>57.186779400461198</v>
      </c>
      <c r="M913" s="71">
        <v>0.67584558462394795</v>
      </c>
      <c r="N913" s="68">
        <v>43.650793650793702</v>
      </c>
      <c r="O913" s="71">
        <v>0.28929665743664701</v>
      </c>
      <c r="P913" s="68">
        <v>67.547481420313801</v>
      </c>
      <c r="Q913" s="71">
        <v>0</v>
      </c>
      <c r="R913" s="68">
        <v>95.974576271186393</v>
      </c>
    </row>
    <row r="914" spans="1:18" x14ac:dyDescent="0.2">
      <c r="A914" s="141" t="s">
        <v>2118</v>
      </c>
      <c r="B914" s="67" t="s">
        <v>2119</v>
      </c>
      <c r="C914" s="67">
        <v>75</v>
      </c>
      <c r="D914" s="67" t="s">
        <v>332</v>
      </c>
      <c r="E914" s="71">
        <v>0.77473627728719097</v>
      </c>
      <c r="F914" s="68">
        <v>78.6318216756341</v>
      </c>
      <c r="G914" s="71">
        <v>0.96944469513231701</v>
      </c>
      <c r="H914" s="68">
        <v>89.853958493466607</v>
      </c>
      <c r="I914" s="71">
        <v>0.93825745574475705</v>
      </c>
      <c r="J914" s="68">
        <v>88.162951575711006</v>
      </c>
      <c r="K914" s="71">
        <v>0.932939085912737</v>
      </c>
      <c r="L914" s="68">
        <v>60.953112990007703</v>
      </c>
      <c r="M914" s="71">
        <v>0.70203988081595203</v>
      </c>
      <c r="N914" s="68">
        <v>46.428571428571402</v>
      </c>
      <c r="O914" s="71">
        <v>0.33100026883019201</v>
      </c>
      <c r="P914" s="68">
        <v>76.961189099917405</v>
      </c>
      <c r="Q914" s="71"/>
      <c r="R914" s="68"/>
    </row>
    <row r="915" spans="1:18" x14ac:dyDescent="0.2">
      <c r="A915" s="141" t="s">
        <v>2120</v>
      </c>
      <c r="B915" s="67" t="s">
        <v>2121</v>
      </c>
      <c r="C915" s="67">
        <v>75</v>
      </c>
      <c r="D915" s="67" t="s">
        <v>332</v>
      </c>
      <c r="E915" s="71">
        <v>0.55679342423896205</v>
      </c>
      <c r="F915" s="68">
        <v>27.440430438124501</v>
      </c>
      <c r="G915" s="71">
        <v>0.66059124496600696</v>
      </c>
      <c r="H915" s="68">
        <v>19.062259800153701</v>
      </c>
      <c r="I915" s="71">
        <v>0.91626581076864699</v>
      </c>
      <c r="J915" s="68">
        <v>80.169100691775597</v>
      </c>
      <c r="K915" s="71">
        <v>0.93169314191699304</v>
      </c>
      <c r="L915" s="68">
        <v>59.877017678708697</v>
      </c>
      <c r="M915" s="71">
        <v>0.53177695556792504</v>
      </c>
      <c r="N915" s="68">
        <v>27.539682539682499</v>
      </c>
      <c r="O915" s="71">
        <v>0.30043339221419701</v>
      </c>
      <c r="P915" s="68">
        <v>70.685383980181697</v>
      </c>
      <c r="Q915" s="71">
        <v>0</v>
      </c>
      <c r="R915" s="68">
        <v>95.974576271186393</v>
      </c>
    </row>
    <row r="916" spans="1:18" x14ac:dyDescent="0.2">
      <c r="A916" s="141" t="s">
        <v>2122</v>
      </c>
      <c r="B916" s="67" t="s">
        <v>2123</v>
      </c>
      <c r="C916" s="67">
        <v>75</v>
      </c>
      <c r="D916" s="67" t="s">
        <v>332</v>
      </c>
      <c r="E916" s="71">
        <v>0.74235771355146196</v>
      </c>
      <c r="F916" s="68">
        <v>70.945426594927</v>
      </c>
      <c r="G916" s="71">
        <v>0.94724774587456195</v>
      </c>
      <c r="H916" s="68">
        <v>84.242890084550396</v>
      </c>
      <c r="I916" s="71">
        <v>0.93495699016822298</v>
      </c>
      <c r="J916" s="68">
        <v>87.163720215219101</v>
      </c>
      <c r="K916" s="71">
        <v>0.93130714724877495</v>
      </c>
      <c r="L916" s="68">
        <v>59.492697924673301</v>
      </c>
      <c r="M916" s="71">
        <v>0.58743983497593399</v>
      </c>
      <c r="N916" s="68">
        <v>33.015873015872998</v>
      </c>
      <c r="O916" s="71">
        <v>0.31083684948981899</v>
      </c>
      <c r="P916" s="68">
        <v>73.658133773740701</v>
      </c>
      <c r="Q916" s="71"/>
      <c r="R916" s="68"/>
    </row>
    <row r="917" spans="1:18" x14ac:dyDescent="0.2">
      <c r="A917" s="141" t="s">
        <v>2124</v>
      </c>
      <c r="B917" s="67" t="s">
        <v>2125</v>
      </c>
      <c r="C917" s="67">
        <v>75</v>
      </c>
      <c r="D917" s="67" t="s">
        <v>332</v>
      </c>
      <c r="E917" s="71">
        <v>0.58804826934253296</v>
      </c>
      <c r="F917" s="68">
        <v>32.205995388162897</v>
      </c>
      <c r="G917" s="71">
        <v>0.77434856513530004</v>
      </c>
      <c r="H917" s="68">
        <v>40.968485780169097</v>
      </c>
      <c r="I917" s="71">
        <v>0.89341715103449404</v>
      </c>
      <c r="J917" s="68">
        <v>71.099154496541104</v>
      </c>
      <c r="K917" s="71">
        <v>0.94026349219845595</v>
      </c>
      <c r="L917" s="68">
        <v>65.872405841660296</v>
      </c>
      <c r="M917" s="71">
        <v>0.61690841819193898</v>
      </c>
      <c r="N917" s="68">
        <v>36.269841269841301</v>
      </c>
      <c r="O917" s="71">
        <v>0.30335198949500702</v>
      </c>
      <c r="P917" s="68">
        <v>71.841453344343506</v>
      </c>
      <c r="Q917" s="71">
        <v>0</v>
      </c>
      <c r="R917" s="68">
        <v>95.974576271186393</v>
      </c>
    </row>
    <row r="918" spans="1:18" x14ac:dyDescent="0.2">
      <c r="A918" s="141" t="s">
        <v>2126</v>
      </c>
      <c r="B918" s="67" t="s">
        <v>2127</v>
      </c>
      <c r="C918" s="67">
        <v>75</v>
      </c>
      <c r="D918" s="67" t="s">
        <v>332</v>
      </c>
      <c r="E918" s="71">
        <v>0.60955218831077396</v>
      </c>
      <c r="F918" s="68">
        <v>38.047655649500399</v>
      </c>
      <c r="G918" s="71">
        <v>0.87935156785038404</v>
      </c>
      <c r="H918" s="68">
        <v>68.946963873943105</v>
      </c>
      <c r="I918" s="71">
        <v>0.92626748327577801</v>
      </c>
      <c r="J918" s="68">
        <v>84.319754035357406</v>
      </c>
      <c r="K918" s="71">
        <v>0.94234322726499598</v>
      </c>
      <c r="L918" s="68">
        <v>67.563412759415797</v>
      </c>
      <c r="M918" s="71">
        <v>0.63000556628794102</v>
      </c>
      <c r="N918" s="68">
        <v>37.380952380952401</v>
      </c>
      <c r="O918" s="71">
        <v>0.27934528518554702</v>
      </c>
      <c r="P918" s="68">
        <v>64.244426094137097</v>
      </c>
      <c r="Q918" s="71">
        <v>0</v>
      </c>
      <c r="R918" s="68">
        <v>95.974576271186393</v>
      </c>
    </row>
    <row r="919" spans="1:18" x14ac:dyDescent="0.2">
      <c r="A919" s="141" t="s">
        <v>2128</v>
      </c>
      <c r="B919" s="67" t="s">
        <v>2129</v>
      </c>
      <c r="C919" s="67">
        <v>75</v>
      </c>
      <c r="D919" s="67" t="s">
        <v>332</v>
      </c>
      <c r="E919" s="71">
        <v>0.74207792239168602</v>
      </c>
      <c r="F919" s="68">
        <v>70.791698693312796</v>
      </c>
      <c r="G919" s="71">
        <v>0.94597149968988903</v>
      </c>
      <c r="H919" s="68">
        <v>84.089162182936207</v>
      </c>
      <c r="I919" s="71">
        <v>0.95618428710216496</v>
      </c>
      <c r="J919" s="68">
        <v>94.004611837048401</v>
      </c>
      <c r="K919" s="71">
        <v>0.94334719568454395</v>
      </c>
      <c r="L919" s="68">
        <v>68.332052267486603</v>
      </c>
      <c r="M919" s="71">
        <v>0.60053698307193604</v>
      </c>
      <c r="N919" s="68">
        <v>34.841269841269799</v>
      </c>
      <c r="O919" s="71">
        <v>0.264349646409897</v>
      </c>
      <c r="P919" s="68">
        <v>58.876961189099902</v>
      </c>
      <c r="Q919" s="71"/>
      <c r="R919" s="68"/>
    </row>
    <row r="920" spans="1:18" x14ac:dyDescent="0.2">
      <c r="A920" s="141" t="s">
        <v>2130</v>
      </c>
      <c r="B920" s="67" t="s">
        <v>2131</v>
      </c>
      <c r="C920" s="67">
        <v>75</v>
      </c>
      <c r="D920" s="67" t="s">
        <v>332</v>
      </c>
      <c r="E920" s="71">
        <v>0.55938923981762201</v>
      </c>
      <c r="F920" s="68">
        <v>27.594158339738701</v>
      </c>
      <c r="G920" s="71">
        <v>0.82159634762850298</v>
      </c>
      <c r="H920" s="68">
        <v>52.190622598001497</v>
      </c>
      <c r="I920" s="71">
        <v>0.89256953833888597</v>
      </c>
      <c r="J920" s="68">
        <v>70.868562644119905</v>
      </c>
      <c r="K920" s="71">
        <v>0.94184558198597901</v>
      </c>
      <c r="L920" s="68">
        <v>67.332820906994598</v>
      </c>
      <c r="M920" s="71">
        <v>0.45974264103991402</v>
      </c>
      <c r="N920" s="68">
        <v>19.206349206349199</v>
      </c>
      <c r="O920" s="71">
        <v>0.24058132991244799</v>
      </c>
      <c r="P920" s="68">
        <v>50.701899256812602</v>
      </c>
      <c r="Q920" s="71">
        <v>0</v>
      </c>
      <c r="R920" s="68">
        <v>95.974576271186393</v>
      </c>
    </row>
    <row r="921" spans="1:18" x14ac:dyDescent="0.2">
      <c r="A921" s="141" t="s">
        <v>2132</v>
      </c>
      <c r="B921" s="67" t="s">
        <v>2133</v>
      </c>
      <c r="C921" s="67">
        <v>75</v>
      </c>
      <c r="D921" s="67" t="s">
        <v>332</v>
      </c>
      <c r="E921" s="71">
        <v>0.575804194776384</v>
      </c>
      <c r="F921" s="68">
        <v>30.438124519600301</v>
      </c>
      <c r="G921" s="71">
        <v>0.87095556022712695</v>
      </c>
      <c r="H921" s="68">
        <v>66.0261337432744</v>
      </c>
      <c r="I921" s="71">
        <v>0.89914274302361896</v>
      </c>
      <c r="J921" s="68">
        <v>73.097617217524999</v>
      </c>
      <c r="K921" s="71">
        <v>0.95085375546332496</v>
      </c>
      <c r="L921" s="68">
        <v>75.557263643351305</v>
      </c>
      <c r="M921" s="71">
        <v>0.485936937231918</v>
      </c>
      <c r="N921" s="68">
        <v>21.269841269841301</v>
      </c>
      <c r="O921" s="71">
        <v>0.24793617271231499</v>
      </c>
      <c r="P921" s="68">
        <v>53.096614368290702</v>
      </c>
      <c r="Q921" s="71">
        <v>0</v>
      </c>
      <c r="R921" s="68">
        <v>95.974576271186393</v>
      </c>
    </row>
    <row r="922" spans="1:18" x14ac:dyDescent="0.2">
      <c r="A922" s="141" t="s">
        <v>2134</v>
      </c>
      <c r="B922" s="67" t="s">
        <v>2135</v>
      </c>
      <c r="C922" s="67">
        <v>75</v>
      </c>
      <c r="D922" s="67" t="s">
        <v>332</v>
      </c>
      <c r="E922" s="71">
        <v>0.57471176615828201</v>
      </c>
      <c r="F922" s="68">
        <v>30.130668716372</v>
      </c>
      <c r="G922" s="71">
        <v>0.83788705545235997</v>
      </c>
      <c r="H922" s="68">
        <v>57.2636433512683</v>
      </c>
      <c r="I922" s="71">
        <v>0.90613745510726695</v>
      </c>
      <c r="J922" s="68">
        <v>75.787855495772504</v>
      </c>
      <c r="K922" s="71">
        <v>0.92877429366145403</v>
      </c>
      <c r="L922" s="68">
        <v>57.878554957724802</v>
      </c>
      <c r="M922" s="71">
        <v>0.54487410366392697</v>
      </c>
      <c r="N922" s="68">
        <v>29.285714285714299</v>
      </c>
      <c r="O922" s="71">
        <v>0.230597689064683</v>
      </c>
      <c r="P922" s="68">
        <v>48.8852188274154</v>
      </c>
      <c r="Q922" s="71">
        <v>0</v>
      </c>
      <c r="R922" s="68">
        <v>95.974576271186393</v>
      </c>
    </row>
    <row r="923" spans="1:18" x14ac:dyDescent="0.2">
      <c r="A923" s="141" t="s">
        <v>2136</v>
      </c>
      <c r="B923" s="67" t="s">
        <v>2137</v>
      </c>
      <c r="C923" s="67">
        <v>75</v>
      </c>
      <c r="D923" s="67" t="s">
        <v>332</v>
      </c>
      <c r="E923" s="71">
        <v>0.71901409897254898</v>
      </c>
      <c r="F923" s="68">
        <v>64.642582628747107</v>
      </c>
      <c r="G923" s="71">
        <v>0.70120452556562196</v>
      </c>
      <c r="H923" s="68">
        <v>25.826287471175998</v>
      </c>
      <c r="I923" s="71">
        <v>0.85166910037513599</v>
      </c>
      <c r="J923" s="68">
        <v>55.034588777863199</v>
      </c>
      <c r="K923" s="71">
        <v>0.92565158236553302</v>
      </c>
      <c r="L923" s="68">
        <v>56.033820138355097</v>
      </c>
      <c r="M923" s="71">
        <v>0.39753118758390399</v>
      </c>
      <c r="N923" s="68">
        <v>13.253968253968299</v>
      </c>
      <c r="O923" s="71"/>
      <c r="P923" s="68"/>
      <c r="Q923" s="71"/>
      <c r="R923" s="68"/>
    </row>
    <row r="924" spans="1:18" x14ac:dyDescent="0.2">
      <c r="A924" s="141" t="s">
        <v>2138</v>
      </c>
      <c r="B924" s="67" t="s">
        <v>2139</v>
      </c>
      <c r="C924" s="67">
        <v>75</v>
      </c>
      <c r="D924" s="67" t="s">
        <v>332</v>
      </c>
      <c r="E924" s="71">
        <v>0.70930106947492699</v>
      </c>
      <c r="F924" s="68">
        <v>62.644119907763297</v>
      </c>
      <c r="G924" s="71">
        <v>0.75277985138750303</v>
      </c>
      <c r="H924" s="68">
        <v>36.049192928516497</v>
      </c>
      <c r="I924" s="71">
        <v>0.86639019820311902</v>
      </c>
      <c r="J924" s="68">
        <v>60.184473481936998</v>
      </c>
      <c r="K924" s="71">
        <v>0.99694236821820403</v>
      </c>
      <c r="L924" s="68">
        <v>99.308224442736403</v>
      </c>
      <c r="M924" s="71"/>
      <c r="N924" s="68"/>
      <c r="O924" s="71">
        <v>0.221091860090879</v>
      </c>
      <c r="P924" s="68">
        <v>45.6647398843931</v>
      </c>
      <c r="Q924" s="71"/>
      <c r="R924" s="68"/>
    </row>
    <row r="925" spans="1:18" x14ac:dyDescent="0.2">
      <c r="A925" s="141" t="s">
        <v>2140</v>
      </c>
      <c r="B925" s="67" t="s">
        <v>2141</v>
      </c>
      <c r="C925" s="67">
        <v>75</v>
      </c>
      <c r="D925" s="67" t="s">
        <v>332</v>
      </c>
      <c r="E925" s="71">
        <v>0.58752249112323196</v>
      </c>
      <c r="F925" s="68">
        <v>32.129131437355902</v>
      </c>
      <c r="G925" s="71">
        <v>0.81873198583044904</v>
      </c>
      <c r="H925" s="68">
        <v>51.575710991545002</v>
      </c>
      <c r="I925" s="71">
        <v>0.91339424276853398</v>
      </c>
      <c r="J925" s="68">
        <v>79.169869331283607</v>
      </c>
      <c r="K925" s="71">
        <v>0.94926800870467798</v>
      </c>
      <c r="L925" s="68">
        <v>73.866256725595704</v>
      </c>
      <c r="M925" s="71"/>
      <c r="N925" s="68"/>
      <c r="O925" s="71">
        <v>0.25621821831249902</v>
      </c>
      <c r="P925" s="68">
        <v>55.739058629231998</v>
      </c>
      <c r="Q925" s="71">
        <v>0</v>
      </c>
      <c r="R925" s="68">
        <v>95.974576271186393</v>
      </c>
    </row>
    <row r="926" spans="1:18" x14ac:dyDescent="0.2">
      <c r="A926" s="141" t="s">
        <v>2142</v>
      </c>
      <c r="B926" s="67" t="s">
        <v>2143</v>
      </c>
      <c r="C926" s="67">
        <v>75</v>
      </c>
      <c r="D926" s="67" t="s">
        <v>332</v>
      </c>
      <c r="E926" s="71">
        <v>0.90154668832787999</v>
      </c>
      <c r="F926" s="68">
        <v>98.308993082244399</v>
      </c>
      <c r="G926" s="71">
        <v>0.83436569847942998</v>
      </c>
      <c r="H926" s="68">
        <v>56.418139892390499</v>
      </c>
      <c r="I926" s="71">
        <v>0.90720034423798301</v>
      </c>
      <c r="J926" s="68">
        <v>76.249039200614902</v>
      </c>
      <c r="K926" s="71">
        <v>0.96307402226622696</v>
      </c>
      <c r="L926" s="68">
        <v>86.010760953113007</v>
      </c>
      <c r="M926" s="71"/>
      <c r="N926" s="68"/>
      <c r="O926" s="71"/>
      <c r="P926" s="68"/>
      <c r="Q926" s="71"/>
      <c r="R926" s="68"/>
    </row>
    <row r="927" spans="1:18" x14ac:dyDescent="0.2">
      <c r="A927" s="141" t="s">
        <v>2144</v>
      </c>
      <c r="B927" s="67" t="s">
        <v>2145</v>
      </c>
      <c r="C927" s="67">
        <v>75</v>
      </c>
      <c r="D927" s="67" t="s">
        <v>332</v>
      </c>
      <c r="E927" s="71">
        <v>0.81301434417176</v>
      </c>
      <c r="F927" s="68">
        <v>88.854727132974602</v>
      </c>
      <c r="G927" s="71">
        <v>0.78425882935650804</v>
      </c>
      <c r="H927" s="68">
        <v>43.504996156802498</v>
      </c>
      <c r="I927" s="71">
        <v>0.88769858823424996</v>
      </c>
      <c r="J927" s="68">
        <v>68.639508070714797</v>
      </c>
      <c r="K927" s="71">
        <v>0.97301440197634503</v>
      </c>
      <c r="L927" s="68">
        <v>92.159877017678696</v>
      </c>
      <c r="M927" s="71">
        <v>0.60708555711993695</v>
      </c>
      <c r="N927" s="68">
        <v>35.396825396825399</v>
      </c>
      <c r="O927" s="71"/>
      <c r="P927" s="68"/>
      <c r="Q927" s="71"/>
      <c r="R927" s="68"/>
    </row>
    <row r="928" spans="1:18" x14ac:dyDescent="0.2">
      <c r="A928" s="141" t="s">
        <v>2146</v>
      </c>
      <c r="B928" s="67" t="s">
        <v>2147</v>
      </c>
      <c r="C928" s="67">
        <v>75</v>
      </c>
      <c r="D928" s="67" t="s">
        <v>332</v>
      </c>
      <c r="E928" s="71">
        <v>0.64092329039660201</v>
      </c>
      <c r="F928" s="68">
        <v>45.426594926979199</v>
      </c>
      <c r="G928" s="71">
        <v>0.91818228873681396</v>
      </c>
      <c r="H928" s="68">
        <v>78.093774019984593</v>
      </c>
      <c r="I928" s="71">
        <v>0.947170957668654</v>
      </c>
      <c r="J928" s="68">
        <v>90.853189853958497</v>
      </c>
      <c r="K928" s="71">
        <v>0.93948964586961403</v>
      </c>
      <c r="L928" s="68">
        <v>65.641813989239097</v>
      </c>
      <c r="M928" s="71">
        <v>0.80354277855996903</v>
      </c>
      <c r="N928" s="68">
        <v>63.8888888888889</v>
      </c>
      <c r="O928" s="71">
        <v>0.237154071544562</v>
      </c>
      <c r="P928" s="68">
        <v>50.123864574731599</v>
      </c>
      <c r="Q928" s="71">
        <v>0</v>
      </c>
      <c r="R928" s="68">
        <v>95.974576271186393</v>
      </c>
    </row>
    <row r="929" spans="1:18" x14ac:dyDescent="0.2">
      <c r="A929" s="141" t="s">
        <v>2148</v>
      </c>
      <c r="B929" s="67" t="s">
        <v>2149</v>
      </c>
      <c r="C929" s="67">
        <v>75</v>
      </c>
      <c r="D929" s="67" t="s">
        <v>332</v>
      </c>
      <c r="E929" s="71">
        <v>0.74097002065809303</v>
      </c>
      <c r="F929" s="68">
        <v>70.637970791698706</v>
      </c>
      <c r="G929" s="71">
        <v>0.92401182529915105</v>
      </c>
      <c r="H929" s="68">
        <v>79.323597232897797</v>
      </c>
      <c r="I929" s="71">
        <v>0.94162782160881098</v>
      </c>
      <c r="J929" s="68">
        <v>89.085318985395801</v>
      </c>
      <c r="K929" s="71">
        <v>0.93690167149022696</v>
      </c>
      <c r="L929" s="68">
        <v>64.181398923904695</v>
      </c>
      <c r="M929" s="71">
        <v>0.61035984414393796</v>
      </c>
      <c r="N929" s="68">
        <v>35.793650793650798</v>
      </c>
      <c r="O929" s="71">
        <v>0.29194894074833899</v>
      </c>
      <c r="P929" s="68">
        <v>68.373245251857995</v>
      </c>
      <c r="Q929" s="71"/>
      <c r="R929" s="68"/>
    </row>
    <row r="930" spans="1:18" x14ac:dyDescent="0.2">
      <c r="A930" s="141" t="s">
        <v>2150</v>
      </c>
      <c r="B930" s="67" t="s">
        <v>2151</v>
      </c>
      <c r="C930" s="67">
        <v>75</v>
      </c>
      <c r="D930" s="67" t="s">
        <v>332</v>
      </c>
      <c r="E930" s="71">
        <v>0.68144514683769697</v>
      </c>
      <c r="F930" s="68">
        <v>55.495772482705597</v>
      </c>
      <c r="G930" s="71">
        <v>0.95586351957919602</v>
      </c>
      <c r="H930" s="68">
        <v>86.856264411990793</v>
      </c>
      <c r="I930" s="71">
        <v>0.96889016871284195</v>
      </c>
      <c r="J930" s="68">
        <v>97.386625672559603</v>
      </c>
      <c r="K930" s="71">
        <v>0.96508095316653397</v>
      </c>
      <c r="L930" s="68">
        <v>87.240584166026096</v>
      </c>
      <c r="M930" s="71">
        <v>0.96398284273599399</v>
      </c>
      <c r="N930" s="68">
        <v>94.841269841269806</v>
      </c>
      <c r="O930" s="71">
        <v>0.23485339683161699</v>
      </c>
      <c r="P930" s="68">
        <v>49.710982658959502</v>
      </c>
      <c r="Q930" s="71">
        <v>0</v>
      </c>
      <c r="R930" s="68">
        <v>95.974576271186393</v>
      </c>
    </row>
    <row r="931" spans="1:18" x14ac:dyDescent="0.2">
      <c r="A931" s="141" t="s">
        <v>2152</v>
      </c>
      <c r="B931" s="67" t="s">
        <v>2153</v>
      </c>
      <c r="C931" s="67">
        <v>75</v>
      </c>
      <c r="D931" s="67" t="s">
        <v>332</v>
      </c>
      <c r="E931" s="71">
        <v>0.59659291131283099</v>
      </c>
      <c r="F931" s="68">
        <v>35.0499615680246</v>
      </c>
      <c r="G931" s="71">
        <v>0.88250721219288897</v>
      </c>
      <c r="H931" s="68">
        <v>69.792467332820905</v>
      </c>
      <c r="I931" s="71">
        <v>0.84035351308439599</v>
      </c>
      <c r="J931" s="68">
        <v>50.9607993850884</v>
      </c>
      <c r="K931" s="71">
        <v>0.96999176841399903</v>
      </c>
      <c r="L931" s="68">
        <v>90.084550345887806</v>
      </c>
      <c r="M931" s="71">
        <v>0.63655414033594204</v>
      </c>
      <c r="N931" s="68">
        <v>38.253968253968303</v>
      </c>
      <c r="O931" s="71">
        <v>0.250150833849758</v>
      </c>
      <c r="P931" s="68">
        <v>53.509496284062799</v>
      </c>
      <c r="Q931" s="71">
        <v>0</v>
      </c>
      <c r="R931" s="68">
        <v>95.974576271186393</v>
      </c>
    </row>
    <row r="932" spans="1:18" x14ac:dyDescent="0.2">
      <c r="A932" s="141" t="s">
        <v>2154</v>
      </c>
      <c r="B932" s="67" t="s">
        <v>2155</v>
      </c>
      <c r="C932" s="67">
        <v>75</v>
      </c>
      <c r="D932" s="67" t="s">
        <v>332</v>
      </c>
      <c r="E932" s="71">
        <v>0.51709429480262803</v>
      </c>
      <c r="F932" s="68">
        <v>18.447348193697199</v>
      </c>
      <c r="G932" s="71">
        <v>0.85975256368443198</v>
      </c>
      <c r="H932" s="68">
        <v>62.7209838585703</v>
      </c>
      <c r="I932" s="71">
        <v>0.78301097614213799</v>
      </c>
      <c r="J932" s="68">
        <v>36.202920830130701</v>
      </c>
      <c r="K932" s="71">
        <v>0.93070889638647103</v>
      </c>
      <c r="L932" s="68">
        <v>59.031514219830903</v>
      </c>
      <c r="M932" s="71">
        <v>0.17160538292786801</v>
      </c>
      <c r="N932" s="68">
        <v>4.5238095238095202</v>
      </c>
      <c r="O932" s="71">
        <v>0.35748794967485997</v>
      </c>
      <c r="P932" s="68">
        <v>78.530140379851403</v>
      </c>
      <c r="Q932" s="71">
        <v>0</v>
      </c>
      <c r="R932" s="68">
        <v>95.974576271186393</v>
      </c>
    </row>
    <row r="933" spans="1:18" x14ac:dyDescent="0.2">
      <c r="A933" s="141" t="s">
        <v>2156</v>
      </c>
      <c r="B933" s="67" t="s">
        <v>2157</v>
      </c>
      <c r="C933" s="67">
        <v>75</v>
      </c>
      <c r="D933" s="67" t="s">
        <v>332</v>
      </c>
      <c r="E933" s="71">
        <v>0.78587189957313397</v>
      </c>
      <c r="F933" s="68">
        <v>81.706379707916994</v>
      </c>
      <c r="G933" s="71">
        <v>0.91977525945310901</v>
      </c>
      <c r="H933" s="68">
        <v>78.554957724827105</v>
      </c>
      <c r="I933" s="71">
        <v>0.92733498592835195</v>
      </c>
      <c r="J933" s="68">
        <v>84.627209838585699</v>
      </c>
      <c r="K933" s="71">
        <v>0.95601535228340395</v>
      </c>
      <c r="L933" s="68">
        <v>79.631053036126005</v>
      </c>
      <c r="M933" s="71">
        <v>0.67584558462394795</v>
      </c>
      <c r="N933" s="68">
        <v>43.650793650793702</v>
      </c>
      <c r="O933" s="71">
        <v>0.306742787791775</v>
      </c>
      <c r="P933" s="68">
        <v>72.502064409578907</v>
      </c>
      <c r="Q933" s="71">
        <v>0.92951742735821297</v>
      </c>
      <c r="R933" s="68">
        <v>98.093220338983102</v>
      </c>
    </row>
    <row r="934" spans="1:18" x14ac:dyDescent="0.2">
      <c r="A934" s="141" t="s">
        <v>2158</v>
      </c>
      <c r="B934" s="67" t="s">
        <v>2159</v>
      </c>
      <c r="C934" s="67">
        <v>75</v>
      </c>
      <c r="D934" s="67" t="s">
        <v>332</v>
      </c>
      <c r="E934" s="71">
        <v>0.75840467898768305</v>
      </c>
      <c r="F934" s="68">
        <v>75.096079938508794</v>
      </c>
      <c r="G934" s="71">
        <v>0.95148629107401606</v>
      </c>
      <c r="H934" s="68">
        <v>85.165257494235206</v>
      </c>
      <c r="I934" s="71">
        <v>0.84264509345055805</v>
      </c>
      <c r="J934" s="68">
        <v>52.267486548808598</v>
      </c>
      <c r="K934" s="71">
        <v>0.94744791897143799</v>
      </c>
      <c r="L934" s="68">
        <v>72.482705611068397</v>
      </c>
      <c r="M934" s="71">
        <v>0.78389705641596497</v>
      </c>
      <c r="N934" s="68">
        <v>60.238095238095198</v>
      </c>
      <c r="O934" s="71">
        <v>0.26654703502644</v>
      </c>
      <c r="P934" s="68">
        <v>59.785301403798499</v>
      </c>
      <c r="Q934" s="71"/>
      <c r="R934" s="68"/>
    </row>
    <row r="935" spans="1:18" x14ac:dyDescent="0.2">
      <c r="A935" s="141" t="s">
        <v>2160</v>
      </c>
      <c r="B935" s="67" t="s">
        <v>2161</v>
      </c>
      <c r="C935" s="67">
        <v>75</v>
      </c>
      <c r="D935" s="67" t="s">
        <v>332</v>
      </c>
      <c r="E935" s="71">
        <v>0.75942142244786504</v>
      </c>
      <c r="F935" s="68">
        <v>75.326671790930007</v>
      </c>
      <c r="G935" s="71">
        <v>0.95568442143853505</v>
      </c>
      <c r="H935" s="68">
        <v>86.779400461183698</v>
      </c>
      <c r="I935" s="71">
        <v>0.900065566963833</v>
      </c>
      <c r="J935" s="68">
        <v>73.789392774788595</v>
      </c>
      <c r="K935" s="71">
        <v>0.97133014141769003</v>
      </c>
      <c r="L935" s="68">
        <v>91.160645657186805</v>
      </c>
      <c r="M935" s="71">
        <v>0.70203988081595203</v>
      </c>
      <c r="N935" s="68">
        <v>46.428571428571402</v>
      </c>
      <c r="O935" s="71">
        <v>0.26798710160331402</v>
      </c>
      <c r="P935" s="68">
        <v>60.4459124690339</v>
      </c>
      <c r="Q935" s="71"/>
      <c r="R935" s="68"/>
    </row>
    <row r="936" spans="1:18" x14ac:dyDescent="0.2">
      <c r="A936" s="141" t="s">
        <v>2162</v>
      </c>
      <c r="B936" s="67" t="s">
        <v>2163</v>
      </c>
      <c r="C936" s="67">
        <v>75</v>
      </c>
      <c r="D936" s="67" t="s">
        <v>332</v>
      </c>
      <c r="E936" s="71">
        <v>0.74653986328607203</v>
      </c>
      <c r="F936" s="68">
        <v>71.867794004611795</v>
      </c>
      <c r="G936" s="71">
        <v>0.89313134292957297</v>
      </c>
      <c r="H936" s="68">
        <v>72.405841660261302</v>
      </c>
      <c r="I936" s="71">
        <v>0.81288658367605104</v>
      </c>
      <c r="J936" s="68">
        <v>43.120676402767103</v>
      </c>
      <c r="K936" s="71">
        <v>0.93601485970137599</v>
      </c>
      <c r="L936" s="68">
        <v>63.182167563412797</v>
      </c>
      <c r="M936" s="71">
        <v>0.83301136177597301</v>
      </c>
      <c r="N936" s="68">
        <v>70.396825396825406</v>
      </c>
      <c r="O936" s="71">
        <v>0.257655168347388</v>
      </c>
      <c r="P936" s="68">
        <v>56.234516928158499</v>
      </c>
      <c r="Q936" s="71"/>
      <c r="R936" s="68"/>
    </row>
    <row r="937" spans="1:18" x14ac:dyDescent="0.2">
      <c r="A937" s="141" t="s">
        <v>220</v>
      </c>
      <c r="B937" s="67" t="s">
        <v>2164</v>
      </c>
      <c r="C937" s="67">
        <v>75</v>
      </c>
      <c r="D937" s="67" t="s">
        <v>332</v>
      </c>
      <c r="E937" s="71">
        <v>0.74083449025530201</v>
      </c>
      <c r="F937" s="68">
        <v>70.561106840891597</v>
      </c>
      <c r="G937" s="71">
        <v>0.91086914438547595</v>
      </c>
      <c r="H937" s="68">
        <v>76.479631053036101</v>
      </c>
      <c r="I937" s="71">
        <v>0.91436816441325697</v>
      </c>
      <c r="J937" s="68">
        <v>79.477325134511901</v>
      </c>
      <c r="K937" s="71">
        <v>0.95759883765549703</v>
      </c>
      <c r="L937" s="68">
        <v>81.091468101460407</v>
      </c>
      <c r="M937" s="71">
        <v>0.692217019743951</v>
      </c>
      <c r="N937" s="68">
        <v>45.396825396825399</v>
      </c>
      <c r="O937" s="71">
        <v>0.22911928507832999</v>
      </c>
      <c r="P937" s="68">
        <v>47.976878612716803</v>
      </c>
      <c r="Q937" s="71"/>
      <c r="R937" s="68"/>
    </row>
    <row r="938" spans="1:18" x14ac:dyDescent="0.2">
      <c r="A938" s="141" t="s">
        <v>2165</v>
      </c>
      <c r="B938" s="67" t="s">
        <v>2166</v>
      </c>
      <c r="C938" s="67">
        <v>75</v>
      </c>
      <c r="D938" s="67" t="s">
        <v>332</v>
      </c>
      <c r="E938" s="71">
        <v>0.71987375435702605</v>
      </c>
      <c r="F938" s="68">
        <v>64.9500384319754</v>
      </c>
      <c r="G938" s="71">
        <v>0.87268847901915703</v>
      </c>
      <c r="H938" s="68">
        <v>66.641045349731002</v>
      </c>
      <c r="I938" s="71">
        <v>0.81851105509632804</v>
      </c>
      <c r="J938" s="68">
        <v>44.581091468101498</v>
      </c>
      <c r="K938" s="71">
        <v>0.93883641402394302</v>
      </c>
      <c r="L938" s="68">
        <v>65.026902382782495</v>
      </c>
      <c r="M938" s="71">
        <v>0.72168560295995599</v>
      </c>
      <c r="N938" s="68">
        <v>49.841269841269799</v>
      </c>
      <c r="O938" s="71">
        <v>0.24764722068574899</v>
      </c>
      <c r="P938" s="68">
        <v>52.848885218827398</v>
      </c>
      <c r="Q938" s="71"/>
      <c r="R938" s="68"/>
    </row>
    <row r="939" spans="1:18" x14ac:dyDescent="0.2">
      <c r="A939" s="141" t="s">
        <v>2167</v>
      </c>
      <c r="B939" s="67" t="s">
        <v>2168</v>
      </c>
      <c r="C939" s="67">
        <v>75</v>
      </c>
      <c r="D939" s="67" t="s">
        <v>332</v>
      </c>
      <c r="E939" s="71">
        <v>0.79418529650764802</v>
      </c>
      <c r="F939" s="68">
        <v>84.089162182936207</v>
      </c>
      <c r="G939" s="71">
        <v>0.96149332570343704</v>
      </c>
      <c r="H939" s="68">
        <v>88.086087624903897</v>
      </c>
      <c r="I939" s="71">
        <v>0.96640071280764905</v>
      </c>
      <c r="J939" s="68">
        <v>96.771714066103002</v>
      </c>
      <c r="K939" s="71">
        <v>0.97527424413607899</v>
      </c>
      <c r="L939" s="68">
        <v>93.850883935434297</v>
      </c>
      <c r="M939" s="71">
        <v>0.80354277855996903</v>
      </c>
      <c r="N939" s="68">
        <v>63.8888888888889</v>
      </c>
      <c r="O939" s="71">
        <v>0.26421542133110398</v>
      </c>
      <c r="P939" s="68">
        <v>58.794384805945498</v>
      </c>
      <c r="Q939" s="71"/>
      <c r="R939" s="68"/>
    </row>
    <row r="940" spans="1:18" x14ac:dyDescent="0.2">
      <c r="A940" s="141" t="s">
        <v>2169</v>
      </c>
      <c r="B940" s="67" t="s">
        <v>2170</v>
      </c>
      <c r="C940" s="67">
        <v>75</v>
      </c>
      <c r="D940" s="67" t="s">
        <v>332</v>
      </c>
      <c r="E940" s="71">
        <v>0.61370345909221002</v>
      </c>
      <c r="F940" s="68">
        <v>38.739431206764003</v>
      </c>
      <c r="G940" s="71">
        <v>0.88198363197767604</v>
      </c>
      <c r="H940" s="68">
        <v>69.331283627978493</v>
      </c>
      <c r="I940" s="71">
        <v>0.85924125671921303</v>
      </c>
      <c r="J940" s="68">
        <v>57.647963105303603</v>
      </c>
      <c r="K940" s="71">
        <v>0.931960520590013</v>
      </c>
      <c r="L940" s="68">
        <v>60.184473481936998</v>
      </c>
      <c r="M940" s="71">
        <v>0.75770276022396099</v>
      </c>
      <c r="N940" s="68">
        <v>56.349206349206298</v>
      </c>
      <c r="O940" s="71">
        <v>0.25133258504239703</v>
      </c>
      <c r="P940" s="68">
        <v>54.087530966143703</v>
      </c>
      <c r="Q940" s="71">
        <v>0</v>
      </c>
      <c r="R940" s="68">
        <v>95.974576271186393</v>
      </c>
    </row>
    <row r="941" spans="1:18" x14ac:dyDescent="0.2">
      <c r="A941" s="141" t="s">
        <v>2171</v>
      </c>
      <c r="B941" s="67" t="s">
        <v>2172</v>
      </c>
      <c r="C941" s="67">
        <v>75</v>
      </c>
      <c r="D941" s="67" t="s">
        <v>332</v>
      </c>
      <c r="E941" s="71">
        <v>0.61845595778891105</v>
      </c>
      <c r="F941" s="68">
        <v>40.122982321291303</v>
      </c>
      <c r="G941" s="71">
        <v>0.87907873466289299</v>
      </c>
      <c r="H941" s="68">
        <v>68.870099923136095</v>
      </c>
      <c r="I941" s="71">
        <v>0.88997414752301796</v>
      </c>
      <c r="J941" s="68">
        <v>69.946195234435095</v>
      </c>
      <c r="K941" s="71">
        <v>0.93590133454136204</v>
      </c>
      <c r="L941" s="68">
        <v>62.951575710991499</v>
      </c>
      <c r="M941" s="71">
        <v>0.74133132510395905</v>
      </c>
      <c r="N941" s="68">
        <v>52.857142857142897</v>
      </c>
      <c r="O941" s="71">
        <v>0.26445020490223398</v>
      </c>
      <c r="P941" s="68">
        <v>59.042113955408801</v>
      </c>
      <c r="Q941" s="71">
        <v>0</v>
      </c>
      <c r="R941" s="68">
        <v>95.974576271186393</v>
      </c>
    </row>
    <row r="942" spans="1:18" x14ac:dyDescent="0.2">
      <c r="A942" s="141" t="s">
        <v>2173</v>
      </c>
      <c r="B942" s="67" t="s">
        <v>2174</v>
      </c>
      <c r="C942" s="67">
        <v>75</v>
      </c>
      <c r="D942" s="67" t="s">
        <v>332</v>
      </c>
      <c r="E942" s="71">
        <v>0.61291698769243796</v>
      </c>
      <c r="F942" s="68">
        <v>38.585703305149899</v>
      </c>
      <c r="G942" s="71">
        <v>0.85995906793708499</v>
      </c>
      <c r="H942" s="68">
        <v>62.951575710991499</v>
      </c>
      <c r="I942" s="71">
        <v>0.86917394711979101</v>
      </c>
      <c r="J942" s="68">
        <v>61.029976940814798</v>
      </c>
      <c r="K942" s="71">
        <v>0.93136935832462397</v>
      </c>
      <c r="L942" s="68">
        <v>59.569561875480403</v>
      </c>
      <c r="M942" s="71">
        <v>0.81663992665597096</v>
      </c>
      <c r="N942" s="68">
        <v>65.952380952380906</v>
      </c>
      <c r="O942" s="71">
        <v>0.20035962611715799</v>
      </c>
      <c r="P942" s="68">
        <v>40.957886044591199</v>
      </c>
      <c r="Q942" s="71">
        <v>0</v>
      </c>
      <c r="R942" s="68">
        <v>95.974576271186393</v>
      </c>
    </row>
    <row r="943" spans="1:18" x14ac:dyDescent="0.2">
      <c r="A943" s="141" t="s">
        <v>220</v>
      </c>
      <c r="B943" s="67" t="s">
        <v>2175</v>
      </c>
      <c r="C943" s="67">
        <v>75</v>
      </c>
      <c r="D943" s="67" t="s">
        <v>332</v>
      </c>
      <c r="E943" s="71">
        <v>0.76627443813290497</v>
      </c>
      <c r="F943" s="68">
        <v>76.633358954650305</v>
      </c>
      <c r="G943" s="71">
        <v>0.92531786732594101</v>
      </c>
      <c r="H943" s="68">
        <v>79.631053036126005</v>
      </c>
      <c r="I943" s="71">
        <v>0.81727388215669905</v>
      </c>
      <c r="J943" s="68">
        <v>44.196771714066102</v>
      </c>
      <c r="K943" s="71">
        <v>0.94884034860436295</v>
      </c>
      <c r="L943" s="68">
        <v>73.635664873174505</v>
      </c>
      <c r="M943" s="71">
        <v>0.86575423201597801</v>
      </c>
      <c r="N943" s="68">
        <v>78.095238095238102</v>
      </c>
      <c r="O943" s="71">
        <v>0.27418586056154598</v>
      </c>
      <c r="P943" s="68">
        <v>62.262592898431002</v>
      </c>
      <c r="Q943" s="71"/>
      <c r="R943" s="68"/>
    </row>
    <row r="944" spans="1:18" x14ac:dyDescent="0.2">
      <c r="A944" s="141" t="s">
        <v>2176</v>
      </c>
      <c r="B944" s="67" t="s">
        <v>2177</v>
      </c>
      <c r="C944" s="67">
        <v>75</v>
      </c>
      <c r="D944" s="67" t="s">
        <v>332</v>
      </c>
      <c r="E944" s="71">
        <v>0.62946113007871096</v>
      </c>
      <c r="F944" s="68">
        <v>42.7363566487317</v>
      </c>
      <c r="G944" s="71">
        <v>0.88762089572816305</v>
      </c>
      <c r="H944" s="68">
        <v>71.099154496541104</v>
      </c>
      <c r="I944" s="71">
        <v>0.82802190522173402</v>
      </c>
      <c r="J944" s="68">
        <v>47.809377401998503</v>
      </c>
      <c r="K944" s="71">
        <v>0.92763521741153498</v>
      </c>
      <c r="L944" s="68">
        <v>57.033051498847001</v>
      </c>
      <c r="M944" s="71">
        <v>0.88539995415998196</v>
      </c>
      <c r="N944" s="68">
        <v>81.904761904761898</v>
      </c>
      <c r="O944" s="71">
        <v>0.248088807950853</v>
      </c>
      <c r="P944" s="68">
        <v>53.179190751445098</v>
      </c>
      <c r="Q944" s="71">
        <v>0</v>
      </c>
      <c r="R944" s="68">
        <v>95.974576271186393</v>
      </c>
    </row>
    <row r="945" spans="1:18" x14ac:dyDescent="0.2">
      <c r="A945" s="141" t="s">
        <v>220</v>
      </c>
      <c r="B945" s="67" t="s">
        <v>2178</v>
      </c>
      <c r="C945" s="67">
        <v>75</v>
      </c>
      <c r="D945" s="67" t="s">
        <v>332</v>
      </c>
      <c r="E945" s="71">
        <v>0.62364471149552902</v>
      </c>
      <c r="F945" s="68">
        <v>41.199077632590303</v>
      </c>
      <c r="G945" s="71">
        <v>0.85822082327987304</v>
      </c>
      <c r="H945" s="68">
        <v>62.259800153727902</v>
      </c>
      <c r="I945" s="71">
        <v>0.84092243928254595</v>
      </c>
      <c r="J945" s="68">
        <v>51.4988470407379</v>
      </c>
      <c r="K945" s="71">
        <v>0.94147553371180404</v>
      </c>
      <c r="L945" s="68">
        <v>67.025365103766305</v>
      </c>
      <c r="M945" s="71">
        <v>0.82646278772797199</v>
      </c>
      <c r="N945" s="68">
        <v>68.650793650793602</v>
      </c>
      <c r="O945" s="71">
        <v>0.27478668497097702</v>
      </c>
      <c r="P945" s="68">
        <v>62.592898431048702</v>
      </c>
      <c r="Q945" s="71">
        <v>0</v>
      </c>
      <c r="R945" s="68">
        <v>95.974576271186393</v>
      </c>
    </row>
    <row r="946" spans="1:18" x14ac:dyDescent="0.2">
      <c r="A946" s="141" t="s">
        <v>220</v>
      </c>
      <c r="B946" s="67" t="s">
        <v>2179</v>
      </c>
      <c r="C946" s="67">
        <v>75</v>
      </c>
      <c r="D946" s="67" t="s">
        <v>332</v>
      </c>
      <c r="E946" s="71">
        <v>0.61691301445654301</v>
      </c>
      <c r="F946" s="68">
        <v>39.508070714834702</v>
      </c>
      <c r="G946" s="71">
        <v>0.84189087433663901</v>
      </c>
      <c r="H946" s="68">
        <v>58.032282859338999</v>
      </c>
      <c r="I946" s="71">
        <v>0.87716420685639196</v>
      </c>
      <c r="J946" s="68">
        <v>64.488854727133003</v>
      </c>
      <c r="K946" s="71">
        <v>0.91927149388165497</v>
      </c>
      <c r="L946" s="68">
        <v>52.8823981552652</v>
      </c>
      <c r="M946" s="71">
        <v>0.81663992665597096</v>
      </c>
      <c r="N946" s="68">
        <v>65.952380952380906</v>
      </c>
      <c r="O946" s="71">
        <v>0.24651158500860301</v>
      </c>
      <c r="P946" s="68">
        <v>52.518579686209698</v>
      </c>
      <c r="Q946" s="71">
        <v>0</v>
      </c>
      <c r="R946" s="68">
        <v>95.974576271186393</v>
      </c>
    </row>
    <row r="947" spans="1:18" x14ac:dyDescent="0.2">
      <c r="A947" s="141" t="s">
        <v>2180</v>
      </c>
      <c r="B947" s="67" t="s">
        <v>2181</v>
      </c>
      <c r="C947" s="67">
        <v>75</v>
      </c>
      <c r="D947" s="67" t="s">
        <v>332</v>
      </c>
      <c r="E947" s="71">
        <v>0.78188181550247904</v>
      </c>
      <c r="F947" s="68">
        <v>80.399692544196796</v>
      </c>
      <c r="G947" s="71">
        <v>0.95378884972764699</v>
      </c>
      <c r="H947" s="68">
        <v>85.703305149884699</v>
      </c>
      <c r="I947" s="71">
        <v>0.93815180575538104</v>
      </c>
      <c r="J947" s="68">
        <v>88.086087624903897</v>
      </c>
      <c r="K947" s="71">
        <v>0.95069837293881099</v>
      </c>
      <c r="L947" s="68">
        <v>75.403535741737102</v>
      </c>
      <c r="M947" s="71">
        <v>0.77407419534396404</v>
      </c>
      <c r="N947" s="68">
        <v>58.3333333333333</v>
      </c>
      <c r="O947" s="71">
        <v>0.29269585374659302</v>
      </c>
      <c r="P947" s="68">
        <v>68.786127167630099</v>
      </c>
      <c r="Q947" s="71"/>
      <c r="R947" s="68"/>
    </row>
    <row r="948" spans="1:18" x14ac:dyDescent="0.2">
      <c r="A948" s="141" t="s">
        <v>2182</v>
      </c>
      <c r="B948" s="67" t="s">
        <v>2183</v>
      </c>
      <c r="C948" s="67">
        <v>75</v>
      </c>
      <c r="D948" s="67" t="s">
        <v>332</v>
      </c>
      <c r="E948" s="71">
        <v>0.763837189491402</v>
      </c>
      <c r="F948" s="68">
        <v>76.249039200614902</v>
      </c>
      <c r="G948" s="71">
        <v>0.95537517754864099</v>
      </c>
      <c r="H948" s="68">
        <v>86.395080707148395</v>
      </c>
      <c r="I948" s="71">
        <v>0.95871591875168805</v>
      </c>
      <c r="J948" s="68">
        <v>94.619523443505003</v>
      </c>
      <c r="K948" s="71">
        <v>0.95171161955540196</v>
      </c>
      <c r="L948" s="68">
        <v>76.018447348193703</v>
      </c>
      <c r="M948" s="71">
        <v>0.67911987164794896</v>
      </c>
      <c r="N948" s="68">
        <v>43.968253968253997</v>
      </c>
      <c r="O948" s="71">
        <v>0.27426335995332801</v>
      </c>
      <c r="P948" s="68">
        <v>62.345169281585498</v>
      </c>
      <c r="Q948" s="71"/>
      <c r="R948" s="68"/>
    </row>
    <row r="949" spans="1:18" x14ac:dyDescent="0.2">
      <c r="A949" s="141" t="s">
        <v>2184</v>
      </c>
      <c r="B949" s="67" t="s">
        <v>2185</v>
      </c>
      <c r="C949" s="67">
        <v>75</v>
      </c>
      <c r="D949" s="67" t="s">
        <v>332</v>
      </c>
      <c r="E949" s="71">
        <v>0.799893238559782</v>
      </c>
      <c r="F949" s="68">
        <v>85.933897002305898</v>
      </c>
      <c r="G949" s="71">
        <v>0.92299522375396703</v>
      </c>
      <c r="H949" s="68">
        <v>79.169869331283607</v>
      </c>
      <c r="I949" s="71">
        <v>0.92551064223384305</v>
      </c>
      <c r="J949" s="68">
        <v>83.704842428900804</v>
      </c>
      <c r="K949" s="71">
        <v>0.95202423556440596</v>
      </c>
      <c r="L949" s="68">
        <v>76.249039200614902</v>
      </c>
      <c r="M949" s="71">
        <v>0.87230280606398003</v>
      </c>
      <c r="N949" s="68">
        <v>79.523809523809504</v>
      </c>
      <c r="O949" s="71">
        <v>0.32663328518271301</v>
      </c>
      <c r="P949" s="68">
        <v>76.300578034682104</v>
      </c>
      <c r="Q949" s="71"/>
      <c r="R949" s="68"/>
    </row>
    <row r="950" spans="1:18" x14ac:dyDescent="0.2">
      <c r="A950" s="141" t="s">
        <v>2186</v>
      </c>
      <c r="B950" s="67" t="s">
        <v>2187</v>
      </c>
      <c r="C950" s="67">
        <v>65</v>
      </c>
      <c r="D950" s="67" t="s">
        <v>332</v>
      </c>
      <c r="E950" s="71">
        <v>0.59215360927744698</v>
      </c>
      <c r="F950" s="68">
        <v>33.4358186010761</v>
      </c>
      <c r="G950" s="71">
        <v>0.79936872148504001</v>
      </c>
      <c r="H950" s="68">
        <v>46.733282090699497</v>
      </c>
      <c r="I950" s="71">
        <v>0.88537684646259895</v>
      </c>
      <c r="J950" s="68">
        <v>67.717140661030001</v>
      </c>
      <c r="K950" s="71">
        <v>0.93772817568463396</v>
      </c>
      <c r="L950" s="68">
        <v>64.565718677939998</v>
      </c>
      <c r="M950" s="71">
        <v>0.60053698307193604</v>
      </c>
      <c r="N950" s="68">
        <v>34.841269841269799</v>
      </c>
      <c r="O950" s="71">
        <v>0.32991092896047503</v>
      </c>
      <c r="P950" s="68">
        <v>76.796036333608598</v>
      </c>
      <c r="Q950" s="71">
        <v>0</v>
      </c>
      <c r="R950" s="68">
        <v>95.974576271186393</v>
      </c>
    </row>
    <row r="951" spans="1:18" x14ac:dyDescent="0.2">
      <c r="A951" s="141" t="s">
        <v>2188</v>
      </c>
      <c r="B951" s="67" t="s">
        <v>2189</v>
      </c>
      <c r="C951" s="67">
        <v>75</v>
      </c>
      <c r="D951" s="67" t="s">
        <v>332</v>
      </c>
      <c r="E951" s="71">
        <v>0.72018423854767799</v>
      </c>
      <c r="F951" s="68">
        <v>65.026902382782495</v>
      </c>
      <c r="G951" s="71">
        <v>0.80894307827700795</v>
      </c>
      <c r="H951" s="68">
        <v>49.5772482705611</v>
      </c>
      <c r="I951" s="71">
        <v>0.87141065643551396</v>
      </c>
      <c r="J951" s="68">
        <v>61.568024596464298</v>
      </c>
      <c r="K951" s="71">
        <v>0.90157383812537595</v>
      </c>
      <c r="L951" s="68">
        <v>46.733282090699497</v>
      </c>
      <c r="M951" s="71">
        <v>0.75442847319996098</v>
      </c>
      <c r="N951" s="68">
        <v>55.952380952380999</v>
      </c>
      <c r="O951" s="71">
        <v>0.26456514670053199</v>
      </c>
      <c r="P951" s="68">
        <v>59.124690338563198</v>
      </c>
      <c r="Q951" s="71"/>
      <c r="R951" s="68"/>
    </row>
    <row r="952" spans="1:18" x14ac:dyDescent="0.2">
      <c r="A952" s="141" t="s">
        <v>2190</v>
      </c>
      <c r="B952" s="67" t="s">
        <v>2191</v>
      </c>
      <c r="C952" s="67">
        <v>75</v>
      </c>
      <c r="D952" s="67" t="s">
        <v>332</v>
      </c>
      <c r="E952" s="71">
        <v>0.66533865893410404</v>
      </c>
      <c r="F952" s="68">
        <v>51.652574942351997</v>
      </c>
      <c r="G952" s="71">
        <v>0.80016769919406505</v>
      </c>
      <c r="H952" s="68">
        <v>47.1176018447348</v>
      </c>
      <c r="I952" s="71">
        <v>0.79615140214023306</v>
      </c>
      <c r="J952" s="68">
        <v>39.354342813220597</v>
      </c>
      <c r="K952" s="71">
        <v>0.91990472268706802</v>
      </c>
      <c r="L952" s="68">
        <v>53.189853958493501</v>
      </c>
      <c r="M952" s="71">
        <v>0.485936937231918</v>
      </c>
      <c r="N952" s="68">
        <v>21.269841269841301</v>
      </c>
      <c r="O952" s="71">
        <v>0.32453253341723498</v>
      </c>
      <c r="P952" s="68">
        <v>75.88769611891</v>
      </c>
      <c r="Q952" s="71"/>
      <c r="R952" s="68"/>
    </row>
    <row r="953" spans="1:18" x14ac:dyDescent="0.2">
      <c r="A953" s="141" t="s">
        <v>2192</v>
      </c>
      <c r="B953" s="67" t="s">
        <v>2193</v>
      </c>
      <c r="C953" s="67">
        <v>75</v>
      </c>
      <c r="D953" s="67" t="s">
        <v>332</v>
      </c>
      <c r="E953" s="71">
        <v>0.65135467877581799</v>
      </c>
      <c r="F953" s="68">
        <v>48.116833205226698</v>
      </c>
      <c r="G953" s="71">
        <v>0.76944914806949505</v>
      </c>
      <c r="H953" s="68">
        <v>39.584934665641804</v>
      </c>
      <c r="I953" s="71">
        <v>0.851905326424928</v>
      </c>
      <c r="J953" s="68">
        <v>55.265180630284398</v>
      </c>
      <c r="K953" s="71">
        <v>0.92856885002103495</v>
      </c>
      <c r="L953" s="68">
        <v>57.724827056110698</v>
      </c>
      <c r="M953" s="71">
        <v>0.43027405782390898</v>
      </c>
      <c r="N953" s="68">
        <v>16.904761904761902</v>
      </c>
      <c r="O953" s="71">
        <v>0.276576011539724</v>
      </c>
      <c r="P953" s="68">
        <v>63.1709331131296</v>
      </c>
      <c r="Q953" s="71"/>
      <c r="R953" s="68"/>
    </row>
    <row r="954" spans="1:18" x14ac:dyDescent="0.2">
      <c r="A954" s="141" t="s">
        <v>2194</v>
      </c>
      <c r="B954" s="67" t="s">
        <v>2195</v>
      </c>
      <c r="C954" s="67">
        <v>65</v>
      </c>
      <c r="D954" s="67" t="s">
        <v>332</v>
      </c>
      <c r="E954" s="71">
        <v>0.59910625990719601</v>
      </c>
      <c r="F954" s="68">
        <v>35.8954650269024</v>
      </c>
      <c r="G954" s="71">
        <v>0.79146625885198796</v>
      </c>
      <c r="H954" s="68">
        <v>45.426594926979199</v>
      </c>
      <c r="I954" s="71">
        <v>0.90910152558575097</v>
      </c>
      <c r="J954" s="68">
        <v>77.401998462720996</v>
      </c>
      <c r="K954" s="71">
        <v>0.93506537575681703</v>
      </c>
      <c r="L954" s="68">
        <v>62.1829362029208</v>
      </c>
      <c r="M954" s="71">
        <v>0.63327985331194103</v>
      </c>
      <c r="N954" s="68">
        <v>37.698412698412703</v>
      </c>
      <c r="O954" s="71">
        <v>0.32572454593667699</v>
      </c>
      <c r="P954" s="68">
        <v>76.052848885218793</v>
      </c>
      <c r="Q954" s="71">
        <v>0</v>
      </c>
      <c r="R954" s="68">
        <v>95.974576271186393</v>
      </c>
    </row>
    <row r="955" spans="1:18" x14ac:dyDescent="0.2">
      <c r="A955" s="141" t="s">
        <v>2196</v>
      </c>
      <c r="B955" s="67" t="s">
        <v>2197</v>
      </c>
      <c r="C955" s="67">
        <v>75</v>
      </c>
      <c r="D955" s="67" t="s">
        <v>332</v>
      </c>
      <c r="E955" s="71">
        <v>0.54021411656609497</v>
      </c>
      <c r="F955" s="68">
        <v>22.674865488086098</v>
      </c>
      <c r="G955" s="71">
        <v>0.68886754865101396</v>
      </c>
      <c r="H955" s="68">
        <v>22.982321291314399</v>
      </c>
      <c r="I955" s="71">
        <v>0.90234866875435504</v>
      </c>
      <c r="J955" s="68">
        <v>74.558032282859301</v>
      </c>
      <c r="K955" s="71">
        <v>0.95838674801840096</v>
      </c>
      <c r="L955" s="68">
        <v>81.552651806302805</v>
      </c>
      <c r="M955" s="71">
        <v>0.34514259519989499</v>
      </c>
      <c r="N955" s="68">
        <v>10.0793650793651</v>
      </c>
      <c r="O955" s="71">
        <v>0.34653913877290698</v>
      </c>
      <c r="P955" s="68">
        <v>77.952105697770406</v>
      </c>
      <c r="Q955" s="71">
        <v>0</v>
      </c>
      <c r="R955" s="68">
        <v>95.974576271186393</v>
      </c>
    </row>
    <row r="956" spans="1:18" x14ac:dyDescent="0.2">
      <c r="A956" s="141" t="s">
        <v>2198</v>
      </c>
      <c r="B956" s="67" t="s">
        <v>2199</v>
      </c>
      <c r="C956" s="67">
        <v>75</v>
      </c>
      <c r="D956" s="67" t="s">
        <v>332</v>
      </c>
      <c r="E956" s="71">
        <v>0.55313744701342504</v>
      </c>
      <c r="F956" s="68">
        <v>26.671790930053799</v>
      </c>
      <c r="G956" s="71">
        <v>0.78046174971676996</v>
      </c>
      <c r="H956" s="68">
        <v>42.428900845503499</v>
      </c>
      <c r="I956" s="71">
        <v>0.91772627907359805</v>
      </c>
      <c r="J956" s="68">
        <v>80.476556495003805</v>
      </c>
      <c r="K956" s="71">
        <v>0.92724878916231201</v>
      </c>
      <c r="L956" s="68">
        <v>56.495003843197502</v>
      </c>
      <c r="M956" s="71">
        <v>0.34514259519989499</v>
      </c>
      <c r="N956" s="68">
        <v>10.0793650793651</v>
      </c>
      <c r="O956" s="71">
        <v>0.34824526892797197</v>
      </c>
      <c r="P956" s="68">
        <v>78.117258464079299</v>
      </c>
      <c r="Q956" s="71">
        <v>0</v>
      </c>
      <c r="R956" s="68">
        <v>95.974576271186393</v>
      </c>
    </row>
    <row r="957" spans="1:18" x14ac:dyDescent="0.2">
      <c r="A957" s="141" t="s">
        <v>2200</v>
      </c>
      <c r="B957" s="67" t="s">
        <v>2201</v>
      </c>
      <c r="C957" s="67">
        <v>65</v>
      </c>
      <c r="D957" s="67" t="s">
        <v>332</v>
      </c>
      <c r="E957" s="71">
        <v>0.56005470755334197</v>
      </c>
      <c r="F957" s="68">
        <v>27.747886241352798</v>
      </c>
      <c r="G957" s="71">
        <v>0.78880692545979403</v>
      </c>
      <c r="H957" s="68">
        <v>44.811683320522697</v>
      </c>
      <c r="I957" s="71">
        <v>0.91270940856968097</v>
      </c>
      <c r="J957" s="68">
        <v>78.785549577248304</v>
      </c>
      <c r="K957" s="71">
        <v>0.96542404716271002</v>
      </c>
      <c r="L957" s="68">
        <v>87.471176018447395</v>
      </c>
      <c r="M957" s="71">
        <v>0.34514259519989499</v>
      </c>
      <c r="N957" s="68">
        <v>10.0793650793651</v>
      </c>
      <c r="O957" s="71">
        <v>0.34824526892797197</v>
      </c>
      <c r="P957" s="68">
        <v>78.117258464079299</v>
      </c>
      <c r="Q957" s="71">
        <v>0</v>
      </c>
      <c r="R957" s="68">
        <v>95.974576271186393</v>
      </c>
    </row>
    <row r="958" spans="1:18" x14ac:dyDescent="0.2">
      <c r="A958" s="141" t="s">
        <v>2202</v>
      </c>
      <c r="B958" s="67" t="s">
        <v>2203</v>
      </c>
      <c r="C958" s="67">
        <v>65</v>
      </c>
      <c r="D958" s="67" t="s">
        <v>332</v>
      </c>
      <c r="E958" s="71">
        <v>0.52567472142760796</v>
      </c>
      <c r="F958" s="68">
        <v>19.677171406610299</v>
      </c>
      <c r="G958" s="71">
        <v>0.71419708450386699</v>
      </c>
      <c r="H958" s="68">
        <v>28.516525749423501</v>
      </c>
      <c r="I958" s="71">
        <v>0.767497537535753</v>
      </c>
      <c r="J958" s="68">
        <v>32.0522674865488</v>
      </c>
      <c r="K958" s="71">
        <v>0.73050132915861898</v>
      </c>
      <c r="L958" s="68">
        <v>14.9884704073789</v>
      </c>
      <c r="M958" s="71">
        <v>0.64965128843194397</v>
      </c>
      <c r="N958" s="68">
        <v>39.761904761904802</v>
      </c>
      <c r="O958" s="71">
        <v>0.29220108893546398</v>
      </c>
      <c r="P958" s="68">
        <v>68.538398018166802</v>
      </c>
      <c r="Q958" s="71">
        <v>0</v>
      </c>
      <c r="R958" s="68">
        <v>95.974576271186393</v>
      </c>
    </row>
    <row r="959" spans="1:18" x14ac:dyDescent="0.2">
      <c r="A959" s="141" t="s">
        <v>2204</v>
      </c>
      <c r="B959" s="67" t="s">
        <v>2205</v>
      </c>
      <c r="C959" s="67">
        <v>65</v>
      </c>
      <c r="D959" s="67" t="s">
        <v>332</v>
      </c>
      <c r="E959" s="71">
        <v>0.52812211763749095</v>
      </c>
      <c r="F959" s="68">
        <v>20.2920830130669</v>
      </c>
      <c r="G959" s="71">
        <v>0.76015999790240196</v>
      </c>
      <c r="H959" s="68">
        <v>37.586471944658001</v>
      </c>
      <c r="I959" s="71">
        <v>0.83476627090764199</v>
      </c>
      <c r="J959" s="68">
        <v>49.500384319753998</v>
      </c>
      <c r="K959" s="71">
        <v>0.84188068451047005</v>
      </c>
      <c r="L959" s="68">
        <v>30.130668716372</v>
      </c>
      <c r="M959" s="71">
        <v>0.38115975246390099</v>
      </c>
      <c r="N959" s="68">
        <v>12.2222222222222</v>
      </c>
      <c r="O959" s="71">
        <v>0.35076600004053099</v>
      </c>
      <c r="P959" s="68">
        <v>78.199834847233703</v>
      </c>
      <c r="Q959" s="71">
        <v>0</v>
      </c>
      <c r="R959" s="68">
        <v>95.974576271186393</v>
      </c>
    </row>
    <row r="960" spans="1:18" x14ac:dyDescent="0.2">
      <c r="A960" s="141" t="s">
        <v>2206</v>
      </c>
      <c r="B960" s="67" t="s">
        <v>2207</v>
      </c>
      <c r="C960" s="67">
        <v>65</v>
      </c>
      <c r="D960" s="67" t="s">
        <v>332</v>
      </c>
      <c r="E960" s="71">
        <v>0.69173883610201303</v>
      </c>
      <c r="F960" s="68">
        <v>58.032282859338999</v>
      </c>
      <c r="G960" s="71">
        <v>0.77585570895412204</v>
      </c>
      <c r="H960" s="68">
        <v>41.506533435818604</v>
      </c>
      <c r="I960" s="71">
        <v>0.86811317208700101</v>
      </c>
      <c r="J960" s="68">
        <v>60.645657186779403</v>
      </c>
      <c r="K960" s="71">
        <v>0.92559589849346802</v>
      </c>
      <c r="L960" s="68">
        <v>55.956956187548002</v>
      </c>
      <c r="M960" s="71">
        <v>0.54814839068792798</v>
      </c>
      <c r="N960" s="68">
        <v>29.523809523809501</v>
      </c>
      <c r="O960" s="71">
        <v>0.34098101028754602</v>
      </c>
      <c r="P960" s="68">
        <v>77.539223781998302</v>
      </c>
      <c r="Q960" s="71"/>
      <c r="R960" s="68"/>
    </row>
    <row r="961" spans="1:18" x14ac:dyDescent="0.2">
      <c r="A961" s="141" t="s">
        <v>2208</v>
      </c>
      <c r="B961" s="67" t="s">
        <v>2209</v>
      </c>
      <c r="C961" s="67">
        <v>65</v>
      </c>
      <c r="D961" s="67" t="s">
        <v>332</v>
      </c>
      <c r="E961" s="71">
        <v>0.67921382056252699</v>
      </c>
      <c r="F961" s="68">
        <v>55.111452728670301</v>
      </c>
      <c r="G961" s="71">
        <v>0.77856165396969301</v>
      </c>
      <c r="H961" s="68">
        <v>41.890853189853999</v>
      </c>
      <c r="I961" s="71">
        <v>0.88762046037387299</v>
      </c>
      <c r="J961" s="68">
        <v>68.485780169100707</v>
      </c>
      <c r="K961" s="71">
        <v>0.96809129085926504</v>
      </c>
      <c r="L961" s="68">
        <v>89.469638739431204</v>
      </c>
      <c r="M961" s="71">
        <v>0.34514259519989499</v>
      </c>
      <c r="N961" s="68">
        <v>10.0793650793651</v>
      </c>
      <c r="O961" s="71">
        <v>0.41665310240990799</v>
      </c>
      <c r="P961" s="68">
        <v>82.493806771263394</v>
      </c>
      <c r="Q961" s="71"/>
      <c r="R961" s="68"/>
    </row>
    <row r="962" spans="1:18" x14ac:dyDescent="0.2">
      <c r="A962" s="141" t="s">
        <v>2210</v>
      </c>
      <c r="B962" s="67" t="s">
        <v>2211</v>
      </c>
      <c r="C962" s="67">
        <v>65</v>
      </c>
      <c r="D962" s="67" t="s">
        <v>332</v>
      </c>
      <c r="E962" s="71">
        <v>0.66561890278915803</v>
      </c>
      <c r="F962" s="68">
        <v>51.729438893159099</v>
      </c>
      <c r="G962" s="71">
        <v>0.75912262180003998</v>
      </c>
      <c r="H962" s="68">
        <v>37.355880092236703</v>
      </c>
      <c r="I962" s="71">
        <v>0.87327854161933705</v>
      </c>
      <c r="J962" s="68">
        <v>62.490392006149101</v>
      </c>
      <c r="K962" s="71">
        <v>0.93392562941006196</v>
      </c>
      <c r="L962" s="68">
        <v>61.6448885472713</v>
      </c>
      <c r="M962" s="71">
        <v>0.36478831734389799</v>
      </c>
      <c r="N962" s="68">
        <v>11.507936507936501</v>
      </c>
      <c r="O962" s="71">
        <v>0.396979403772451</v>
      </c>
      <c r="P962" s="68">
        <v>81.585466556564796</v>
      </c>
      <c r="Q962" s="71"/>
      <c r="R962" s="68"/>
    </row>
    <row r="963" spans="1:18" x14ac:dyDescent="0.2">
      <c r="A963" s="141" t="s">
        <v>2212</v>
      </c>
      <c r="B963" s="67" t="s">
        <v>2213</v>
      </c>
      <c r="C963" s="67">
        <v>65</v>
      </c>
      <c r="D963" s="67" t="s">
        <v>332</v>
      </c>
      <c r="E963" s="71">
        <v>0.69290282556967497</v>
      </c>
      <c r="F963" s="68">
        <v>58.416602613374302</v>
      </c>
      <c r="G963" s="71">
        <v>0.79567386158578601</v>
      </c>
      <c r="H963" s="68">
        <v>46.195234435049997</v>
      </c>
      <c r="I963" s="71">
        <v>0.89434221715295703</v>
      </c>
      <c r="J963" s="68">
        <v>71.483474250576506</v>
      </c>
      <c r="K963" s="71">
        <v>0.91149425046620802</v>
      </c>
      <c r="L963" s="68">
        <v>50.038431975403498</v>
      </c>
      <c r="M963" s="71">
        <v>0.45646835401591301</v>
      </c>
      <c r="N963" s="68">
        <v>19.126984126984102</v>
      </c>
      <c r="O963" s="71">
        <v>0.40653544462750801</v>
      </c>
      <c r="P963" s="68">
        <v>81.915772089182497</v>
      </c>
      <c r="Q963" s="71"/>
      <c r="R963" s="68"/>
    </row>
    <row r="964" spans="1:18" x14ac:dyDescent="0.2">
      <c r="A964" s="141" t="s">
        <v>2214</v>
      </c>
      <c r="B964" s="67" t="s">
        <v>2215</v>
      </c>
      <c r="C964" s="67">
        <v>75</v>
      </c>
      <c r="D964" s="67" t="s">
        <v>332</v>
      </c>
      <c r="E964" s="71">
        <v>0.68610382166096995</v>
      </c>
      <c r="F964" s="68">
        <v>56.264411990776303</v>
      </c>
      <c r="G964" s="71">
        <v>0.79938464273829601</v>
      </c>
      <c r="H964" s="68">
        <v>46.810146041506499</v>
      </c>
      <c r="I964" s="71">
        <v>0.89921463200956797</v>
      </c>
      <c r="J964" s="68">
        <v>73.174481168332093</v>
      </c>
      <c r="K964" s="71">
        <v>0.97342942097482998</v>
      </c>
      <c r="L964" s="68">
        <v>92.467332820907004</v>
      </c>
      <c r="M964" s="71">
        <v>0.37788546543989998</v>
      </c>
      <c r="N964" s="68">
        <v>12.1428571428571</v>
      </c>
      <c r="O964" s="71">
        <v>0.38060494714225701</v>
      </c>
      <c r="P964" s="68">
        <v>80.594549958711795</v>
      </c>
      <c r="Q964" s="71"/>
      <c r="R964" s="68"/>
    </row>
    <row r="965" spans="1:18" x14ac:dyDescent="0.2">
      <c r="A965" s="141" t="s">
        <v>220</v>
      </c>
      <c r="B965" s="67" t="s">
        <v>2216</v>
      </c>
      <c r="C965" s="67">
        <v>75</v>
      </c>
      <c r="D965" s="67" t="s">
        <v>332</v>
      </c>
      <c r="E965" s="71">
        <v>0.60355765674641204</v>
      </c>
      <c r="F965" s="68">
        <v>36.817832436587203</v>
      </c>
      <c r="G965" s="71">
        <v>0.92857624519489002</v>
      </c>
      <c r="H965" s="68">
        <v>80.476556495003805</v>
      </c>
      <c r="I965" s="71">
        <v>0.94633570890001595</v>
      </c>
      <c r="J965" s="68">
        <v>90.545734050730204</v>
      </c>
      <c r="K965" s="71">
        <v>0.94199824624683404</v>
      </c>
      <c r="L965" s="68">
        <v>67.486548808608802</v>
      </c>
      <c r="M965" s="71">
        <v>0.43682263187191001</v>
      </c>
      <c r="N965" s="68">
        <v>17.619047619047599</v>
      </c>
      <c r="O965" s="71">
        <v>0.36761310826482202</v>
      </c>
      <c r="P965" s="68">
        <v>79.190751445086704</v>
      </c>
      <c r="Q965" s="71">
        <v>0</v>
      </c>
      <c r="R965" s="68">
        <v>95.974576271186393</v>
      </c>
    </row>
    <row r="966" spans="1:18" x14ac:dyDescent="0.2">
      <c r="A966" s="141" t="s">
        <v>2217</v>
      </c>
      <c r="B966" s="67" t="s">
        <v>2218</v>
      </c>
      <c r="C966" s="67">
        <v>75</v>
      </c>
      <c r="D966" s="67" t="s">
        <v>332</v>
      </c>
      <c r="E966" s="71">
        <v>0.67354655863712398</v>
      </c>
      <c r="F966" s="68">
        <v>54.112221368178297</v>
      </c>
      <c r="G966" s="71">
        <v>0.96398616368144696</v>
      </c>
      <c r="H966" s="68">
        <v>88.470407378939299</v>
      </c>
      <c r="I966" s="71">
        <v>0.93247067703873698</v>
      </c>
      <c r="J966" s="68">
        <v>86.625672559569594</v>
      </c>
      <c r="K966" s="71">
        <v>0.924914670004369</v>
      </c>
      <c r="L966" s="68">
        <v>55.418908531898502</v>
      </c>
      <c r="M966" s="71">
        <v>0.83301136177597301</v>
      </c>
      <c r="N966" s="68">
        <v>70.396825396825406</v>
      </c>
      <c r="O966" s="71">
        <v>0.38689647932221699</v>
      </c>
      <c r="P966" s="68">
        <v>81.337737407101599</v>
      </c>
      <c r="Q966" s="71">
        <v>0</v>
      </c>
      <c r="R966" s="68">
        <v>95.974576271186393</v>
      </c>
    </row>
    <row r="967" spans="1:18" x14ac:dyDescent="0.2">
      <c r="A967" s="141" t="s">
        <v>2219</v>
      </c>
      <c r="B967" s="67" t="s">
        <v>2220</v>
      </c>
      <c r="C967" s="67">
        <v>75</v>
      </c>
      <c r="D967" s="67" t="s">
        <v>332</v>
      </c>
      <c r="E967" s="71">
        <v>0.61193777133332705</v>
      </c>
      <c r="F967" s="68">
        <v>38.3551114527287</v>
      </c>
      <c r="G967" s="71">
        <v>0.81907961601013102</v>
      </c>
      <c r="H967" s="68">
        <v>51.729438893159099</v>
      </c>
      <c r="I967" s="71">
        <v>0.91203112159129196</v>
      </c>
      <c r="J967" s="68">
        <v>78.6318216756341</v>
      </c>
      <c r="K967" s="71">
        <v>0.92431786565194896</v>
      </c>
      <c r="L967" s="68">
        <v>55.034588777863199</v>
      </c>
      <c r="M967" s="71">
        <v>0.67911987164794896</v>
      </c>
      <c r="N967" s="68">
        <v>43.968253968253997</v>
      </c>
      <c r="O967" s="71">
        <v>0.33707815309864397</v>
      </c>
      <c r="P967" s="68">
        <v>77.208918249380702</v>
      </c>
      <c r="Q967" s="71">
        <v>0</v>
      </c>
      <c r="R967" s="68">
        <v>95.974576271186393</v>
      </c>
    </row>
    <row r="968" spans="1:18" x14ac:dyDescent="0.2">
      <c r="A968" s="141" t="s">
        <v>2221</v>
      </c>
      <c r="B968" s="67" t="s">
        <v>2222</v>
      </c>
      <c r="C968" s="67">
        <v>65</v>
      </c>
      <c r="D968" s="67" t="s">
        <v>332</v>
      </c>
      <c r="E968" s="71">
        <v>0.68806274247076604</v>
      </c>
      <c r="F968" s="68">
        <v>57.109915449654103</v>
      </c>
      <c r="G968" s="71">
        <v>0.87098951703319005</v>
      </c>
      <c r="H968" s="68">
        <v>66.102997694081495</v>
      </c>
      <c r="I968" s="71">
        <v>0.94218573503226399</v>
      </c>
      <c r="J968" s="68">
        <v>89.3159108378171</v>
      </c>
      <c r="K968" s="71">
        <v>0.88340160837745296</v>
      </c>
      <c r="L968" s="68">
        <v>41.045349730976199</v>
      </c>
      <c r="M968" s="71">
        <v>0.82318850070397198</v>
      </c>
      <c r="N968" s="68">
        <v>67.539682539682502</v>
      </c>
      <c r="O968" s="71">
        <v>0.60861109367771504</v>
      </c>
      <c r="P968" s="68">
        <v>91.164327002477293</v>
      </c>
      <c r="Q968" s="71">
        <v>0</v>
      </c>
      <c r="R968" s="68">
        <v>95.974576271186393</v>
      </c>
    </row>
    <row r="969" spans="1:18" x14ac:dyDescent="0.2">
      <c r="A969" s="141" t="s">
        <v>2223</v>
      </c>
      <c r="B969" s="67" t="s">
        <v>2224</v>
      </c>
      <c r="C969" s="67">
        <v>65</v>
      </c>
      <c r="D969" s="67" t="s">
        <v>332</v>
      </c>
      <c r="E969" s="71">
        <v>0.67168327746374801</v>
      </c>
      <c r="F969" s="68">
        <v>53.574173712528797</v>
      </c>
      <c r="G969" s="71">
        <v>0.86987858525894701</v>
      </c>
      <c r="H969" s="68">
        <v>65.641813989239097</v>
      </c>
      <c r="I969" s="71">
        <v>0.91071547649941298</v>
      </c>
      <c r="J969" s="68">
        <v>77.940046118370503</v>
      </c>
      <c r="K969" s="71">
        <v>0.75076302237280201</v>
      </c>
      <c r="L969" s="68">
        <v>17.063797079169898</v>
      </c>
      <c r="M969" s="71">
        <v>0.21417111423987401</v>
      </c>
      <c r="N969" s="68">
        <v>5.3174603174603199</v>
      </c>
      <c r="O969" s="71">
        <v>0.61288818894770603</v>
      </c>
      <c r="P969" s="68">
        <v>91.494632535094993</v>
      </c>
      <c r="Q969" s="71"/>
      <c r="R969" s="68"/>
    </row>
    <row r="970" spans="1:18" x14ac:dyDescent="0.2">
      <c r="A970" s="141" t="s">
        <v>2225</v>
      </c>
      <c r="B970" s="67" t="s">
        <v>2226</v>
      </c>
      <c r="C970" s="67">
        <v>65</v>
      </c>
      <c r="D970" s="67" t="s">
        <v>332</v>
      </c>
      <c r="E970" s="71">
        <v>0.69758356667786903</v>
      </c>
      <c r="F970" s="68">
        <v>59.569561875480403</v>
      </c>
      <c r="G970" s="71">
        <v>0.86848439499115704</v>
      </c>
      <c r="H970" s="68">
        <v>65.488086087624893</v>
      </c>
      <c r="I970" s="71">
        <v>0.90253764577265905</v>
      </c>
      <c r="J970" s="68">
        <v>74.7886241352806</v>
      </c>
      <c r="K970" s="71">
        <v>0.87654008026798702</v>
      </c>
      <c r="L970" s="68">
        <v>38.816295157571098</v>
      </c>
      <c r="M970" s="71">
        <v>0.92796568547198899</v>
      </c>
      <c r="N970" s="68">
        <v>89.126984126984098</v>
      </c>
      <c r="O970" s="71">
        <v>0.60997359356342495</v>
      </c>
      <c r="P970" s="68">
        <v>91.329479768786101</v>
      </c>
      <c r="Q970" s="71">
        <v>0</v>
      </c>
      <c r="R970" s="68">
        <v>95.974576271186393</v>
      </c>
    </row>
    <row r="971" spans="1:18" x14ac:dyDescent="0.2">
      <c r="A971" s="141" t="s">
        <v>2227</v>
      </c>
      <c r="B971" s="67" t="s">
        <v>2228</v>
      </c>
      <c r="C971" s="67">
        <v>65</v>
      </c>
      <c r="D971" s="67" t="s">
        <v>332</v>
      </c>
      <c r="E971" s="71">
        <v>0.77693553459139397</v>
      </c>
      <c r="F971" s="68">
        <v>79.400461183704806</v>
      </c>
      <c r="G971" s="71">
        <v>0.85345687599264197</v>
      </c>
      <c r="H971" s="68">
        <v>60.953112990007703</v>
      </c>
      <c r="I971" s="71">
        <v>0.84913299760566696</v>
      </c>
      <c r="J971" s="68">
        <v>54.419677171406597</v>
      </c>
      <c r="K971" s="71">
        <v>0.877810438367572</v>
      </c>
      <c r="L971" s="68">
        <v>39.123750960799399</v>
      </c>
      <c r="M971" s="71">
        <v>0.75442847319996098</v>
      </c>
      <c r="N971" s="68">
        <v>55.952380952380999</v>
      </c>
      <c r="O971" s="71">
        <v>0.54984888779112595</v>
      </c>
      <c r="P971" s="68">
        <v>88.1090008257638</v>
      </c>
      <c r="Q971" s="71"/>
      <c r="R971" s="68"/>
    </row>
    <row r="972" spans="1:18" x14ac:dyDescent="0.2">
      <c r="A972" s="141" t="s">
        <v>2229</v>
      </c>
      <c r="B972" s="67" t="s">
        <v>2230</v>
      </c>
      <c r="C972" s="67">
        <v>65</v>
      </c>
      <c r="D972" s="67" t="s">
        <v>332</v>
      </c>
      <c r="E972" s="71">
        <v>0.64418584074070295</v>
      </c>
      <c r="F972" s="68">
        <v>46.348962336664101</v>
      </c>
      <c r="G972" s="71">
        <v>0.85811478660829799</v>
      </c>
      <c r="H972" s="68">
        <v>62.1829362029208</v>
      </c>
      <c r="I972" s="71">
        <v>0.89639793339379403</v>
      </c>
      <c r="J972" s="68">
        <v>72.252113758647198</v>
      </c>
      <c r="K972" s="71">
        <v>0.91381128165526604</v>
      </c>
      <c r="L972" s="68">
        <v>50.807071483474303</v>
      </c>
      <c r="M972" s="71">
        <v>0.793719917487967</v>
      </c>
      <c r="N972" s="68">
        <v>61.6666666666667</v>
      </c>
      <c r="O972" s="71">
        <v>0.403071125298889</v>
      </c>
      <c r="P972" s="68">
        <v>81.833195706028107</v>
      </c>
      <c r="Q972" s="71">
        <v>0</v>
      </c>
      <c r="R972" s="68">
        <v>95.974576271186393</v>
      </c>
    </row>
    <row r="973" spans="1:18" x14ac:dyDescent="0.2">
      <c r="A973" s="141" t="s">
        <v>2231</v>
      </c>
      <c r="B973" s="67" t="s">
        <v>2232</v>
      </c>
      <c r="C973" s="67">
        <v>65</v>
      </c>
      <c r="D973" s="67" t="s">
        <v>332</v>
      </c>
      <c r="E973" s="71">
        <v>0.84577696512043699</v>
      </c>
      <c r="F973" s="68">
        <v>93.774019984627202</v>
      </c>
      <c r="G973" s="71">
        <v>0.86364773560897201</v>
      </c>
      <c r="H973" s="68">
        <v>64.181398923904695</v>
      </c>
      <c r="I973" s="71">
        <v>0.90924394301173395</v>
      </c>
      <c r="J973" s="68">
        <v>77.555726364335101</v>
      </c>
      <c r="K973" s="71">
        <v>0.93100908109863501</v>
      </c>
      <c r="L973" s="68">
        <v>59.338970023059197</v>
      </c>
      <c r="M973" s="71">
        <v>0.97707999083199604</v>
      </c>
      <c r="N973" s="68">
        <v>96.587301587301596</v>
      </c>
      <c r="O973" s="71">
        <v>0.54790407505084804</v>
      </c>
      <c r="P973" s="68">
        <v>88.026424442609397</v>
      </c>
      <c r="Q973" s="71"/>
      <c r="R973" s="68"/>
    </row>
    <row r="974" spans="1:18" x14ac:dyDescent="0.2">
      <c r="A974" s="141" t="s">
        <v>2233</v>
      </c>
      <c r="B974" s="67" t="s">
        <v>2234</v>
      </c>
      <c r="C974" s="67">
        <v>65</v>
      </c>
      <c r="D974" s="67" t="s">
        <v>332</v>
      </c>
      <c r="E974" s="71">
        <v>0.71618934387125399</v>
      </c>
      <c r="F974" s="68">
        <v>63.950807071483503</v>
      </c>
      <c r="G974" s="71">
        <v>0.71686519125274195</v>
      </c>
      <c r="H974" s="68">
        <v>29.208301306687201</v>
      </c>
      <c r="I974" s="71">
        <v>0.86587937018682404</v>
      </c>
      <c r="J974" s="68">
        <v>59.800153727901602</v>
      </c>
      <c r="K974" s="71">
        <v>0.63468450693474998</v>
      </c>
      <c r="L974" s="68">
        <v>6.1491160645657201</v>
      </c>
      <c r="M974" s="71">
        <v>0.76752562129596302</v>
      </c>
      <c r="N974" s="68">
        <v>57.7777777777778</v>
      </c>
      <c r="O974" s="71">
        <v>0.59599202968599196</v>
      </c>
      <c r="P974" s="68">
        <v>90.255986787778696</v>
      </c>
      <c r="Q974" s="71"/>
      <c r="R974" s="68"/>
    </row>
    <row r="975" spans="1:18" x14ac:dyDescent="0.2">
      <c r="A975" s="141" t="s">
        <v>2235</v>
      </c>
      <c r="B975" s="67" t="s">
        <v>2236</v>
      </c>
      <c r="C975" s="67">
        <v>65</v>
      </c>
      <c r="D975" s="67" t="s">
        <v>332</v>
      </c>
      <c r="E975" s="71">
        <v>0.60577891957488805</v>
      </c>
      <c r="F975" s="68">
        <v>37.125288239815497</v>
      </c>
      <c r="G975" s="71">
        <v>0.73387742079510798</v>
      </c>
      <c r="H975" s="68">
        <v>32.205995388162897</v>
      </c>
      <c r="I975" s="71">
        <v>0.87320974504385696</v>
      </c>
      <c r="J975" s="68">
        <v>62.413528055341999</v>
      </c>
      <c r="K975" s="71">
        <v>0.91080995140863896</v>
      </c>
      <c r="L975" s="68">
        <v>49.730976172175303</v>
      </c>
      <c r="M975" s="71">
        <v>0.51213123342392197</v>
      </c>
      <c r="N975" s="68">
        <v>25.476190476190499</v>
      </c>
      <c r="O975" s="71">
        <v>0.604645166777804</v>
      </c>
      <c r="P975" s="68">
        <v>90.916597853013997</v>
      </c>
      <c r="Q975" s="71">
        <v>0</v>
      </c>
      <c r="R975" s="68">
        <v>95.974576271186393</v>
      </c>
    </row>
    <row r="976" spans="1:18" x14ac:dyDescent="0.2">
      <c r="A976" s="141" t="s">
        <v>2237</v>
      </c>
      <c r="B976" s="67" t="s">
        <v>2238</v>
      </c>
      <c r="C976" s="67">
        <v>65</v>
      </c>
      <c r="D976" s="67" t="s">
        <v>332</v>
      </c>
      <c r="E976" s="71">
        <v>0.45619764697092802</v>
      </c>
      <c r="F976" s="68">
        <v>10.376633358954599</v>
      </c>
      <c r="G976" s="71">
        <v>0.43457595268841198</v>
      </c>
      <c r="H976" s="68">
        <v>4.8424289008455004</v>
      </c>
      <c r="I976" s="71">
        <v>0.65160759462428197</v>
      </c>
      <c r="J976" s="68">
        <v>14.757878554957699</v>
      </c>
      <c r="K976" s="71">
        <v>0.73329836538007998</v>
      </c>
      <c r="L976" s="68">
        <v>15.295926210607201</v>
      </c>
      <c r="M976" s="71">
        <v>0.34514259519989499</v>
      </c>
      <c r="N976" s="68">
        <v>10.0793650793651</v>
      </c>
      <c r="O976" s="71">
        <v>0.57256137393289896</v>
      </c>
      <c r="P976" s="68">
        <v>89.099917423616802</v>
      </c>
      <c r="Q976" s="71">
        <v>0</v>
      </c>
      <c r="R976" s="68">
        <v>95.974576271186393</v>
      </c>
    </row>
    <row r="977" spans="1:18" x14ac:dyDescent="0.2">
      <c r="A977" s="141" t="s">
        <v>2239</v>
      </c>
      <c r="B977" s="67" t="s">
        <v>2240</v>
      </c>
      <c r="C977" s="67">
        <v>65</v>
      </c>
      <c r="D977" s="67" t="s">
        <v>332</v>
      </c>
      <c r="E977" s="71">
        <v>0.54809779761571797</v>
      </c>
      <c r="F977" s="68">
        <v>25.134511913912402</v>
      </c>
      <c r="G977" s="71">
        <v>0.73218544996232104</v>
      </c>
      <c r="H977" s="68">
        <v>31.898539584934699</v>
      </c>
      <c r="I977" s="71">
        <v>0.84106917677533699</v>
      </c>
      <c r="J977" s="68">
        <v>51.652574942351997</v>
      </c>
      <c r="K977" s="71">
        <v>0.790631451070401</v>
      </c>
      <c r="L977" s="68">
        <v>21.9062259800154</v>
      </c>
      <c r="M977" s="71">
        <v>0.34514259519989499</v>
      </c>
      <c r="N977" s="68">
        <v>10.0793650793651</v>
      </c>
      <c r="O977" s="71">
        <v>0.57955811268635204</v>
      </c>
      <c r="P977" s="68">
        <v>89.512799339388906</v>
      </c>
      <c r="Q977" s="71">
        <v>0</v>
      </c>
      <c r="R977" s="68">
        <v>95.974576271186393</v>
      </c>
    </row>
    <row r="978" spans="1:18" x14ac:dyDescent="0.2">
      <c r="A978" s="141" t="s">
        <v>2241</v>
      </c>
      <c r="B978" s="67" t="s">
        <v>2242</v>
      </c>
      <c r="C978" s="67">
        <v>65</v>
      </c>
      <c r="D978" s="67" t="s">
        <v>332</v>
      </c>
      <c r="E978" s="71">
        <v>0.80064273645129602</v>
      </c>
      <c r="F978" s="68">
        <v>86.087624903920101</v>
      </c>
      <c r="G978" s="71">
        <v>0.87831310391072903</v>
      </c>
      <c r="H978" s="68">
        <v>68.332052267486603</v>
      </c>
      <c r="I978" s="71">
        <v>0.93588611569901503</v>
      </c>
      <c r="J978" s="68">
        <v>87.3943120676403</v>
      </c>
      <c r="K978" s="71">
        <v>0.96316459946977895</v>
      </c>
      <c r="L978" s="68">
        <v>86.087624903920101</v>
      </c>
      <c r="M978" s="71">
        <v>0.82646278772797199</v>
      </c>
      <c r="N978" s="68">
        <v>68.650793650793602</v>
      </c>
      <c r="O978" s="71">
        <v>0.399387075448983</v>
      </c>
      <c r="P978" s="68">
        <v>81.750619322873703</v>
      </c>
      <c r="Q978" s="71"/>
      <c r="R978" s="68"/>
    </row>
    <row r="979" spans="1:18" x14ac:dyDescent="0.2">
      <c r="A979" s="141" t="s">
        <v>220</v>
      </c>
      <c r="B979" s="67" t="s">
        <v>2243</v>
      </c>
      <c r="C979" s="67">
        <v>65</v>
      </c>
      <c r="D979" s="67" t="s">
        <v>332</v>
      </c>
      <c r="E979" s="71">
        <v>0.62237676429304101</v>
      </c>
      <c r="F979" s="68">
        <v>40.968485780169097</v>
      </c>
      <c r="G979" s="71">
        <v>0.85050011654563795</v>
      </c>
      <c r="H979" s="68">
        <v>60.184473481936998</v>
      </c>
      <c r="I979" s="71">
        <v>0.92304414135725699</v>
      </c>
      <c r="J979" s="68">
        <v>82.4750192159877</v>
      </c>
      <c r="K979" s="71">
        <v>0.92738025970624505</v>
      </c>
      <c r="L979" s="68">
        <v>56.879323597232897</v>
      </c>
      <c r="M979" s="71">
        <v>0.47611407615991602</v>
      </c>
      <c r="N979" s="68">
        <v>20.5555555555556</v>
      </c>
      <c r="O979" s="71">
        <v>0.55722199198919098</v>
      </c>
      <c r="P979" s="68">
        <v>88.521882741535904</v>
      </c>
      <c r="Q979" s="71">
        <v>0</v>
      </c>
      <c r="R979" s="68">
        <v>95.974576271186393</v>
      </c>
    </row>
    <row r="980" spans="1:18" x14ac:dyDescent="0.2">
      <c r="A980" s="141" t="s">
        <v>2244</v>
      </c>
      <c r="B980" s="67" t="s">
        <v>2245</v>
      </c>
      <c r="C980" s="67">
        <v>75</v>
      </c>
      <c r="D980" s="67" t="s">
        <v>332</v>
      </c>
      <c r="E980" s="71">
        <v>0.69120832370526797</v>
      </c>
      <c r="F980" s="68">
        <v>57.8016910069178</v>
      </c>
      <c r="G980" s="71">
        <v>0.93331874124861702</v>
      </c>
      <c r="H980" s="68">
        <v>81.6295157571099</v>
      </c>
      <c r="I980" s="71">
        <v>0.92489658561009602</v>
      </c>
      <c r="J980" s="68">
        <v>83.166794773251297</v>
      </c>
      <c r="K980" s="71">
        <v>0.94929216040104203</v>
      </c>
      <c r="L980" s="68">
        <v>74.019984627209794</v>
      </c>
      <c r="M980" s="71">
        <v>0.83628564879997402</v>
      </c>
      <c r="N980" s="68">
        <v>71.349206349206398</v>
      </c>
      <c r="O980" s="71">
        <v>0.50345680617187605</v>
      </c>
      <c r="P980" s="68">
        <v>86.457473162675498</v>
      </c>
      <c r="Q980" s="71">
        <v>0</v>
      </c>
      <c r="R980" s="68">
        <v>95.974576271186393</v>
      </c>
    </row>
    <row r="981" spans="1:18" x14ac:dyDescent="0.2">
      <c r="A981" s="141" t="s">
        <v>2246</v>
      </c>
      <c r="B981" s="67" t="s">
        <v>2247</v>
      </c>
      <c r="C981" s="67">
        <v>75</v>
      </c>
      <c r="D981" s="67" t="s">
        <v>332</v>
      </c>
      <c r="E981" s="71">
        <v>0.69098197049166699</v>
      </c>
      <c r="F981" s="68">
        <v>57.647963105303603</v>
      </c>
      <c r="G981" s="71">
        <v>0.96906455959928905</v>
      </c>
      <c r="H981" s="68">
        <v>89.777094542659498</v>
      </c>
      <c r="I981" s="71">
        <v>0.91116473133348796</v>
      </c>
      <c r="J981" s="68">
        <v>78.170637970791702</v>
      </c>
      <c r="K981" s="71">
        <v>0.94857990395874403</v>
      </c>
      <c r="L981" s="68">
        <v>73.405073020753306</v>
      </c>
      <c r="M981" s="71">
        <v>0.78062276939196495</v>
      </c>
      <c r="N981" s="68">
        <v>59.4444444444444</v>
      </c>
      <c r="O981" s="71">
        <v>0.53645985866651502</v>
      </c>
      <c r="P981" s="68">
        <v>87.448389760528499</v>
      </c>
      <c r="Q981" s="71">
        <v>0</v>
      </c>
      <c r="R981" s="68">
        <v>95.974576271186393</v>
      </c>
    </row>
    <row r="982" spans="1:18" x14ac:dyDescent="0.2">
      <c r="A982" s="141" t="s">
        <v>2248</v>
      </c>
      <c r="B982" s="67" t="s">
        <v>2249</v>
      </c>
      <c r="C982" s="67">
        <v>65</v>
      </c>
      <c r="D982" s="67" t="s">
        <v>332</v>
      </c>
      <c r="E982" s="71">
        <v>0.45246747490433697</v>
      </c>
      <c r="F982" s="68">
        <v>9.8385857033051494</v>
      </c>
      <c r="G982" s="71">
        <v>0.50397097523137702</v>
      </c>
      <c r="H982" s="68">
        <v>7.4558032282859301</v>
      </c>
      <c r="I982" s="71">
        <v>0.73902475847268001</v>
      </c>
      <c r="J982" s="68">
        <v>26.902382782475001</v>
      </c>
      <c r="K982" s="71">
        <v>0.848698284224498</v>
      </c>
      <c r="L982" s="68">
        <v>32.129131437355902</v>
      </c>
      <c r="M982" s="71">
        <v>0.263285419599882</v>
      </c>
      <c r="N982" s="68">
        <v>6.8253968253968296</v>
      </c>
      <c r="O982" s="71">
        <v>0.35982541189758299</v>
      </c>
      <c r="P982" s="68">
        <v>78.860445912469004</v>
      </c>
      <c r="Q982" s="71">
        <v>0</v>
      </c>
      <c r="R982" s="68">
        <v>95.974576271186393</v>
      </c>
    </row>
    <row r="983" spans="1:18" x14ac:dyDescent="0.2">
      <c r="A983" s="141" t="s">
        <v>2250</v>
      </c>
      <c r="B983" s="67" t="s">
        <v>2251</v>
      </c>
      <c r="C983" s="67">
        <v>75</v>
      </c>
      <c r="D983" s="67" t="s">
        <v>332</v>
      </c>
      <c r="E983" s="71">
        <v>0.518812450322508</v>
      </c>
      <c r="F983" s="68">
        <v>18.831667947732502</v>
      </c>
      <c r="G983" s="71">
        <v>0.63318500245990905</v>
      </c>
      <c r="H983" s="68">
        <v>16.525749423520399</v>
      </c>
      <c r="I983" s="71">
        <v>0.90108151263957204</v>
      </c>
      <c r="J983" s="68">
        <v>74.173712528823998</v>
      </c>
      <c r="K983" s="71">
        <v>0.95003828607960905</v>
      </c>
      <c r="L983" s="68">
        <v>74.7886241352806</v>
      </c>
      <c r="M983" s="71">
        <v>0.263285419599882</v>
      </c>
      <c r="N983" s="68">
        <v>6.8253968253968296</v>
      </c>
      <c r="O983" s="71">
        <v>0.36528448115607398</v>
      </c>
      <c r="P983" s="68">
        <v>79.025598678777897</v>
      </c>
      <c r="Q983" s="71">
        <v>0</v>
      </c>
      <c r="R983" s="68">
        <v>95.974576271186393</v>
      </c>
    </row>
    <row r="984" spans="1:18" x14ac:dyDescent="0.2">
      <c r="A984" s="141" t="s">
        <v>2252</v>
      </c>
      <c r="B984" s="67" t="s">
        <v>2253</v>
      </c>
      <c r="C984" s="67">
        <v>75</v>
      </c>
      <c r="D984" s="67" t="s">
        <v>332</v>
      </c>
      <c r="E984" s="71">
        <v>0.538897258394201</v>
      </c>
      <c r="F984" s="68">
        <v>22.136817832436599</v>
      </c>
      <c r="G984" s="71">
        <v>0.75354820506092102</v>
      </c>
      <c r="H984" s="68">
        <v>36.279784780937703</v>
      </c>
      <c r="I984" s="71">
        <v>0.85544825920234302</v>
      </c>
      <c r="J984" s="68">
        <v>56.418139892390499</v>
      </c>
      <c r="K984" s="71">
        <v>0.91091011721400394</v>
      </c>
      <c r="L984" s="68">
        <v>49.807840122982299</v>
      </c>
      <c r="M984" s="71">
        <v>0.263285419599882</v>
      </c>
      <c r="N984" s="68">
        <v>6.8253968253968296</v>
      </c>
      <c r="O984" s="71">
        <v>0.45019154928805799</v>
      </c>
      <c r="P984" s="68">
        <v>84.558216350123899</v>
      </c>
      <c r="Q984" s="71">
        <v>0</v>
      </c>
      <c r="R984" s="68">
        <v>95.974576271186393</v>
      </c>
    </row>
    <row r="985" spans="1:18" x14ac:dyDescent="0.2">
      <c r="A985" s="141" t="s">
        <v>2254</v>
      </c>
      <c r="B985" s="67" t="s">
        <v>2255</v>
      </c>
      <c r="C985" s="67">
        <v>75</v>
      </c>
      <c r="D985" s="67" t="s">
        <v>332</v>
      </c>
      <c r="E985" s="71">
        <v>0.75125158614451104</v>
      </c>
      <c r="F985" s="68">
        <v>72.8670253651038</v>
      </c>
      <c r="G985" s="71">
        <v>0.82676430848873295</v>
      </c>
      <c r="H985" s="68">
        <v>53.9584934665642</v>
      </c>
      <c r="I985" s="71">
        <v>0.87828071327315704</v>
      </c>
      <c r="J985" s="68">
        <v>65.103766333589505</v>
      </c>
      <c r="K985" s="71">
        <v>0.93244607519430001</v>
      </c>
      <c r="L985" s="68">
        <v>60.415065334358196</v>
      </c>
      <c r="M985" s="71">
        <v>0.67257129759994805</v>
      </c>
      <c r="N985" s="68">
        <v>42.936507936507901</v>
      </c>
      <c r="O985" s="71">
        <v>0.44619553616641899</v>
      </c>
      <c r="P985" s="68">
        <v>84.062758051197406</v>
      </c>
      <c r="Q985" s="71"/>
      <c r="R985" s="68"/>
    </row>
    <row r="986" spans="1:18" x14ac:dyDescent="0.2">
      <c r="A986" s="141" t="s">
        <v>2256</v>
      </c>
      <c r="B986" s="67" t="s">
        <v>2257</v>
      </c>
      <c r="C986" s="67">
        <v>75</v>
      </c>
      <c r="D986" s="67" t="s">
        <v>332</v>
      </c>
      <c r="E986" s="71">
        <v>0.58010702465616304</v>
      </c>
      <c r="F986" s="68">
        <v>30.8224442736357</v>
      </c>
      <c r="G986" s="71">
        <v>0.88257977543382105</v>
      </c>
      <c r="H986" s="68">
        <v>69.869331283628</v>
      </c>
      <c r="I986" s="71">
        <v>0.93963731561868702</v>
      </c>
      <c r="J986" s="68">
        <v>88.777863182167593</v>
      </c>
      <c r="K986" s="71">
        <v>0.94774561126096701</v>
      </c>
      <c r="L986" s="68">
        <v>72.790161414296705</v>
      </c>
      <c r="M986" s="71">
        <v>0.263285419599882</v>
      </c>
      <c r="N986" s="68">
        <v>6.8253968253968296</v>
      </c>
      <c r="O986" s="71">
        <v>0.44739402602362099</v>
      </c>
      <c r="P986" s="68">
        <v>84.310487200660603</v>
      </c>
      <c r="Q986" s="71">
        <v>0</v>
      </c>
      <c r="R986" s="68">
        <v>95.974576271186393</v>
      </c>
    </row>
    <row r="987" spans="1:18" x14ac:dyDescent="0.2">
      <c r="A987" s="141" t="s">
        <v>2258</v>
      </c>
      <c r="B987" s="67" t="s">
        <v>2259</v>
      </c>
      <c r="C987" s="67">
        <v>75</v>
      </c>
      <c r="D987" s="67" t="s">
        <v>332</v>
      </c>
      <c r="E987" s="71">
        <v>0.75109495527630699</v>
      </c>
      <c r="F987" s="68">
        <v>72.790161414296705</v>
      </c>
      <c r="G987" s="71">
        <v>0.94557170166013305</v>
      </c>
      <c r="H987" s="68">
        <v>84.012298232129098</v>
      </c>
      <c r="I987" s="71">
        <v>0.97578733379270499</v>
      </c>
      <c r="J987" s="68">
        <v>98.616448885472707</v>
      </c>
      <c r="K987" s="71">
        <v>0.95652187547590695</v>
      </c>
      <c r="L987" s="68">
        <v>80.092236740968502</v>
      </c>
      <c r="M987" s="71">
        <v>0.590714121999935</v>
      </c>
      <c r="N987" s="68">
        <v>33.730158730158699</v>
      </c>
      <c r="O987" s="71">
        <v>0.286879743452854</v>
      </c>
      <c r="P987" s="68">
        <v>66.639141205615203</v>
      </c>
      <c r="Q987" s="71"/>
      <c r="R987" s="68"/>
    </row>
    <row r="988" spans="1:18" x14ac:dyDescent="0.2">
      <c r="A988" s="141" t="s">
        <v>2260</v>
      </c>
      <c r="B988" s="67" t="s">
        <v>2261</v>
      </c>
      <c r="C988" s="67">
        <v>75</v>
      </c>
      <c r="D988" s="67" t="s">
        <v>332</v>
      </c>
      <c r="E988" s="71">
        <v>0.61740361940245103</v>
      </c>
      <c r="F988" s="68">
        <v>39.661798616448898</v>
      </c>
      <c r="G988" s="71">
        <v>0.93435255733051403</v>
      </c>
      <c r="H988" s="68">
        <v>81.936971560338193</v>
      </c>
      <c r="I988" s="71">
        <v>0.96660826521652399</v>
      </c>
      <c r="J988" s="68">
        <v>96.925441967717106</v>
      </c>
      <c r="K988" s="71">
        <v>0.95272709187930704</v>
      </c>
      <c r="L988" s="68">
        <v>77.094542659492703</v>
      </c>
      <c r="M988" s="71">
        <v>0.590714121999935</v>
      </c>
      <c r="N988" s="68">
        <v>33.730158730158699</v>
      </c>
      <c r="O988" s="71">
        <v>0.26001967998842401</v>
      </c>
      <c r="P988" s="68">
        <v>57.3905862923204</v>
      </c>
      <c r="Q988" s="71">
        <v>0</v>
      </c>
      <c r="R988" s="68">
        <v>95.974576271186393</v>
      </c>
    </row>
    <row r="989" spans="1:18" x14ac:dyDescent="0.2">
      <c r="A989" s="141" t="s">
        <v>2262</v>
      </c>
      <c r="B989" s="67" t="s">
        <v>2263</v>
      </c>
      <c r="C989" s="67">
        <v>75</v>
      </c>
      <c r="D989" s="67" t="s">
        <v>332</v>
      </c>
      <c r="E989" s="71">
        <v>0.74358777306095603</v>
      </c>
      <c r="F989" s="68">
        <v>71.252882398155293</v>
      </c>
      <c r="G989" s="71">
        <v>0.86681452009974203</v>
      </c>
      <c r="H989" s="68">
        <v>64.9500384319754</v>
      </c>
      <c r="I989" s="71">
        <v>0.92740750324193</v>
      </c>
      <c r="J989" s="68">
        <v>84.780937740199803</v>
      </c>
      <c r="K989" s="71">
        <v>0.92734482738703805</v>
      </c>
      <c r="L989" s="68">
        <v>56.802459646425802</v>
      </c>
      <c r="M989" s="71">
        <v>0.61035984414393796</v>
      </c>
      <c r="N989" s="68">
        <v>35.793650793650798</v>
      </c>
      <c r="O989" s="71">
        <v>0.38601217043213398</v>
      </c>
      <c r="P989" s="68">
        <v>81.255161023947196</v>
      </c>
      <c r="Q989" s="71"/>
      <c r="R989" s="68"/>
    </row>
    <row r="990" spans="1:18" x14ac:dyDescent="0.2">
      <c r="A990" s="141" t="s">
        <v>2264</v>
      </c>
      <c r="B990" s="67" t="s">
        <v>2265</v>
      </c>
      <c r="C990" s="67">
        <v>75</v>
      </c>
      <c r="D990" s="67" t="s">
        <v>332</v>
      </c>
      <c r="E990" s="71">
        <v>0.58497945910675098</v>
      </c>
      <c r="F990" s="68">
        <v>31.744811683320499</v>
      </c>
      <c r="G990" s="71">
        <v>0.88736120410632202</v>
      </c>
      <c r="H990" s="68">
        <v>70.868562644119905</v>
      </c>
      <c r="I990" s="71">
        <v>0.87662373121765202</v>
      </c>
      <c r="J990" s="68">
        <v>64.335126825518799</v>
      </c>
      <c r="K990" s="71">
        <v>0.91932783639821103</v>
      </c>
      <c r="L990" s="68">
        <v>53.036126056879297</v>
      </c>
      <c r="M990" s="71">
        <v>0.46629121508791499</v>
      </c>
      <c r="N990" s="68">
        <v>19.761904761904798</v>
      </c>
      <c r="O990" s="71">
        <v>0.36027276783040502</v>
      </c>
      <c r="P990" s="68">
        <v>78.943022295623507</v>
      </c>
      <c r="Q990" s="71">
        <v>0</v>
      </c>
      <c r="R990" s="68">
        <v>95.974576271186393</v>
      </c>
    </row>
    <row r="991" spans="1:18" x14ac:dyDescent="0.2">
      <c r="A991" s="141" t="s">
        <v>2266</v>
      </c>
      <c r="B991" s="67" t="s">
        <v>2267</v>
      </c>
      <c r="C991" s="67">
        <v>75</v>
      </c>
      <c r="D991" s="67" t="s">
        <v>332</v>
      </c>
      <c r="E991" s="71">
        <v>0.67263964932548304</v>
      </c>
      <c r="F991" s="68">
        <v>53.727901614143001</v>
      </c>
      <c r="G991" s="71">
        <v>0.98528643922155201</v>
      </c>
      <c r="H991" s="68">
        <v>94.158339738662605</v>
      </c>
      <c r="I991" s="71">
        <v>0.97768264720335096</v>
      </c>
      <c r="J991" s="68">
        <v>98.847040737893906</v>
      </c>
      <c r="K991" s="71">
        <v>0.96650429104137203</v>
      </c>
      <c r="L991" s="68">
        <v>88.470407378939299</v>
      </c>
      <c r="M991" s="71">
        <v>0.84938279689597596</v>
      </c>
      <c r="N991" s="68">
        <v>74.4444444444444</v>
      </c>
      <c r="O991" s="71">
        <v>0.25698172159064803</v>
      </c>
      <c r="P991" s="68">
        <v>55.904211395540898</v>
      </c>
      <c r="Q991" s="71">
        <v>0</v>
      </c>
      <c r="R991" s="68">
        <v>95.974576271186393</v>
      </c>
    </row>
    <row r="992" spans="1:18" x14ac:dyDescent="0.2">
      <c r="A992" s="141" t="s">
        <v>2268</v>
      </c>
      <c r="B992" s="67" t="s">
        <v>2269</v>
      </c>
      <c r="C992" s="67">
        <v>75</v>
      </c>
      <c r="D992" s="67" t="s">
        <v>332</v>
      </c>
      <c r="E992" s="71">
        <v>0.68981701854466704</v>
      </c>
      <c r="F992" s="68">
        <v>57.494235203689499</v>
      </c>
      <c r="G992" s="71">
        <v>0.99302938932936002</v>
      </c>
      <c r="H992" s="68">
        <v>97.386625672559603</v>
      </c>
      <c r="I992" s="71">
        <v>0.972350692888173</v>
      </c>
      <c r="J992" s="68">
        <v>97.924673328209096</v>
      </c>
      <c r="K992" s="71">
        <v>0.97677402787103096</v>
      </c>
      <c r="L992" s="68">
        <v>94.542659492697894</v>
      </c>
      <c r="M992" s="71">
        <v>0.93451425951998901</v>
      </c>
      <c r="N992" s="68">
        <v>90.317460317460302</v>
      </c>
      <c r="O992" s="71">
        <v>0.26223374165944702</v>
      </c>
      <c r="P992" s="68">
        <v>58.381502890173401</v>
      </c>
      <c r="Q992" s="71">
        <v>0</v>
      </c>
      <c r="R992" s="68">
        <v>95.974576271186393</v>
      </c>
    </row>
    <row r="993" spans="1:18" x14ac:dyDescent="0.2">
      <c r="A993" s="141" t="s">
        <v>2270</v>
      </c>
      <c r="B993" s="67" t="s">
        <v>2271</v>
      </c>
      <c r="C993" s="67">
        <v>75</v>
      </c>
      <c r="D993" s="67" t="s">
        <v>332</v>
      </c>
      <c r="E993" s="71">
        <v>0.65517198609917005</v>
      </c>
      <c r="F993" s="68">
        <v>49.0392006149116</v>
      </c>
      <c r="G993" s="71">
        <v>0.97370131209144795</v>
      </c>
      <c r="H993" s="68">
        <v>91.006917755572601</v>
      </c>
      <c r="I993" s="71">
        <v>0.95317774596228599</v>
      </c>
      <c r="J993" s="68">
        <v>93.389700230591899</v>
      </c>
      <c r="K993" s="71">
        <v>0.95050208252717805</v>
      </c>
      <c r="L993" s="68">
        <v>75.249807840122998</v>
      </c>
      <c r="M993" s="71">
        <v>0.75115418617595997</v>
      </c>
      <c r="N993" s="68">
        <v>55</v>
      </c>
      <c r="O993" s="71">
        <v>0.30249658983814798</v>
      </c>
      <c r="P993" s="68">
        <v>71.345995045416998</v>
      </c>
      <c r="Q993" s="71">
        <v>0</v>
      </c>
      <c r="R993" s="68">
        <v>95.974576271186393</v>
      </c>
    </row>
    <row r="994" spans="1:18" x14ac:dyDescent="0.2">
      <c r="A994" s="141" t="s">
        <v>2272</v>
      </c>
      <c r="B994" s="67" t="s">
        <v>2273</v>
      </c>
      <c r="C994" s="67">
        <v>75</v>
      </c>
      <c r="D994" s="67" t="s">
        <v>332</v>
      </c>
      <c r="E994" s="71">
        <v>0.72977889416396602</v>
      </c>
      <c r="F994" s="68">
        <v>67.486548808608802</v>
      </c>
      <c r="G994" s="71">
        <v>0.86842521428077202</v>
      </c>
      <c r="H994" s="68">
        <v>65.411222136817798</v>
      </c>
      <c r="I994" s="71">
        <v>0.91305451735228604</v>
      </c>
      <c r="J994" s="68">
        <v>79.016141429669503</v>
      </c>
      <c r="K994" s="71">
        <v>0.92399453571062395</v>
      </c>
      <c r="L994" s="68">
        <v>54.880860876249002</v>
      </c>
      <c r="M994" s="71">
        <v>0.61690841819193898</v>
      </c>
      <c r="N994" s="68">
        <v>36.269841269841301</v>
      </c>
      <c r="O994" s="71">
        <v>0.32651178528420799</v>
      </c>
      <c r="P994" s="68">
        <v>76.2180016515277</v>
      </c>
      <c r="Q994" s="71"/>
      <c r="R994" s="68"/>
    </row>
    <row r="995" spans="1:18" x14ac:dyDescent="0.2">
      <c r="A995" s="141" t="s">
        <v>2274</v>
      </c>
      <c r="B995" s="67" t="s">
        <v>2275</v>
      </c>
      <c r="C995" s="67">
        <v>75</v>
      </c>
      <c r="D995" s="67" t="s">
        <v>332</v>
      </c>
      <c r="E995" s="71">
        <v>0.77661580392201102</v>
      </c>
      <c r="F995" s="68">
        <v>79.169869331283607</v>
      </c>
      <c r="G995" s="71">
        <v>0.93552702332555104</v>
      </c>
      <c r="H995" s="68">
        <v>82.551883166794795</v>
      </c>
      <c r="I995" s="71">
        <v>0.92499463948398197</v>
      </c>
      <c r="J995" s="68">
        <v>83.243658724058406</v>
      </c>
      <c r="K995" s="71">
        <v>0.96264797699372695</v>
      </c>
      <c r="L995" s="68">
        <v>85.626441199077604</v>
      </c>
      <c r="M995" s="71">
        <v>0.73478275105595803</v>
      </c>
      <c r="N995" s="68">
        <v>51.904761904761898</v>
      </c>
      <c r="O995" s="71">
        <v>0.32512662875083997</v>
      </c>
      <c r="P995" s="68">
        <v>75.970272502064404</v>
      </c>
      <c r="Q995" s="71"/>
      <c r="R995" s="68"/>
    </row>
    <row r="996" spans="1:18" x14ac:dyDescent="0.2">
      <c r="A996" s="141" t="s">
        <v>2276</v>
      </c>
      <c r="B996" s="67" t="s">
        <v>2277</v>
      </c>
      <c r="C996" s="67">
        <v>75</v>
      </c>
      <c r="D996" s="67" t="s">
        <v>332</v>
      </c>
      <c r="E996" s="71">
        <v>0.61991346722180596</v>
      </c>
      <c r="F996" s="68">
        <v>40.584166026133701</v>
      </c>
      <c r="G996" s="71">
        <v>0.889539341920773</v>
      </c>
      <c r="H996" s="68">
        <v>71.714066102997705</v>
      </c>
      <c r="I996" s="71">
        <v>0.91618953005807002</v>
      </c>
      <c r="J996" s="68">
        <v>80.092236740968502</v>
      </c>
      <c r="K996" s="71">
        <v>0.95555473115935496</v>
      </c>
      <c r="L996" s="68">
        <v>79.323597232897797</v>
      </c>
      <c r="M996" s="71">
        <v>0.67584558462394795</v>
      </c>
      <c r="N996" s="68">
        <v>43.650793650793702</v>
      </c>
      <c r="O996" s="71">
        <v>0.28235161556869198</v>
      </c>
      <c r="P996" s="68">
        <v>65.317919075144502</v>
      </c>
      <c r="Q996" s="71">
        <v>0</v>
      </c>
      <c r="R996" s="68">
        <v>95.974576271186393</v>
      </c>
    </row>
    <row r="997" spans="1:18" x14ac:dyDescent="0.2">
      <c r="A997" s="141" t="s">
        <v>2278</v>
      </c>
      <c r="B997" s="67" t="s">
        <v>2279</v>
      </c>
      <c r="C997" s="67">
        <v>75</v>
      </c>
      <c r="D997" s="67" t="s">
        <v>332</v>
      </c>
      <c r="E997" s="71">
        <v>0.65243034759358598</v>
      </c>
      <c r="F997" s="68">
        <v>48.347425057648003</v>
      </c>
      <c r="G997" s="71">
        <v>0.91550401101642598</v>
      </c>
      <c r="H997" s="68">
        <v>77.171406610299798</v>
      </c>
      <c r="I997" s="71">
        <v>0.89633613515434196</v>
      </c>
      <c r="J997" s="68">
        <v>72.175249807840103</v>
      </c>
      <c r="K997" s="71">
        <v>0.952725333147461</v>
      </c>
      <c r="L997" s="68">
        <v>77.017678708685594</v>
      </c>
      <c r="M997" s="71">
        <v>0.79044563046396699</v>
      </c>
      <c r="N997" s="68">
        <v>61.031746031746003</v>
      </c>
      <c r="O997" s="71">
        <v>0.35957097577932201</v>
      </c>
      <c r="P997" s="68">
        <v>78.7778695293146</v>
      </c>
      <c r="Q997" s="71">
        <v>0</v>
      </c>
      <c r="R997" s="68">
        <v>95.974576271186393</v>
      </c>
    </row>
    <row r="998" spans="1:18" x14ac:dyDescent="0.2">
      <c r="A998" s="141" t="s">
        <v>2280</v>
      </c>
      <c r="B998" s="67" t="s">
        <v>2281</v>
      </c>
      <c r="C998" s="67">
        <v>75</v>
      </c>
      <c r="D998" s="67" t="s">
        <v>332</v>
      </c>
      <c r="E998" s="71">
        <v>0.67993752653305795</v>
      </c>
      <c r="F998" s="68">
        <v>55.265180630284398</v>
      </c>
      <c r="G998" s="71">
        <v>0.95406295878231995</v>
      </c>
      <c r="H998" s="68">
        <v>85.933897002305898</v>
      </c>
      <c r="I998" s="71">
        <v>0.872746181316152</v>
      </c>
      <c r="J998" s="68">
        <v>62.106072252113798</v>
      </c>
      <c r="K998" s="71">
        <v>0.96182406340058202</v>
      </c>
      <c r="L998" s="68">
        <v>84.780937740199803</v>
      </c>
      <c r="M998" s="71">
        <v>0.86575423201597801</v>
      </c>
      <c r="N998" s="68">
        <v>78.095238095238102</v>
      </c>
      <c r="O998" s="71">
        <v>0.42523772368331503</v>
      </c>
      <c r="P998" s="68">
        <v>82.906688687035498</v>
      </c>
      <c r="Q998" s="71">
        <v>0</v>
      </c>
      <c r="R998" s="68">
        <v>95.974576271186393</v>
      </c>
    </row>
    <row r="999" spans="1:18" x14ac:dyDescent="0.2">
      <c r="A999" s="141" t="s">
        <v>2282</v>
      </c>
      <c r="B999" s="67" t="s">
        <v>2283</v>
      </c>
      <c r="C999" s="67">
        <v>75</v>
      </c>
      <c r="D999" s="67" t="s">
        <v>332</v>
      </c>
      <c r="E999" s="71">
        <v>0.74926453150187</v>
      </c>
      <c r="F999" s="68">
        <v>72.559569561875506</v>
      </c>
      <c r="G999" s="71">
        <v>0.97602910037857205</v>
      </c>
      <c r="H999" s="68">
        <v>91.775557263643293</v>
      </c>
      <c r="I999" s="71">
        <v>0.89561798546722704</v>
      </c>
      <c r="J999" s="68">
        <v>71.944657955418904</v>
      </c>
      <c r="K999" s="71">
        <v>0.88256049023027405</v>
      </c>
      <c r="L999" s="68">
        <v>40.353574173712502</v>
      </c>
      <c r="M999" s="71"/>
      <c r="N999" s="68"/>
      <c r="O999" s="71">
        <v>0.242850549931409</v>
      </c>
      <c r="P999" s="68">
        <v>51.2799339388935</v>
      </c>
      <c r="Q999" s="71"/>
      <c r="R999" s="68"/>
    </row>
    <row r="1000" spans="1:18" x14ac:dyDescent="0.2">
      <c r="A1000" s="141" t="s">
        <v>2284</v>
      </c>
      <c r="B1000" s="67" t="s">
        <v>2285</v>
      </c>
      <c r="C1000" s="67">
        <v>75</v>
      </c>
      <c r="D1000" s="67" t="s">
        <v>332</v>
      </c>
      <c r="E1000" s="71">
        <v>0.78799229205917098</v>
      </c>
      <c r="F1000" s="68">
        <v>82.398155265180606</v>
      </c>
      <c r="G1000" s="71">
        <v>0.97795544235578002</v>
      </c>
      <c r="H1000" s="68">
        <v>91.929285165257497</v>
      </c>
      <c r="I1000" s="71">
        <v>0.92977027869225004</v>
      </c>
      <c r="J1000" s="68">
        <v>85.626441199077604</v>
      </c>
      <c r="K1000" s="71">
        <v>0.95635632273812499</v>
      </c>
      <c r="L1000" s="68">
        <v>79.938508839354299</v>
      </c>
      <c r="M1000" s="71">
        <v>0.84610850987197594</v>
      </c>
      <c r="N1000" s="68">
        <v>73.8888888888889</v>
      </c>
      <c r="O1000" s="71">
        <v>0.22977090663772201</v>
      </c>
      <c r="P1000" s="68">
        <v>48.472336911643303</v>
      </c>
      <c r="Q1000" s="71"/>
      <c r="R1000" s="68"/>
    </row>
    <row r="1001" spans="1:18" x14ac:dyDescent="0.2">
      <c r="A1001" s="141" t="s">
        <v>2286</v>
      </c>
      <c r="B1001" s="67" t="s">
        <v>2287</v>
      </c>
      <c r="C1001" s="67">
        <v>75</v>
      </c>
      <c r="D1001" s="67" t="s">
        <v>332</v>
      </c>
      <c r="E1001" s="71">
        <v>0.80396953039893104</v>
      </c>
      <c r="F1001" s="68">
        <v>86.625672559569594</v>
      </c>
      <c r="G1001" s="71">
        <v>0.970441830551941</v>
      </c>
      <c r="H1001" s="68">
        <v>90.1614142966949</v>
      </c>
      <c r="I1001" s="71">
        <v>0.938140441167433</v>
      </c>
      <c r="J1001" s="68">
        <v>88.009223674096802</v>
      </c>
      <c r="K1001" s="71">
        <v>0.97794280113932897</v>
      </c>
      <c r="L1001" s="68">
        <v>95.311299000768599</v>
      </c>
      <c r="M1001" s="71">
        <v>0.90831996332798504</v>
      </c>
      <c r="N1001" s="68">
        <v>85.714285714285694</v>
      </c>
      <c r="O1001" s="71">
        <v>0.22500261580796799</v>
      </c>
      <c r="P1001" s="68">
        <v>46.655656482246101</v>
      </c>
      <c r="Q1001" s="71"/>
      <c r="R1001" s="68"/>
    </row>
    <row r="1002" spans="1:18" x14ac:dyDescent="0.2">
      <c r="A1002" s="141" t="s">
        <v>2288</v>
      </c>
      <c r="B1002" s="67" t="s">
        <v>2289</v>
      </c>
      <c r="C1002" s="67">
        <v>75</v>
      </c>
      <c r="D1002" s="67" t="s">
        <v>332</v>
      </c>
      <c r="E1002" s="71">
        <v>0.81620646821918796</v>
      </c>
      <c r="F1002" s="68">
        <v>89.162182936202896</v>
      </c>
      <c r="G1002" s="71">
        <v>0.98797983306470205</v>
      </c>
      <c r="H1002" s="68">
        <v>95.234435049961604</v>
      </c>
      <c r="I1002" s="71">
        <v>0.94281288194142898</v>
      </c>
      <c r="J1002" s="68">
        <v>89.469638739431204</v>
      </c>
      <c r="K1002" s="71">
        <v>0.99017857142857102</v>
      </c>
      <c r="L1002" s="68">
        <v>98.539584934665598</v>
      </c>
      <c r="M1002" s="71">
        <v>0.92141711142398697</v>
      </c>
      <c r="N1002" s="68">
        <v>88.253968253968296</v>
      </c>
      <c r="O1002" s="71">
        <v>0.23864394323725099</v>
      </c>
      <c r="P1002" s="68">
        <v>50.289017341040498</v>
      </c>
      <c r="Q1002" s="71"/>
      <c r="R1002" s="68"/>
    </row>
    <row r="1003" spans="1:18" x14ac:dyDescent="0.2">
      <c r="A1003" s="141" t="s">
        <v>2290</v>
      </c>
      <c r="B1003" s="67" t="s">
        <v>2291</v>
      </c>
      <c r="C1003" s="67">
        <v>65</v>
      </c>
      <c r="D1003" s="67" t="s">
        <v>332</v>
      </c>
      <c r="E1003" s="71">
        <v>0.82211094528807105</v>
      </c>
      <c r="F1003" s="68">
        <v>90.468870099923095</v>
      </c>
      <c r="G1003" s="71">
        <v>0.88908843430556606</v>
      </c>
      <c r="H1003" s="68">
        <v>71.483474250576506</v>
      </c>
      <c r="I1003" s="71">
        <v>0.93686066292903802</v>
      </c>
      <c r="J1003" s="68">
        <v>87.701767870868593</v>
      </c>
      <c r="K1003" s="71">
        <v>0.831716852893855</v>
      </c>
      <c r="L1003" s="68">
        <v>28.055342044581099</v>
      </c>
      <c r="M1003" s="71">
        <v>0.85593137094397698</v>
      </c>
      <c r="N1003" s="68">
        <v>76.190476190476204</v>
      </c>
      <c r="O1003" s="71">
        <v>0.59695740536791897</v>
      </c>
      <c r="P1003" s="68">
        <v>90.338563170933099</v>
      </c>
      <c r="Q1003" s="71"/>
      <c r="R1003" s="68"/>
    </row>
    <row r="1004" spans="1:18" x14ac:dyDescent="0.2">
      <c r="A1004" s="141" t="s">
        <v>2292</v>
      </c>
      <c r="B1004" s="67" t="s">
        <v>2293</v>
      </c>
      <c r="C1004" s="67">
        <v>65</v>
      </c>
      <c r="D1004" s="67" t="s">
        <v>332</v>
      </c>
      <c r="E1004" s="71">
        <v>0.75680361023124898</v>
      </c>
      <c r="F1004" s="68">
        <v>74.634896233666396</v>
      </c>
      <c r="G1004" s="71">
        <v>0.85988174783788196</v>
      </c>
      <c r="H1004" s="68">
        <v>62.797847809377402</v>
      </c>
      <c r="I1004" s="71">
        <v>0.88491935428158197</v>
      </c>
      <c r="J1004" s="68">
        <v>67.332820906994598</v>
      </c>
      <c r="K1004" s="71">
        <v>0.67346855056465704</v>
      </c>
      <c r="L1004" s="68">
        <v>9.3005380476556496</v>
      </c>
      <c r="M1004" s="71">
        <v>0.82646278772797199</v>
      </c>
      <c r="N1004" s="68">
        <v>68.650793650793602</v>
      </c>
      <c r="O1004" s="71">
        <v>0.53928561074415005</v>
      </c>
      <c r="P1004" s="68">
        <v>87.613542526837307</v>
      </c>
      <c r="Q1004" s="71"/>
      <c r="R1004" s="68"/>
    </row>
    <row r="1005" spans="1:18" x14ac:dyDescent="0.2">
      <c r="A1005" s="141" t="s">
        <v>2294</v>
      </c>
      <c r="B1005" s="67" t="s">
        <v>2295</v>
      </c>
      <c r="C1005" s="67">
        <v>65</v>
      </c>
      <c r="D1005" s="67" t="s">
        <v>332</v>
      </c>
      <c r="E1005" s="71">
        <v>0.66914696919104599</v>
      </c>
      <c r="F1005" s="68">
        <v>52.651806302844001</v>
      </c>
      <c r="G1005" s="71">
        <v>0.87259562636298604</v>
      </c>
      <c r="H1005" s="68">
        <v>66.564181398923907</v>
      </c>
      <c r="I1005" s="71">
        <v>0.91990247275743098</v>
      </c>
      <c r="J1005" s="68">
        <v>81.168332052267502</v>
      </c>
      <c r="K1005" s="71">
        <v>0.78419084792210803</v>
      </c>
      <c r="L1005" s="68">
        <v>21.137586471944701</v>
      </c>
      <c r="M1005" s="71">
        <v>0.88212566713598095</v>
      </c>
      <c r="N1005" s="68">
        <v>81.1111111111111</v>
      </c>
      <c r="O1005" s="71">
        <v>0.55606720096776796</v>
      </c>
      <c r="P1005" s="68">
        <v>88.274153592072693</v>
      </c>
      <c r="Q1005" s="71">
        <v>0</v>
      </c>
      <c r="R1005" s="68">
        <v>95.974576271186393</v>
      </c>
    </row>
    <row r="1006" spans="1:18" x14ac:dyDescent="0.2">
      <c r="A1006" s="141" t="s">
        <v>2296</v>
      </c>
      <c r="B1006" s="67" t="s">
        <v>2297</v>
      </c>
      <c r="C1006" s="67">
        <v>65</v>
      </c>
      <c r="D1006" s="67" t="s">
        <v>332</v>
      </c>
      <c r="E1006" s="71">
        <v>0.68334624030276703</v>
      </c>
      <c r="F1006" s="68">
        <v>55.880092236741</v>
      </c>
      <c r="G1006" s="71">
        <v>0.87837085721108499</v>
      </c>
      <c r="H1006" s="68">
        <v>68.408916218293598</v>
      </c>
      <c r="I1006" s="71">
        <v>0.907251863521367</v>
      </c>
      <c r="J1006" s="68">
        <v>76.325903151421997</v>
      </c>
      <c r="K1006" s="71">
        <v>0.88473858555947404</v>
      </c>
      <c r="L1006" s="68">
        <v>41.506533435818604</v>
      </c>
      <c r="M1006" s="71">
        <v>0.94106283356799103</v>
      </c>
      <c r="N1006" s="68">
        <v>90.873015873015902</v>
      </c>
      <c r="O1006" s="71">
        <v>0.48865330195668599</v>
      </c>
      <c r="P1006" s="68">
        <v>86.127167630057798</v>
      </c>
      <c r="Q1006" s="71">
        <v>0</v>
      </c>
      <c r="R1006" s="68">
        <v>95.974576271186393</v>
      </c>
    </row>
    <row r="1007" spans="1:18" x14ac:dyDescent="0.2">
      <c r="A1007" s="141" t="s">
        <v>2298</v>
      </c>
      <c r="B1007" s="67" t="s">
        <v>2299</v>
      </c>
      <c r="C1007" s="67">
        <v>65</v>
      </c>
      <c r="D1007" s="67" t="s">
        <v>332</v>
      </c>
      <c r="E1007" s="71">
        <v>0.82418440720083297</v>
      </c>
      <c r="F1007" s="68">
        <v>90.930053804765606</v>
      </c>
      <c r="G1007" s="71">
        <v>0.76114565686139302</v>
      </c>
      <c r="H1007" s="68">
        <v>37.970791698693297</v>
      </c>
      <c r="I1007" s="71">
        <v>0.93072242648235903</v>
      </c>
      <c r="J1007" s="68">
        <v>85.857033051498803</v>
      </c>
      <c r="K1007" s="71">
        <v>0.94080139105138505</v>
      </c>
      <c r="L1007" s="68">
        <v>66.333589546502694</v>
      </c>
      <c r="M1007" s="71">
        <v>0.931239972495989</v>
      </c>
      <c r="N1007" s="68">
        <v>89.682539682539698</v>
      </c>
      <c r="O1007" s="71">
        <v>0.55701258911303997</v>
      </c>
      <c r="P1007" s="68">
        <v>88.439306358381501</v>
      </c>
      <c r="Q1007" s="71"/>
      <c r="R1007" s="68"/>
    </row>
    <row r="1008" spans="1:18" x14ac:dyDescent="0.2">
      <c r="A1008" s="141" t="s">
        <v>2300</v>
      </c>
      <c r="B1008" s="67" t="s">
        <v>2301</v>
      </c>
      <c r="C1008" s="67">
        <v>65</v>
      </c>
      <c r="D1008" s="67" t="s">
        <v>332</v>
      </c>
      <c r="E1008" s="71">
        <v>0.82286077169731697</v>
      </c>
      <c r="F1008" s="68">
        <v>90.545734050730204</v>
      </c>
      <c r="G1008" s="71">
        <v>0.87306557018618203</v>
      </c>
      <c r="H1008" s="68">
        <v>66.717909300538096</v>
      </c>
      <c r="I1008" s="71">
        <v>0.92263687673069905</v>
      </c>
      <c r="J1008" s="68">
        <v>82.167563412759407</v>
      </c>
      <c r="K1008" s="71">
        <v>0.86998571952574799</v>
      </c>
      <c r="L1008" s="68">
        <v>37.355880092236703</v>
      </c>
      <c r="M1008" s="71">
        <v>0.87230280606398003</v>
      </c>
      <c r="N1008" s="68">
        <v>79.523809523809504</v>
      </c>
      <c r="O1008" s="71">
        <v>0.57631288597997699</v>
      </c>
      <c r="P1008" s="68">
        <v>89.430222956234502</v>
      </c>
      <c r="Q1008" s="71"/>
      <c r="R1008" s="68"/>
    </row>
    <row r="1009" spans="1:18" x14ac:dyDescent="0.2">
      <c r="A1009" s="141" t="s">
        <v>2302</v>
      </c>
      <c r="B1009" s="67" t="s">
        <v>2303</v>
      </c>
      <c r="C1009" s="67">
        <v>65</v>
      </c>
      <c r="D1009" s="67" t="s">
        <v>332</v>
      </c>
      <c r="E1009" s="71">
        <v>0.64219955544990404</v>
      </c>
      <c r="F1009" s="68">
        <v>45.657186779400497</v>
      </c>
      <c r="G1009" s="71">
        <v>0.77167850018360895</v>
      </c>
      <c r="H1009" s="68">
        <v>39.969254419677199</v>
      </c>
      <c r="I1009" s="71">
        <v>0.84142183958160199</v>
      </c>
      <c r="J1009" s="68">
        <v>51.960030745580298</v>
      </c>
      <c r="K1009" s="71">
        <v>0.93340316688992797</v>
      </c>
      <c r="L1009" s="68">
        <v>61.183704842428902</v>
      </c>
      <c r="M1009" s="71">
        <v>0.73805703807995804</v>
      </c>
      <c r="N1009" s="68">
        <v>52.301587301587297</v>
      </c>
      <c r="O1009" s="71">
        <v>0.56863678796432504</v>
      </c>
      <c r="P1009" s="68">
        <v>88.852188274153605</v>
      </c>
      <c r="Q1009" s="71">
        <v>0</v>
      </c>
      <c r="R1009" s="68">
        <v>95.974576271186393</v>
      </c>
    </row>
    <row r="1010" spans="1:18" x14ac:dyDescent="0.2">
      <c r="A1010" s="141" t="s">
        <v>2304</v>
      </c>
      <c r="B1010" s="67" t="s">
        <v>2305</v>
      </c>
      <c r="C1010" s="67">
        <v>65</v>
      </c>
      <c r="D1010" s="67" t="s">
        <v>332</v>
      </c>
      <c r="E1010" s="71">
        <v>0.70207302647585701</v>
      </c>
      <c r="F1010" s="68">
        <v>60.722521137586497</v>
      </c>
      <c r="G1010" s="71">
        <v>0.87966482133953605</v>
      </c>
      <c r="H1010" s="68">
        <v>69.100691775557294</v>
      </c>
      <c r="I1010" s="71">
        <v>0.90780813071531397</v>
      </c>
      <c r="J1010" s="68">
        <v>76.863950807071504</v>
      </c>
      <c r="K1010" s="71">
        <v>0.95012456239061305</v>
      </c>
      <c r="L1010" s="68">
        <v>74.942352036894704</v>
      </c>
      <c r="M1010" s="71">
        <v>0.91814282439998696</v>
      </c>
      <c r="N1010" s="68">
        <v>87.063492063492106</v>
      </c>
      <c r="O1010" s="71">
        <v>0.55669782000969203</v>
      </c>
      <c r="P1010" s="68">
        <v>88.356729975227097</v>
      </c>
      <c r="Q1010" s="71">
        <v>0</v>
      </c>
      <c r="R1010" s="68">
        <v>95.974576271186393</v>
      </c>
    </row>
    <row r="1011" spans="1:18" x14ac:dyDescent="0.2">
      <c r="A1011" s="141" t="s">
        <v>2306</v>
      </c>
      <c r="B1011" s="67" t="s">
        <v>2307</v>
      </c>
      <c r="C1011" s="67">
        <v>75</v>
      </c>
      <c r="D1011" s="67" t="s">
        <v>332</v>
      </c>
      <c r="E1011" s="71">
        <v>0.63237296249833197</v>
      </c>
      <c r="F1011" s="68">
        <v>43.504996156802498</v>
      </c>
      <c r="G1011" s="71">
        <v>0.69562392461798905</v>
      </c>
      <c r="H1011" s="68">
        <v>24.365872405841699</v>
      </c>
      <c r="I1011" s="71">
        <v>0.88207704159056</v>
      </c>
      <c r="J1011" s="68">
        <v>66.641045349731002</v>
      </c>
      <c r="K1011" s="71">
        <v>0.88914534885479302</v>
      </c>
      <c r="L1011" s="68">
        <v>42.582628747117603</v>
      </c>
      <c r="M1011" s="71">
        <v>0.85593137094397698</v>
      </c>
      <c r="N1011" s="68">
        <v>76.190476190476204</v>
      </c>
      <c r="O1011" s="71">
        <v>0.471460088982676</v>
      </c>
      <c r="P1011" s="68">
        <v>85.549132947976901</v>
      </c>
      <c r="Q1011" s="71">
        <v>0</v>
      </c>
      <c r="R1011" s="68">
        <v>95.974576271186393</v>
      </c>
    </row>
    <row r="1012" spans="1:18" x14ac:dyDescent="0.2">
      <c r="A1012" s="141" t="s">
        <v>2308</v>
      </c>
      <c r="B1012" s="67" t="s">
        <v>2309</v>
      </c>
      <c r="C1012" s="67">
        <v>65</v>
      </c>
      <c r="D1012" s="67" t="s">
        <v>332</v>
      </c>
      <c r="E1012" s="71">
        <v>0.88072515857878397</v>
      </c>
      <c r="F1012" s="68">
        <v>96.694850115295907</v>
      </c>
      <c r="G1012" s="71">
        <v>0.83747515059851996</v>
      </c>
      <c r="H1012" s="68">
        <v>57.109915449654103</v>
      </c>
      <c r="I1012" s="71">
        <v>0.89379258577240095</v>
      </c>
      <c r="J1012" s="68">
        <v>71.252882398155293</v>
      </c>
      <c r="K1012" s="71">
        <v>0.94554452478301498</v>
      </c>
      <c r="L1012" s="68">
        <v>70.791698693312796</v>
      </c>
      <c r="M1012" s="71">
        <v>0.92141711142398697</v>
      </c>
      <c r="N1012" s="68">
        <v>88.253968253968296</v>
      </c>
      <c r="O1012" s="71">
        <v>0.80539642031599401</v>
      </c>
      <c r="P1012" s="68">
        <v>96.44921552436</v>
      </c>
      <c r="Q1012" s="71"/>
      <c r="R1012" s="68"/>
    </row>
    <row r="1013" spans="1:18" x14ac:dyDescent="0.2">
      <c r="A1013" s="141" t="s">
        <v>2310</v>
      </c>
      <c r="B1013" s="67" t="s">
        <v>2311</v>
      </c>
      <c r="C1013" s="67">
        <v>65</v>
      </c>
      <c r="D1013" s="67" t="s">
        <v>332</v>
      </c>
      <c r="E1013" s="71">
        <v>0.81599439853504796</v>
      </c>
      <c r="F1013" s="68">
        <v>89.085318985395801</v>
      </c>
      <c r="G1013" s="71">
        <v>0.61984298943395899</v>
      </c>
      <c r="H1013" s="68">
        <v>15.2190622598002</v>
      </c>
      <c r="I1013" s="71">
        <v>0.87760792203055604</v>
      </c>
      <c r="J1013" s="68">
        <v>64.642582628747107</v>
      </c>
      <c r="K1013" s="71">
        <v>0.93822067901074202</v>
      </c>
      <c r="L1013" s="68">
        <v>64.642582628747107</v>
      </c>
      <c r="M1013" s="71">
        <v>0.88539995415998196</v>
      </c>
      <c r="N1013" s="68">
        <v>81.904761904761898</v>
      </c>
      <c r="O1013" s="71">
        <v>0.75890044804000101</v>
      </c>
      <c r="P1013" s="68">
        <v>95.293146160198205</v>
      </c>
      <c r="Q1013" s="71"/>
      <c r="R1013" s="68"/>
    </row>
    <row r="1014" spans="1:18" x14ac:dyDescent="0.2">
      <c r="A1014" s="141" t="s">
        <v>2312</v>
      </c>
      <c r="B1014" s="67" t="s">
        <v>2313</v>
      </c>
      <c r="C1014" s="67">
        <v>65</v>
      </c>
      <c r="D1014" s="67" t="s">
        <v>332</v>
      </c>
      <c r="E1014" s="71">
        <v>0.70364678513512102</v>
      </c>
      <c r="F1014" s="68">
        <v>61.337432744042999</v>
      </c>
      <c r="G1014" s="71">
        <v>0.87524833587552797</v>
      </c>
      <c r="H1014" s="68">
        <v>67.717140661030001</v>
      </c>
      <c r="I1014" s="71">
        <v>0.90365622402506096</v>
      </c>
      <c r="J1014" s="68">
        <v>74.865488086087595</v>
      </c>
      <c r="K1014" s="71">
        <v>0.84405867607360696</v>
      </c>
      <c r="L1014" s="68">
        <v>30.6687163720215</v>
      </c>
      <c r="M1014" s="71">
        <v>0.92141711142398697</v>
      </c>
      <c r="N1014" s="68">
        <v>88.253968253968296</v>
      </c>
      <c r="O1014" s="71">
        <v>0.67750036341254505</v>
      </c>
      <c r="P1014" s="68">
        <v>93.228736581337699</v>
      </c>
      <c r="Q1014" s="71">
        <v>0</v>
      </c>
      <c r="R1014" s="68">
        <v>95.974576271186393</v>
      </c>
    </row>
    <row r="1015" spans="1:18" x14ac:dyDescent="0.2">
      <c r="A1015" s="141" t="s">
        <v>2314</v>
      </c>
      <c r="B1015" s="67" t="s">
        <v>2315</v>
      </c>
      <c r="C1015" s="67">
        <v>65</v>
      </c>
      <c r="D1015" s="67" t="s">
        <v>332</v>
      </c>
      <c r="E1015" s="71">
        <v>0.73445697699563595</v>
      </c>
      <c r="F1015" s="68">
        <v>68.716372021521906</v>
      </c>
      <c r="G1015" s="71">
        <v>0.85569710215235195</v>
      </c>
      <c r="H1015" s="68">
        <v>61.798616448885497</v>
      </c>
      <c r="I1015" s="71">
        <v>0.92256487279812105</v>
      </c>
      <c r="J1015" s="68">
        <v>82.090699461952298</v>
      </c>
      <c r="K1015" s="71">
        <v>0.865948115965257</v>
      </c>
      <c r="L1015" s="68">
        <v>36.202920830130701</v>
      </c>
      <c r="M1015" s="71">
        <v>0.97053141678399502</v>
      </c>
      <c r="N1015" s="68">
        <v>95.634920634920604</v>
      </c>
      <c r="O1015" s="71">
        <v>0.79200035427409299</v>
      </c>
      <c r="P1015" s="68">
        <v>96.201486374896803</v>
      </c>
      <c r="Q1015" s="71">
        <v>0</v>
      </c>
      <c r="R1015" s="68">
        <v>95.974576271186393</v>
      </c>
    </row>
    <row r="1016" spans="1:18" x14ac:dyDescent="0.2">
      <c r="A1016" s="141" t="s">
        <v>2316</v>
      </c>
      <c r="B1016" s="67" t="s">
        <v>2317</v>
      </c>
      <c r="C1016" s="67">
        <v>65</v>
      </c>
      <c r="D1016" s="67" t="s">
        <v>332</v>
      </c>
      <c r="E1016" s="71">
        <v>0.83513452868088101</v>
      </c>
      <c r="F1016" s="68">
        <v>92.390468870099895</v>
      </c>
      <c r="G1016" s="71">
        <v>0.69011109038799601</v>
      </c>
      <c r="H1016" s="68">
        <v>23.520368946963899</v>
      </c>
      <c r="I1016" s="71">
        <v>0.88948620358862995</v>
      </c>
      <c r="J1016" s="68">
        <v>69.485011529592597</v>
      </c>
      <c r="K1016" s="71">
        <v>0.866968765774911</v>
      </c>
      <c r="L1016" s="68">
        <v>36.817832436587203</v>
      </c>
      <c r="M1016" s="71">
        <v>0.94106283356799103</v>
      </c>
      <c r="N1016" s="68">
        <v>90.873015873015902</v>
      </c>
      <c r="O1016" s="71">
        <v>0.78804375008487804</v>
      </c>
      <c r="P1016" s="68">
        <v>96.118909991742399</v>
      </c>
      <c r="Q1016" s="71"/>
      <c r="R1016" s="68"/>
    </row>
    <row r="1017" spans="1:18" x14ac:dyDescent="0.2">
      <c r="A1017" s="141" t="s">
        <v>2318</v>
      </c>
      <c r="B1017" s="67" t="s">
        <v>2319</v>
      </c>
      <c r="C1017" s="67">
        <v>65</v>
      </c>
      <c r="D1017" s="67" t="s">
        <v>332</v>
      </c>
      <c r="E1017" s="71">
        <v>0.91948843851296802</v>
      </c>
      <c r="F1017" s="68">
        <v>99.385088393543398</v>
      </c>
      <c r="G1017" s="71">
        <v>0.89163253560731204</v>
      </c>
      <c r="H1017" s="68">
        <v>72.175249807840103</v>
      </c>
      <c r="I1017" s="71">
        <v>0.95137699764416706</v>
      </c>
      <c r="J1017" s="68">
        <v>92.697924673328203</v>
      </c>
      <c r="K1017" s="71">
        <v>0.97863965426379895</v>
      </c>
      <c r="L1017" s="68">
        <v>95.541890853189898</v>
      </c>
      <c r="M1017" s="71">
        <v>0.92796568547198899</v>
      </c>
      <c r="N1017" s="68">
        <v>89.126984126984098</v>
      </c>
      <c r="O1017" s="71">
        <v>0.84782731957757695</v>
      </c>
      <c r="P1017" s="68">
        <v>97.1098265895954</v>
      </c>
      <c r="Q1017" s="71"/>
      <c r="R1017" s="68"/>
    </row>
    <row r="1018" spans="1:18" x14ac:dyDescent="0.2">
      <c r="A1018" s="141" t="s">
        <v>2320</v>
      </c>
      <c r="B1018" s="67" t="s">
        <v>2321</v>
      </c>
      <c r="C1018" s="67">
        <v>65</v>
      </c>
      <c r="D1018" s="67" t="s">
        <v>332</v>
      </c>
      <c r="E1018" s="71">
        <v>0.63917369232527099</v>
      </c>
      <c r="F1018" s="68">
        <v>44.811683320522697</v>
      </c>
      <c r="G1018" s="71">
        <v>0.78690323423054398</v>
      </c>
      <c r="H1018" s="68">
        <v>44.273635664873197</v>
      </c>
      <c r="I1018" s="71">
        <v>0.86781111575748204</v>
      </c>
      <c r="J1018" s="68">
        <v>60.568793235972301</v>
      </c>
      <c r="K1018" s="71">
        <v>0.75607972608249696</v>
      </c>
      <c r="L1018" s="68">
        <v>17.755572636433499</v>
      </c>
      <c r="M1018" s="71">
        <v>0.88867424118398197</v>
      </c>
      <c r="N1018" s="68">
        <v>82.301587301587304</v>
      </c>
      <c r="O1018" s="71">
        <v>0.535573836697119</v>
      </c>
      <c r="P1018" s="68">
        <v>87.365813377374096</v>
      </c>
      <c r="Q1018" s="71">
        <v>0</v>
      </c>
      <c r="R1018" s="68">
        <v>95.974576271186393</v>
      </c>
    </row>
    <row r="1019" spans="1:18" x14ac:dyDescent="0.2">
      <c r="A1019" s="141" t="s">
        <v>2322</v>
      </c>
      <c r="B1019" s="67" t="s">
        <v>2323</v>
      </c>
      <c r="C1019" s="67">
        <v>65</v>
      </c>
      <c r="D1019" s="67" t="s">
        <v>332</v>
      </c>
      <c r="E1019" s="71">
        <v>0.66390004927351598</v>
      </c>
      <c r="F1019" s="68">
        <v>51.037663335895502</v>
      </c>
      <c r="G1019" s="71">
        <v>0.82270092133842998</v>
      </c>
      <c r="H1019" s="68">
        <v>52.574942352036899</v>
      </c>
      <c r="I1019" s="71">
        <v>0.89500014294880603</v>
      </c>
      <c r="J1019" s="68">
        <v>71.7909300538048</v>
      </c>
      <c r="K1019" s="71">
        <v>0.84650952420370795</v>
      </c>
      <c r="L1019" s="68">
        <v>31.591083781706399</v>
      </c>
      <c r="M1019" s="71">
        <v>0.88539995415998196</v>
      </c>
      <c r="N1019" s="68">
        <v>81.904761904761898</v>
      </c>
      <c r="O1019" s="71">
        <v>0.53378975299017395</v>
      </c>
      <c r="P1019" s="68">
        <v>87.283236994219607</v>
      </c>
      <c r="Q1019" s="71">
        <v>0</v>
      </c>
      <c r="R1019" s="68">
        <v>95.974576271186393</v>
      </c>
    </row>
    <row r="1020" spans="1:18" x14ac:dyDescent="0.2">
      <c r="A1020" s="141" t="s">
        <v>2324</v>
      </c>
      <c r="B1020" s="67" t="s">
        <v>2325</v>
      </c>
      <c r="C1020" s="67">
        <v>65</v>
      </c>
      <c r="D1020" s="67" t="s">
        <v>332</v>
      </c>
      <c r="E1020" s="71">
        <v>0.73976595030813597</v>
      </c>
      <c r="F1020" s="68">
        <v>70.407378939277507</v>
      </c>
      <c r="G1020" s="71">
        <v>0.90549339783094995</v>
      </c>
      <c r="H1020" s="68">
        <v>75.019215987701799</v>
      </c>
      <c r="I1020" s="71">
        <v>0.94405926398842299</v>
      </c>
      <c r="J1020" s="68">
        <v>90.007686395080697</v>
      </c>
      <c r="K1020" s="71">
        <v>0.97048660286742405</v>
      </c>
      <c r="L1020" s="68">
        <v>90.545734050730204</v>
      </c>
      <c r="M1020" s="71">
        <v>0.95088569463999195</v>
      </c>
      <c r="N1020" s="68">
        <v>93.3333333333333</v>
      </c>
      <c r="O1020" s="71">
        <v>0.66767074252202696</v>
      </c>
      <c r="P1020" s="68">
        <v>92.981007431874502</v>
      </c>
      <c r="Q1020" s="71">
        <v>0</v>
      </c>
      <c r="R1020" s="68">
        <v>95.974576271186393</v>
      </c>
    </row>
    <row r="1021" spans="1:18" x14ac:dyDescent="0.2">
      <c r="A1021" s="141" t="s">
        <v>2326</v>
      </c>
      <c r="B1021" s="67" t="s">
        <v>2327</v>
      </c>
      <c r="C1021" s="67">
        <v>65</v>
      </c>
      <c r="D1021" s="67" t="s">
        <v>332</v>
      </c>
      <c r="E1021" s="71">
        <v>0.735940833702457</v>
      </c>
      <c r="F1021" s="68">
        <v>69.254419677171398</v>
      </c>
      <c r="G1021" s="71">
        <v>0.93678898955145795</v>
      </c>
      <c r="H1021" s="68">
        <v>82.782475019215994</v>
      </c>
      <c r="I1021" s="71">
        <v>0.949124799835531</v>
      </c>
      <c r="J1021" s="68">
        <v>91.852421214450402</v>
      </c>
      <c r="K1021" s="71">
        <v>0.96222205248435</v>
      </c>
      <c r="L1021" s="68">
        <v>85.011529592621102</v>
      </c>
      <c r="M1021" s="71">
        <v>0.92796568547198899</v>
      </c>
      <c r="N1021" s="68">
        <v>89.126984126984098</v>
      </c>
      <c r="O1021" s="71">
        <v>0.63954347487141505</v>
      </c>
      <c r="P1021" s="68">
        <v>92.155243600330294</v>
      </c>
      <c r="Q1021" s="71">
        <v>0</v>
      </c>
      <c r="R1021" s="68">
        <v>95.974576271186393</v>
      </c>
    </row>
    <row r="1022" spans="1:18" x14ac:dyDescent="0.2">
      <c r="A1022" s="141" t="s">
        <v>2328</v>
      </c>
      <c r="B1022" s="67" t="s">
        <v>2329</v>
      </c>
      <c r="C1022" s="67">
        <v>65</v>
      </c>
      <c r="D1022" s="67" t="s">
        <v>332</v>
      </c>
      <c r="E1022" s="71">
        <v>0.73224205535459697</v>
      </c>
      <c r="F1022" s="68">
        <v>67.9477325134512</v>
      </c>
      <c r="G1022" s="71">
        <v>0.90801304564148499</v>
      </c>
      <c r="H1022" s="68">
        <v>75.864719446579599</v>
      </c>
      <c r="I1022" s="71">
        <v>0.91804970358721805</v>
      </c>
      <c r="J1022" s="68">
        <v>80.5534204458109</v>
      </c>
      <c r="K1022" s="71">
        <v>0.94540663693857596</v>
      </c>
      <c r="L1022" s="68">
        <v>70.484242890084502</v>
      </c>
      <c r="M1022" s="71">
        <v>0.93451425951998901</v>
      </c>
      <c r="N1022" s="68">
        <v>90.317460317460302</v>
      </c>
      <c r="O1022" s="71">
        <v>0.687468686440313</v>
      </c>
      <c r="P1022" s="68">
        <v>93.5590421139554</v>
      </c>
      <c r="Q1022" s="71">
        <v>0</v>
      </c>
      <c r="R1022" s="68">
        <v>95.974576271186393</v>
      </c>
    </row>
    <row r="1023" spans="1:18" x14ac:dyDescent="0.2">
      <c r="A1023" s="141" t="s">
        <v>2330</v>
      </c>
      <c r="B1023" s="67" t="s">
        <v>2331</v>
      </c>
      <c r="C1023" s="67">
        <v>65</v>
      </c>
      <c r="D1023" s="67" t="s">
        <v>332</v>
      </c>
      <c r="E1023" s="71">
        <v>0.707384883883723</v>
      </c>
      <c r="F1023" s="68">
        <v>62.413528055341999</v>
      </c>
      <c r="G1023" s="71">
        <v>0.91772236967464005</v>
      </c>
      <c r="H1023" s="68">
        <v>77.863182167563394</v>
      </c>
      <c r="I1023" s="71">
        <v>0.94752107610979197</v>
      </c>
      <c r="J1023" s="68">
        <v>91.160645657186805</v>
      </c>
      <c r="K1023" s="71">
        <v>0.93737563535478596</v>
      </c>
      <c r="L1023" s="68">
        <v>64.411990776325894</v>
      </c>
      <c r="M1023" s="71">
        <v>0.91486853737598695</v>
      </c>
      <c r="N1023" s="68">
        <v>86.6666666666667</v>
      </c>
      <c r="O1023" s="71">
        <v>0.52682168478713098</v>
      </c>
      <c r="P1023" s="68">
        <v>87.200660611065203</v>
      </c>
      <c r="Q1023" s="71">
        <v>0</v>
      </c>
      <c r="R1023" s="68">
        <v>95.974576271186393</v>
      </c>
    </row>
    <row r="1024" spans="1:18" x14ac:dyDescent="0.2">
      <c r="A1024" s="141" t="s">
        <v>2332</v>
      </c>
      <c r="B1024" s="67" t="s">
        <v>2333</v>
      </c>
      <c r="C1024" s="67">
        <v>65</v>
      </c>
      <c r="D1024" s="67" t="s">
        <v>332</v>
      </c>
      <c r="E1024" s="71">
        <v>0.71875054581379605</v>
      </c>
      <c r="F1024" s="68">
        <v>64.565718677939998</v>
      </c>
      <c r="G1024" s="71">
        <v>0.94928030111839901</v>
      </c>
      <c r="H1024" s="68">
        <v>84.780937740199803</v>
      </c>
      <c r="I1024" s="71">
        <v>0.96018765617341995</v>
      </c>
      <c r="J1024" s="68">
        <v>95.388162951575694</v>
      </c>
      <c r="K1024" s="71">
        <v>0.94658043443739104</v>
      </c>
      <c r="L1024" s="68">
        <v>71.714066102997705</v>
      </c>
      <c r="M1024" s="71">
        <v>0.97053141678399502</v>
      </c>
      <c r="N1024" s="68">
        <v>95.634920634920604</v>
      </c>
      <c r="O1024" s="71">
        <v>0.48592346636957001</v>
      </c>
      <c r="P1024" s="68">
        <v>85.962014863749005</v>
      </c>
      <c r="Q1024" s="71">
        <v>0</v>
      </c>
      <c r="R1024" s="68">
        <v>95.974576271186393</v>
      </c>
    </row>
    <row r="1025" spans="1:18" x14ac:dyDescent="0.2">
      <c r="A1025" s="141" t="s">
        <v>2334</v>
      </c>
      <c r="B1025" s="67" t="s">
        <v>2335</v>
      </c>
      <c r="C1025" s="67">
        <v>65</v>
      </c>
      <c r="D1025" s="67" t="s">
        <v>332</v>
      </c>
      <c r="E1025" s="71">
        <v>0.84916591473513403</v>
      </c>
      <c r="F1025" s="68">
        <v>94.158339738662605</v>
      </c>
      <c r="G1025" s="71">
        <v>0.94662849919195702</v>
      </c>
      <c r="H1025" s="68">
        <v>84.166026133743301</v>
      </c>
      <c r="I1025" s="71">
        <v>0.94920979023039198</v>
      </c>
      <c r="J1025" s="68">
        <v>92.006149116064606</v>
      </c>
      <c r="K1025" s="71">
        <v>0.95710835231888403</v>
      </c>
      <c r="L1025" s="68">
        <v>80.476556495003805</v>
      </c>
      <c r="M1025" s="71">
        <v>0.93778854654399002</v>
      </c>
      <c r="N1025" s="68">
        <v>90.634920634920604</v>
      </c>
      <c r="O1025" s="71">
        <v>0.455094385390447</v>
      </c>
      <c r="P1025" s="68">
        <v>84.805945499587096</v>
      </c>
      <c r="Q1025" s="71"/>
      <c r="R1025" s="68"/>
    </row>
    <row r="1026" spans="1:18" x14ac:dyDescent="0.2">
      <c r="A1026" s="141" t="s">
        <v>2336</v>
      </c>
      <c r="B1026" s="67" t="s">
        <v>2337</v>
      </c>
      <c r="C1026" s="67">
        <v>65</v>
      </c>
      <c r="D1026" s="67" t="s">
        <v>332</v>
      </c>
      <c r="E1026" s="71">
        <v>0.70582000747843998</v>
      </c>
      <c r="F1026" s="68">
        <v>62.029208301306703</v>
      </c>
      <c r="G1026" s="71">
        <v>0.97007532144640196</v>
      </c>
      <c r="H1026" s="68">
        <v>90.007686395080697</v>
      </c>
      <c r="I1026" s="71">
        <v>0.93215348398199704</v>
      </c>
      <c r="J1026" s="68">
        <v>86.3182167563413</v>
      </c>
      <c r="K1026" s="71">
        <v>0.94546057121945004</v>
      </c>
      <c r="L1026" s="68">
        <v>70.637970791698706</v>
      </c>
      <c r="M1026" s="71">
        <v>0.97380570380799603</v>
      </c>
      <c r="N1026" s="68">
        <v>96.031746031745996</v>
      </c>
      <c r="O1026" s="71">
        <v>0.41342496441479498</v>
      </c>
      <c r="P1026" s="68">
        <v>82.328654004954601</v>
      </c>
      <c r="Q1026" s="71">
        <v>0</v>
      </c>
      <c r="R1026" s="68">
        <v>95.974576271186393</v>
      </c>
    </row>
    <row r="1027" spans="1:18" x14ac:dyDescent="0.2">
      <c r="A1027" s="141" t="s">
        <v>2338</v>
      </c>
      <c r="B1027" s="67" t="s">
        <v>2339</v>
      </c>
      <c r="C1027" s="67">
        <v>75</v>
      </c>
      <c r="D1027" s="67" t="s">
        <v>332</v>
      </c>
      <c r="E1027" s="71">
        <v>0.70594092462709102</v>
      </c>
      <c r="F1027" s="68">
        <v>62.1829362029208</v>
      </c>
      <c r="G1027" s="71">
        <v>0.98756339783633595</v>
      </c>
      <c r="H1027" s="68">
        <v>94.850115295926201</v>
      </c>
      <c r="I1027" s="71">
        <v>0.94451325652108797</v>
      </c>
      <c r="J1027" s="68">
        <v>90.084550345887806</v>
      </c>
      <c r="K1027" s="71">
        <v>0.96120691578404904</v>
      </c>
      <c r="L1027" s="68">
        <v>84.319754035357406</v>
      </c>
      <c r="M1027" s="71">
        <v>0.96070855571199398</v>
      </c>
      <c r="N1027" s="68">
        <v>94.285714285714306</v>
      </c>
      <c r="O1027" s="71">
        <v>0.38165342190908202</v>
      </c>
      <c r="P1027" s="68">
        <v>80.759702725020603</v>
      </c>
      <c r="Q1027" s="71">
        <v>0</v>
      </c>
      <c r="R1027" s="68">
        <v>95.974576271186393</v>
      </c>
    </row>
    <row r="1028" spans="1:18" x14ac:dyDescent="0.2">
      <c r="A1028" s="141" t="s">
        <v>2340</v>
      </c>
      <c r="B1028" s="67" t="s">
        <v>2341</v>
      </c>
      <c r="C1028" s="67">
        <v>65</v>
      </c>
      <c r="D1028" s="67" t="s">
        <v>332</v>
      </c>
      <c r="E1028" s="71">
        <v>0.896326765062606</v>
      </c>
      <c r="F1028" s="68">
        <v>97.770945426594906</v>
      </c>
      <c r="G1028" s="71">
        <v>0.92814928533326102</v>
      </c>
      <c r="H1028" s="68">
        <v>80.399692544196796</v>
      </c>
      <c r="I1028" s="71">
        <v>0.945609329129526</v>
      </c>
      <c r="J1028" s="68">
        <v>90.468870099923095</v>
      </c>
      <c r="K1028" s="71">
        <v>0.97218500279947795</v>
      </c>
      <c r="L1028" s="68">
        <v>91.698693312836298</v>
      </c>
      <c r="M1028" s="71">
        <v>0.97707999083199604</v>
      </c>
      <c r="N1028" s="68">
        <v>96.587301587301596</v>
      </c>
      <c r="O1028" s="71">
        <v>0.65861021721877</v>
      </c>
      <c r="P1028" s="68">
        <v>92.733278282411206</v>
      </c>
      <c r="Q1028" s="71"/>
      <c r="R1028" s="68"/>
    </row>
    <row r="1029" spans="1:18" x14ac:dyDescent="0.2">
      <c r="A1029" s="141" t="s">
        <v>2342</v>
      </c>
      <c r="B1029" s="67" t="s">
        <v>2343</v>
      </c>
      <c r="C1029" s="67">
        <v>75</v>
      </c>
      <c r="D1029" s="67" t="s">
        <v>332</v>
      </c>
      <c r="E1029" s="71">
        <v>0.88664348285642902</v>
      </c>
      <c r="F1029" s="68">
        <v>97.156033820138404</v>
      </c>
      <c r="G1029" s="71">
        <v>0.877582860899765</v>
      </c>
      <c r="H1029" s="68">
        <v>68.024596464258295</v>
      </c>
      <c r="I1029" s="71">
        <v>0.966694815172219</v>
      </c>
      <c r="J1029" s="68">
        <v>97.0023059185242</v>
      </c>
      <c r="K1029" s="71">
        <v>0.96603430738086704</v>
      </c>
      <c r="L1029" s="68">
        <v>88.2398155265181</v>
      </c>
      <c r="M1029" s="71">
        <v>0.97707999083199604</v>
      </c>
      <c r="N1029" s="68">
        <v>96.587301587301596</v>
      </c>
      <c r="O1029" s="71">
        <v>0.64582543999729902</v>
      </c>
      <c r="P1029" s="68">
        <v>92.485549132947995</v>
      </c>
      <c r="Q1029" s="71"/>
      <c r="R1029" s="68"/>
    </row>
    <row r="1030" spans="1:18" x14ac:dyDescent="0.2">
      <c r="A1030" s="141" t="s">
        <v>2344</v>
      </c>
      <c r="B1030" s="67" t="s">
        <v>2345</v>
      </c>
      <c r="C1030" s="67">
        <v>75</v>
      </c>
      <c r="D1030" s="67" t="s">
        <v>332</v>
      </c>
      <c r="E1030" s="71">
        <v>0.810936887758131</v>
      </c>
      <c r="F1030" s="68">
        <v>88.316679477325096</v>
      </c>
      <c r="G1030" s="71">
        <v>0.89871433396183997</v>
      </c>
      <c r="H1030" s="68">
        <v>73.635664873174505</v>
      </c>
      <c r="I1030" s="71">
        <v>0.96221174677827603</v>
      </c>
      <c r="J1030" s="68">
        <v>95.849346656418106</v>
      </c>
      <c r="K1030" s="71">
        <v>0.958923340229765</v>
      </c>
      <c r="L1030" s="68">
        <v>82.398155265180606</v>
      </c>
      <c r="M1030" s="71">
        <v>0.90504567630398502</v>
      </c>
      <c r="N1030" s="68">
        <v>85.396825396825406</v>
      </c>
      <c r="O1030" s="71">
        <v>0.32978934151679101</v>
      </c>
      <c r="P1030" s="68">
        <v>76.713459950454194</v>
      </c>
      <c r="Q1030" s="71"/>
      <c r="R1030" s="68"/>
    </row>
    <row r="1031" spans="1:18" x14ac:dyDescent="0.2">
      <c r="A1031" s="141" t="s">
        <v>2346</v>
      </c>
      <c r="B1031" s="67" t="s">
        <v>2347</v>
      </c>
      <c r="C1031" s="67">
        <v>75</v>
      </c>
      <c r="D1031" s="67" t="s">
        <v>332</v>
      </c>
      <c r="E1031" s="71">
        <v>0.68947382322255901</v>
      </c>
      <c r="F1031" s="68">
        <v>57.340507302075302</v>
      </c>
      <c r="G1031" s="71">
        <v>0.92451667646186197</v>
      </c>
      <c r="H1031" s="68">
        <v>79.554189085318995</v>
      </c>
      <c r="I1031" s="71">
        <v>0.92926470665299699</v>
      </c>
      <c r="J1031" s="68">
        <v>85.395849346656405</v>
      </c>
      <c r="K1031" s="71">
        <v>0.92042909064559997</v>
      </c>
      <c r="L1031" s="68">
        <v>53.4204458109147</v>
      </c>
      <c r="M1031" s="71">
        <v>0.94433712059199104</v>
      </c>
      <c r="N1031" s="68">
        <v>91.507936507936506</v>
      </c>
      <c r="O1031" s="71">
        <v>0.41829534498290699</v>
      </c>
      <c r="P1031" s="68">
        <v>82.576383154417798</v>
      </c>
      <c r="Q1031" s="71">
        <v>0</v>
      </c>
      <c r="R1031" s="68">
        <v>95.974576271186393</v>
      </c>
    </row>
    <row r="1032" spans="1:18" x14ac:dyDescent="0.2">
      <c r="A1032" s="141" t="s">
        <v>2348</v>
      </c>
      <c r="B1032" s="67" t="s">
        <v>2349</v>
      </c>
      <c r="C1032" s="67">
        <v>75</v>
      </c>
      <c r="D1032" s="67" t="s">
        <v>332</v>
      </c>
      <c r="E1032" s="71">
        <v>0.70246589987557195</v>
      </c>
      <c r="F1032" s="68">
        <v>60.953112990007703</v>
      </c>
      <c r="G1032" s="71">
        <v>0.97393267916886095</v>
      </c>
      <c r="H1032" s="68">
        <v>91.160645657186805</v>
      </c>
      <c r="I1032" s="71">
        <v>0.95115043333641502</v>
      </c>
      <c r="J1032" s="68">
        <v>92.467332820907004</v>
      </c>
      <c r="K1032" s="71">
        <v>0.95762123670090005</v>
      </c>
      <c r="L1032" s="68">
        <v>81.168332052267502</v>
      </c>
      <c r="M1032" s="71">
        <v>0.95088569463999195</v>
      </c>
      <c r="N1032" s="68">
        <v>93.3333333333333</v>
      </c>
      <c r="O1032" s="71">
        <v>0.38120535540726302</v>
      </c>
      <c r="P1032" s="68">
        <v>80.677126341866199</v>
      </c>
      <c r="Q1032" s="71">
        <v>0</v>
      </c>
      <c r="R1032" s="68">
        <v>95.974576271186393</v>
      </c>
    </row>
    <row r="1033" spans="1:18" x14ac:dyDescent="0.2">
      <c r="A1033" s="141" t="s">
        <v>2350</v>
      </c>
      <c r="B1033" s="67" t="s">
        <v>2351</v>
      </c>
      <c r="C1033" s="67">
        <v>75</v>
      </c>
      <c r="D1033" s="67" t="s">
        <v>332</v>
      </c>
      <c r="E1033" s="71">
        <v>0.70108264190735203</v>
      </c>
      <c r="F1033" s="68">
        <v>60.415065334358196</v>
      </c>
      <c r="G1033" s="71">
        <v>0.98483376897600305</v>
      </c>
      <c r="H1033" s="68">
        <v>93.927747886241306</v>
      </c>
      <c r="I1033" s="71">
        <v>0.91382866652533601</v>
      </c>
      <c r="J1033" s="68">
        <v>79.246733282090702</v>
      </c>
      <c r="K1033" s="71">
        <v>0.96062375171319903</v>
      </c>
      <c r="L1033" s="68">
        <v>83.704842428900804</v>
      </c>
      <c r="M1033" s="71">
        <v>0.97380570380799603</v>
      </c>
      <c r="N1033" s="68">
        <v>96.031746031745996</v>
      </c>
      <c r="O1033" s="71">
        <v>0.37340396042157697</v>
      </c>
      <c r="P1033" s="68">
        <v>79.851362510322005</v>
      </c>
      <c r="Q1033" s="71">
        <v>0</v>
      </c>
      <c r="R1033" s="68">
        <v>95.974576271186393</v>
      </c>
    </row>
    <row r="1034" spans="1:18" x14ac:dyDescent="0.2">
      <c r="A1034" s="141" t="s">
        <v>2352</v>
      </c>
      <c r="B1034" s="67" t="s">
        <v>2353</v>
      </c>
      <c r="C1034" s="67">
        <v>75</v>
      </c>
      <c r="D1034" s="67" t="s">
        <v>332</v>
      </c>
      <c r="E1034" s="71">
        <v>0.70421340230748897</v>
      </c>
      <c r="F1034" s="68">
        <v>61.721752498078402</v>
      </c>
      <c r="G1034" s="71">
        <v>0.99048344027464796</v>
      </c>
      <c r="H1034" s="68">
        <v>96.541122213681803</v>
      </c>
      <c r="I1034" s="71">
        <v>0.92468031792468597</v>
      </c>
      <c r="J1034" s="68">
        <v>82.936202920830098</v>
      </c>
      <c r="K1034" s="71">
        <v>0.97416982946865205</v>
      </c>
      <c r="L1034" s="68">
        <v>93.1591083781706</v>
      </c>
      <c r="M1034" s="71">
        <v>0.98035427785599705</v>
      </c>
      <c r="N1034" s="68">
        <v>96.825396825396794</v>
      </c>
      <c r="O1034" s="71">
        <v>0.355592548320948</v>
      </c>
      <c r="P1034" s="68">
        <v>78.4475639966969</v>
      </c>
      <c r="Q1034" s="71">
        <v>0</v>
      </c>
      <c r="R1034" s="68">
        <v>95.974576271186393</v>
      </c>
    </row>
    <row r="1035" spans="1:18" x14ac:dyDescent="0.2">
      <c r="A1035" s="141" t="s">
        <v>2354</v>
      </c>
      <c r="B1035" s="67" t="s">
        <v>2355</v>
      </c>
      <c r="C1035" s="67">
        <v>75</v>
      </c>
      <c r="D1035" s="67" t="s">
        <v>332</v>
      </c>
      <c r="E1035" s="71">
        <v>0.70963685292077905</v>
      </c>
      <c r="F1035" s="68">
        <v>62.7209838585703</v>
      </c>
      <c r="G1035" s="71">
        <v>0.98852611585040495</v>
      </c>
      <c r="H1035" s="68">
        <v>95.465026902382803</v>
      </c>
      <c r="I1035" s="71">
        <v>0.93345898896065904</v>
      </c>
      <c r="J1035" s="68">
        <v>86.702536510376603</v>
      </c>
      <c r="K1035" s="71">
        <v>0.97976946326377701</v>
      </c>
      <c r="L1035" s="68">
        <v>96.003074558032296</v>
      </c>
      <c r="M1035" s="71">
        <v>0.98690285190399796</v>
      </c>
      <c r="N1035" s="68">
        <v>97.857142857142804</v>
      </c>
      <c r="O1035" s="71">
        <v>0.369163697545835</v>
      </c>
      <c r="P1035" s="68">
        <v>79.273327828241094</v>
      </c>
      <c r="Q1035" s="71">
        <v>0</v>
      </c>
      <c r="R1035" s="68">
        <v>95.974576271186393</v>
      </c>
    </row>
    <row r="1036" spans="1:18" x14ac:dyDescent="0.2">
      <c r="A1036" s="141" t="s">
        <v>2356</v>
      </c>
      <c r="B1036" s="67" t="s">
        <v>2357</v>
      </c>
      <c r="C1036" s="67">
        <v>75</v>
      </c>
      <c r="D1036" s="67" t="s">
        <v>332</v>
      </c>
      <c r="E1036" s="71">
        <v>0.808165834914779</v>
      </c>
      <c r="F1036" s="68">
        <v>87.471176018447395</v>
      </c>
      <c r="G1036" s="71">
        <v>0.99702481073862703</v>
      </c>
      <c r="H1036" s="68">
        <v>98.693312836279802</v>
      </c>
      <c r="I1036" s="71">
        <v>0.97800086266746999</v>
      </c>
      <c r="J1036" s="68">
        <v>98.923904688701001</v>
      </c>
      <c r="K1036" s="71">
        <v>0.97496485486620599</v>
      </c>
      <c r="L1036" s="68">
        <v>93.620292083013098</v>
      </c>
      <c r="M1036" s="71">
        <v>0.81336563963196995</v>
      </c>
      <c r="N1036" s="68">
        <v>65.317460317460302</v>
      </c>
      <c r="O1036" s="71">
        <v>0.27747300666961899</v>
      </c>
      <c r="P1036" s="68">
        <v>63.6663914120562</v>
      </c>
      <c r="Q1036" s="71"/>
      <c r="R1036" s="68"/>
    </row>
    <row r="1037" spans="1:18" x14ac:dyDescent="0.2">
      <c r="A1037" s="141" t="s">
        <v>2358</v>
      </c>
      <c r="B1037" s="67" t="s">
        <v>2359</v>
      </c>
      <c r="C1037" s="67">
        <v>75</v>
      </c>
      <c r="D1037" s="67" t="s">
        <v>332</v>
      </c>
      <c r="E1037" s="71">
        <v>0.83137759548019696</v>
      </c>
      <c r="F1037" s="68">
        <v>92.006149116064606</v>
      </c>
      <c r="G1037" s="71">
        <v>0.99628054122297405</v>
      </c>
      <c r="H1037" s="68">
        <v>98.308993082244399</v>
      </c>
      <c r="I1037" s="71">
        <v>0.97953359436059795</v>
      </c>
      <c r="J1037" s="68">
        <v>99.154496541122199</v>
      </c>
      <c r="K1037" s="71">
        <v>0.98291886411233798</v>
      </c>
      <c r="L1037" s="68">
        <v>97.232897770945399</v>
      </c>
      <c r="M1037" s="71">
        <v>0.92469139844798798</v>
      </c>
      <c r="N1037" s="68">
        <v>88.571428571428598</v>
      </c>
      <c r="O1037" s="71">
        <v>0.27346357925708398</v>
      </c>
      <c r="P1037" s="68">
        <v>61.767134599504502</v>
      </c>
      <c r="Q1037" s="71"/>
      <c r="R1037" s="68"/>
    </row>
    <row r="1038" spans="1:18" x14ac:dyDescent="0.2">
      <c r="A1038" s="141" t="s">
        <v>2360</v>
      </c>
      <c r="B1038" s="67" t="s">
        <v>2361</v>
      </c>
      <c r="C1038" s="67">
        <v>75</v>
      </c>
      <c r="D1038" s="67" t="s">
        <v>332</v>
      </c>
      <c r="E1038" s="71">
        <v>0.84945675916665098</v>
      </c>
      <c r="F1038" s="68">
        <v>94.2352036894696</v>
      </c>
      <c r="G1038" s="71">
        <v>1</v>
      </c>
      <c r="H1038" s="68">
        <v>100</v>
      </c>
      <c r="I1038" s="71">
        <v>0.98289194902958599</v>
      </c>
      <c r="J1038" s="68">
        <v>99.385088393543398</v>
      </c>
      <c r="K1038" s="71">
        <v>0.99368242781412097</v>
      </c>
      <c r="L1038" s="68">
        <v>98.923904688701001</v>
      </c>
      <c r="M1038" s="71">
        <v>0.97707999083199604</v>
      </c>
      <c r="N1038" s="68">
        <v>96.587301587301596</v>
      </c>
      <c r="O1038" s="71">
        <v>0.293629428157552</v>
      </c>
      <c r="P1038" s="68">
        <v>69.199009083402103</v>
      </c>
      <c r="Q1038" s="71"/>
      <c r="R1038" s="68"/>
    </row>
    <row r="1039" spans="1:18" x14ac:dyDescent="0.2">
      <c r="A1039" s="141" t="s">
        <v>2362</v>
      </c>
      <c r="B1039" s="67" t="s">
        <v>2363</v>
      </c>
      <c r="C1039" s="67">
        <v>75</v>
      </c>
      <c r="D1039" s="67" t="s">
        <v>332</v>
      </c>
      <c r="E1039" s="71">
        <v>0.80561003723713498</v>
      </c>
      <c r="F1039" s="68">
        <v>87.009992313604897</v>
      </c>
      <c r="G1039" s="71">
        <v>0.95898426676817095</v>
      </c>
      <c r="H1039" s="68">
        <v>87.624903920061499</v>
      </c>
      <c r="I1039" s="71">
        <v>0.93776729258783398</v>
      </c>
      <c r="J1039" s="68">
        <v>87.932359723289807</v>
      </c>
      <c r="K1039" s="71">
        <v>0.95662627785604704</v>
      </c>
      <c r="L1039" s="68">
        <v>80.245964642582607</v>
      </c>
      <c r="M1039" s="71">
        <v>0.89522281523198299</v>
      </c>
      <c r="N1039" s="68">
        <v>83.174603174603206</v>
      </c>
      <c r="O1039" s="71">
        <v>0.27944953374164</v>
      </c>
      <c r="P1039" s="68">
        <v>64.327002477291501</v>
      </c>
      <c r="Q1039" s="71"/>
      <c r="R1039" s="68"/>
    </row>
    <row r="1040" spans="1:18" x14ac:dyDescent="0.2">
      <c r="A1040" s="141" t="s">
        <v>2364</v>
      </c>
      <c r="B1040" s="67" t="s">
        <v>2365</v>
      </c>
      <c r="C1040" s="67">
        <v>75</v>
      </c>
      <c r="D1040" s="67" t="s">
        <v>332</v>
      </c>
      <c r="E1040" s="71">
        <v>0.78457575151857195</v>
      </c>
      <c r="F1040" s="68">
        <v>81.398923904688701</v>
      </c>
      <c r="G1040" s="71">
        <v>0.96462881026911196</v>
      </c>
      <c r="H1040" s="68">
        <v>88.700999231360498</v>
      </c>
      <c r="I1040" s="71">
        <v>0.95537659859841095</v>
      </c>
      <c r="J1040" s="68">
        <v>93.927747886241306</v>
      </c>
      <c r="K1040" s="71">
        <v>0.96007367174980496</v>
      </c>
      <c r="L1040" s="68">
        <v>83.320522674865501</v>
      </c>
      <c r="M1040" s="71">
        <v>0.78062276939196495</v>
      </c>
      <c r="N1040" s="68">
        <v>59.4444444444444</v>
      </c>
      <c r="O1040" s="71">
        <v>0.26217690758356799</v>
      </c>
      <c r="P1040" s="68">
        <v>58.216350123864601</v>
      </c>
      <c r="Q1040" s="71"/>
      <c r="R1040" s="68"/>
    </row>
    <row r="1041" spans="1:18" x14ac:dyDescent="0.2">
      <c r="A1041" s="141" t="s">
        <v>2366</v>
      </c>
      <c r="B1041" s="67" t="s">
        <v>2367</v>
      </c>
      <c r="C1041" s="67">
        <v>75</v>
      </c>
      <c r="D1041" s="67" t="s">
        <v>332</v>
      </c>
      <c r="E1041" s="71">
        <v>0.81788174262401403</v>
      </c>
      <c r="F1041" s="68">
        <v>89.469638739431204</v>
      </c>
      <c r="G1041" s="71">
        <v>0.99220307274504704</v>
      </c>
      <c r="H1041" s="68">
        <v>97.156033820138404</v>
      </c>
      <c r="I1041" s="71">
        <v>0.92928745234090404</v>
      </c>
      <c r="J1041" s="68">
        <v>85.4727132974635</v>
      </c>
      <c r="K1041" s="71">
        <v>0.97356789126954002</v>
      </c>
      <c r="L1041" s="68">
        <v>92.621060722521094</v>
      </c>
      <c r="M1041" s="71">
        <v>0.90177138927998401</v>
      </c>
      <c r="N1041" s="68">
        <v>85.079365079365104</v>
      </c>
      <c r="O1041" s="71">
        <v>0.29257890748459697</v>
      </c>
      <c r="P1041" s="68">
        <v>68.703550784475595</v>
      </c>
      <c r="Q1041" s="71"/>
      <c r="R1041" s="68"/>
    </row>
    <row r="1042" spans="1:18" x14ac:dyDescent="0.2">
      <c r="A1042" s="141" t="s">
        <v>2368</v>
      </c>
      <c r="B1042" s="67" t="s">
        <v>2369</v>
      </c>
      <c r="C1042" s="67">
        <v>75</v>
      </c>
      <c r="D1042" s="67" t="s">
        <v>332</v>
      </c>
      <c r="E1042" s="71">
        <v>0.69659888562183403</v>
      </c>
      <c r="F1042" s="68">
        <v>59.108378170637998</v>
      </c>
      <c r="G1042" s="71">
        <v>0.98117746627413305</v>
      </c>
      <c r="H1042" s="68">
        <v>92.697924673328203</v>
      </c>
      <c r="I1042" s="71">
        <v>0.95160902103795098</v>
      </c>
      <c r="J1042" s="68">
        <v>92.851652574942307</v>
      </c>
      <c r="K1042" s="71">
        <v>0.96586343814897302</v>
      </c>
      <c r="L1042" s="68">
        <v>88.009223674096802</v>
      </c>
      <c r="M1042" s="71">
        <v>0.92141711142398697</v>
      </c>
      <c r="N1042" s="68">
        <v>88.253968253968296</v>
      </c>
      <c r="O1042" s="71">
        <v>0.359526276845959</v>
      </c>
      <c r="P1042" s="68">
        <v>78.695293146160196</v>
      </c>
      <c r="Q1042" s="71">
        <v>0</v>
      </c>
      <c r="R1042" s="68">
        <v>95.974576271186393</v>
      </c>
    </row>
    <row r="1043" spans="1:18" x14ac:dyDescent="0.2">
      <c r="A1043" s="141" t="s">
        <v>2370</v>
      </c>
      <c r="B1043" s="67" t="s">
        <v>2371</v>
      </c>
      <c r="C1043" s="67">
        <v>75</v>
      </c>
      <c r="D1043" s="67" t="s">
        <v>332</v>
      </c>
      <c r="E1043" s="71">
        <v>0.79917765215295</v>
      </c>
      <c r="F1043" s="68">
        <v>85.857033051498803</v>
      </c>
      <c r="G1043" s="71">
        <v>0.97028958274259203</v>
      </c>
      <c r="H1043" s="68">
        <v>90.084550345887806</v>
      </c>
      <c r="I1043" s="71">
        <v>0.92435635188138499</v>
      </c>
      <c r="J1043" s="68">
        <v>82.782475019215994</v>
      </c>
      <c r="K1043" s="71">
        <v>0.941304333275223</v>
      </c>
      <c r="L1043" s="68">
        <v>66.717909300538096</v>
      </c>
      <c r="M1043" s="71">
        <v>0.87230280606398003</v>
      </c>
      <c r="N1043" s="68">
        <v>79.523809523809504</v>
      </c>
      <c r="O1043" s="71">
        <v>0.28763518680157002</v>
      </c>
      <c r="P1043" s="68">
        <v>67.052023121387293</v>
      </c>
      <c r="Q1043" s="71"/>
      <c r="R1043" s="68"/>
    </row>
    <row r="1044" spans="1:18" x14ac:dyDescent="0.2">
      <c r="A1044" s="141" t="s">
        <v>2372</v>
      </c>
      <c r="B1044" s="67" t="s">
        <v>2373</v>
      </c>
      <c r="C1044" s="67">
        <v>75</v>
      </c>
      <c r="D1044" s="67" t="s">
        <v>332</v>
      </c>
      <c r="E1044" s="71">
        <v>0.63765635776316298</v>
      </c>
      <c r="F1044" s="68">
        <v>44.427363566487301</v>
      </c>
      <c r="G1044" s="71">
        <v>0.86341968954039705</v>
      </c>
      <c r="H1044" s="68">
        <v>64.1045349730976</v>
      </c>
      <c r="I1044" s="71">
        <v>0.90002002244825796</v>
      </c>
      <c r="J1044" s="68">
        <v>73.635664873174505</v>
      </c>
      <c r="K1044" s="71">
        <v>0.95314061693423802</v>
      </c>
      <c r="L1044" s="68">
        <v>77.325134511913902</v>
      </c>
      <c r="M1044" s="71">
        <v>0.81991421367997097</v>
      </c>
      <c r="N1044" s="68">
        <v>66.507936507936506</v>
      </c>
      <c r="O1044" s="71">
        <v>0.28944360397611102</v>
      </c>
      <c r="P1044" s="68">
        <v>67.712634186622594</v>
      </c>
      <c r="Q1044" s="71">
        <v>0</v>
      </c>
      <c r="R1044" s="68">
        <v>95.974576271186393</v>
      </c>
    </row>
    <row r="1045" spans="1:18" x14ac:dyDescent="0.2">
      <c r="A1045" s="141" t="s">
        <v>2374</v>
      </c>
      <c r="B1045" s="67" t="s">
        <v>2375</v>
      </c>
      <c r="C1045" s="67">
        <v>65</v>
      </c>
      <c r="D1045" s="67" t="s">
        <v>332</v>
      </c>
      <c r="E1045" s="71">
        <v>0.78564881984754498</v>
      </c>
      <c r="F1045" s="68">
        <v>81.552651806302805</v>
      </c>
      <c r="G1045" s="71">
        <v>0.74829414396316696</v>
      </c>
      <c r="H1045" s="68">
        <v>34.973097617217498</v>
      </c>
      <c r="I1045" s="71">
        <v>0.78519235047368197</v>
      </c>
      <c r="J1045" s="68">
        <v>36.4335126825519</v>
      </c>
      <c r="K1045" s="71">
        <v>0.82345996510578701</v>
      </c>
      <c r="L1045" s="68">
        <v>26.671790930053799</v>
      </c>
      <c r="M1045" s="71"/>
      <c r="N1045" s="68"/>
      <c r="O1045" s="71"/>
      <c r="P1045" s="68"/>
      <c r="Q1045" s="71"/>
      <c r="R1045" s="68"/>
    </row>
    <row r="1046" spans="1:18" x14ac:dyDescent="0.2">
      <c r="A1046" s="141" t="s">
        <v>2376</v>
      </c>
      <c r="B1046" s="67" t="s">
        <v>2377</v>
      </c>
      <c r="C1046" s="67">
        <v>65</v>
      </c>
      <c r="D1046" s="67" t="s">
        <v>332</v>
      </c>
      <c r="E1046" s="71">
        <v>0.79407766775760302</v>
      </c>
      <c r="F1046" s="68">
        <v>84.012298232129098</v>
      </c>
      <c r="G1046" s="71">
        <v>0.80571412175374002</v>
      </c>
      <c r="H1046" s="68">
        <v>48.885472713297503</v>
      </c>
      <c r="I1046" s="71">
        <v>0.83661852209809195</v>
      </c>
      <c r="J1046" s="68">
        <v>50.038431975403498</v>
      </c>
      <c r="K1046" s="71">
        <v>0.87903326956771399</v>
      </c>
      <c r="L1046" s="68">
        <v>39.431206764027699</v>
      </c>
      <c r="M1046" s="71">
        <v>0.73150846403195702</v>
      </c>
      <c r="N1046" s="68">
        <v>51.269841269841301</v>
      </c>
      <c r="O1046" s="71">
        <v>1</v>
      </c>
      <c r="P1046" s="68">
        <v>100</v>
      </c>
      <c r="Q1046" s="71">
        <v>0.51159162909411404</v>
      </c>
      <c r="R1046" s="68">
        <v>97.245762711864401</v>
      </c>
    </row>
    <row r="1047" spans="1:18" x14ac:dyDescent="0.2">
      <c r="A1047" s="141" t="s">
        <v>2378</v>
      </c>
      <c r="B1047" s="67" t="s">
        <v>2379</v>
      </c>
      <c r="C1047" s="67">
        <v>65</v>
      </c>
      <c r="D1047" s="67" t="s">
        <v>332</v>
      </c>
      <c r="E1047" s="71">
        <v>0.59658933625597799</v>
      </c>
      <c r="F1047" s="68">
        <v>34.973097617217498</v>
      </c>
      <c r="G1047" s="71">
        <v>0.76025726258128701</v>
      </c>
      <c r="H1047" s="68">
        <v>37.740199846272098</v>
      </c>
      <c r="I1047" s="71">
        <v>0.78463308270495502</v>
      </c>
      <c r="J1047" s="68">
        <v>36.279784780937703</v>
      </c>
      <c r="K1047" s="71">
        <v>0.83097077887370796</v>
      </c>
      <c r="L1047" s="68">
        <v>27.6710222905457</v>
      </c>
      <c r="M1047" s="71">
        <v>0.60708555711993695</v>
      </c>
      <c r="N1047" s="68">
        <v>35.396825396825399</v>
      </c>
      <c r="O1047" s="71"/>
      <c r="P1047" s="68"/>
      <c r="Q1047" s="71">
        <v>0</v>
      </c>
      <c r="R1047" s="68">
        <v>95.974576271186393</v>
      </c>
    </row>
    <row r="1048" spans="1:18" x14ac:dyDescent="0.2">
      <c r="A1048" s="141" t="s">
        <v>2380</v>
      </c>
      <c r="B1048" s="67" t="s">
        <v>2381</v>
      </c>
      <c r="C1048" s="67">
        <v>65</v>
      </c>
      <c r="D1048" s="67" t="s">
        <v>332</v>
      </c>
      <c r="E1048" s="71">
        <v>0.67400334860555</v>
      </c>
      <c r="F1048" s="68">
        <v>54.342813220599503</v>
      </c>
      <c r="G1048" s="71">
        <v>0.762675600206835</v>
      </c>
      <c r="H1048" s="68">
        <v>38.047655649500399</v>
      </c>
      <c r="I1048" s="71">
        <v>0.75053503717551395</v>
      </c>
      <c r="J1048" s="68">
        <v>29.131437355880099</v>
      </c>
      <c r="K1048" s="71">
        <v>0.83210068484958599</v>
      </c>
      <c r="L1048" s="68">
        <v>28.2090699461952</v>
      </c>
      <c r="M1048" s="71">
        <v>0.66602272355194703</v>
      </c>
      <c r="N1048" s="68">
        <v>41.904761904761898</v>
      </c>
      <c r="O1048" s="71">
        <v>0.35868269724386598</v>
      </c>
      <c r="P1048" s="68">
        <v>78.612716763005807</v>
      </c>
      <c r="Q1048" s="71"/>
      <c r="R1048" s="68"/>
    </row>
    <row r="1049" spans="1:18" x14ac:dyDescent="0.2">
      <c r="A1049" s="141" t="s">
        <v>2382</v>
      </c>
      <c r="B1049" s="67" t="s">
        <v>2383</v>
      </c>
      <c r="C1049" s="67">
        <v>65</v>
      </c>
      <c r="D1049" s="67" t="s">
        <v>332</v>
      </c>
      <c r="E1049" s="71">
        <v>0.85391691124914104</v>
      </c>
      <c r="F1049" s="68">
        <v>94.850115295926201</v>
      </c>
      <c r="G1049" s="71">
        <v>0.78319547791366095</v>
      </c>
      <c r="H1049" s="68">
        <v>43.197540353574198</v>
      </c>
      <c r="I1049" s="71">
        <v>0.89799277160888202</v>
      </c>
      <c r="J1049" s="68">
        <v>72.636433512682601</v>
      </c>
      <c r="K1049" s="71">
        <v>0.95630044154360405</v>
      </c>
      <c r="L1049" s="68">
        <v>79.861644888547303</v>
      </c>
      <c r="M1049" s="71">
        <v>0.91814282439998696</v>
      </c>
      <c r="N1049" s="68">
        <v>87.063492063492106</v>
      </c>
      <c r="O1049" s="71"/>
      <c r="P1049" s="68"/>
      <c r="Q1049" s="71">
        <v>0.71395304077957</v>
      </c>
      <c r="R1049" s="68">
        <v>97.881355932203405</v>
      </c>
    </row>
    <row r="1050" spans="1:18" x14ac:dyDescent="0.2">
      <c r="A1050" s="141" t="s">
        <v>2384</v>
      </c>
      <c r="B1050" s="67" t="s">
        <v>2385</v>
      </c>
      <c r="C1050" s="67">
        <v>65</v>
      </c>
      <c r="D1050" s="67" t="s">
        <v>332</v>
      </c>
      <c r="E1050" s="71">
        <v>0.91105487346692104</v>
      </c>
      <c r="F1050" s="68">
        <v>98.847040737893906</v>
      </c>
      <c r="G1050" s="71">
        <v>0.85950960315897496</v>
      </c>
      <c r="H1050" s="68">
        <v>62.644119907763297</v>
      </c>
      <c r="I1050" s="71">
        <v>0.93764990986402197</v>
      </c>
      <c r="J1050" s="68">
        <v>87.855495772482698</v>
      </c>
      <c r="K1050" s="71">
        <v>0.96879418347514801</v>
      </c>
      <c r="L1050" s="68">
        <v>89.623366641045394</v>
      </c>
      <c r="M1050" s="71">
        <v>0.94761140761599205</v>
      </c>
      <c r="N1050" s="68">
        <v>92.539682539682502</v>
      </c>
      <c r="O1050" s="71">
        <v>0.84170926322046902</v>
      </c>
      <c r="P1050" s="68">
        <v>97.027250206440996</v>
      </c>
      <c r="Q1050" s="71"/>
      <c r="R1050" s="68"/>
    </row>
    <row r="1051" spans="1:18" x14ac:dyDescent="0.2">
      <c r="A1051" s="141" t="s">
        <v>2386</v>
      </c>
      <c r="B1051" s="67" t="s">
        <v>2387</v>
      </c>
      <c r="C1051" s="67">
        <v>65</v>
      </c>
      <c r="D1051" s="67" t="s">
        <v>332</v>
      </c>
      <c r="E1051" s="71">
        <v>0.84123958531335896</v>
      </c>
      <c r="F1051" s="68">
        <v>93.235972328977695</v>
      </c>
      <c r="G1051" s="71">
        <v>0.80428218262519802</v>
      </c>
      <c r="H1051" s="68">
        <v>48.731744811683299</v>
      </c>
      <c r="I1051" s="71">
        <v>0.868528188449745</v>
      </c>
      <c r="J1051" s="68">
        <v>60.722521137586497</v>
      </c>
      <c r="K1051" s="71">
        <v>0.93051887612670303</v>
      </c>
      <c r="L1051" s="68">
        <v>58.954650269023801</v>
      </c>
      <c r="M1051" s="71">
        <v>0.74460561212795895</v>
      </c>
      <c r="N1051" s="68">
        <v>53.968253968253997</v>
      </c>
      <c r="O1051" s="71">
        <v>0.69950265255055</v>
      </c>
      <c r="P1051" s="68">
        <v>93.8893476465731</v>
      </c>
      <c r="Q1051" s="71">
        <v>1</v>
      </c>
      <c r="R1051" s="68">
        <v>100</v>
      </c>
    </row>
    <row r="1052" spans="1:18" x14ac:dyDescent="0.2">
      <c r="A1052" s="141" t="s">
        <v>2388</v>
      </c>
      <c r="B1052" s="67" t="s">
        <v>2389</v>
      </c>
      <c r="C1052" s="67">
        <v>65</v>
      </c>
      <c r="D1052" s="67" t="s">
        <v>332</v>
      </c>
      <c r="E1052" s="71">
        <v>0.77402018633389202</v>
      </c>
      <c r="F1052" s="68">
        <v>78.247501921598797</v>
      </c>
      <c r="G1052" s="71">
        <v>0.84340835035874595</v>
      </c>
      <c r="H1052" s="68">
        <v>58.416602613374302</v>
      </c>
      <c r="I1052" s="71">
        <v>0.92536539697741305</v>
      </c>
      <c r="J1052" s="68">
        <v>83.474250576479605</v>
      </c>
      <c r="K1052" s="71">
        <v>0.97352510478350496</v>
      </c>
      <c r="L1052" s="68">
        <v>92.544196771714098</v>
      </c>
      <c r="M1052" s="71">
        <v>0.99017713892799797</v>
      </c>
      <c r="N1052" s="68">
        <v>98.015873015872998</v>
      </c>
      <c r="O1052" s="71">
        <v>0.911645126955687</v>
      </c>
      <c r="P1052" s="68">
        <v>97.853014037985105</v>
      </c>
      <c r="Q1052" s="71">
        <v>0</v>
      </c>
      <c r="R1052" s="68">
        <v>95.974576271186393</v>
      </c>
    </row>
    <row r="1053" spans="1:18" x14ac:dyDescent="0.2">
      <c r="A1053" s="141" t="s">
        <v>2390</v>
      </c>
      <c r="B1053" s="67" t="s">
        <v>2391</v>
      </c>
      <c r="C1053" s="67">
        <v>65</v>
      </c>
      <c r="D1053" s="67" t="s">
        <v>332</v>
      </c>
      <c r="E1053" s="71">
        <v>0.77852422692453105</v>
      </c>
      <c r="F1053" s="68">
        <v>79.7079169869331</v>
      </c>
      <c r="G1053" s="71">
        <v>0.85809971834112198</v>
      </c>
      <c r="H1053" s="68">
        <v>62.106072252113798</v>
      </c>
      <c r="I1053" s="71">
        <v>0.96343046781397401</v>
      </c>
      <c r="J1053" s="68">
        <v>96.233666410453495</v>
      </c>
      <c r="K1053" s="71">
        <v>0.991123154790577</v>
      </c>
      <c r="L1053" s="68">
        <v>98.770176787086896</v>
      </c>
      <c r="M1053" s="71">
        <v>0.99672571297599999</v>
      </c>
      <c r="N1053" s="68">
        <v>98.809523809523796</v>
      </c>
      <c r="O1053" s="71">
        <v>0.86176630762551598</v>
      </c>
      <c r="P1053" s="68">
        <v>97.357555739058597</v>
      </c>
      <c r="Q1053" s="71">
        <v>0</v>
      </c>
      <c r="R1053" s="68">
        <v>95.974576271186393</v>
      </c>
    </row>
    <row r="1054" spans="1:18" x14ac:dyDescent="0.2">
      <c r="A1054" s="141" t="s">
        <v>2392</v>
      </c>
      <c r="B1054" s="67" t="s">
        <v>2393</v>
      </c>
      <c r="C1054" s="67">
        <v>65</v>
      </c>
      <c r="D1054" s="67" t="s">
        <v>332</v>
      </c>
      <c r="E1054" s="71">
        <v>0.78277501149011097</v>
      </c>
      <c r="F1054" s="68">
        <v>80.5534204458109</v>
      </c>
      <c r="G1054" s="71">
        <v>0.83511228609798105</v>
      </c>
      <c r="H1054" s="68">
        <v>56.495003843197502</v>
      </c>
      <c r="I1054" s="71">
        <v>0.85615786968831398</v>
      </c>
      <c r="J1054" s="68">
        <v>56.802459646425802</v>
      </c>
      <c r="K1054" s="71">
        <v>0.91696253690154095</v>
      </c>
      <c r="L1054" s="68">
        <v>52.0368946963874</v>
      </c>
      <c r="M1054" s="71">
        <v>0.71513702891195396</v>
      </c>
      <c r="N1054" s="68">
        <v>48.730158730158699</v>
      </c>
      <c r="O1054" s="71">
        <v>0.59050533585076603</v>
      </c>
      <c r="P1054" s="68">
        <v>89.925681255160995</v>
      </c>
      <c r="Q1054" s="71"/>
      <c r="R1054" s="68"/>
    </row>
    <row r="1055" spans="1:18" x14ac:dyDescent="0.2">
      <c r="A1055" s="141" t="s">
        <v>2394</v>
      </c>
      <c r="B1055" s="67" t="s">
        <v>2395</v>
      </c>
      <c r="C1055" s="67">
        <v>65</v>
      </c>
      <c r="D1055" s="67" t="s">
        <v>332</v>
      </c>
      <c r="E1055" s="71">
        <v>0.85736694174755501</v>
      </c>
      <c r="F1055" s="68">
        <v>95.157571099154495</v>
      </c>
      <c r="G1055" s="71">
        <v>0.84385199772154496</v>
      </c>
      <c r="H1055" s="68">
        <v>58.493466564181396</v>
      </c>
      <c r="I1055" s="71">
        <v>0.85367222744638505</v>
      </c>
      <c r="J1055" s="68">
        <v>55.803228285933898</v>
      </c>
      <c r="K1055" s="71">
        <v>0.928702135495869</v>
      </c>
      <c r="L1055" s="68">
        <v>57.8016910069178</v>
      </c>
      <c r="M1055" s="71">
        <v>0.95088569463999195</v>
      </c>
      <c r="N1055" s="68">
        <v>93.3333333333333</v>
      </c>
      <c r="O1055" s="71">
        <v>0.709722653433984</v>
      </c>
      <c r="P1055" s="68">
        <v>94.137076796036297</v>
      </c>
      <c r="Q1055" s="71"/>
      <c r="R1055" s="68"/>
    </row>
    <row r="1056" spans="1:18" x14ac:dyDescent="0.2">
      <c r="A1056" s="141" t="s">
        <v>2396</v>
      </c>
      <c r="B1056" s="67" t="s">
        <v>2397</v>
      </c>
      <c r="C1056" s="67">
        <v>65</v>
      </c>
      <c r="D1056" s="67" t="s">
        <v>332</v>
      </c>
      <c r="E1056" s="71">
        <v>0.93038151977030903</v>
      </c>
      <c r="F1056" s="68">
        <v>99.846272098385896</v>
      </c>
      <c r="G1056" s="71">
        <v>0.88320077535799701</v>
      </c>
      <c r="H1056" s="68">
        <v>70.023059185242104</v>
      </c>
      <c r="I1056" s="71">
        <v>0.976302181430305</v>
      </c>
      <c r="J1056" s="68">
        <v>98.693312836279802</v>
      </c>
      <c r="K1056" s="71">
        <v>0.99413490289379702</v>
      </c>
      <c r="L1056" s="68">
        <v>99.077632590315105</v>
      </c>
      <c r="M1056" s="71">
        <v>0.97380570380799603</v>
      </c>
      <c r="N1056" s="68">
        <v>96.031746031745996</v>
      </c>
      <c r="O1056" s="71">
        <v>0.76104555513175998</v>
      </c>
      <c r="P1056" s="68">
        <v>95.375722543352595</v>
      </c>
      <c r="Q1056" s="71">
        <v>0.99380000000000002</v>
      </c>
      <c r="R1056" s="68">
        <v>98.728813559322006</v>
      </c>
    </row>
    <row r="1057" spans="1:18" x14ac:dyDescent="0.2">
      <c r="A1057" s="141" t="s">
        <v>2398</v>
      </c>
      <c r="B1057" s="67" t="s">
        <v>2399</v>
      </c>
      <c r="C1057" s="67">
        <v>65</v>
      </c>
      <c r="D1057" s="67" t="s">
        <v>332</v>
      </c>
      <c r="E1057" s="71">
        <v>0.73096827130314301</v>
      </c>
      <c r="F1057" s="68">
        <v>67.717140661030001</v>
      </c>
      <c r="G1057" s="71">
        <v>0.78321786425830797</v>
      </c>
      <c r="H1057" s="68">
        <v>43.2744043043812</v>
      </c>
      <c r="I1057" s="71">
        <v>0.77437824839158098</v>
      </c>
      <c r="J1057" s="68">
        <v>34.050730207532702</v>
      </c>
      <c r="K1057" s="71">
        <v>0.80510214206016695</v>
      </c>
      <c r="L1057" s="68">
        <v>23.9815526518063</v>
      </c>
      <c r="M1057" s="71">
        <v>0.83955993582397404</v>
      </c>
      <c r="N1057" s="68">
        <v>72.380952380952394</v>
      </c>
      <c r="O1057" s="71">
        <v>0.45258316598168702</v>
      </c>
      <c r="P1057" s="68">
        <v>84.640792733278303</v>
      </c>
      <c r="Q1057" s="71"/>
      <c r="R1057" s="68"/>
    </row>
    <row r="1058" spans="1:18" x14ac:dyDescent="0.2">
      <c r="A1058" s="141" t="s">
        <v>2400</v>
      </c>
      <c r="B1058" s="67" t="s">
        <v>2401</v>
      </c>
      <c r="C1058" s="67">
        <v>65</v>
      </c>
      <c r="D1058" s="67" t="s">
        <v>332</v>
      </c>
      <c r="E1058" s="71">
        <v>0.76002210677587201</v>
      </c>
      <c r="F1058" s="68">
        <v>75.480399692544196</v>
      </c>
      <c r="G1058" s="71">
        <v>0.85368044259090503</v>
      </c>
      <c r="H1058" s="68">
        <v>61.029976940814798</v>
      </c>
      <c r="I1058" s="71">
        <v>0.97303559068870105</v>
      </c>
      <c r="J1058" s="68">
        <v>98.155265180630295</v>
      </c>
      <c r="K1058" s="71">
        <v>0.998680466672903</v>
      </c>
      <c r="L1058" s="68">
        <v>99.538816295157602</v>
      </c>
      <c r="M1058" s="71">
        <v>0.99345142595199898</v>
      </c>
      <c r="N1058" s="68">
        <v>98.253968253968296</v>
      </c>
      <c r="O1058" s="71">
        <v>0.74128471475072399</v>
      </c>
      <c r="P1058" s="68">
        <v>95.127993393889298</v>
      </c>
      <c r="Q1058" s="71">
        <v>0</v>
      </c>
      <c r="R1058" s="68">
        <v>95.974576271186393</v>
      </c>
    </row>
    <row r="1059" spans="1:18" x14ac:dyDescent="0.2">
      <c r="A1059" s="141" t="s">
        <v>2402</v>
      </c>
      <c r="B1059" s="67" t="s">
        <v>2403</v>
      </c>
      <c r="C1059" s="67">
        <v>65</v>
      </c>
      <c r="D1059" s="67" t="s">
        <v>332</v>
      </c>
      <c r="E1059" s="71">
        <v>0.787321239849745</v>
      </c>
      <c r="F1059" s="68">
        <v>82.244427363566501</v>
      </c>
      <c r="G1059" s="71">
        <v>0.77003695137273298</v>
      </c>
      <c r="H1059" s="68">
        <v>39.661798616448898</v>
      </c>
      <c r="I1059" s="71">
        <v>0.81171661508660098</v>
      </c>
      <c r="J1059" s="68">
        <v>42.659492697924698</v>
      </c>
      <c r="K1059" s="71">
        <v>0.87561600195378697</v>
      </c>
      <c r="L1059" s="68">
        <v>38.739431206764003</v>
      </c>
      <c r="M1059" s="71">
        <v>0.91159425035198605</v>
      </c>
      <c r="N1059" s="68">
        <v>86.190476190476204</v>
      </c>
      <c r="O1059" s="71">
        <v>0.56764238048361604</v>
      </c>
      <c r="P1059" s="68">
        <v>88.769611890999201</v>
      </c>
      <c r="Q1059" s="71"/>
      <c r="R1059" s="68"/>
    </row>
    <row r="1060" spans="1:18" x14ac:dyDescent="0.2">
      <c r="A1060" s="141" t="s">
        <v>2404</v>
      </c>
      <c r="B1060" s="67" t="s">
        <v>2405</v>
      </c>
      <c r="C1060" s="67">
        <v>65</v>
      </c>
      <c r="D1060" s="67" t="s">
        <v>332</v>
      </c>
      <c r="E1060" s="71">
        <v>0.88674246256279998</v>
      </c>
      <c r="F1060" s="68">
        <v>97.309761721752494</v>
      </c>
      <c r="G1060" s="71">
        <v>0.84322381928196499</v>
      </c>
      <c r="H1060" s="68">
        <v>58.339738662567299</v>
      </c>
      <c r="I1060" s="71">
        <v>0.90539455566854699</v>
      </c>
      <c r="J1060" s="68">
        <v>75.480399692544196</v>
      </c>
      <c r="K1060" s="71">
        <v>0.96509806603572401</v>
      </c>
      <c r="L1060" s="68">
        <v>87.317448116833205</v>
      </c>
      <c r="M1060" s="71">
        <v>0.91486853737598695</v>
      </c>
      <c r="N1060" s="68">
        <v>86.6666666666667</v>
      </c>
      <c r="O1060" s="71">
        <v>0.698569797014575</v>
      </c>
      <c r="P1060" s="68">
        <v>93.806771263418696</v>
      </c>
      <c r="Q1060" s="71">
        <v>0.99329999999999996</v>
      </c>
      <c r="R1060" s="68">
        <v>98.516949152542395</v>
      </c>
    </row>
    <row r="1061" spans="1:18" x14ac:dyDescent="0.2">
      <c r="A1061" s="141" t="s">
        <v>2406</v>
      </c>
      <c r="B1061" s="67" t="s">
        <v>2407</v>
      </c>
      <c r="C1061" s="67">
        <v>65</v>
      </c>
      <c r="D1061" s="67" t="s">
        <v>332</v>
      </c>
      <c r="E1061" s="71">
        <v>0.77084144093608498</v>
      </c>
      <c r="F1061" s="68">
        <v>77.401998462720996</v>
      </c>
      <c r="G1061" s="71">
        <v>0.88873303651677904</v>
      </c>
      <c r="H1061" s="68">
        <v>71.329746348962303</v>
      </c>
      <c r="I1061" s="71">
        <v>0.795058320872017</v>
      </c>
      <c r="J1061" s="68">
        <v>38.816295157571098</v>
      </c>
      <c r="K1061" s="71">
        <v>0.84469585056441099</v>
      </c>
      <c r="L1061" s="68">
        <v>30.8224442736357</v>
      </c>
      <c r="M1061" s="71">
        <v>0.78389705641596497</v>
      </c>
      <c r="N1061" s="68">
        <v>60.238095238095198</v>
      </c>
      <c r="O1061" s="71">
        <v>0.541822940311251</v>
      </c>
      <c r="P1061" s="68">
        <v>87.7786952931462</v>
      </c>
      <c r="Q1061" s="71"/>
      <c r="R1061" s="68"/>
    </row>
    <row r="1062" spans="1:18" x14ac:dyDescent="0.2">
      <c r="A1062" s="141" t="s">
        <v>2408</v>
      </c>
      <c r="B1062" s="67" t="s">
        <v>2409</v>
      </c>
      <c r="C1062" s="67">
        <v>75</v>
      </c>
      <c r="D1062" s="67" t="s">
        <v>332</v>
      </c>
      <c r="E1062" s="71">
        <v>0.82693803789037401</v>
      </c>
      <c r="F1062" s="68">
        <v>91.468101460415099</v>
      </c>
      <c r="G1062" s="71">
        <v>0.95719175658912403</v>
      </c>
      <c r="H1062" s="68">
        <v>87.163720215219101</v>
      </c>
      <c r="I1062" s="71">
        <v>0.89262651759587797</v>
      </c>
      <c r="J1062" s="68">
        <v>70.945426594927</v>
      </c>
      <c r="K1062" s="71">
        <v>0.94134782947586704</v>
      </c>
      <c r="L1062" s="68">
        <v>66.871637202152201</v>
      </c>
      <c r="M1062" s="71">
        <v>0.85920565796797799</v>
      </c>
      <c r="N1062" s="68">
        <v>76.825396825396794</v>
      </c>
      <c r="O1062" s="71">
        <v>0.48431842782302398</v>
      </c>
      <c r="P1062" s="68">
        <v>85.714285714285694</v>
      </c>
      <c r="Q1062" s="71"/>
      <c r="R1062" s="68"/>
    </row>
    <row r="1063" spans="1:18" x14ac:dyDescent="0.2">
      <c r="A1063" s="141" t="s">
        <v>2410</v>
      </c>
      <c r="B1063" s="67" t="s">
        <v>2411</v>
      </c>
      <c r="C1063" s="67">
        <v>65</v>
      </c>
      <c r="D1063" s="67" t="s">
        <v>332</v>
      </c>
      <c r="E1063" s="71">
        <v>0.90243543477555199</v>
      </c>
      <c r="F1063" s="68">
        <v>98.385857033051494</v>
      </c>
      <c r="G1063" s="71">
        <v>0.91949865889673699</v>
      </c>
      <c r="H1063" s="68">
        <v>78.401229823212901</v>
      </c>
      <c r="I1063" s="71">
        <v>0.96424648553918801</v>
      </c>
      <c r="J1063" s="68">
        <v>96.310530361260604</v>
      </c>
      <c r="K1063" s="71">
        <v>0.97685160295717099</v>
      </c>
      <c r="L1063" s="68">
        <v>94.619523443505003</v>
      </c>
      <c r="M1063" s="71">
        <v>0.88539995415998196</v>
      </c>
      <c r="N1063" s="68">
        <v>81.904761904761898</v>
      </c>
      <c r="O1063" s="71">
        <v>0.668615907100236</v>
      </c>
      <c r="P1063" s="68">
        <v>93.063583815028906</v>
      </c>
      <c r="Q1063" s="71">
        <v>1</v>
      </c>
      <c r="R1063" s="68">
        <v>100</v>
      </c>
    </row>
    <row r="1064" spans="1:18" x14ac:dyDescent="0.2">
      <c r="A1064" s="141" t="s">
        <v>2412</v>
      </c>
      <c r="B1064" s="67" t="s">
        <v>2413</v>
      </c>
      <c r="C1064" s="67">
        <v>75</v>
      </c>
      <c r="D1064" s="67" t="s">
        <v>332</v>
      </c>
      <c r="E1064" s="71">
        <v>0.70491194919228195</v>
      </c>
      <c r="F1064" s="68">
        <v>61.798616448885497</v>
      </c>
      <c r="G1064" s="71">
        <v>0.98094528678813298</v>
      </c>
      <c r="H1064" s="68">
        <v>92.621060722521094</v>
      </c>
      <c r="I1064" s="71">
        <v>0.94811102363119903</v>
      </c>
      <c r="J1064" s="68">
        <v>91.468101460415099</v>
      </c>
      <c r="K1064" s="71">
        <v>0.97630219234519899</v>
      </c>
      <c r="L1064" s="68">
        <v>94.312067640276695</v>
      </c>
      <c r="M1064" s="71">
        <v>0.94761140761599205</v>
      </c>
      <c r="N1064" s="68">
        <v>92.539682539682502</v>
      </c>
      <c r="O1064" s="71">
        <v>0.37650178477316898</v>
      </c>
      <c r="P1064" s="68">
        <v>80.264244426094095</v>
      </c>
      <c r="Q1064" s="71">
        <v>0</v>
      </c>
      <c r="R1064" s="68">
        <v>95.974576271186393</v>
      </c>
    </row>
    <row r="1065" spans="1:18" x14ac:dyDescent="0.2">
      <c r="A1065" s="141" t="s">
        <v>2414</v>
      </c>
      <c r="B1065" s="67" t="s">
        <v>2415</v>
      </c>
      <c r="C1065" s="67">
        <v>75</v>
      </c>
      <c r="D1065" s="67" t="s">
        <v>332</v>
      </c>
      <c r="E1065" s="71">
        <v>0.809816006607184</v>
      </c>
      <c r="F1065" s="68">
        <v>87.778631821675603</v>
      </c>
      <c r="G1065" s="71">
        <v>0.98299853350958</v>
      </c>
      <c r="H1065" s="68">
        <v>93.389700230591899</v>
      </c>
      <c r="I1065" s="71">
        <v>0.89533722516079095</v>
      </c>
      <c r="J1065" s="68">
        <v>71.867794004611795</v>
      </c>
      <c r="K1065" s="71">
        <v>0.96016036404247496</v>
      </c>
      <c r="L1065" s="68">
        <v>83.474250576479605</v>
      </c>
      <c r="M1065" s="71">
        <v>0.88867424118398197</v>
      </c>
      <c r="N1065" s="68">
        <v>82.301587301587304</v>
      </c>
      <c r="O1065" s="71">
        <v>0.32190966913909103</v>
      </c>
      <c r="P1065" s="68">
        <v>75.474814203137896</v>
      </c>
      <c r="Q1065" s="71"/>
      <c r="R1065" s="68"/>
    </row>
    <row r="1066" spans="1:18" x14ac:dyDescent="0.2">
      <c r="A1066" s="141" t="s">
        <v>2416</v>
      </c>
      <c r="B1066" s="67" t="s">
        <v>2417</v>
      </c>
      <c r="C1066" s="67">
        <v>75</v>
      </c>
      <c r="D1066" s="67" t="s">
        <v>332</v>
      </c>
      <c r="E1066" s="71">
        <v>0.81500289309325802</v>
      </c>
      <c r="F1066" s="68">
        <v>89.008455034588806</v>
      </c>
      <c r="G1066" s="71">
        <v>0.96951073813725996</v>
      </c>
      <c r="H1066" s="68">
        <v>89.930822444273602</v>
      </c>
      <c r="I1066" s="71">
        <v>0.90750071774418295</v>
      </c>
      <c r="J1066" s="68">
        <v>76.633358954650305</v>
      </c>
      <c r="K1066" s="71">
        <v>0.96766510760667801</v>
      </c>
      <c r="L1066" s="68">
        <v>89.239046887010005</v>
      </c>
      <c r="M1066" s="71">
        <v>0.90831996332798504</v>
      </c>
      <c r="N1066" s="68">
        <v>85.714285714285694</v>
      </c>
      <c r="O1066" s="71">
        <v>0.57342083174344405</v>
      </c>
      <c r="P1066" s="68">
        <v>89.347646573080098</v>
      </c>
      <c r="Q1066" s="71">
        <v>0.56359999999999999</v>
      </c>
      <c r="R1066" s="68">
        <v>97.669491525423695</v>
      </c>
    </row>
    <row r="1067" spans="1:18" x14ac:dyDescent="0.2">
      <c r="A1067" s="141" t="s">
        <v>2418</v>
      </c>
      <c r="B1067" s="67" t="s">
        <v>2419</v>
      </c>
      <c r="C1067" s="67">
        <v>75</v>
      </c>
      <c r="D1067" s="67" t="s">
        <v>332</v>
      </c>
      <c r="E1067" s="71">
        <v>0.86899121563110704</v>
      </c>
      <c r="F1067" s="68">
        <v>95.926210607225201</v>
      </c>
      <c r="G1067" s="71">
        <v>0.99468541690546497</v>
      </c>
      <c r="H1067" s="68">
        <v>97.924673328209096</v>
      </c>
      <c r="I1067" s="71">
        <v>0.90687131178208702</v>
      </c>
      <c r="J1067" s="68">
        <v>76.172175249807793</v>
      </c>
      <c r="K1067" s="71">
        <v>0.975454364976863</v>
      </c>
      <c r="L1067" s="68">
        <v>93.927747886241306</v>
      </c>
      <c r="M1067" s="71">
        <v>0.94761140761599205</v>
      </c>
      <c r="N1067" s="68">
        <v>92.539682539682502</v>
      </c>
      <c r="O1067" s="71">
        <v>0.52033357687512904</v>
      </c>
      <c r="P1067" s="68">
        <v>86.870355078447602</v>
      </c>
      <c r="Q1067" s="71"/>
      <c r="R1067" s="68"/>
    </row>
    <row r="1068" spans="1:18" x14ac:dyDescent="0.2">
      <c r="A1068" s="141" t="s">
        <v>2420</v>
      </c>
      <c r="B1068" s="67" t="s">
        <v>2421</v>
      </c>
      <c r="C1068" s="67">
        <v>75</v>
      </c>
      <c r="D1068" s="67" t="s">
        <v>332</v>
      </c>
      <c r="E1068" s="71">
        <v>0.755506118204749</v>
      </c>
      <c r="F1068" s="68">
        <v>74.481168332052306</v>
      </c>
      <c r="G1068" s="71">
        <v>0.97276375284748295</v>
      </c>
      <c r="H1068" s="68">
        <v>90.776325903151402</v>
      </c>
      <c r="I1068" s="71">
        <v>0.97274313425604297</v>
      </c>
      <c r="J1068" s="68">
        <v>98.0784012298232</v>
      </c>
      <c r="K1068" s="71">
        <v>0.98631437788399401</v>
      </c>
      <c r="L1068" s="68">
        <v>98.308993082244399</v>
      </c>
      <c r="M1068" s="71">
        <v>0.98690285190399796</v>
      </c>
      <c r="N1068" s="68">
        <v>97.857142857142804</v>
      </c>
      <c r="O1068" s="71">
        <v>0.61431259233697599</v>
      </c>
      <c r="P1068" s="68">
        <v>91.577208918249397</v>
      </c>
      <c r="Q1068" s="71">
        <v>0</v>
      </c>
      <c r="R1068" s="68">
        <v>95.974576271186393</v>
      </c>
    </row>
    <row r="1069" spans="1:18" x14ac:dyDescent="0.2">
      <c r="A1069" s="141" t="s">
        <v>2422</v>
      </c>
      <c r="B1069" s="67" t="s">
        <v>2423</v>
      </c>
      <c r="C1069" s="67">
        <v>75</v>
      </c>
      <c r="D1069" s="67" t="s">
        <v>332</v>
      </c>
      <c r="E1069" s="71">
        <v>0.64573249954752499</v>
      </c>
      <c r="F1069" s="68">
        <v>46.733282090699497</v>
      </c>
      <c r="G1069" s="71">
        <v>0.99743307642765899</v>
      </c>
      <c r="H1069" s="68">
        <v>98.847040737893906</v>
      </c>
      <c r="I1069" s="71">
        <v>0.79602534851264795</v>
      </c>
      <c r="J1069" s="68">
        <v>39.277478862413503</v>
      </c>
      <c r="K1069" s="71">
        <v>0.92811093575398596</v>
      </c>
      <c r="L1069" s="68">
        <v>57.494235203689499</v>
      </c>
      <c r="M1069" s="71">
        <v>0.90177138927998401</v>
      </c>
      <c r="N1069" s="68">
        <v>85.079365079365104</v>
      </c>
      <c r="O1069" s="71">
        <v>0.251054247310871</v>
      </c>
      <c r="P1069" s="68">
        <v>54.004954582989299</v>
      </c>
      <c r="Q1069" s="71">
        <v>0</v>
      </c>
      <c r="R1069" s="68">
        <v>95.974576271186393</v>
      </c>
    </row>
    <row r="1070" spans="1:18" x14ac:dyDescent="0.2">
      <c r="A1070" s="141" t="s">
        <v>2424</v>
      </c>
      <c r="B1070" s="67" t="s">
        <v>2425</v>
      </c>
      <c r="C1070" s="67">
        <v>75</v>
      </c>
      <c r="D1070" s="67" t="s">
        <v>332</v>
      </c>
      <c r="E1070" s="71">
        <v>0.66180777614758202</v>
      </c>
      <c r="F1070" s="68">
        <v>50.653343581860099</v>
      </c>
      <c r="G1070" s="71">
        <v>0.98660900904679505</v>
      </c>
      <c r="H1070" s="68">
        <v>94.619523443505003</v>
      </c>
      <c r="I1070" s="71">
        <v>0.88083675639100201</v>
      </c>
      <c r="J1070" s="68">
        <v>66.179861644888504</v>
      </c>
      <c r="K1070" s="71">
        <v>0.94533130706656399</v>
      </c>
      <c r="L1070" s="68">
        <v>70.407378939277507</v>
      </c>
      <c r="M1070" s="71">
        <v>0.92796568547198899</v>
      </c>
      <c r="N1070" s="68">
        <v>89.126984126984098</v>
      </c>
      <c r="O1070" s="71">
        <v>0.23010389890914401</v>
      </c>
      <c r="P1070" s="68">
        <v>48.5549132947977</v>
      </c>
      <c r="Q1070" s="71">
        <v>0</v>
      </c>
      <c r="R1070" s="68">
        <v>95.974576271186393</v>
      </c>
    </row>
    <row r="1071" spans="1:18" x14ac:dyDescent="0.2">
      <c r="A1071" s="141" t="s">
        <v>2426</v>
      </c>
      <c r="B1071" s="67" t="s">
        <v>2427</v>
      </c>
      <c r="C1071" s="67">
        <v>75</v>
      </c>
      <c r="D1071" s="67" t="s">
        <v>332</v>
      </c>
      <c r="E1071" s="71">
        <v>0.61835518583197002</v>
      </c>
      <c r="F1071" s="68">
        <v>39.969254419677199</v>
      </c>
      <c r="G1071" s="71">
        <v>0.849609513037339</v>
      </c>
      <c r="H1071" s="68">
        <v>59.953881629515799</v>
      </c>
      <c r="I1071" s="71">
        <v>0.84111139544339797</v>
      </c>
      <c r="J1071" s="68">
        <v>51.729438893159099</v>
      </c>
      <c r="K1071" s="71">
        <v>0.90879991999601994</v>
      </c>
      <c r="L1071" s="68">
        <v>49.0392006149116</v>
      </c>
      <c r="M1071" s="71">
        <v>0.85265708391997597</v>
      </c>
      <c r="N1071" s="68">
        <v>75.396825396825406</v>
      </c>
      <c r="O1071" s="71">
        <v>0.25795320259508803</v>
      </c>
      <c r="P1071" s="68">
        <v>56.399669694467399</v>
      </c>
      <c r="Q1071" s="71">
        <v>0</v>
      </c>
      <c r="R1071" s="68">
        <v>95.974576271186393</v>
      </c>
    </row>
    <row r="1072" spans="1:18" x14ac:dyDescent="0.2">
      <c r="A1072" s="141" t="s">
        <v>2428</v>
      </c>
      <c r="B1072" s="67" t="s">
        <v>2429</v>
      </c>
      <c r="C1072" s="67">
        <v>75</v>
      </c>
      <c r="D1072" s="67" t="s">
        <v>332</v>
      </c>
      <c r="E1072" s="71">
        <v>0.78613936042773702</v>
      </c>
      <c r="F1072" s="68">
        <v>81.936971560338193</v>
      </c>
      <c r="G1072" s="71">
        <v>0.99230090765396695</v>
      </c>
      <c r="H1072" s="68">
        <v>97.232897770945399</v>
      </c>
      <c r="I1072" s="71">
        <v>0.88094391747184098</v>
      </c>
      <c r="J1072" s="68">
        <v>66.333589546502694</v>
      </c>
      <c r="K1072" s="71">
        <v>0.93341060473385196</v>
      </c>
      <c r="L1072" s="68">
        <v>61.260568793235997</v>
      </c>
      <c r="M1072" s="71">
        <v>0.84283422284797505</v>
      </c>
      <c r="N1072" s="68">
        <v>73.253968253968296</v>
      </c>
      <c r="O1072" s="71">
        <v>0.28120714943104902</v>
      </c>
      <c r="P1072" s="68">
        <v>64.987613542526802</v>
      </c>
      <c r="Q1072" s="71"/>
      <c r="R1072" s="68"/>
    </row>
    <row r="1073" spans="1:18" x14ac:dyDescent="0.2">
      <c r="A1073" s="141" t="s">
        <v>2430</v>
      </c>
      <c r="B1073" s="67" t="s">
        <v>2431</v>
      </c>
      <c r="C1073" s="67">
        <v>75</v>
      </c>
      <c r="D1073" s="67" t="s">
        <v>332</v>
      </c>
      <c r="E1073" s="71">
        <v>0.81936203618178904</v>
      </c>
      <c r="F1073" s="68">
        <v>89.623366641045394</v>
      </c>
      <c r="G1073" s="71">
        <v>0.93156444513310499</v>
      </c>
      <c r="H1073" s="68">
        <v>81.322059953881606</v>
      </c>
      <c r="I1073" s="71">
        <v>0.94323860407993798</v>
      </c>
      <c r="J1073" s="68">
        <v>89.700230591852403</v>
      </c>
      <c r="K1073" s="71">
        <v>0.97107708888645095</v>
      </c>
      <c r="L1073" s="68">
        <v>90.853189853958497</v>
      </c>
      <c r="M1073" s="71">
        <v>0.97707999083199604</v>
      </c>
      <c r="N1073" s="68">
        <v>96.587301587301596</v>
      </c>
      <c r="O1073" s="71">
        <v>0.27385005197745699</v>
      </c>
      <c r="P1073" s="68">
        <v>61.932287365813401</v>
      </c>
      <c r="Q1073" s="71"/>
      <c r="R1073" s="68"/>
    </row>
    <row r="1074" spans="1:18" x14ac:dyDescent="0.2">
      <c r="A1074" s="141" t="s">
        <v>2432</v>
      </c>
      <c r="B1074" s="67" t="s">
        <v>2433</v>
      </c>
      <c r="C1074" s="67">
        <v>75</v>
      </c>
      <c r="D1074" s="67" t="s">
        <v>332</v>
      </c>
      <c r="E1074" s="71">
        <v>0.83214313282504704</v>
      </c>
      <c r="F1074" s="68">
        <v>92.083013066871601</v>
      </c>
      <c r="G1074" s="71">
        <v>0.98858632249552703</v>
      </c>
      <c r="H1074" s="68">
        <v>95.618754803996893</v>
      </c>
      <c r="I1074" s="71">
        <v>0.94372442500680598</v>
      </c>
      <c r="J1074" s="68">
        <v>89.930822444273602</v>
      </c>
      <c r="K1074" s="71">
        <v>0.98336856096250203</v>
      </c>
      <c r="L1074" s="68">
        <v>97.463489623366598</v>
      </c>
      <c r="M1074" s="71">
        <v>0.95743426868799297</v>
      </c>
      <c r="N1074" s="68">
        <v>93.968253968254004</v>
      </c>
      <c r="O1074" s="71">
        <v>0.28760208697240802</v>
      </c>
      <c r="P1074" s="68">
        <v>66.969446738232904</v>
      </c>
      <c r="Q1074" s="71"/>
      <c r="R1074" s="68"/>
    </row>
    <row r="1075" spans="1:18" x14ac:dyDescent="0.2">
      <c r="A1075" s="141" t="s">
        <v>2434</v>
      </c>
      <c r="B1075" s="67" t="s">
        <v>2435</v>
      </c>
      <c r="C1075" s="67">
        <v>75</v>
      </c>
      <c r="D1075" s="67" t="s">
        <v>332</v>
      </c>
      <c r="E1075" s="71">
        <v>0.82665474965977903</v>
      </c>
      <c r="F1075" s="68">
        <v>91.391237509608004</v>
      </c>
      <c r="G1075" s="71">
        <v>0.98988648140931002</v>
      </c>
      <c r="H1075" s="68">
        <v>96.233666410453495</v>
      </c>
      <c r="I1075" s="71">
        <v>0.89470426821826199</v>
      </c>
      <c r="J1075" s="68">
        <v>71.714066102997705</v>
      </c>
      <c r="K1075" s="71">
        <v>0.97727345604411198</v>
      </c>
      <c r="L1075" s="68">
        <v>94.926979246733296</v>
      </c>
      <c r="M1075" s="71">
        <v>0.96398284273599399</v>
      </c>
      <c r="N1075" s="68">
        <v>94.841269841269806</v>
      </c>
      <c r="O1075" s="71">
        <v>0.30742669989121801</v>
      </c>
      <c r="P1075" s="68">
        <v>72.584640792733296</v>
      </c>
      <c r="Q1075" s="71"/>
      <c r="R1075" s="68"/>
    </row>
    <row r="1076" spans="1:18" x14ac:dyDescent="0.2">
      <c r="A1076" s="141" t="s">
        <v>2436</v>
      </c>
      <c r="B1076" s="67" t="s">
        <v>2437</v>
      </c>
      <c r="C1076" s="67">
        <v>75</v>
      </c>
      <c r="D1076" s="67" t="s">
        <v>332</v>
      </c>
      <c r="E1076" s="71">
        <v>0.79839141598534102</v>
      </c>
      <c r="F1076" s="68">
        <v>85.242121445042301</v>
      </c>
      <c r="G1076" s="71">
        <v>0.992745918560903</v>
      </c>
      <c r="H1076" s="68">
        <v>97.309761721752494</v>
      </c>
      <c r="I1076" s="71">
        <v>0.93137776165057495</v>
      </c>
      <c r="J1076" s="68">
        <v>86.087624903920101</v>
      </c>
      <c r="K1076" s="71">
        <v>0.96296166240118797</v>
      </c>
      <c r="L1076" s="68">
        <v>85.933897002305898</v>
      </c>
      <c r="M1076" s="71">
        <v>0.84610850987197594</v>
      </c>
      <c r="N1076" s="68">
        <v>73.8888888888889</v>
      </c>
      <c r="O1076" s="71">
        <v>0.25876322744206098</v>
      </c>
      <c r="P1076" s="68">
        <v>56.729975227084999</v>
      </c>
      <c r="Q1076" s="71"/>
      <c r="R1076" s="68"/>
    </row>
    <row r="1077" spans="1:18" x14ac:dyDescent="0.2">
      <c r="A1077" s="141" t="s">
        <v>2438</v>
      </c>
      <c r="B1077" s="67" t="s">
        <v>2439</v>
      </c>
      <c r="C1077" s="67">
        <v>75</v>
      </c>
      <c r="D1077" s="67" t="s">
        <v>332</v>
      </c>
      <c r="E1077" s="71">
        <v>0.86740719236698804</v>
      </c>
      <c r="F1077" s="68">
        <v>95.772482705611097</v>
      </c>
      <c r="G1077" s="71">
        <v>0.97211481851013204</v>
      </c>
      <c r="H1077" s="68">
        <v>90.622598001537298</v>
      </c>
      <c r="I1077" s="71">
        <v>0.93721997102974097</v>
      </c>
      <c r="J1077" s="68">
        <v>87.778631821675603</v>
      </c>
      <c r="K1077" s="71">
        <v>0.96668925784402804</v>
      </c>
      <c r="L1077" s="68">
        <v>88.624135280553404</v>
      </c>
      <c r="M1077" s="71">
        <v>0.95415998166399296</v>
      </c>
      <c r="N1077" s="68">
        <v>93.650793650793602</v>
      </c>
      <c r="O1077" s="71">
        <v>0.50685193278704699</v>
      </c>
      <c r="P1077" s="68">
        <v>86.705202312138695</v>
      </c>
      <c r="Q1077" s="71"/>
      <c r="R1077" s="68"/>
    </row>
    <row r="1078" spans="1:18" x14ac:dyDescent="0.2">
      <c r="A1078" s="141" t="s">
        <v>2440</v>
      </c>
      <c r="B1078" s="67" t="s">
        <v>2441</v>
      </c>
      <c r="C1078" s="67">
        <v>75</v>
      </c>
      <c r="D1078" s="67" t="s">
        <v>332</v>
      </c>
      <c r="E1078" s="71">
        <v>0.70284347062104002</v>
      </c>
      <c r="F1078" s="68">
        <v>61.029976940814798</v>
      </c>
      <c r="G1078" s="71">
        <v>0.91876980306743905</v>
      </c>
      <c r="H1078" s="68">
        <v>78.247501921598797</v>
      </c>
      <c r="I1078" s="71">
        <v>0.93905104256277305</v>
      </c>
      <c r="J1078" s="68">
        <v>88.624135280553404</v>
      </c>
      <c r="K1078" s="71">
        <v>0.97240089308400501</v>
      </c>
      <c r="L1078" s="68">
        <v>91.929285165257497</v>
      </c>
      <c r="M1078" s="71">
        <v>0.93778854654399002</v>
      </c>
      <c r="N1078" s="68">
        <v>90.634920634920604</v>
      </c>
      <c r="O1078" s="71">
        <v>0.44905053846803</v>
      </c>
      <c r="P1078" s="68">
        <v>84.475639966969496</v>
      </c>
      <c r="Q1078" s="71">
        <v>0</v>
      </c>
      <c r="R1078" s="68">
        <v>95.974576271186393</v>
      </c>
    </row>
    <row r="1079" spans="1:18" x14ac:dyDescent="0.2">
      <c r="A1079" s="141" t="s">
        <v>2442</v>
      </c>
      <c r="B1079" s="67" t="s">
        <v>2443</v>
      </c>
      <c r="C1079" s="67">
        <v>65</v>
      </c>
      <c r="D1079" s="67" t="s">
        <v>332</v>
      </c>
      <c r="E1079" s="71">
        <v>0.72355787578629704</v>
      </c>
      <c r="F1079" s="68">
        <v>65.795541890853201</v>
      </c>
      <c r="G1079" s="71">
        <v>0.76295074199013302</v>
      </c>
      <c r="H1079" s="68">
        <v>38.278247501921598</v>
      </c>
      <c r="I1079" s="71">
        <v>0.768073114376981</v>
      </c>
      <c r="J1079" s="68">
        <v>32.205995388162897</v>
      </c>
      <c r="K1079" s="71">
        <v>0.78076283499409704</v>
      </c>
      <c r="L1079" s="68">
        <v>20.753266717909302</v>
      </c>
      <c r="M1079" s="71">
        <v>0.90831996332798504</v>
      </c>
      <c r="N1079" s="68">
        <v>85.714285714285694</v>
      </c>
      <c r="O1079" s="71">
        <v>0.39768272424228901</v>
      </c>
      <c r="P1079" s="68">
        <v>81.6680429397192</v>
      </c>
      <c r="Q1079" s="71"/>
      <c r="R1079" s="68"/>
    </row>
    <row r="1080" spans="1:18" x14ac:dyDescent="0.2">
      <c r="A1080" s="141" t="s">
        <v>2444</v>
      </c>
      <c r="B1080" s="67" t="s">
        <v>2445</v>
      </c>
      <c r="C1080" s="67">
        <v>65</v>
      </c>
      <c r="D1080" s="67" t="s">
        <v>332</v>
      </c>
      <c r="E1080" s="71">
        <v>0.74122306298701002</v>
      </c>
      <c r="F1080" s="68">
        <v>70.714834742505801</v>
      </c>
      <c r="G1080" s="71">
        <v>0.81336814015250403</v>
      </c>
      <c r="H1080" s="68">
        <v>50.653343581860099</v>
      </c>
      <c r="I1080" s="71">
        <v>0.81572111629490596</v>
      </c>
      <c r="J1080" s="68">
        <v>43.8124519600307</v>
      </c>
      <c r="K1080" s="71">
        <v>0.83323776859300203</v>
      </c>
      <c r="L1080" s="68">
        <v>28.7471176018447</v>
      </c>
      <c r="M1080" s="71">
        <v>0.85920565796797799</v>
      </c>
      <c r="N1080" s="68">
        <v>76.825396825396794</v>
      </c>
      <c r="O1080" s="71">
        <v>0.38458263192666098</v>
      </c>
      <c r="P1080" s="68">
        <v>81.172584640792707</v>
      </c>
      <c r="Q1080" s="71"/>
      <c r="R1080" s="68"/>
    </row>
    <row r="1081" spans="1:18" x14ac:dyDescent="0.2">
      <c r="A1081" s="141" t="s">
        <v>2446</v>
      </c>
      <c r="B1081" s="67" t="s">
        <v>2447</v>
      </c>
      <c r="C1081" s="67">
        <v>65</v>
      </c>
      <c r="D1081" s="67" t="s">
        <v>332</v>
      </c>
      <c r="E1081" s="71">
        <v>0.69946619486749695</v>
      </c>
      <c r="F1081" s="68">
        <v>60.030745580322801</v>
      </c>
      <c r="G1081" s="71">
        <v>0.78231194117170499</v>
      </c>
      <c r="H1081" s="68">
        <v>43.043812451960001</v>
      </c>
      <c r="I1081" s="71">
        <v>0.80493860667260497</v>
      </c>
      <c r="J1081" s="68">
        <v>40.737893927747898</v>
      </c>
      <c r="K1081" s="71">
        <v>0.83300785965896496</v>
      </c>
      <c r="L1081" s="68">
        <v>28.670253651037701</v>
      </c>
      <c r="M1081" s="71">
        <v>0.77079990831996303</v>
      </c>
      <c r="N1081" s="68">
        <v>58.095238095238102</v>
      </c>
      <c r="O1081" s="71">
        <v>0.30627265851424401</v>
      </c>
      <c r="P1081" s="68">
        <v>72.254335260115596</v>
      </c>
      <c r="Q1081" s="71"/>
      <c r="R1081" s="68"/>
    </row>
    <row r="1082" spans="1:18" x14ac:dyDescent="0.2">
      <c r="A1082" s="141" t="s">
        <v>2448</v>
      </c>
      <c r="B1082" s="67" t="s">
        <v>2449</v>
      </c>
      <c r="C1082" s="67">
        <v>65</v>
      </c>
      <c r="D1082" s="67" t="s">
        <v>332</v>
      </c>
      <c r="E1082" s="71">
        <v>0.69125657748124403</v>
      </c>
      <c r="F1082" s="68">
        <v>57.878554957724802</v>
      </c>
      <c r="G1082" s="71">
        <v>0.75058704832336498</v>
      </c>
      <c r="H1082" s="68">
        <v>35.511145272866997</v>
      </c>
      <c r="I1082" s="71">
        <v>0.80844156400459399</v>
      </c>
      <c r="J1082" s="68">
        <v>41.890853189853999</v>
      </c>
      <c r="K1082" s="71">
        <v>0.84457699681192999</v>
      </c>
      <c r="L1082" s="68">
        <v>30.745580322828602</v>
      </c>
      <c r="M1082" s="71">
        <v>0.74460561212795895</v>
      </c>
      <c r="N1082" s="68">
        <v>53.968253968253997</v>
      </c>
      <c r="O1082" s="71">
        <v>0.308071666138371</v>
      </c>
      <c r="P1082" s="68">
        <v>72.914946325350996</v>
      </c>
      <c r="Q1082" s="71"/>
      <c r="R1082" s="68"/>
    </row>
    <row r="1083" spans="1:18" x14ac:dyDescent="0.2">
      <c r="A1083" s="141" t="s">
        <v>2450</v>
      </c>
      <c r="B1083" s="67" t="s">
        <v>2451</v>
      </c>
      <c r="C1083" s="67">
        <v>65</v>
      </c>
      <c r="D1083" s="67" t="s">
        <v>332</v>
      </c>
      <c r="E1083" s="71">
        <v>0.74486093489012495</v>
      </c>
      <c r="F1083" s="68">
        <v>71.483474250576506</v>
      </c>
      <c r="G1083" s="71">
        <v>0.80470010744257303</v>
      </c>
      <c r="H1083" s="68">
        <v>48.808608762490401</v>
      </c>
      <c r="I1083" s="71">
        <v>0.82444753587105601</v>
      </c>
      <c r="J1083" s="68">
        <v>46.425826287471203</v>
      </c>
      <c r="K1083" s="71">
        <v>0.81893857506687195</v>
      </c>
      <c r="L1083" s="68">
        <v>25.9031514219831</v>
      </c>
      <c r="M1083" s="71">
        <v>0.80681706558396904</v>
      </c>
      <c r="N1083" s="68">
        <v>64.365079365079396</v>
      </c>
      <c r="O1083" s="71">
        <v>0.46940139048615598</v>
      </c>
      <c r="P1083" s="68">
        <v>85.466556564822497</v>
      </c>
      <c r="Q1083" s="71"/>
      <c r="R1083" s="68"/>
    </row>
    <row r="1084" spans="1:18" x14ac:dyDescent="0.2">
      <c r="A1084" s="141" t="s">
        <v>2452</v>
      </c>
      <c r="B1084" s="67" t="s">
        <v>2453</v>
      </c>
      <c r="C1084" s="67">
        <v>65</v>
      </c>
      <c r="D1084" s="67" t="s">
        <v>332</v>
      </c>
      <c r="E1084" s="71">
        <v>0.56352031809804404</v>
      </c>
      <c r="F1084" s="68">
        <v>28.3627978478094</v>
      </c>
      <c r="G1084" s="71">
        <v>0.70992123692479203</v>
      </c>
      <c r="H1084" s="68">
        <v>27.286702536510401</v>
      </c>
      <c r="I1084" s="71">
        <v>0.79305974138416102</v>
      </c>
      <c r="J1084" s="68">
        <v>38.3551114527287</v>
      </c>
      <c r="K1084" s="71">
        <v>0.85391425588668102</v>
      </c>
      <c r="L1084" s="68">
        <v>33.4358186010761</v>
      </c>
      <c r="M1084" s="71">
        <v>0.793719917487967</v>
      </c>
      <c r="N1084" s="68">
        <v>61.6666666666667</v>
      </c>
      <c r="O1084" s="71">
        <v>0.23050675690466099</v>
      </c>
      <c r="P1084" s="68">
        <v>48.802642444260897</v>
      </c>
      <c r="Q1084" s="71">
        <v>0</v>
      </c>
      <c r="R1084" s="68">
        <v>95.974576271186393</v>
      </c>
    </row>
    <row r="1085" spans="1:18" x14ac:dyDescent="0.2">
      <c r="A1085" s="141" t="s">
        <v>2454</v>
      </c>
      <c r="B1085" s="67" t="s">
        <v>2455</v>
      </c>
      <c r="C1085" s="67">
        <v>65</v>
      </c>
      <c r="D1085" s="67" t="s">
        <v>332</v>
      </c>
      <c r="E1085" s="71">
        <v>0.70658617867046802</v>
      </c>
      <c r="F1085" s="68">
        <v>62.259800153727902</v>
      </c>
      <c r="G1085" s="71">
        <v>0.69704481681617403</v>
      </c>
      <c r="H1085" s="68">
        <v>24.750192159876999</v>
      </c>
      <c r="I1085" s="71">
        <v>0.84730478679097398</v>
      </c>
      <c r="J1085" s="68">
        <v>54.112221368178297</v>
      </c>
      <c r="K1085" s="71">
        <v>0.91280362497742096</v>
      </c>
      <c r="L1085" s="68">
        <v>50.345887778631798</v>
      </c>
      <c r="M1085" s="71">
        <v>0.73150846403195702</v>
      </c>
      <c r="N1085" s="68">
        <v>51.269841269841301</v>
      </c>
      <c r="O1085" s="71">
        <v>0.34426920073581302</v>
      </c>
      <c r="P1085" s="68">
        <v>77.786952931461599</v>
      </c>
      <c r="Q1085" s="71"/>
      <c r="R1085" s="68"/>
    </row>
    <row r="1086" spans="1:18" x14ac:dyDescent="0.2">
      <c r="A1086" s="141" t="s">
        <v>2456</v>
      </c>
      <c r="B1086" s="67" t="s">
        <v>2457</v>
      </c>
      <c r="C1086" s="67">
        <v>65</v>
      </c>
      <c r="D1086" s="67" t="s">
        <v>332</v>
      </c>
      <c r="E1086" s="71">
        <v>0.70398459962106597</v>
      </c>
      <c r="F1086" s="68">
        <v>61.491160645657203</v>
      </c>
      <c r="G1086" s="71">
        <v>0.69619772315734896</v>
      </c>
      <c r="H1086" s="68">
        <v>24.442736356648702</v>
      </c>
      <c r="I1086" s="71">
        <v>0.84119974145069398</v>
      </c>
      <c r="J1086" s="68">
        <v>51.806302843966201</v>
      </c>
      <c r="K1086" s="71">
        <v>0.73426045103981197</v>
      </c>
      <c r="L1086" s="68">
        <v>15.372790161414301</v>
      </c>
      <c r="M1086" s="71">
        <v>0.82318850070397198</v>
      </c>
      <c r="N1086" s="68">
        <v>67.539682539682502</v>
      </c>
      <c r="O1086" s="71">
        <v>0.42507658175350099</v>
      </c>
      <c r="P1086" s="68">
        <v>82.824112303881094</v>
      </c>
      <c r="Q1086" s="71"/>
      <c r="R1086" s="68"/>
    </row>
    <row r="1087" spans="1:18" x14ac:dyDescent="0.2">
      <c r="A1087" s="141" t="s">
        <v>2458</v>
      </c>
      <c r="B1087" s="67" t="s">
        <v>2459</v>
      </c>
      <c r="C1087" s="67">
        <v>65</v>
      </c>
      <c r="D1087" s="67" t="s">
        <v>332</v>
      </c>
      <c r="E1087" s="71">
        <v>0.80714482908262897</v>
      </c>
      <c r="F1087" s="68">
        <v>87.317448116833205</v>
      </c>
      <c r="G1087" s="71">
        <v>0.84135116305089597</v>
      </c>
      <c r="H1087" s="68">
        <v>57.878554957724802</v>
      </c>
      <c r="I1087" s="71">
        <v>0.82610343446406997</v>
      </c>
      <c r="J1087" s="68">
        <v>46.963873943120703</v>
      </c>
      <c r="K1087" s="71">
        <v>0.86445801069066897</v>
      </c>
      <c r="L1087" s="68">
        <v>35.8954650269024</v>
      </c>
      <c r="M1087" s="71">
        <v>0.72168560295995599</v>
      </c>
      <c r="N1087" s="68">
        <v>49.841269841269799</v>
      </c>
      <c r="O1087" s="71">
        <v>0.78212593424755505</v>
      </c>
      <c r="P1087" s="68">
        <v>95.871180842279102</v>
      </c>
      <c r="Q1087" s="71"/>
      <c r="R1087" s="68"/>
    </row>
    <row r="1088" spans="1:18" x14ac:dyDescent="0.2">
      <c r="A1088" s="141" t="s">
        <v>2460</v>
      </c>
      <c r="B1088" s="67" t="s">
        <v>2461</v>
      </c>
      <c r="C1088" s="67">
        <v>65</v>
      </c>
      <c r="D1088" s="67" t="s">
        <v>332</v>
      </c>
      <c r="E1088" s="71">
        <v>0.76606975176999703</v>
      </c>
      <c r="F1088" s="68">
        <v>76.556495003843196</v>
      </c>
      <c r="G1088" s="71">
        <v>0.83564324420109304</v>
      </c>
      <c r="H1088" s="68">
        <v>56.7255956956188</v>
      </c>
      <c r="I1088" s="71">
        <v>0.83942910968308404</v>
      </c>
      <c r="J1088" s="68">
        <v>50.499615680246002</v>
      </c>
      <c r="K1088" s="71">
        <v>0.89136560478754201</v>
      </c>
      <c r="L1088" s="68">
        <v>43.8124519600307</v>
      </c>
      <c r="M1088" s="71">
        <v>0.55797125175992901</v>
      </c>
      <c r="N1088" s="68">
        <v>30.238095238095202</v>
      </c>
      <c r="O1088" s="71">
        <v>0.70593954841833895</v>
      </c>
      <c r="P1088" s="68">
        <v>94.054500412881893</v>
      </c>
      <c r="Q1088" s="71"/>
      <c r="R1088" s="68"/>
    </row>
    <row r="1089" spans="1:18" x14ac:dyDescent="0.2">
      <c r="A1089" s="141" t="s">
        <v>2462</v>
      </c>
      <c r="B1089" s="67" t="s">
        <v>2463</v>
      </c>
      <c r="C1089" s="67">
        <v>65</v>
      </c>
      <c r="D1089" s="67" t="s">
        <v>332</v>
      </c>
      <c r="E1089" s="71">
        <v>0.84682282593396996</v>
      </c>
      <c r="F1089" s="68">
        <v>93.927747886241306</v>
      </c>
      <c r="G1089" s="71">
        <v>0.85087930584271598</v>
      </c>
      <c r="H1089" s="68">
        <v>60.338201383551102</v>
      </c>
      <c r="I1089" s="71">
        <v>0.84054495179989297</v>
      </c>
      <c r="J1089" s="68">
        <v>51.191391237509599</v>
      </c>
      <c r="K1089" s="71">
        <v>0.91704683493497896</v>
      </c>
      <c r="L1089" s="68">
        <v>52.113758647194501</v>
      </c>
      <c r="M1089" s="71">
        <v>0.84938279689597596</v>
      </c>
      <c r="N1089" s="68">
        <v>74.4444444444444</v>
      </c>
      <c r="O1089" s="71">
        <v>0.77626024019628703</v>
      </c>
      <c r="P1089" s="68">
        <v>95.623451692815806</v>
      </c>
      <c r="Q1089" s="71"/>
      <c r="R1089" s="68"/>
    </row>
    <row r="1090" spans="1:18" x14ac:dyDescent="0.2">
      <c r="A1090" s="141" t="s">
        <v>2464</v>
      </c>
      <c r="B1090" s="67" t="s">
        <v>2465</v>
      </c>
      <c r="C1090" s="67">
        <v>65</v>
      </c>
      <c r="D1090" s="67" t="s">
        <v>332</v>
      </c>
      <c r="E1090" s="71">
        <v>0.75468091152193295</v>
      </c>
      <c r="F1090" s="68">
        <v>74.096848578016903</v>
      </c>
      <c r="G1090" s="71">
        <v>0.81333878426329798</v>
      </c>
      <c r="H1090" s="68">
        <v>50.576479631052997</v>
      </c>
      <c r="I1090" s="71">
        <v>0.82622362149376405</v>
      </c>
      <c r="J1090" s="68">
        <v>47.1176018447348</v>
      </c>
      <c r="K1090" s="71">
        <v>0.84794195016735796</v>
      </c>
      <c r="L1090" s="68">
        <v>31.975403535741702</v>
      </c>
      <c r="M1090" s="71">
        <v>0.71513702891195396</v>
      </c>
      <c r="N1090" s="68">
        <v>48.730158730158699</v>
      </c>
      <c r="O1090" s="71">
        <v>0.57076317277329103</v>
      </c>
      <c r="P1090" s="68">
        <v>88.934764657307994</v>
      </c>
      <c r="Q1090" s="71"/>
      <c r="R1090" s="68"/>
    </row>
    <row r="1091" spans="1:18" x14ac:dyDescent="0.2">
      <c r="A1091" s="141" t="s">
        <v>2466</v>
      </c>
      <c r="B1091" s="67" t="s">
        <v>2467</v>
      </c>
      <c r="C1091" s="67">
        <v>65</v>
      </c>
      <c r="D1091" s="67" t="s">
        <v>332</v>
      </c>
      <c r="E1091" s="71">
        <v>0.73795058533193503</v>
      </c>
      <c r="F1091" s="68">
        <v>69.869331283628</v>
      </c>
      <c r="G1091" s="71">
        <v>0.81968005769901797</v>
      </c>
      <c r="H1091" s="68">
        <v>51.883166794773302</v>
      </c>
      <c r="I1091" s="71">
        <v>0.790743052443029</v>
      </c>
      <c r="J1091" s="68">
        <v>37.432744043043797</v>
      </c>
      <c r="K1091" s="71">
        <v>0.846752529901592</v>
      </c>
      <c r="L1091" s="68">
        <v>31.6679477325135</v>
      </c>
      <c r="M1091" s="71">
        <v>0.85593137094397698</v>
      </c>
      <c r="N1091" s="68">
        <v>76.190476190476204</v>
      </c>
      <c r="O1091" s="71">
        <v>0.37664591567206201</v>
      </c>
      <c r="P1091" s="68">
        <v>80.346820809248598</v>
      </c>
      <c r="Q1091" s="71"/>
      <c r="R1091" s="68"/>
    </row>
    <row r="1092" spans="1:18" x14ac:dyDescent="0.2">
      <c r="A1092" s="141" t="s">
        <v>2468</v>
      </c>
      <c r="B1092" s="67" t="s">
        <v>2469</v>
      </c>
      <c r="C1092" s="67">
        <v>65</v>
      </c>
      <c r="D1092" s="67" t="s">
        <v>332</v>
      </c>
      <c r="E1092" s="71">
        <v>0.794469763820293</v>
      </c>
      <c r="F1092" s="68">
        <v>84.319754035357406</v>
      </c>
      <c r="G1092" s="71">
        <v>0.82829315962468697</v>
      </c>
      <c r="H1092" s="68">
        <v>54.2659492697925</v>
      </c>
      <c r="I1092" s="71">
        <v>0.84397529681900796</v>
      </c>
      <c r="J1092" s="68">
        <v>52.421214450422703</v>
      </c>
      <c r="K1092" s="71">
        <v>0.89805741963956198</v>
      </c>
      <c r="L1092" s="68">
        <v>45.887778631821703</v>
      </c>
      <c r="M1092" s="71">
        <v>0.99017713892799797</v>
      </c>
      <c r="N1092" s="68">
        <v>98.015873015872998</v>
      </c>
      <c r="O1092" s="71">
        <v>0.41184580409021099</v>
      </c>
      <c r="P1092" s="68">
        <v>82.246077621800197</v>
      </c>
      <c r="Q1092" s="71"/>
      <c r="R1092" s="68"/>
    </row>
    <row r="1093" spans="1:18" x14ac:dyDescent="0.2">
      <c r="A1093" s="141" t="s">
        <v>2470</v>
      </c>
      <c r="B1093" s="67" t="s">
        <v>2471</v>
      </c>
      <c r="C1093" s="67">
        <v>65</v>
      </c>
      <c r="D1093" s="67" t="s">
        <v>332</v>
      </c>
      <c r="E1093" s="71">
        <v>0.77995079390710598</v>
      </c>
      <c r="F1093" s="68">
        <v>80.169100691775597</v>
      </c>
      <c r="G1093" s="71">
        <v>0.72383206136016298</v>
      </c>
      <c r="H1093" s="68">
        <v>30.591852421214401</v>
      </c>
      <c r="I1093" s="71">
        <v>0.817318107750583</v>
      </c>
      <c r="J1093" s="68">
        <v>44.273635664873197</v>
      </c>
      <c r="K1093" s="71">
        <v>0.91114851713992295</v>
      </c>
      <c r="L1093" s="68">
        <v>49.884704073789401</v>
      </c>
      <c r="M1093" s="71">
        <v>0.84938279689597596</v>
      </c>
      <c r="N1093" s="68">
        <v>74.4444444444444</v>
      </c>
      <c r="O1093" s="71">
        <v>0.59807248638888599</v>
      </c>
      <c r="P1093" s="68">
        <v>90.503715937241907</v>
      </c>
      <c r="Q1093" s="71"/>
      <c r="R1093" s="68"/>
    </row>
    <row r="1094" spans="1:18" x14ac:dyDescent="0.2">
      <c r="A1094" s="141" t="s">
        <v>2472</v>
      </c>
      <c r="B1094" s="67" t="s">
        <v>2473</v>
      </c>
      <c r="C1094" s="67">
        <v>65</v>
      </c>
      <c r="D1094" s="67" t="s">
        <v>332</v>
      </c>
      <c r="E1094" s="71">
        <v>0.78489553841003701</v>
      </c>
      <c r="F1094" s="68">
        <v>81.475787855495795</v>
      </c>
      <c r="G1094" s="71">
        <v>0.824713097560963</v>
      </c>
      <c r="H1094" s="68">
        <v>53.343581860107598</v>
      </c>
      <c r="I1094" s="71">
        <v>0.82679486832224003</v>
      </c>
      <c r="J1094" s="68">
        <v>47.348193697155999</v>
      </c>
      <c r="K1094" s="71">
        <v>0.91719426350199795</v>
      </c>
      <c r="L1094" s="68">
        <v>52.267486548808598</v>
      </c>
      <c r="M1094" s="71">
        <v>0.88212566713598095</v>
      </c>
      <c r="N1094" s="68">
        <v>81.1111111111111</v>
      </c>
      <c r="O1094" s="71">
        <v>0.47364979552900299</v>
      </c>
      <c r="P1094" s="68">
        <v>85.631709331131304</v>
      </c>
      <c r="Q1094" s="71"/>
      <c r="R1094" s="68"/>
    </row>
    <row r="1095" spans="1:18" x14ac:dyDescent="0.2">
      <c r="A1095" s="141" t="s">
        <v>2474</v>
      </c>
      <c r="B1095" s="67" t="s">
        <v>2475</v>
      </c>
      <c r="C1095" s="67">
        <v>65</v>
      </c>
      <c r="D1095" s="67" t="s">
        <v>332</v>
      </c>
      <c r="E1095" s="71">
        <v>0.820006870351081</v>
      </c>
      <c r="F1095" s="68">
        <v>89.853958493466607</v>
      </c>
      <c r="G1095" s="71">
        <v>0.88136559255232505</v>
      </c>
      <c r="H1095" s="68">
        <v>69.254419677171398</v>
      </c>
      <c r="I1095" s="71">
        <v>0.85237000924211204</v>
      </c>
      <c r="J1095" s="68">
        <v>55.418908531898502</v>
      </c>
      <c r="K1095" s="71">
        <v>0.92895315929891198</v>
      </c>
      <c r="L1095" s="68">
        <v>58.109146810146001</v>
      </c>
      <c r="M1095" s="71">
        <v>0.71841131593595497</v>
      </c>
      <c r="N1095" s="68">
        <v>49.365079365079403</v>
      </c>
      <c r="O1095" s="71">
        <v>0.71893427472610205</v>
      </c>
      <c r="P1095" s="68">
        <v>94.467382328653997</v>
      </c>
      <c r="Q1095" s="71"/>
      <c r="R1095" s="68"/>
    </row>
    <row r="1096" spans="1:18" x14ac:dyDescent="0.2">
      <c r="A1096" s="141" t="s">
        <v>2476</v>
      </c>
      <c r="B1096" s="67" t="s">
        <v>2477</v>
      </c>
      <c r="C1096" s="67">
        <v>65</v>
      </c>
      <c r="D1096" s="67" t="s">
        <v>332</v>
      </c>
      <c r="E1096" s="71">
        <v>0.76716164861480995</v>
      </c>
      <c r="F1096" s="68">
        <v>76.863950807071504</v>
      </c>
      <c r="G1096" s="71">
        <v>0.83301638459330096</v>
      </c>
      <c r="H1096" s="68">
        <v>55.803228285933898</v>
      </c>
      <c r="I1096" s="71">
        <v>0.80301607977770895</v>
      </c>
      <c r="J1096" s="68">
        <v>40.507302075326699</v>
      </c>
      <c r="K1096" s="71">
        <v>0.86518655785700105</v>
      </c>
      <c r="L1096" s="68">
        <v>35.972328977709502</v>
      </c>
      <c r="M1096" s="71">
        <v>0.84938279689597596</v>
      </c>
      <c r="N1096" s="68">
        <v>74.4444444444444</v>
      </c>
      <c r="O1096" s="71">
        <v>0.48520642395006203</v>
      </c>
      <c r="P1096" s="68">
        <v>85.796862097440098</v>
      </c>
      <c r="Q1096" s="71"/>
      <c r="R1096" s="68"/>
    </row>
    <row r="1097" spans="1:18" x14ac:dyDescent="0.2">
      <c r="A1097" s="141" t="s">
        <v>2478</v>
      </c>
      <c r="B1097" s="67" t="s">
        <v>2479</v>
      </c>
      <c r="C1097" s="67">
        <v>65</v>
      </c>
      <c r="D1097" s="67" t="s">
        <v>332</v>
      </c>
      <c r="E1097" s="71">
        <v>0.82362506201029195</v>
      </c>
      <c r="F1097" s="68">
        <v>90.699461952344393</v>
      </c>
      <c r="G1097" s="71">
        <v>0.88927180784014703</v>
      </c>
      <c r="H1097" s="68">
        <v>71.637202152190596</v>
      </c>
      <c r="I1097" s="71">
        <v>0.82682738248484799</v>
      </c>
      <c r="J1097" s="68">
        <v>47.425057647963101</v>
      </c>
      <c r="K1097" s="71">
        <v>0.93379367780337696</v>
      </c>
      <c r="L1097" s="68">
        <v>61.491160645657203</v>
      </c>
      <c r="M1097" s="71">
        <v>0.89522281523198299</v>
      </c>
      <c r="N1097" s="68">
        <v>83.174603174603206</v>
      </c>
      <c r="O1097" s="71">
        <v>0.573009626691103</v>
      </c>
      <c r="P1097" s="68">
        <v>89.182493806771305</v>
      </c>
      <c r="Q1097" s="71"/>
      <c r="R1097" s="68"/>
    </row>
    <row r="1098" spans="1:18" x14ac:dyDescent="0.2">
      <c r="A1098" s="141" t="s">
        <v>2480</v>
      </c>
      <c r="B1098" s="67" t="s">
        <v>2481</v>
      </c>
      <c r="C1098" s="67">
        <v>65</v>
      </c>
      <c r="D1098" s="67" t="s">
        <v>332</v>
      </c>
      <c r="E1098" s="71">
        <v>0.80395741944156596</v>
      </c>
      <c r="F1098" s="68">
        <v>86.548808608762499</v>
      </c>
      <c r="G1098" s="71">
        <v>0.90732453561487603</v>
      </c>
      <c r="H1098" s="68">
        <v>75.634127594158301</v>
      </c>
      <c r="I1098" s="71">
        <v>0.81658829084572104</v>
      </c>
      <c r="J1098" s="68">
        <v>43.966179861644903</v>
      </c>
      <c r="K1098" s="71">
        <v>0.90705446976799298</v>
      </c>
      <c r="L1098" s="68">
        <v>48.270561106840901</v>
      </c>
      <c r="M1098" s="71">
        <v>0.92141711142398697</v>
      </c>
      <c r="N1098" s="68">
        <v>88.253968253968296</v>
      </c>
      <c r="O1098" s="71">
        <v>0.46740268955525399</v>
      </c>
      <c r="P1098" s="68">
        <v>85.2188274153592</v>
      </c>
      <c r="Q1098" s="71"/>
      <c r="R1098" s="68"/>
    </row>
    <row r="1099" spans="1:18" x14ac:dyDescent="0.2">
      <c r="A1099" s="141" t="s">
        <v>2482</v>
      </c>
      <c r="B1099" s="67" t="s">
        <v>2483</v>
      </c>
      <c r="C1099" s="67">
        <v>65</v>
      </c>
      <c r="D1099" s="67" t="s">
        <v>332</v>
      </c>
      <c r="E1099" s="71">
        <v>0.82451586570568403</v>
      </c>
      <c r="F1099" s="68">
        <v>91.083781706379696</v>
      </c>
      <c r="G1099" s="71">
        <v>0.91616172175985999</v>
      </c>
      <c r="H1099" s="68">
        <v>77.325134511913902</v>
      </c>
      <c r="I1099" s="71">
        <v>0.84072831522101699</v>
      </c>
      <c r="J1099" s="68">
        <v>51.268255188316701</v>
      </c>
      <c r="K1099" s="71">
        <v>0.94242695613364502</v>
      </c>
      <c r="L1099" s="68">
        <v>67.717140661030001</v>
      </c>
      <c r="M1099" s="71">
        <v>0.92141711142398697</v>
      </c>
      <c r="N1099" s="68">
        <v>88.253968253968296</v>
      </c>
      <c r="O1099" s="71">
        <v>0.50184522398990805</v>
      </c>
      <c r="P1099" s="68">
        <v>86.374896779521094</v>
      </c>
      <c r="Q1099" s="71"/>
      <c r="R1099" s="68"/>
    </row>
    <row r="1100" spans="1:18" x14ac:dyDescent="0.2">
      <c r="A1100" s="141" t="s">
        <v>2484</v>
      </c>
      <c r="B1100" s="67" t="s">
        <v>2485</v>
      </c>
      <c r="C1100" s="67">
        <v>75</v>
      </c>
      <c r="D1100" s="67" t="s">
        <v>332</v>
      </c>
      <c r="E1100" s="71">
        <v>0.81138130171468104</v>
      </c>
      <c r="F1100" s="68">
        <v>88.547271329746394</v>
      </c>
      <c r="G1100" s="71">
        <v>0.96892720884641403</v>
      </c>
      <c r="H1100" s="68">
        <v>89.623366641045394</v>
      </c>
      <c r="I1100" s="71">
        <v>0.84680589246493299</v>
      </c>
      <c r="J1100" s="68">
        <v>53.574173712528797</v>
      </c>
      <c r="K1100" s="71">
        <v>0.96330670443812805</v>
      </c>
      <c r="L1100" s="68">
        <v>86.241352805534206</v>
      </c>
      <c r="M1100" s="71">
        <v>0.86902851903997902</v>
      </c>
      <c r="N1100" s="68">
        <v>78.650793650793602</v>
      </c>
      <c r="O1100" s="71">
        <v>0.40883818378395098</v>
      </c>
      <c r="P1100" s="68">
        <v>82.080924855491304</v>
      </c>
      <c r="Q1100" s="71"/>
      <c r="R1100" s="68"/>
    </row>
    <row r="1101" spans="1:18" x14ac:dyDescent="0.2">
      <c r="A1101" s="141" t="s">
        <v>2486</v>
      </c>
      <c r="B1101" s="67" t="s">
        <v>2487</v>
      </c>
      <c r="C1101" s="67">
        <v>75</v>
      </c>
      <c r="D1101" s="67" t="s">
        <v>332</v>
      </c>
      <c r="E1101" s="71">
        <v>0.79880939996525901</v>
      </c>
      <c r="F1101" s="68">
        <v>85.549577248270595</v>
      </c>
      <c r="G1101" s="71">
        <v>0.94025650320748899</v>
      </c>
      <c r="H1101" s="68">
        <v>83.089930822444302</v>
      </c>
      <c r="I1101" s="71">
        <v>0.82724051451158198</v>
      </c>
      <c r="J1101" s="68">
        <v>47.501921598770203</v>
      </c>
      <c r="K1101" s="71">
        <v>0.94351782771128001</v>
      </c>
      <c r="L1101" s="68">
        <v>68.639508070714797</v>
      </c>
      <c r="M1101" s="71">
        <v>0.83628564879997402</v>
      </c>
      <c r="N1101" s="68">
        <v>71.349206349206398</v>
      </c>
      <c r="O1101" s="71">
        <v>0.44674650559597001</v>
      </c>
      <c r="P1101" s="68">
        <v>84.145334434351795</v>
      </c>
      <c r="Q1101" s="71"/>
      <c r="R1101" s="68"/>
    </row>
    <row r="1102" spans="1:18" x14ac:dyDescent="0.2">
      <c r="A1102" s="141" t="s">
        <v>2488</v>
      </c>
      <c r="B1102" s="67" t="s">
        <v>2489</v>
      </c>
      <c r="C1102" s="67">
        <v>75</v>
      </c>
      <c r="D1102" s="67" t="s">
        <v>332</v>
      </c>
      <c r="E1102" s="71">
        <v>0.67588592908801204</v>
      </c>
      <c r="F1102" s="68">
        <v>54.650269023827803</v>
      </c>
      <c r="G1102" s="71">
        <v>0.93447962337163104</v>
      </c>
      <c r="H1102" s="68">
        <v>82.013835511145302</v>
      </c>
      <c r="I1102" s="71">
        <v>0.86078162163735905</v>
      </c>
      <c r="J1102" s="68">
        <v>58.186010760953103</v>
      </c>
      <c r="K1102" s="71">
        <v>0.93581452865894099</v>
      </c>
      <c r="L1102" s="68">
        <v>62.7209838585703</v>
      </c>
      <c r="M1102" s="71">
        <v>0.89522281523198299</v>
      </c>
      <c r="N1102" s="68">
        <v>83.174603174603206</v>
      </c>
      <c r="O1102" s="71">
        <v>0.42901698562815899</v>
      </c>
      <c r="P1102" s="68">
        <v>83.236994219653198</v>
      </c>
      <c r="Q1102" s="71">
        <v>0</v>
      </c>
      <c r="R1102" s="68">
        <v>95.974576271186393</v>
      </c>
    </row>
    <row r="1103" spans="1:18" x14ac:dyDescent="0.2">
      <c r="A1103" s="141" t="s">
        <v>2490</v>
      </c>
      <c r="B1103" s="67" t="s">
        <v>2491</v>
      </c>
      <c r="C1103" s="67">
        <v>75</v>
      </c>
      <c r="D1103" s="67" t="s">
        <v>332</v>
      </c>
      <c r="E1103" s="71">
        <v>0.80273144927954299</v>
      </c>
      <c r="F1103" s="68">
        <v>86.241352805534206</v>
      </c>
      <c r="G1103" s="71">
        <v>0.95504446574472901</v>
      </c>
      <c r="H1103" s="68">
        <v>86.241352805534206</v>
      </c>
      <c r="I1103" s="71">
        <v>0.84541365942923496</v>
      </c>
      <c r="J1103" s="68">
        <v>53.189853958493501</v>
      </c>
      <c r="K1103" s="71">
        <v>0.94109103978654096</v>
      </c>
      <c r="L1103" s="68">
        <v>66.410453497309803</v>
      </c>
      <c r="M1103" s="71">
        <v>0.85593137094397698</v>
      </c>
      <c r="N1103" s="68">
        <v>76.190476190476204</v>
      </c>
      <c r="O1103" s="71">
        <v>0.41617671049323302</v>
      </c>
      <c r="P1103" s="68">
        <v>82.411230388109004</v>
      </c>
      <c r="Q1103" s="71"/>
      <c r="R1103" s="68"/>
    </row>
    <row r="1104" spans="1:18" x14ac:dyDescent="0.2">
      <c r="A1104" s="141" t="s">
        <v>2492</v>
      </c>
      <c r="B1104" s="67" t="s">
        <v>2493</v>
      </c>
      <c r="C1104" s="67">
        <v>75</v>
      </c>
      <c r="D1104" s="67" t="s">
        <v>332</v>
      </c>
      <c r="E1104" s="71">
        <v>0.84138437203434902</v>
      </c>
      <c r="F1104" s="68">
        <v>93.312836279784804</v>
      </c>
      <c r="G1104" s="71">
        <v>0.93014721150248103</v>
      </c>
      <c r="H1104" s="68">
        <v>81.014604150653298</v>
      </c>
      <c r="I1104" s="71">
        <v>0.89895795075692597</v>
      </c>
      <c r="J1104" s="68">
        <v>73.020753266717904</v>
      </c>
      <c r="K1104" s="71">
        <v>0.93682758010494005</v>
      </c>
      <c r="L1104" s="68">
        <v>64.027671022290505</v>
      </c>
      <c r="M1104" s="71">
        <v>0.98362856487999695</v>
      </c>
      <c r="N1104" s="68">
        <v>97.460317460317498</v>
      </c>
      <c r="O1104" s="71">
        <v>0.45736055292740202</v>
      </c>
      <c r="P1104" s="68">
        <v>84.971098265895904</v>
      </c>
      <c r="Q1104" s="71"/>
      <c r="R1104" s="68"/>
    </row>
    <row r="1105" spans="1:18" x14ac:dyDescent="0.2">
      <c r="A1105" s="141" t="s">
        <v>2494</v>
      </c>
      <c r="B1105" s="67" t="s">
        <v>2495</v>
      </c>
      <c r="C1105" s="67">
        <v>75</v>
      </c>
      <c r="D1105" s="67" t="s">
        <v>332</v>
      </c>
      <c r="E1105" s="71">
        <v>0.85893302921757597</v>
      </c>
      <c r="F1105" s="68">
        <v>95.311299000768599</v>
      </c>
      <c r="G1105" s="71">
        <v>0.94502170218205395</v>
      </c>
      <c r="H1105" s="68">
        <v>83.858570330514993</v>
      </c>
      <c r="I1105" s="71">
        <v>0.90072681362370099</v>
      </c>
      <c r="J1105" s="68">
        <v>74.019984627209794</v>
      </c>
      <c r="K1105" s="71">
        <v>0.90661193794018102</v>
      </c>
      <c r="L1105" s="68">
        <v>48.116833205226698</v>
      </c>
      <c r="M1105" s="71">
        <v>0.95088569463999195</v>
      </c>
      <c r="N1105" s="68">
        <v>93.3333333333333</v>
      </c>
      <c r="O1105" s="71">
        <v>0.59141899770195405</v>
      </c>
      <c r="P1105" s="68">
        <v>90.008257638315399</v>
      </c>
      <c r="Q1105" s="71"/>
      <c r="R1105" s="68"/>
    </row>
    <row r="1106" spans="1:18" x14ac:dyDescent="0.2">
      <c r="A1106" s="141" t="s">
        <v>2496</v>
      </c>
      <c r="B1106" s="67" t="s">
        <v>2497</v>
      </c>
      <c r="C1106" s="67">
        <v>65</v>
      </c>
      <c r="D1106" s="67" t="s">
        <v>332</v>
      </c>
      <c r="E1106" s="71">
        <v>0.82323919453998196</v>
      </c>
      <c r="F1106" s="68">
        <v>90.622598001537298</v>
      </c>
      <c r="G1106" s="71">
        <v>0.9974305717327</v>
      </c>
      <c r="H1106" s="68">
        <v>98.770176787086896</v>
      </c>
      <c r="I1106" s="71">
        <v>0.95236885589048403</v>
      </c>
      <c r="J1106" s="68">
        <v>93.082244427363605</v>
      </c>
      <c r="K1106" s="71">
        <v>0.97172619047619002</v>
      </c>
      <c r="L1106" s="68">
        <v>91.391237509608004</v>
      </c>
      <c r="M1106" s="71">
        <v>0.898497102255984</v>
      </c>
      <c r="N1106" s="68">
        <v>84.047619047619094</v>
      </c>
      <c r="O1106" s="71">
        <v>0.296173252344552</v>
      </c>
      <c r="P1106" s="68">
        <v>70.272502064409593</v>
      </c>
      <c r="Q1106" s="71"/>
      <c r="R1106" s="68"/>
    </row>
    <row r="1107" spans="1:18" x14ac:dyDescent="0.2">
      <c r="A1107" s="141" t="s">
        <v>2498</v>
      </c>
      <c r="B1107" s="67" t="s">
        <v>2499</v>
      </c>
      <c r="C1107" s="67">
        <v>75</v>
      </c>
      <c r="D1107" s="67" t="s">
        <v>332</v>
      </c>
      <c r="E1107" s="71">
        <v>0.797639560091146</v>
      </c>
      <c r="F1107" s="68">
        <v>85.011529592621102</v>
      </c>
      <c r="G1107" s="71">
        <v>0.99902670395468296</v>
      </c>
      <c r="H1107" s="68">
        <v>99.077632590315105</v>
      </c>
      <c r="I1107" s="71">
        <v>0.91536944450011604</v>
      </c>
      <c r="J1107" s="68">
        <v>79.861644888547303</v>
      </c>
      <c r="K1107" s="71">
        <v>0.98839285714285696</v>
      </c>
      <c r="L1107" s="68">
        <v>98.385857033051494</v>
      </c>
      <c r="M1107" s="71">
        <v>0.80354277855996903</v>
      </c>
      <c r="N1107" s="68">
        <v>63.8888888888889</v>
      </c>
      <c r="O1107" s="71">
        <v>0.28186601629810498</v>
      </c>
      <c r="P1107" s="68">
        <v>65.152766308835695</v>
      </c>
      <c r="Q1107" s="71"/>
      <c r="R1107" s="68"/>
    </row>
    <row r="1108" spans="1:18" x14ac:dyDescent="0.2">
      <c r="A1108" s="141" t="s">
        <v>2500</v>
      </c>
      <c r="B1108" s="67" t="s">
        <v>2501</v>
      </c>
      <c r="C1108" s="67">
        <v>75</v>
      </c>
      <c r="D1108" s="67" t="s">
        <v>332</v>
      </c>
      <c r="E1108" s="71">
        <v>0.80177371299289701</v>
      </c>
      <c r="F1108" s="68">
        <v>86.164488854727097</v>
      </c>
      <c r="G1108" s="71">
        <v>0.99623968185999501</v>
      </c>
      <c r="H1108" s="68">
        <v>98.232129131437304</v>
      </c>
      <c r="I1108" s="71">
        <v>0.889915618142196</v>
      </c>
      <c r="J1108" s="68">
        <v>69.792467332820905</v>
      </c>
      <c r="K1108" s="71">
        <v>0.97701521005978098</v>
      </c>
      <c r="L1108" s="68">
        <v>94.696387394312097</v>
      </c>
      <c r="M1108" s="71">
        <v>0.85593137094397698</v>
      </c>
      <c r="N1108" s="68">
        <v>76.190476190476204</v>
      </c>
      <c r="O1108" s="71">
        <v>0.289766683958535</v>
      </c>
      <c r="P1108" s="68">
        <v>67.795210569776998</v>
      </c>
      <c r="Q1108" s="71"/>
      <c r="R1108" s="68"/>
    </row>
    <row r="1109" spans="1:18" x14ac:dyDescent="0.2">
      <c r="A1109" s="141" t="s">
        <v>2502</v>
      </c>
      <c r="B1109" s="67" t="s">
        <v>2503</v>
      </c>
      <c r="C1109" s="67">
        <v>75</v>
      </c>
      <c r="D1109" s="67" t="s">
        <v>332</v>
      </c>
      <c r="E1109" s="71">
        <v>0.82387099499791205</v>
      </c>
      <c r="F1109" s="68">
        <v>90.776325903151402</v>
      </c>
      <c r="G1109" s="71">
        <v>0.99702387977500095</v>
      </c>
      <c r="H1109" s="68">
        <v>98.616448885472707</v>
      </c>
      <c r="I1109" s="71">
        <v>0.87636459345900897</v>
      </c>
      <c r="J1109" s="68">
        <v>64.258262874711804</v>
      </c>
      <c r="K1109" s="71">
        <v>0.97377367574217899</v>
      </c>
      <c r="L1109" s="68">
        <v>93.082244427363605</v>
      </c>
      <c r="M1109" s="71">
        <v>0.96398284273599399</v>
      </c>
      <c r="N1109" s="68">
        <v>94.841269841269806</v>
      </c>
      <c r="O1109" s="71">
        <v>0.30820998327737598</v>
      </c>
      <c r="P1109" s="68">
        <v>72.9975227085054</v>
      </c>
      <c r="Q1109" s="71"/>
      <c r="R1109" s="68"/>
    </row>
    <row r="1110" spans="1:18" x14ac:dyDescent="0.2">
      <c r="A1110" s="141" t="s">
        <v>2504</v>
      </c>
      <c r="B1110" s="67" t="s">
        <v>2505</v>
      </c>
      <c r="C1110" s="67">
        <v>75</v>
      </c>
      <c r="D1110" s="67" t="s">
        <v>332</v>
      </c>
      <c r="E1110" s="71">
        <v>0.829180922241608</v>
      </c>
      <c r="F1110" s="68">
        <v>91.698693312836298</v>
      </c>
      <c r="G1110" s="71">
        <v>0.99923823422415703</v>
      </c>
      <c r="H1110" s="68">
        <v>99.154496541122199</v>
      </c>
      <c r="I1110" s="71">
        <v>0.89177533511558404</v>
      </c>
      <c r="J1110" s="68">
        <v>70.561106840891597</v>
      </c>
      <c r="K1110" s="71">
        <v>0.98482142857142896</v>
      </c>
      <c r="L1110" s="68">
        <v>97.770945426594906</v>
      </c>
      <c r="M1110" s="71">
        <v>0.95415998166399296</v>
      </c>
      <c r="N1110" s="68">
        <v>93.650793650793602</v>
      </c>
      <c r="O1110" s="71">
        <v>0.315909631632879</v>
      </c>
      <c r="P1110" s="68">
        <v>74.483897605284895</v>
      </c>
      <c r="Q1110" s="71"/>
      <c r="R1110" s="68"/>
    </row>
    <row r="1111" spans="1:18" x14ac:dyDescent="0.2">
      <c r="A1111" s="141" t="s">
        <v>2506</v>
      </c>
      <c r="B1111" s="67" t="s">
        <v>2507</v>
      </c>
      <c r="C1111" s="67">
        <v>75</v>
      </c>
      <c r="D1111" s="67" t="s">
        <v>332</v>
      </c>
      <c r="E1111" s="71">
        <v>0.83986297019596701</v>
      </c>
      <c r="F1111" s="68">
        <v>92.774788624135297</v>
      </c>
      <c r="G1111" s="71">
        <v>0.99832319039267503</v>
      </c>
      <c r="H1111" s="68">
        <v>98.923904688701001</v>
      </c>
      <c r="I1111" s="71">
        <v>0.92207027246529805</v>
      </c>
      <c r="J1111" s="68">
        <v>81.936971560338193</v>
      </c>
      <c r="K1111" s="71">
        <v>0.98064236412758099</v>
      </c>
      <c r="L1111" s="68">
        <v>96.310530361260604</v>
      </c>
      <c r="M1111" s="71">
        <v>0.96398284273599399</v>
      </c>
      <c r="N1111" s="68">
        <v>94.841269841269806</v>
      </c>
      <c r="O1111" s="71">
        <v>0.33429618125828903</v>
      </c>
      <c r="P1111" s="68">
        <v>77.043765483071894</v>
      </c>
      <c r="Q1111" s="71"/>
      <c r="R1111" s="68"/>
    </row>
    <row r="1112" spans="1:18" x14ac:dyDescent="0.2">
      <c r="A1112" s="141" t="s">
        <v>2508</v>
      </c>
      <c r="B1112" s="67" t="s">
        <v>2509</v>
      </c>
      <c r="C1112" s="67">
        <v>75</v>
      </c>
      <c r="D1112" s="67" t="s">
        <v>332</v>
      </c>
      <c r="E1112" s="71">
        <v>0.85233098191686296</v>
      </c>
      <c r="F1112" s="68">
        <v>94.696387394312097</v>
      </c>
      <c r="G1112" s="71">
        <v>1</v>
      </c>
      <c r="H1112" s="68">
        <v>100</v>
      </c>
      <c r="I1112" s="71">
        <v>0.94463156268422199</v>
      </c>
      <c r="J1112" s="68">
        <v>90.1614142966949</v>
      </c>
      <c r="K1112" s="71">
        <v>0.98863070603591297</v>
      </c>
      <c r="L1112" s="68">
        <v>98.462720983858603</v>
      </c>
      <c r="M1112" s="71">
        <v>1</v>
      </c>
      <c r="N1112" s="68">
        <v>100</v>
      </c>
      <c r="O1112" s="71">
        <v>0.32839264086418202</v>
      </c>
      <c r="P1112" s="68">
        <v>76.630883567299804</v>
      </c>
      <c r="Q1112" s="71"/>
      <c r="R1112" s="68"/>
    </row>
    <row r="1113" spans="1:18" x14ac:dyDescent="0.2">
      <c r="A1113" s="141" t="s">
        <v>2510</v>
      </c>
      <c r="B1113" s="67" t="s">
        <v>2511</v>
      </c>
      <c r="C1113" s="67">
        <v>75</v>
      </c>
      <c r="D1113" s="67" t="s">
        <v>332</v>
      </c>
      <c r="E1113" s="71">
        <v>0.84772263741569998</v>
      </c>
      <c r="F1113" s="68">
        <v>94.081475787855496</v>
      </c>
      <c r="G1113" s="71">
        <v>0.99938946449265398</v>
      </c>
      <c r="H1113" s="68">
        <v>99.231360491929294</v>
      </c>
      <c r="I1113" s="71">
        <v>0.94690177568348999</v>
      </c>
      <c r="J1113" s="68">
        <v>90.699461952344393</v>
      </c>
      <c r="K1113" s="71">
        <v>0.981445081724446</v>
      </c>
      <c r="L1113" s="68">
        <v>96.541122213681803</v>
      </c>
      <c r="M1113" s="71">
        <v>0.98690285190399796</v>
      </c>
      <c r="N1113" s="68">
        <v>97.857142857142804</v>
      </c>
      <c r="O1113" s="71">
        <v>0.32397401327391101</v>
      </c>
      <c r="P1113" s="68">
        <v>75.805119735755596</v>
      </c>
      <c r="Q1113" s="71"/>
      <c r="R1113" s="68"/>
    </row>
    <row r="1114" spans="1:18" x14ac:dyDescent="0.2">
      <c r="A1114" s="141" t="s">
        <v>2512</v>
      </c>
      <c r="B1114" s="67" t="s">
        <v>2513</v>
      </c>
      <c r="C1114" s="67">
        <v>75</v>
      </c>
      <c r="D1114" s="67" t="s">
        <v>332</v>
      </c>
      <c r="E1114" s="71">
        <v>0.81256625034763497</v>
      </c>
      <c r="F1114" s="68">
        <v>88.700999231360498</v>
      </c>
      <c r="G1114" s="71">
        <v>0.992062131036897</v>
      </c>
      <c r="H1114" s="68">
        <v>97.079169869331295</v>
      </c>
      <c r="I1114" s="71">
        <v>0.92290546999794298</v>
      </c>
      <c r="J1114" s="68">
        <v>82.321291314373596</v>
      </c>
      <c r="K1114" s="71">
        <v>0.95655847428891305</v>
      </c>
      <c r="L1114" s="68">
        <v>80.169100691775597</v>
      </c>
      <c r="M1114" s="71">
        <v>0.898497102255984</v>
      </c>
      <c r="N1114" s="68">
        <v>84.047619047619094</v>
      </c>
      <c r="O1114" s="71">
        <v>0.29280807415844001</v>
      </c>
      <c r="P1114" s="68">
        <v>69.033856317093296</v>
      </c>
      <c r="Q1114" s="71"/>
      <c r="R1114" s="68"/>
    </row>
    <row r="1115" spans="1:18" x14ac:dyDescent="0.2">
      <c r="A1115" s="141" t="s">
        <v>2514</v>
      </c>
      <c r="B1115" s="67" t="s">
        <v>2515</v>
      </c>
      <c r="C1115" s="67">
        <v>75</v>
      </c>
      <c r="D1115" s="67" t="s">
        <v>332</v>
      </c>
      <c r="E1115" s="71">
        <v>0.810504454317729</v>
      </c>
      <c r="F1115" s="68">
        <v>88.009223674096802</v>
      </c>
      <c r="G1115" s="71">
        <v>0.98769696163668896</v>
      </c>
      <c r="H1115" s="68">
        <v>95.003843197540306</v>
      </c>
      <c r="I1115" s="71">
        <v>0.95992911469317699</v>
      </c>
      <c r="J1115" s="68">
        <v>95.157571099154495</v>
      </c>
      <c r="K1115" s="71">
        <v>0.94506173546607697</v>
      </c>
      <c r="L1115" s="68">
        <v>70.023059185242104</v>
      </c>
      <c r="M1115" s="71">
        <v>0.88539995415998196</v>
      </c>
      <c r="N1115" s="68">
        <v>81.904761904761898</v>
      </c>
      <c r="O1115" s="71">
        <v>0.27443450563272098</v>
      </c>
      <c r="P1115" s="68">
        <v>62.427745664739902</v>
      </c>
      <c r="Q1115" s="71"/>
      <c r="R1115" s="68"/>
    </row>
    <row r="1116" spans="1:18" x14ac:dyDescent="0.2">
      <c r="A1116" s="141" t="s">
        <v>2516</v>
      </c>
      <c r="B1116" s="67" t="s">
        <v>2517</v>
      </c>
      <c r="C1116" s="67">
        <v>75</v>
      </c>
      <c r="D1116" s="67" t="s">
        <v>332</v>
      </c>
      <c r="E1116" s="71">
        <v>0.77369809398289602</v>
      </c>
      <c r="F1116" s="68">
        <v>78.093774019984593</v>
      </c>
      <c r="G1116" s="71">
        <v>0.94884367342500298</v>
      </c>
      <c r="H1116" s="68">
        <v>84.473481936971595</v>
      </c>
      <c r="I1116" s="71">
        <v>0.94296816464358602</v>
      </c>
      <c r="J1116" s="68">
        <v>89.546502690238299</v>
      </c>
      <c r="K1116" s="71">
        <v>0.93188056879282899</v>
      </c>
      <c r="L1116" s="68">
        <v>60.107609531129903</v>
      </c>
      <c r="M1116" s="71">
        <v>0.76752562129596302</v>
      </c>
      <c r="N1116" s="68">
        <v>57.7777777777778</v>
      </c>
      <c r="O1116" s="71">
        <v>0.27727244175709898</v>
      </c>
      <c r="P1116" s="68">
        <v>63.5012386457473</v>
      </c>
      <c r="Q1116" s="71"/>
      <c r="R1116" s="68"/>
    </row>
    <row r="1117" spans="1:18" x14ac:dyDescent="0.2">
      <c r="A1117" s="141" t="s">
        <v>2518</v>
      </c>
      <c r="B1117" s="67" t="s">
        <v>2519</v>
      </c>
      <c r="C1117" s="67">
        <v>75</v>
      </c>
      <c r="D1117" s="67" t="s">
        <v>332</v>
      </c>
      <c r="E1117" s="71">
        <v>0.66401412406740201</v>
      </c>
      <c r="F1117" s="68">
        <v>51.191391237509599</v>
      </c>
      <c r="G1117" s="71">
        <v>0.98645802914457503</v>
      </c>
      <c r="H1117" s="68">
        <v>94.542659492697894</v>
      </c>
      <c r="I1117" s="71">
        <v>0.93658470728640797</v>
      </c>
      <c r="J1117" s="68">
        <v>87.624903920061499</v>
      </c>
      <c r="K1117" s="71">
        <v>0.94454254651220404</v>
      </c>
      <c r="L1117" s="68">
        <v>69.561875480399706</v>
      </c>
      <c r="M1117" s="71">
        <v>0.83301136177597301</v>
      </c>
      <c r="N1117" s="68">
        <v>70.396825396825406</v>
      </c>
      <c r="O1117" s="71">
        <v>0.28348809968525002</v>
      </c>
      <c r="P1117" s="68">
        <v>65.565648224607799</v>
      </c>
      <c r="Q1117" s="71">
        <v>0</v>
      </c>
      <c r="R1117" s="68">
        <v>95.974576271186393</v>
      </c>
    </row>
    <row r="1118" spans="1:18" x14ac:dyDescent="0.2">
      <c r="A1118" s="141" t="s">
        <v>2520</v>
      </c>
      <c r="B1118" s="67" t="s">
        <v>2521</v>
      </c>
      <c r="C1118" s="67">
        <v>75</v>
      </c>
      <c r="D1118" s="67" t="s">
        <v>332</v>
      </c>
      <c r="E1118" s="71">
        <v>0.66976276092459497</v>
      </c>
      <c r="F1118" s="68">
        <v>52.8823981552652</v>
      </c>
      <c r="G1118" s="71">
        <v>0.91973813894091605</v>
      </c>
      <c r="H1118" s="68">
        <v>78.478093774019996</v>
      </c>
      <c r="I1118" s="71">
        <v>0.94030131745173695</v>
      </c>
      <c r="J1118" s="68">
        <v>88.931591083781697</v>
      </c>
      <c r="K1118" s="71">
        <v>0.93891307644327204</v>
      </c>
      <c r="L1118" s="68">
        <v>65.180630284396599</v>
      </c>
      <c r="M1118" s="71">
        <v>0.94761140761599205</v>
      </c>
      <c r="N1118" s="68">
        <v>92.539682539682502</v>
      </c>
      <c r="O1118" s="71">
        <v>0.27201262509565199</v>
      </c>
      <c r="P1118" s="68">
        <v>61.519405450041297</v>
      </c>
      <c r="Q1118" s="71">
        <v>0</v>
      </c>
      <c r="R1118" s="68">
        <v>95.974576271186393</v>
      </c>
    </row>
    <row r="1119" spans="1:18" x14ac:dyDescent="0.2">
      <c r="A1119" s="141" t="s">
        <v>2522</v>
      </c>
      <c r="B1119" s="67" t="s">
        <v>2523</v>
      </c>
      <c r="C1119" s="67">
        <v>75</v>
      </c>
      <c r="D1119" s="67" t="s">
        <v>332</v>
      </c>
      <c r="E1119" s="71">
        <v>0.84098657369534502</v>
      </c>
      <c r="F1119" s="68">
        <v>93.082244427363605</v>
      </c>
      <c r="G1119" s="71">
        <v>0.78290205739166696</v>
      </c>
      <c r="H1119" s="68">
        <v>43.120676402767103</v>
      </c>
      <c r="I1119" s="71">
        <v>0.88848976160309101</v>
      </c>
      <c r="J1119" s="68">
        <v>69.0238278247502</v>
      </c>
      <c r="K1119" s="71">
        <v>0.88901169722665496</v>
      </c>
      <c r="L1119" s="68">
        <v>42.505764796310501</v>
      </c>
      <c r="M1119" s="71">
        <v>0.80354277855996903</v>
      </c>
      <c r="N1119" s="68">
        <v>63.8888888888889</v>
      </c>
      <c r="O1119" s="71"/>
      <c r="P1119" s="68"/>
      <c r="Q1119" s="71"/>
      <c r="R1119" s="68"/>
    </row>
    <row r="1120" spans="1:18" x14ac:dyDescent="0.2">
      <c r="A1120" s="141" t="s">
        <v>2524</v>
      </c>
      <c r="B1120" s="67" t="s">
        <v>2525</v>
      </c>
      <c r="C1120" s="67">
        <v>75</v>
      </c>
      <c r="D1120" s="67" t="s">
        <v>332</v>
      </c>
      <c r="E1120" s="71">
        <v>0.79678598713994397</v>
      </c>
      <c r="F1120" s="68">
        <v>84.780937740199803</v>
      </c>
      <c r="G1120" s="71">
        <v>0.990628054862704</v>
      </c>
      <c r="H1120" s="68">
        <v>96.617986164488897</v>
      </c>
      <c r="I1120" s="71">
        <v>0.93189985069647097</v>
      </c>
      <c r="J1120" s="68">
        <v>86.164488854727097</v>
      </c>
      <c r="K1120" s="71">
        <v>0.95145554580029501</v>
      </c>
      <c r="L1120" s="68">
        <v>75.941583397386594</v>
      </c>
      <c r="M1120" s="71">
        <v>0.829737074751973</v>
      </c>
      <c r="N1120" s="68">
        <v>69.4444444444444</v>
      </c>
      <c r="O1120" s="71">
        <v>0.280209409588275</v>
      </c>
      <c r="P1120" s="68">
        <v>64.574731626754698</v>
      </c>
      <c r="Q1120" s="71"/>
      <c r="R1120" s="68"/>
    </row>
    <row r="1121" spans="1:18" x14ac:dyDescent="0.2">
      <c r="A1121" s="141" t="s">
        <v>2526</v>
      </c>
      <c r="B1121" s="67" t="s">
        <v>2527</v>
      </c>
      <c r="C1121" s="67">
        <v>75</v>
      </c>
      <c r="D1121" s="67" t="s">
        <v>332</v>
      </c>
      <c r="E1121" s="71">
        <v>0.67328857150892496</v>
      </c>
      <c r="F1121" s="68">
        <v>54.035357417371301</v>
      </c>
      <c r="G1121" s="71">
        <v>0.99682476908068196</v>
      </c>
      <c r="H1121" s="68">
        <v>98.462720983858603</v>
      </c>
      <c r="I1121" s="71">
        <v>0.96638806468673399</v>
      </c>
      <c r="J1121" s="68">
        <v>96.694850115295907</v>
      </c>
      <c r="K1121" s="71">
        <v>0.96071428571428596</v>
      </c>
      <c r="L1121" s="68">
        <v>83.781706379707899</v>
      </c>
      <c r="M1121" s="71">
        <v>0.829737074751973</v>
      </c>
      <c r="N1121" s="68">
        <v>69.4444444444444</v>
      </c>
      <c r="O1121" s="71">
        <v>0.286067234819876</v>
      </c>
      <c r="P1121" s="68">
        <v>66.391412056151907</v>
      </c>
      <c r="Q1121" s="71">
        <v>0</v>
      </c>
      <c r="R1121" s="68">
        <v>95.974576271186393</v>
      </c>
    </row>
    <row r="1122" spans="1:18" x14ac:dyDescent="0.2">
      <c r="A1122" s="141" t="s">
        <v>2528</v>
      </c>
      <c r="B1122" s="67" t="s">
        <v>2529</v>
      </c>
      <c r="C1122" s="67">
        <v>75</v>
      </c>
      <c r="D1122" s="67" t="s">
        <v>332</v>
      </c>
      <c r="E1122" s="71">
        <v>0.77024594344257202</v>
      </c>
      <c r="F1122" s="68">
        <v>77.248270561106807</v>
      </c>
      <c r="G1122" s="71">
        <v>0.97913682712901995</v>
      </c>
      <c r="H1122" s="68">
        <v>92.159877017678696</v>
      </c>
      <c r="I1122" s="71">
        <v>0.94719596479422596</v>
      </c>
      <c r="J1122" s="68">
        <v>90.930053804765606</v>
      </c>
      <c r="K1122" s="71">
        <v>0.94769441270532295</v>
      </c>
      <c r="L1122" s="68">
        <v>72.713297463489596</v>
      </c>
      <c r="M1122" s="71">
        <v>0.71841131593595497</v>
      </c>
      <c r="N1122" s="68">
        <v>49.365079365079403</v>
      </c>
      <c r="O1122" s="71">
        <v>0.258791196648337</v>
      </c>
      <c r="P1122" s="68">
        <v>56.812551610239503</v>
      </c>
      <c r="Q1122" s="71"/>
      <c r="R1122" s="68"/>
    </row>
    <row r="1123" spans="1:18" x14ac:dyDescent="0.2">
      <c r="A1123" s="141" t="s">
        <v>2530</v>
      </c>
      <c r="B1123" s="67" t="s">
        <v>2531</v>
      </c>
      <c r="C1123" s="67">
        <v>75</v>
      </c>
      <c r="D1123" s="67" t="s">
        <v>332</v>
      </c>
      <c r="E1123" s="71">
        <v>0.66426502156981104</v>
      </c>
      <c r="F1123" s="68">
        <v>51.268255188316701</v>
      </c>
      <c r="G1123" s="71">
        <v>0.96710696542880603</v>
      </c>
      <c r="H1123" s="68">
        <v>89.008455034588806</v>
      </c>
      <c r="I1123" s="71">
        <v>0.92297361727499805</v>
      </c>
      <c r="J1123" s="68">
        <v>82.398155265180606</v>
      </c>
      <c r="K1123" s="71">
        <v>0.95383705835280497</v>
      </c>
      <c r="L1123" s="68">
        <v>78.093774019984593</v>
      </c>
      <c r="M1123" s="71">
        <v>0.862479944991978</v>
      </c>
      <c r="N1123" s="68">
        <v>77.619047619047606</v>
      </c>
      <c r="O1123" s="71">
        <v>0.27919254337027899</v>
      </c>
      <c r="P1123" s="68">
        <v>64.161849710982693</v>
      </c>
      <c r="Q1123" s="71">
        <v>0</v>
      </c>
      <c r="R1123" s="68">
        <v>95.974576271186393</v>
      </c>
    </row>
    <row r="1124" spans="1:18" x14ac:dyDescent="0.2">
      <c r="A1124" s="141" t="s">
        <v>2532</v>
      </c>
      <c r="B1124" s="67" t="s">
        <v>2533</v>
      </c>
      <c r="C1124" s="67">
        <v>75</v>
      </c>
      <c r="D1124" s="67" t="s">
        <v>332</v>
      </c>
      <c r="E1124" s="71">
        <v>0.84102240137444495</v>
      </c>
      <c r="F1124" s="68">
        <v>93.1591083781706</v>
      </c>
      <c r="G1124" s="71">
        <v>0.60868320636210205</v>
      </c>
      <c r="H1124" s="68">
        <v>14.3735588009224</v>
      </c>
      <c r="I1124" s="71">
        <v>0.93236814311771099</v>
      </c>
      <c r="J1124" s="68">
        <v>86.548808608762499</v>
      </c>
      <c r="K1124" s="71">
        <v>0.98201585464352303</v>
      </c>
      <c r="L1124" s="68">
        <v>96.925441967717106</v>
      </c>
      <c r="M1124" s="71"/>
      <c r="N1124" s="68"/>
      <c r="O1124" s="71"/>
      <c r="P1124" s="68"/>
      <c r="Q1124" s="71"/>
      <c r="R1124" s="68"/>
    </row>
    <row r="1125" spans="1:18" x14ac:dyDescent="0.2">
      <c r="A1125" s="141" t="s">
        <v>2534</v>
      </c>
      <c r="B1125" s="67" t="s">
        <v>2535</v>
      </c>
      <c r="C1125" s="67">
        <v>75</v>
      </c>
      <c r="D1125" s="67" t="s">
        <v>332</v>
      </c>
      <c r="E1125" s="71">
        <v>0.74500683785666899</v>
      </c>
      <c r="F1125" s="68">
        <v>71.560338201383601</v>
      </c>
      <c r="G1125" s="71">
        <v>0.67909012170312699</v>
      </c>
      <c r="H1125" s="68">
        <v>21.52190622598</v>
      </c>
      <c r="I1125" s="71">
        <v>0.89835644688577998</v>
      </c>
      <c r="J1125" s="68">
        <v>72.8670253651038</v>
      </c>
      <c r="K1125" s="71">
        <v>0.98269410473193597</v>
      </c>
      <c r="L1125" s="68">
        <v>97.079169869331295</v>
      </c>
      <c r="M1125" s="71">
        <v>0.94106283356799103</v>
      </c>
      <c r="N1125" s="68">
        <v>90.873015873015902</v>
      </c>
      <c r="O1125" s="71">
        <v>0.22383068239451201</v>
      </c>
      <c r="P1125" s="68">
        <v>46.325350949628401</v>
      </c>
      <c r="Q1125" s="71"/>
      <c r="R1125" s="68"/>
    </row>
    <row r="1126" spans="1:18" x14ac:dyDescent="0.2">
      <c r="A1126" s="141" t="s">
        <v>2536</v>
      </c>
      <c r="B1126" s="67" t="s">
        <v>2537</v>
      </c>
      <c r="C1126" s="67">
        <v>65</v>
      </c>
      <c r="D1126" s="67" t="s">
        <v>332</v>
      </c>
      <c r="E1126" s="71">
        <v>0.82630776023338204</v>
      </c>
      <c r="F1126" s="68">
        <v>91.314373558800895</v>
      </c>
      <c r="G1126" s="71">
        <v>0.86538649333557804</v>
      </c>
      <c r="H1126" s="68">
        <v>64.488854727133003</v>
      </c>
      <c r="I1126" s="71">
        <v>0.874364945625134</v>
      </c>
      <c r="J1126" s="68">
        <v>63.412759415834003</v>
      </c>
      <c r="K1126" s="71">
        <v>0.86623925141048297</v>
      </c>
      <c r="L1126" s="68">
        <v>36.510376633359002</v>
      </c>
      <c r="M1126" s="71">
        <v>0.92796568547198899</v>
      </c>
      <c r="N1126" s="68">
        <v>89.126984126984098</v>
      </c>
      <c r="O1126" s="71">
        <v>0.59758242532372496</v>
      </c>
      <c r="P1126" s="68">
        <v>90.421139554087503</v>
      </c>
      <c r="Q1126" s="71"/>
      <c r="R1126" s="68"/>
    </row>
    <row r="1127" spans="1:18" x14ac:dyDescent="0.2">
      <c r="A1127" s="141" t="s">
        <v>2538</v>
      </c>
      <c r="B1127" s="67" t="s">
        <v>2539</v>
      </c>
      <c r="C1127" s="67">
        <v>65</v>
      </c>
      <c r="D1127" s="67" t="s">
        <v>332</v>
      </c>
      <c r="E1127" s="71">
        <v>0.84287445730309196</v>
      </c>
      <c r="F1127" s="68">
        <v>93.466564181398894</v>
      </c>
      <c r="G1127" s="71">
        <v>0.873385675274854</v>
      </c>
      <c r="H1127" s="68">
        <v>66.948501152959295</v>
      </c>
      <c r="I1127" s="71">
        <v>0.87521002639241297</v>
      </c>
      <c r="J1127" s="68">
        <v>63.797079169869299</v>
      </c>
      <c r="K1127" s="71">
        <v>0.95206408992948799</v>
      </c>
      <c r="L1127" s="68">
        <v>76.325903151421997</v>
      </c>
      <c r="M1127" s="71">
        <v>0.90177138927998401</v>
      </c>
      <c r="N1127" s="68">
        <v>85.079365079365104</v>
      </c>
      <c r="O1127" s="71">
        <v>0.61194110563872095</v>
      </c>
      <c r="P1127" s="68">
        <v>91.412056151940504</v>
      </c>
      <c r="Q1127" s="71"/>
      <c r="R1127" s="68"/>
    </row>
    <row r="1128" spans="1:18" x14ac:dyDescent="0.2">
      <c r="A1128" s="141" t="s">
        <v>2540</v>
      </c>
      <c r="B1128" s="67" t="s">
        <v>2541</v>
      </c>
      <c r="C1128" s="67">
        <v>65</v>
      </c>
      <c r="D1128" s="67" t="s">
        <v>332</v>
      </c>
      <c r="E1128" s="71">
        <v>0.82185879716306298</v>
      </c>
      <c r="F1128" s="68">
        <v>90.392006149116099</v>
      </c>
      <c r="G1128" s="71">
        <v>0.84839605499378501</v>
      </c>
      <c r="H1128" s="68">
        <v>59.569561875480403</v>
      </c>
      <c r="I1128" s="71">
        <v>0.85043035435725001</v>
      </c>
      <c r="J1128" s="68">
        <v>54.650269023827803</v>
      </c>
      <c r="K1128" s="71">
        <v>0.96584607320560301</v>
      </c>
      <c r="L1128" s="68">
        <v>87.932359723289807</v>
      </c>
      <c r="M1128" s="71">
        <v>0.82318850070397198</v>
      </c>
      <c r="N1128" s="68">
        <v>67.539682539682502</v>
      </c>
      <c r="O1128" s="71">
        <v>0.62143300255470502</v>
      </c>
      <c r="P1128" s="68">
        <v>91.742361684558205</v>
      </c>
      <c r="Q1128" s="71"/>
      <c r="R1128" s="68"/>
    </row>
    <row r="1129" spans="1:18" x14ac:dyDescent="0.2">
      <c r="A1129" s="141" t="s">
        <v>2542</v>
      </c>
      <c r="B1129" s="67" t="s">
        <v>2543</v>
      </c>
      <c r="C1129" s="67">
        <v>65</v>
      </c>
      <c r="D1129" s="67" t="s">
        <v>332</v>
      </c>
      <c r="E1129" s="71">
        <v>0.79270321031471802</v>
      </c>
      <c r="F1129" s="68">
        <v>83.627978478093794</v>
      </c>
      <c r="G1129" s="71">
        <v>0.87886404332068302</v>
      </c>
      <c r="H1129" s="68">
        <v>68.793235972329001</v>
      </c>
      <c r="I1129" s="71">
        <v>0.83152902778034499</v>
      </c>
      <c r="J1129" s="68">
        <v>48.578016910069202</v>
      </c>
      <c r="K1129" s="71">
        <v>0.93588445510444696</v>
      </c>
      <c r="L1129" s="68">
        <v>62.874711760184503</v>
      </c>
      <c r="M1129" s="71">
        <v>0.78062276939196495</v>
      </c>
      <c r="N1129" s="68">
        <v>59.4444444444444</v>
      </c>
      <c r="O1129" s="71">
        <v>0.53661575597614797</v>
      </c>
      <c r="P1129" s="68">
        <v>87.530966143682903</v>
      </c>
      <c r="Q1129" s="71"/>
      <c r="R1129" s="68"/>
    </row>
    <row r="1130" spans="1:18" x14ac:dyDescent="0.2">
      <c r="A1130" s="141" t="s">
        <v>2544</v>
      </c>
      <c r="B1130" s="67" t="s">
        <v>2545</v>
      </c>
      <c r="C1130" s="67">
        <v>65</v>
      </c>
      <c r="D1130" s="67" t="s">
        <v>332</v>
      </c>
      <c r="E1130" s="71">
        <v>0.79351140078581806</v>
      </c>
      <c r="F1130" s="68">
        <v>83.935434281322102</v>
      </c>
      <c r="G1130" s="71">
        <v>0.91721809786446296</v>
      </c>
      <c r="H1130" s="68">
        <v>77.7863182167563</v>
      </c>
      <c r="I1130" s="71">
        <v>0.83151854610160303</v>
      </c>
      <c r="J1130" s="68">
        <v>48.5011529592621</v>
      </c>
      <c r="K1130" s="71">
        <v>0.95312836293876602</v>
      </c>
      <c r="L1130" s="68">
        <v>77.248270561106807</v>
      </c>
      <c r="M1130" s="71">
        <v>0.88212566713598095</v>
      </c>
      <c r="N1130" s="68">
        <v>81.1111111111111</v>
      </c>
      <c r="O1130" s="71">
        <v>0.38356632988827499</v>
      </c>
      <c r="P1130" s="68">
        <v>81.090008257638303</v>
      </c>
      <c r="Q1130" s="71"/>
      <c r="R1130" s="68"/>
    </row>
    <row r="1131" spans="1:18" x14ac:dyDescent="0.2">
      <c r="A1131" s="141" t="s">
        <v>2546</v>
      </c>
      <c r="B1131" s="67" t="s">
        <v>2547</v>
      </c>
      <c r="C1131" s="67">
        <v>75</v>
      </c>
      <c r="D1131" s="67" t="s">
        <v>332</v>
      </c>
      <c r="E1131" s="71">
        <v>0.79711118805134296</v>
      </c>
      <c r="F1131" s="68">
        <v>84.857801691006898</v>
      </c>
      <c r="G1131" s="71">
        <v>0.934792818162829</v>
      </c>
      <c r="H1131" s="68">
        <v>82.167563412759407</v>
      </c>
      <c r="I1131" s="71">
        <v>0.77711468472467604</v>
      </c>
      <c r="J1131" s="68">
        <v>34.973097617217498</v>
      </c>
      <c r="K1131" s="71">
        <v>0.94831061180870801</v>
      </c>
      <c r="L1131" s="68">
        <v>73.328209069946197</v>
      </c>
      <c r="M1131" s="71">
        <v>0.95088569463999195</v>
      </c>
      <c r="N1131" s="68">
        <v>93.3333333333333</v>
      </c>
      <c r="O1131" s="71">
        <v>0.37445213092051099</v>
      </c>
      <c r="P1131" s="68">
        <v>80.099091659785302</v>
      </c>
      <c r="Q1131" s="71"/>
      <c r="R1131" s="68"/>
    </row>
    <row r="1132" spans="1:18" x14ac:dyDescent="0.2">
      <c r="A1132" s="141" t="s">
        <v>2548</v>
      </c>
      <c r="B1132" s="67" t="s">
        <v>2549</v>
      </c>
      <c r="C1132" s="67">
        <v>65</v>
      </c>
      <c r="D1132" s="67" t="s">
        <v>332</v>
      </c>
      <c r="E1132" s="71">
        <v>0.79842831898472399</v>
      </c>
      <c r="F1132" s="68">
        <v>85.318985395849296</v>
      </c>
      <c r="G1132" s="71">
        <v>0.91903653997065204</v>
      </c>
      <c r="H1132" s="68">
        <v>78.324365872405806</v>
      </c>
      <c r="I1132" s="71">
        <v>0.77457805636847599</v>
      </c>
      <c r="J1132" s="68">
        <v>34.127594158339697</v>
      </c>
      <c r="K1132" s="71">
        <v>0.94882355837558696</v>
      </c>
      <c r="L1132" s="68">
        <v>73.558800922367396</v>
      </c>
      <c r="M1132" s="71">
        <v>0.92141711142398697</v>
      </c>
      <c r="N1132" s="68">
        <v>88.253968253968296</v>
      </c>
      <c r="O1132" s="71">
        <v>0.42828632878491601</v>
      </c>
      <c r="P1132" s="68">
        <v>83.154417836498794</v>
      </c>
      <c r="Q1132" s="71"/>
      <c r="R1132" s="68"/>
    </row>
    <row r="1133" spans="1:18" x14ac:dyDescent="0.2">
      <c r="A1133" s="141" t="s">
        <v>2550</v>
      </c>
      <c r="B1133" s="67" t="s">
        <v>2551</v>
      </c>
      <c r="C1133" s="67">
        <v>75</v>
      </c>
      <c r="D1133" s="67" t="s">
        <v>332</v>
      </c>
      <c r="E1133" s="71">
        <v>0.77349772700254105</v>
      </c>
      <c r="F1133" s="68">
        <v>78.016910069177598</v>
      </c>
      <c r="G1133" s="71">
        <v>0.93202031784279205</v>
      </c>
      <c r="H1133" s="68">
        <v>81.475787855495795</v>
      </c>
      <c r="I1133" s="71">
        <v>0.81114522387722898</v>
      </c>
      <c r="J1133" s="68">
        <v>42.428900845503499</v>
      </c>
      <c r="K1133" s="71">
        <v>0.93649665106749702</v>
      </c>
      <c r="L1133" s="68">
        <v>63.643351268255202</v>
      </c>
      <c r="M1133" s="71">
        <v>0.85265708391997597</v>
      </c>
      <c r="N1133" s="68">
        <v>75.396825396825406</v>
      </c>
      <c r="O1133" s="71">
        <v>0.335169358305212</v>
      </c>
      <c r="P1133" s="68">
        <v>77.126341866226298</v>
      </c>
      <c r="Q1133" s="71"/>
      <c r="R1133" s="68"/>
    </row>
    <row r="1134" spans="1:18" x14ac:dyDescent="0.2">
      <c r="A1134" s="141" t="s">
        <v>2552</v>
      </c>
      <c r="B1134" s="67" t="s">
        <v>2553</v>
      </c>
      <c r="C1134" s="67">
        <v>65</v>
      </c>
      <c r="D1134" s="67" t="s">
        <v>332</v>
      </c>
      <c r="E1134" s="71">
        <v>0.85339449179170401</v>
      </c>
      <c r="F1134" s="68">
        <v>94.773251345119107</v>
      </c>
      <c r="G1134" s="71">
        <v>0.83538205599757898</v>
      </c>
      <c r="H1134" s="68">
        <v>56.571867794004604</v>
      </c>
      <c r="I1134" s="71">
        <v>0.90423407223333296</v>
      </c>
      <c r="J1134" s="68">
        <v>75.096079938508794</v>
      </c>
      <c r="K1134" s="71">
        <v>0.95555052299994803</v>
      </c>
      <c r="L1134" s="68">
        <v>79.246733282090702</v>
      </c>
      <c r="M1134" s="71">
        <v>0.71841131593595497</v>
      </c>
      <c r="N1134" s="68">
        <v>49.365079365079403</v>
      </c>
      <c r="O1134" s="71"/>
      <c r="P1134" s="68"/>
      <c r="Q1134" s="71"/>
      <c r="R1134" s="68"/>
    </row>
    <row r="1135" spans="1:18" x14ac:dyDescent="0.2">
      <c r="A1135" s="141" t="s">
        <v>2554</v>
      </c>
      <c r="B1135" s="67" t="s">
        <v>2555</v>
      </c>
      <c r="C1135" s="67">
        <v>65</v>
      </c>
      <c r="D1135" s="67" t="s">
        <v>332</v>
      </c>
      <c r="E1135" s="71">
        <v>0.84226633230833803</v>
      </c>
      <c r="F1135" s="68">
        <v>93.389700230591899</v>
      </c>
      <c r="G1135" s="71">
        <v>0.82721222860257804</v>
      </c>
      <c r="H1135" s="68">
        <v>54.189085318985398</v>
      </c>
      <c r="I1135" s="71">
        <v>0.81227567724940297</v>
      </c>
      <c r="J1135" s="68">
        <v>42.890084550345897</v>
      </c>
      <c r="K1135" s="71">
        <v>0.92603464482140396</v>
      </c>
      <c r="L1135" s="68">
        <v>56.1875480399693</v>
      </c>
      <c r="M1135" s="71">
        <v>0.80354277855996903</v>
      </c>
      <c r="N1135" s="68">
        <v>63.8888888888889</v>
      </c>
      <c r="O1135" s="71"/>
      <c r="P1135" s="68"/>
      <c r="Q1135" s="71"/>
      <c r="R1135" s="68"/>
    </row>
    <row r="1136" spans="1:18" x14ac:dyDescent="0.2">
      <c r="A1136" s="141" t="s">
        <v>2556</v>
      </c>
      <c r="B1136" s="67" t="s">
        <v>2557</v>
      </c>
      <c r="C1136" s="67">
        <v>65</v>
      </c>
      <c r="D1136" s="67" t="s">
        <v>332</v>
      </c>
      <c r="E1136" s="71">
        <v>0.71874997022079301</v>
      </c>
      <c r="F1136" s="68">
        <v>64.488854727133003</v>
      </c>
      <c r="G1136" s="71">
        <v>0.67428795723703605</v>
      </c>
      <c r="H1136" s="68">
        <v>20.753266717909302</v>
      </c>
      <c r="I1136" s="71">
        <v>0.74957635406240197</v>
      </c>
      <c r="J1136" s="68">
        <v>28.823981552651802</v>
      </c>
      <c r="K1136" s="71">
        <v>0.92695247970720995</v>
      </c>
      <c r="L1136" s="68">
        <v>56.418139892390499</v>
      </c>
      <c r="M1136" s="71">
        <v>0.81009135260797005</v>
      </c>
      <c r="N1136" s="68">
        <v>65.079365079365104</v>
      </c>
      <c r="O1136" s="71">
        <v>0.43284170748934803</v>
      </c>
      <c r="P1136" s="68">
        <v>83.484723369116395</v>
      </c>
      <c r="Q1136" s="71"/>
      <c r="R1136" s="68"/>
    </row>
    <row r="1137" spans="1:18" x14ac:dyDescent="0.2">
      <c r="A1137" s="141" t="s">
        <v>2558</v>
      </c>
      <c r="B1137" s="67" t="s">
        <v>2559</v>
      </c>
      <c r="C1137" s="67">
        <v>65</v>
      </c>
      <c r="D1137" s="67" t="s">
        <v>332</v>
      </c>
      <c r="E1137" s="71">
        <v>0.77882464907335403</v>
      </c>
      <c r="F1137" s="68">
        <v>79.784780937740194</v>
      </c>
      <c r="G1137" s="71">
        <v>0.916708381962137</v>
      </c>
      <c r="H1137" s="68">
        <v>77.632590315142195</v>
      </c>
      <c r="I1137" s="71">
        <v>0.81472518136247196</v>
      </c>
      <c r="J1137" s="68">
        <v>43.581860107609501</v>
      </c>
      <c r="K1137" s="71">
        <v>0.93322710662023201</v>
      </c>
      <c r="L1137" s="68">
        <v>61.029976940814798</v>
      </c>
      <c r="M1137" s="71">
        <v>0.85593137094397698</v>
      </c>
      <c r="N1137" s="68">
        <v>76.190476190476204</v>
      </c>
      <c r="O1137" s="71">
        <v>0.37353120447795002</v>
      </c>
      <c r="P1137" s="68">
        <v>79.933938893476494</v>
      </c>
      <c r="Q1137" s="71"/>
      <c r="R1137" s="68"/>
    </row>
    <row r="1138" spans="1:18" x14ac:dyDescent="0.2">
      <c r="A1138" s="141" t="s">
        <v>2560</v>
      </c>
      <c r="B1138" s="67" t="s">
        <v>2561</v>
      </c>
      <c r="C1138" s="67">
        <v>75</v>
      </c>
      <c r="D1138" s="67" t="s">
        <v>332</v>
      </c>
      <c r="E1138" s="71">
        <v>0.79654824744249397</v>
      </c>
      <c r="F1138" s="68">
        <v>84.704073789392794</v>
      </c>
      <c r="G1138" s="71">
        <v>0.98788842168770696</v>
      </c>
      <c r="H1138" s="68">
        <v>95.157571099154495</v>
      </c>
      <c r="I1138" s="71">
        <v>0.84655309394621503</v>
      </c>
      <c r="J1138" s="68">
        <v>53.4204458109147</v>
      </c>
      <c r="K1138" s="71">
        <v>0.94600942098038099</v>
      </c>
      <c r="L1138" s="68">
        <v>71.099154496541104</v>
      </c>
      <c r="M1138" s="71">
        <v>0.87557709308798004</v>
      </c>
      <c r="N1138" s="68">
        <v>80.079365079365104</v>
      </c>
      <c r="O1138" s="71">
        <v>0.32671320751018601</v>
      </c>
      <c r="P1138" s="68">
        <v>76.383154417836494</v>
      </c>
      <c r="Q1138" s="71"/>
      <c r="R1138" s="68"/>
    </row>
    <row r="1139" spans="1:18" x14ac:dyDescent="0.2">
      <c r="A1139" s="141" t="s">
        <v>2562</v>
      </c>
      <c r="B1139" s="67" t="s">
        <v>2563</v>
      </c>
      <c r="C1139" s="67">
        <v>75</v>
      </c>
      <c r="D1139" s="67" t="s">
        <v>332</v>
      </c>
      <c r="E1139" s="71">
        <v>0.71321585098503404</v>
      </c>
      <c r="F1139" s="68">
        <v>63.643351268255202</v>
      </c>
      <c r="G1139" s="71">
        <v>0.847003708812752</v>
      </c>
      <c r="H1139" s="68">
        <v>59.262106072252102</v>
      </c>
      <c r="I1139" s="71">
        <v>0.78256095824594296</v>
      </c>
      <c r="J1139" s="68">
        <v>36.126056879323599</v>
      </c>
      <c r="K1139" s="71">
        <v>0.89438111855968305</v>
      </c>
      <c r="L1139" s="68">
        <v>44.6579554189085</v>
      </c>
      <c r="M1139" s="71">
        <v>0.79699420451196701</v>
      </c>
      <c r="N1139" s="68">
        <v>62.2222222222222</v>
      </c>
      <c r="O1139" s="71">
        <v>0.24513926479482601</v>
      </c>
      <c r="P1139" s="68">
        <v>51.692815854665596</v>
      </c>
      <c r="Q1139" s="71"/>
      <c r="R1139" s="68"/>
    </row>
    <row r="1140" spans="1:18" x14ac:dyDescent="0.2">
      <c r="A1140" s="141" t="s">
        <v>2564</v>
      </c>
      <c r="B1140" s="67" t="s">
        <v>2565</v>
      </c>
      <c r="C1140" s="67">
        <v>75</v>
      </c>
      <c r="D1140" s="67" t="s">
        <v>332</v>
      </c>
      <c r="E1140" s="71">
        <v>0.737338915878752</v>
      </c>
      <c r="F1140" s="68">
        <v>69.715603382013796</v>
      </c>
      <c r="G1140" s="71">
        <v>0.829252148425632</v>
      </c>
      <c r="H1140" s="68">
        <v>54.727132974634898</v>
      </c>
      <c r="I1140" s="71">
        <v>0.75701740082769797</v>
      </c>
      <c r="J1140" s="68">
        <v>30.2843966179862</v>
      </c>
      <c r="K1140" s="71">
        <v>0.87402472749888604</v>
      </c>
      <c r="L1140" s="68">
        <v>38.278247501921598</v>
      </c>
      <c r="M1140" s="71">
        <v>0.85593137094397698</v>
      </c>
      <c r="N1140" s="68">
        <v>76.190476190476204</v>
      </c>
      <c r="O1140" s="71">
        <v>0.37046893169756601</v>
      </c>
      <c r="P1140" s="68">
        <v>79.355904211395497</v>
      </c>
      <c r="Q1140" s="71"/>
      <c r="R1140" s="68"/>
    </row>
    <row r="1141" spans="1:18" x14ac:dyDescent="0.2">
      <c r="A1141" s="141" t="s">
        <v>2566</v>
      </c>
      <c r="B1141" s="67" t="s">
        <v>2567</v>
      </c>
      <c r="C1141" s="67">
        <v>75</v>
      </c>
      <c r="D1141" s="67" t="s">
        <v>332</v>
      </c>
      <c r="E1141" s="71">
        <v>0.77762616376165605</v>
      </c>
      <c r="F1141" s="68">
        <v>79.631053036126005</v>
      </c>
      <c r="G1141" s="71">
        <v>0.92965361863402995</v>
      </c>
      <c r="H1141" s="68">
        <v>80.860876249039194</v>
      </c>
      <c r="I1141" s="71">
        <v>0.81116032658463499</v>
      </c>
      <c r="J1141" s="68">
        <v>42.505764796310501</v>
      </c>
      <c r="K1141" s="71">
        <v>0.94241607145629303</v>
      </c>
      <c r="L1141" s="68">
        <v>67.640276710222906</v>
      </c>
      <c r="M1141" s="71">
        <v>0.898497102255984</v>
      </c>
      <c r="N1141" s="68">
        <v>84.047619047619094</v>
      </c>
      <c r="O1141" s="71">
        <v>0.30640369987733901</v>
      </c>
      <c r="P1141" s="68">
        <v>72.33691164327</v>
      </c>
      <c r="Q1141" s="71"/>
      <c r="R1141" s="68"/>
    </row>
    <row r="1142" spans="1:18" x14ac:dyDescent="0.2">
      <c r="A1142" s="141" t="s">
        <v>2568</v>
      </c>
      <c r="B1142" s="67" t="s">
        <v>2569</v>
      </c>
      <c r="C1142" s="67">
        <v>75</v>
      </c>
      <c r="D1142" s="67" t="s">
        <v>332</v>
      </c>
      <c r="E1142" s="71">
        <v>0.78607697271110599</v>
      </c>
      <c r="F1142" s="68">
        <v>81.783243658724103</v>
      </c>
      <c r="G1142" s="71">
        <v>0.95412822021826205</v>
      </c>
      <c r="H1142" s="68">
        <v>86.010760953113007</v>
      </c>
      <c r="I1142" s="71">
        <v>0.80653993597915996</v>
      </c>
      <c r="J1142" s="68">
        <v>41.045349730976199</v>
      </c>
      <c r="K1142" s="71">
        <v>0.93514273502136802</v>
      </c>
      <c r="L1142" s="68">
        <v>62.336664104534997</v>
      </c>
      <c r="M1142" s="71">
        <v>0.91159425035198605</v>
      </c>
      <c r="N1142" s="68">
        <v>86.190476190476204</v>
      </c>
      <c r="O1142" s="71">
        <v>0.322979721984756</v>
      </c>
      <c r="P1142" s="68">
        <v>75.5573905862923</v>
      </c>
      <c r="Q1142" s="71"/>
      <c r="R1142" s="68"/>
    </row>
    <row r="1143" spans="1:18" x14ac:dyDescent="0.2">
      <c r="A1143" s="141" t="s">
        <v>2570</v>
      </c>
      <c r="B1143" s="67" t="s">
        <v>2571</v>
      </c>
      <c r="C1143" s="67">
        <v>75</v>
      </c>
      <c r="D1143" s="67" t="s">
        <v>332</v>
      </c>
      <c r="E1143" s="71">
        <v>0.790884702029098</v>
      </c>
      <c r="F1143" s="68">
        <v>83.166794773251297</v>
      </c>
      <c r="G1143" s="71">
        <v>0.95726394507158996</v>
      </c>
      <c r="H1143" s="68">
        <v>87.317448116833205</v>
      </c>
      <c r="I1143" s="71">
        <v>0.79206113016747604</v>
      </c>
      <c r="J1143" s="68">
        <v>37.970791698693297</v>
      </c>
      <c r="K1143" s="71">
        <v>0.93644506004536898</v>
      </c>
      <c r="L1143" s="68">
        <v>63.5664873174481</v>
      </c>
      <c r="M1143" s="71">
        <v>0.93778854654399002</v>
      </c>
      <c r="N1143" s="68">
        <v>90.634920634920604</v>
      </c>
      <c r="O1143" s="71">
        <v>0.33086482831706399</v>
      </c>
      <c r="P1143" s="68">
        <v>76.878612716763001</v>
      </c>
      <c r="Q1143" s="71"/>
      <c r="R1143" s="68"/>
    </row>
    <row r="1144" spans="1:18" x14ac:dyDescent="0.2">
      <c r="A1144" s="141" t="s">
        <v>2572</v>
      </c>
      <c r="B1144" s="67" t="s">
        <v>2573</v>
      </c>
      <c r="C1144" s="67">
        <v>75</v>
      </c>
      <c r="D1144" s="67" t="s">
        <v>332</v>
      </c>
      <c r="E1144" s="71">
        <v>0.76508537484731398</v>
      </c>
      <c r="F1144" s="68">
        <v>76.479631053036101</v>
      </c>
      <c r="G1144" s="71">
        <v>0.93500995877027804</v>
      </c>
      <c r="H1144" s="68">
        <v>82.244427363566501</v>
      </c>
      <c r="I1144" s="71">
        <v>0.79865179011675502</v>
      </c>
      <c r="J1144" s="68">
        <v>39.738662567256</v>
      </c>
      <c r="K1144" s="71">
        <v>0.91841906785165905</v>
      </c>
      <c r="L1144" s="68">
        <v>52.498078401229797</v>
      </c>
      <c r="M1144" s="71">
        <v>0.87230280606398003</v>
      </c>
      <c r="N1144" s="68">
        <v>79.523809523809504</v>
      </c>
      <c r="O1144" s="71">
        <v>0.30104325143389599</v>
      </c>
      <c r="P1144" s="68">
        <v>70.767960363336101</v>
      </c>
      <c r="Q1144" s="71"/>
      <c r="R1144" s="68"/>
    </row>
    <row r="1145" spans="1:18" x14ac:dyDescent="0.2">
      <c r="A1145" s="141" t="s">
        <v>2574</v>
      </c>
      <c r="B1145" s="67" t="s">
        <v>2575</v>
      </c>
      <c r="C1145" s="67">
        <v>75</v>
      </c>
      <c r="D1145" s="67" t="s">
        <v>332</v>
      </c>
      <c r="E1145" s="71">
        <v>0.81943948724466498</v>
      </c>
      <c r="F1145" s="68">
        <v>89.700230591852403</v>
      </c>
      <c r="G1145" s="71">
        <v>0.99099973096254301</v>
      </c>
      <c r="H1145" s="68">
        <v>96.694850115295907</v>
      </c>
      <c r="I1145" s="71">
        <v>0.87312593601341404</v>
      </c>
      <c r="J1145" s="68">
        <v>62.336664104534997</v>
      </c>
      <c r="K1145" s="71">
        <v>0.95221818379907797</v>
      </c>
      <c r="L1145" s="68">
        <v>76.402767102229006</v>
      </c>
      <c r="M1145" s="71">
        <v>0.92796568547198899</v>
      </c>
      <c r="N1145" s="68">
        <v>89.126984126984098</v>
      </c>
      <c r="O1145" s="71">
        <v>0.35288789997630199</v>
      </c>
      <c r="P1145" s="68">
        <v>78.282411230388107</v>
      </c>
      <c r="Q1145" s="71"/>
      <c r="R1145" s="68"/>
    </row>
    <row r="1146" spans="1:18" x14ac:dyDescent="0.2">
      <c r="A1146" s="141" t="s">
        <v>2576</v>
      </c>
      <c r="B1146" s="67" t="s">
        <v>2577</v>
      </c>
      <c r="C1146" s="67">
        <v>75</v>
      </c>
      <c r="D1146" s="67" t="s">
        <v>332</v>
      </c>
      <c r="E1146" s="71">
        <v>0.77027772533203198</v>
      </c>
      <c r="F1146" s="68">
        <v>77.325134511913902</v>
      </c>
      <c r="G1146" s="71">
        <v>0.99998067198406404</v>
      </c>
      <c r="H1146" s="68">
        <v>99.538816295157602</v>
      </c>
      <c r="I1146" s="71">
        <v>0.82189658755023898</v>
      </c>
      <c r="J1146" s="68">
        <v>45.7340507302075</v>
      </c>
      <c r="K1146" s="71">
        <v>0.92418288644164803</v>
      </c>
      <c r="L1146" s="68">
        <v>54.957724827056097</v>
      </c>
      <c r="M1146" s="71">
        <v>0.85265708391997597</v>
      </c>
      <c r="N1146" s="68">
        <v>75.396825396825406</v>
      </c>
      <c r="O1146" s="71">
        <v>0.252671396764234</v>
      </c>
      <c r="P1146" s="68">
        <v>54.6655656482246</v>
      </c>
      <c r="Q1146" s="71"/>
      <c r="R1146" s="68"/>
    </row>
    <row r="1147" spans="1:18" x14ac:dyDescent="0.2">
      <c r="A1147" s="141" t="s">
        <v>2578</v>
      </c>
      <c r="B1147" s="67" t="s">
        <v>2579</v>
      </c>
      <c r="C1147" s="67">
        <v>75</v>
      </c>
      <c r="D1147" s="67" t="s">
        <v>332</v>
      </c>
      <c r="E1147" s="71">
        <v>0.78304303973225597</v>
      </c>
      <c r="F1147" s="68">
        <v>80.707148347425104</v>
      </c>
      <c r="G1147" s="71">
        <v>0.986035378238456</v>
      </c>
      <c r="H1147" s="68">
        <v>94.312067640276695</v>
      </c>
      <c r="I1147" s="71">
        <v>0.76734297372348104</v>
      </c>
      <c r="J1147" s="68">
        <v>31.975403535741702</v>
      </c>
      <c r="K1147" s="71">
        <v>0.92080947702674198</v>
      </c>
      <c r="L1147" s="68">
        <v>53.574173712528797</v>
      </c>
      <c r="M1147" s="71">
        <v>0.97053141678399502</v>
      </c>
      <c r="N1147" s="68">
        <v>95.634920634920604</v>
      </c>
      <c r="O1147" s="71">
        <v>0.27049595288860501</v>
      </c>
      <c r="P1147" s="68">
        <v>60.7762180016515</v>
      </c>
      <c r="Q1147" s="71"/>
      <c r="R1147" s="68"/>
    </row>
    <row r="1148" spans="1:18" x14ac:dyDescent="0.2">
      <c r="A1148" s="141" t="s">
        <v>2580</v>
      </c>
      <c r="B1148" s="67" t="s">
        <v>2581</v>
      </c>
      <c r="C1148" s="67">
        <v>75</v>
      </c>
      <c r="D1148" s="67" t="s">
        <v>332</v>
      </c>
      <c r="E1148" s="71">
        <v>0.75044028281790498</v>
      </c>
      <c r="F1148" s="68">
        <v>72.636433512682601</v>
      </c>
      <c r="G1148" s="71">
        <v>0.96863727750728601</v>
      </c>
      <c r="H1148" s="68">
        <v>89.546502690238299</v>
      </c>
      <c r="I1148" s="71">
        <v>0.84636345512240496</v>
      </c>
      <c r="J1148" s="68">
        <v>53.266717909300503</v>
      </c>
      <c r="K1148" s="71">
        <v>0.92098765841939301</v>
      </c>
      <c r="L1148" s="68">
        <v>53.804765564950003</v>
      </c>
      <c r="M1148" s="71">
        <v>0.77734848236796406</v>
      </c>
      <c r="N1148" s="68">
        <v>58.968253968253997</v>
      </c>
      <c r="O1148" s="71">
        <v>0.23886454067247501</v>
      </c>
      <c r="P1148" s="68">
        <v>50.371593724194902</v>
      </c>
      <c r="Q1148" s="71"/>
      <c r="R1148" s="68"/>
    </row>
    <row r="1149" spans="1:18" x14ac:dyDescent="0.2">
      <c r="A1149" s="141" t="s">
        <v>2582</v>
      </c>
      <c r="B1149" s="67" t="s">
        <v>2583</v>
      </c>
      <c r="C1149" s="67">
        <v>75</v>
      </c>
      <c r="D1149" s="67" t="s">
        <v>332</v>
      </c>
      <c r="E1149" s="71">
        <v>0.725242217913874</v>
      </c>
      <c r="F1149" s="68">
        <v>66.179861644888504</v>
      </c>
      <c r="G1149" s="71">
        <v>0.85459538714703898</v>
      </c>
      <c r="H1149" s="68">
        <v>61.337432744042999</v>
      </c>
      <c r="I1149" s="71">
        <v>0.79214432989932304</v>
      </c>
      <c r="J1149" s="68">
        <v>38.047655649500399</v>
      </c>
      <c r="K1149" s="71">
        <v>0.92494208978546399</v>
      </c>
      <c r="L1149" s="68">
        <v>55.495772482705597</v>
      </c>
      <c r="M1149" s="71">
        <v>0.829737074751973</v>
      </c>
      <c r="N1149" s="68">
        <v>69.4444444444444</v>
      </c>
      <c r="O1149" s="71">
        <v>0.22479220798557301</v>
      </c>
      <c r="P1149" s="68">
        <v>46.573080099091698</v>
      </c>
      <c r="Q1149" s="71"/>
      <c r="R1149" s="68"/>
    </row>
    <row r="1150" spans="1:18" x14ac:dyDescent="0.2">
      <c r="A1150" s="141" t="s">
        <v>2584</v>
      </c>
      <c r="B1150" s="67" t="s">
        <v>2584</v>
      </c>
      <c r="C1150" s="67">
        <v>75</v>
      </c>
      <c r="D1150" s="67" t="s">
        <v>332</v>
      </c>
      <c r="E1150" s="71">
        <v>0.71100608456886905</v>
      </c>
      <c r="F1150" s="68">
        <v>63.259031514219799</v>
      </c>
      <c r="G1150" s="71">
        <v>0.64824869398215801</v>
      </c>
      <c r="H1150" s="68">
        <v>17.448116833205201</v>
      </c>
      <c r="I1150" s="71">
        <v>0.78647914391724605</v>
      </c>
      <c r="J1150" s="68">
        <v>36.587240584165997</v>
      </c>
      <c r="K1150" s="71">
        <v>0.96738242241588801</v>
      </c>
      <c r="L1150" s="68">
        <v>89.085318985395801</v>
      </c>
      <c r="M1150" s="71">
        <v>0.862479944991978</v>
      </c>
      <c r="N1150" s="68">
        <v>77.619047619047606</v>
      </c>
      <c r="O1150" s="71">
        <v>0.290440217537074</v>
      </c>
      <c r="P1150" s="68">
        <v>67.960363336085905</v>
      </c>
      <c r="Q1150" s="71"/>
      <c r="R1150" s="68"/>
    </row>
    <row r="1151" spans="1:18" x14ac:dyDescent="0.2">
      <c r="A1151" s="141" t="s">
        <v>2585</v>
      </c>
      <c r="B1151" s="67" t="s">
        <v>2586</v>
      </c>
      <c r="C1151" s="67">
        <v>75</v>
      </c>
      <c r="D1151" s="67" t="s">
        <v>332</v>
      </c>
      <c r="E1151" s="71">
        <v>0.78887474023909598</v>
      </c>
      <c r="F1151" s="68">
        <v>82.705611068408899</v>
      </c>
      <c r="G1151" s="71">
        <v>0.99635158709433602</v>
      </c>
      <c r="H1151" s="68">
        <v>98.385857033051494</v>
      </c>
      <c r="I1151" s="71">
        <v>0.84654183519176096</v>
      </c>
      <c r="J1151" s="68">
        <v>53.343581860107598</v>
      </c>
      <c r="K1151" s="71">
        <v>0.93181518193940804</v>
      </c>
      <c r="L1151" s="68">
        <v>60.030745580322801</v>
      </c>
      <c r="M1151" s="71">
        <v>0.85265708391997597</v>
      </c>
      <c r="N1151" s="68">
        <v>75.396825396825406</v>
      </c>
      <c r="O1151" s="71">
        <v>0.31700801304999898</v>
      </c>
      <c r="P1151" s="68">
        <v>74.649050371593702</v>
      </c>
      <c r="Q1151" s="71"/>
      <c r="R1151" s="68"/>
    </row>
    <row r="1152" spans="1:18" x14ac:dyDescent="0.2">
      <c r="A1152" s="141" t="s">
        <v>2587</v>
      </c>
      <c r="B1152" s="67" t="s">
        <v>2588</v>
      </c>
      <c r="C1152" s="67">
        <v>75</v>
      </c>
      <c r="D1152" s="67" t="s">
        <v>332</v>
      </c>
      <c r="E1152" s="71">
        <v>0.79868740326631404</v>
      </c>
      <c r="F1152" s="68">
        <v>85.395849346656405</v>
      </c>
      <c r="G1152" s="71">
        <v>0.96740281878574097</v>
      </c>
      <c r="H1152" s="68">
        <v>89.239046887010005</v>
      </c>
      <c r="I1152" s="71">
        <v>0.84182853681432002</v>
      </c>
      <c r="J1152" s="68">
        <v>52.113758647194501</v>
      </c>
      <c r="K1152" s="71">
        <v>0.94334796368440998</v>
      </c>
      <c r="L1152" s="68">
        <v>68.408916218293598</v>
      </c>
      <c r="M1152" s="71">
        <v>0.94761140761599205</v>
      </c>
      <c r="N1152" s="68">
        <v>92.539682539682502</v>
      </c>
      <c r="O1152" s="71">
        <v>0.29324628943110898</v>
      </c>
      <c r="P1152" s="68">
        <v>69.116432700247699</v>
      </c>
      <c r="Q1152" s="71"/>
      <c r="R1152" s="68"/>
    </row>
    <row r="1153" spans="1:18" x14ac:dyDescent="0.2">
      <c r="A1153" s="141" t="s">
        <v>2589</v>
      </c>
      <c r="B1153" s="67" t="s">
        <v>2590</v>
      </c>
      <c r="C1153" s="67">
        <v>75</v>
      </c>
      <c r="D1153" s="67" t="s">
        <v>332</v>
      </c>
      <c r="E1153" s="71">
        <v>0.79224518737428595</v>
      </c>
      <c r="F1153" s="68">
        <v>83.474250576479605</v>
      </c>
      <c r="G1153" s="71">
        <v>0.98894230051238796</v>
      </c>
      <c r="H1153" s="68">
        <v>95.849346656418106</v>
      </c>
      <c r="I1153" s="71">
        <v>0.85366268582693094</v>
      </c>
      <c r="J1153" s="68">
        <v>55.726364335126803</v>
      </c>
      <c r="K1153" s="71">
        <v>0.92168545087968701</v>
      </c>
      <c r="L1153" s="68">
        <v>54.035357417371301</v>
      </c>
      <c r="M1153" s="71">
        <v>0.898497102255984</v>
      </c>
      <c r="N1153" s="68">
        <v>84.047619047619094</v>
      </c>
      <c r="O1153" s="71">
        <v>0.29843839739643901</v>
      </c>
      <c r="P1153" s="68">
        <v>70.520231213872805</v>
      </c>
      <c r="Q1153" s="71"/>
      <c r="R1153" s="68"/>
    </row>
    <row r="1154" spans="1:18" x14ac:dyDescent="0.2">
      <c r="A1154" s="141" t="s">
        <v>2591</v>
      </c>
      <c r="B1154" s="67" t="s">
        <v>2592</v>
      </c>
      <c r="C1154" s="67">
        <v>75</v>
      </c>
      <c r="D1154" s="67" t="s">
        <v>332</v>
      </c>
      <c r="E1154" s="71">
        <v>0.43054911002774698</v>
      </c>
      <c r="F1154" s="68">
        <v>7.6863950807071504</v>
      </c>
      <c r="G1154" s="71">
        <v>0.55839725647823402</v>
      </c>
      <c r="H1154" s="68">
        <v>10.1460415065334</v>
      </c>
      <c r="I1154" s="71">
        <v>0.55017652322162702</v>
      </c>
      <c r="J1154" s="68">
        <v>6.61029976940815</v>
      </c>
      <c r="K1154" s="71">
        <v>0.77157889133306801</v>
      </c>
      <c r="L1154" s="68">
        <v>19.215987701767901</v>
      </c>
      <c r="M1154" s="71">
        <v>0.44991977996791199</v>
      </c>
      <c r="N1154" s="68">
        <v>18.650793650793702</v>
      </c>
      <c r="O1154" s="71">
        <v>0.25322220916564397</v>
      </c>
      <c r="P1154" s="68">
        <v>54.9958711808423</v>
      </c>
      <c r="Q1154" s="71">
        <v>0</v>
      </c>
      <c r="R1154" s="68">
        <v>95.974576271186393</v>
      </c>
    </row>
    <row r="1155" spans="1:18" x14ac:dyDescent="0.2">
      <c r="A1155" s="141" t="s">
        <v>2593</v>
      </c>
      <c r="B1155" s="67" t="s">
        <v>2594</v>
      </c>
      <c r="C1155" s="67">
        <v>75</v>
      </c>
      <c r="D1155" s="67" t="s">
        <v>332</v>
      </c>
      <c r="E1155" s="71">
        <v>0.62668168348860198</v>
      </c>
      <c r="F1155" s="68">
        <v>41.967717140661001</v>
      </c>
      <c r="G1155" s="71">
        <v>0.87855730884688799</v>
      </c>
      <c r="H1155" s="68">
        <v>68.485780169100707</v>
      </c>
      <c r="I1155" s="71">
        <v>0.79205069930995298</v>
      </c>
      <c r="J1155" s="68">
        <v>37.893927747886202</v>
      </c>
      <c r="K1155" s="71">
        <v>0.91855858488705699</v>
      </c>
      <c r="L1155" s="68">
        <v>52.574942352036899</v>
      </c>
      <c r="M1155" s="71">
        <v>0.89522281523198299</v>
      </c>
      <c r="N1155" s="68">
        <v>83.174603174603206</v>
      </c>
      <c r="O1155" s="71">
        <v>0.275700692655729</v>
      </c>
      <c r="P1155" s="68">
        <v>62.758051197357602</v>
      </c>
      <c r="Q1155" s="71">
        <v>0</v>
      </c>
      <c r="R1155" s="68">
        <v>95.974576271186393</v>
      </c>
    </row>
    <row r="1156" spans="1:18" x14ac:dyDescent="0.2">
      <c r="A1156" s="141" t="s">
        <v>2595</v>
      </c>
      <c r="B1156" s="67" t="s">
        <v>2596</v>
      </c>
      <c r="C1156" s="67">
        <v>75</v>
      </c>
      <c r="D1156" s="67" t="s">
        <v>332</v>
      </c>
      <c r="E1156" s="71">
        <v>0.77668061363116103</v>
      </c>
      <c r="F1156" s="68">
        <v>79.246733282090702</v>
      </c>
      <c r="G1156" s="71">
        <v>0.96176869185782898</v>
      </c>
      <c r="H1156" s="68">
        <v>88.162951575711006</v>
      </c>
      <c r="I1156" s="71">
        <v>0.84830295866724703</v>
      </c>
      <c r="J1156" s="68">
        <v>54.2659492697925</v>
      </c>
      <c r="K1156" s="71">
        <v>0.93655710801492598</v>
      </c>
      <c r="L1156" s="68">
        <v>63.797079169869299</v>
      </c>
      <c r="M1156" s="71">
        <v>0.87557709308798004</v>
      </c>
      <c r="N1156" s="68">
        <v>80.079365079365104</v>
      </c>
      <c r="O1156" s="71">
        <v>0.26119721652782102</v>
      </c>
      <c r="P1156" s="68">
        <v>58.051197357555701</v>
      </c>
      <c r="Q1156" s="71"/>
      <c r="R1156" s="68"/>
    </row>
    <row r="1157" spans="1:18" x14ac:dyDescent="0.2">
      <c r="A1157" s="141" t="s">
        <v>2597</v>
      </c>
      <c r="B1157" s="67" t="s">
        <v>2598</v>
      </c>
      <c r="C1157" s="67">
        <v>75</v>
      </c>
      <c r="D1157" s="67" t="s">
        <v>332</v>
      </c>
      <c r="E1157" s="71">
        <v>0.78281886033172299</v>
      </c>
      <c r="F1157" s="68">
        <v>80.630284396617995</v>
      </c>
      <c r="G1157" s="71">
        <v>0.94350715508388505</v>
      </c>
      <c r="H1157" s="68">
        <v>83.5511145272867</v>
      </c>
      <c r="I1157" s="71">
        <v>0.84499137685306702</v>
      </c>
      <c r="J1157" s="68">
        <v>52.805534204458098</v>
      </c>
      <c r="K1157" s="71">
        <v>0.94747493329042398</v>
      </c>
      <c r="L1157" s="68">
        <v>72.559569561875506</v>
      </c>
      <c r="M1157" s="71">
        <v>0.95088569463999195</v>
      </c>
      <c r="N1157" s="68">
        <v>93.3333333333333</v>
      </c>
      <c r="O1157" s="71">
        <v>0.22723514179124599</v>
      </c>
      <c r="P1157" s="68">
        <v>47.481420313790302</v>
      </c>
      <c r="Q1157" s="71"/>
      <c r="R1157" s="68"/>
    </row>
    <row r="1158" spans="1:18" x14ac:dyDescent="0.2">
      <c r="A1158" s="141" t="s">
        <v>2599</v>
      </c>
      <c r="B1158" s="67" t="s">
        <v>2600</v>
      </c>
      <c r="C1158" s="67">
        <v>75</v>
      </c>
      <c r="D1158" s="67" t="s">
        <v>332</v>
      </c>
      <c r="E1158" s="71">
        <v>0.78398981815200897</v>
      </c>
      <c r="F1158" s="68">
        <v>81.168332052267502</v>
      </c>
      <c r="G1158" s="71">
        <v>0.94110442935899496</v>
      </c>
      <c r="H1158" s="68">
        <v>83.320522674865501</v>
      </c>
      <c r="I1158" s="71">
        <v>0.83090265543552999</v>
      </c>
      <c r="J1158" s="68">
        <v>48.193697156033799</v>
      </c>
      <c r="K1158" s="71">
        <v>0.92363464596659695</v>
      </c>
      <c r="L1158" s="68">
        <v>54.727132974634898</v>
      </c>
      <c r="M1158" s="71">
        <v>0.96070855571199398</v>
      </c>
      <c r="N1158" s="68">
        <v>94.285714285714306</v>
      </c>
      <c r="O1158" s="71">
        <v>0.263598804286927</v>
      </c>
      <c r="P1158" s="68">
        <v>58.711808422791101</v>
      </c>
      <c r="Q1158" s="71"/>
      <c r="R1158" s="68"/>
    </row>
    <row r="1159" spans="1:18" x14ac:dyDescent="0.2">
      <c r="A1159" s="141" t="s">
        <v>2601</v>
      </c>
      <c r="B1159" s="67" t="s">
        <v>2602</v>
      </c>
      <c r="C1159" s="67">
        <v>75</v>
      </c>
      <c r="D1159" s="67" t="s">
        <v>332</v>
      </c>
      <c r="E1159" s="71">
        <v>0.63959405000320702</v>
      </c>
      <c r="F1159" s="68">
        <v>44.965411222136801</v>
      </c>
      <c r="G1159" s="71">
        <v>0.74735222557668401</v>
      </c>
      <c r="H1159" s="68">
        <v>34.5119139123751</v>
      </c>
      <c r="I1159" s="71">
        <v>0.69146504631508199</v>
      </c>
      <c r="J1159" s="68">
        <v>19.6003074558032</v>
      </c>
      <c r="K1159" s="71">
        <v>0.82582282712769395</v>
      </c>
      <c r="L1159" s="68">
        <v>26.8255188316679</v>
      </c>
      <c r="M1159" s="71">
        <v>0.67257129759994805</v>
      </c>
      <c r="N1159" s="68">
        <v>42.936507936507901</v>
      </c>
      <c r="O1159" s="71">
        <v>0.26075885339663002</v>
      </c>
      <c r="P1159" s="68">
        <v>57.7208918249381</v>
      </c>
      <c r="Q1159" s="71"/>
      <c r="R1159" s="68"/>
    </row>
    <row r="1160" spans="1:18" x14ac:dyDescent="0.2">
      <c r="A1160" s="141" t="s">
        <v>2603</v>
      </c>
      <c r="B1160" s="67" t="s">
        <v>2604</v>
      </c>
      <c r="C1160" s="67">
        <v>75</v>
      </c>
      <c r="D1160" s="67" t="s">
        <v>332</v>
      </c>
      <c r="E1160" s="71">
        <v>0.70532426400919701</v>
      </c>
      <c r="F1160" s="68">
        <v>61.875480399692499</v>
      </c>
      <c r="G1160" s="71">
        <v>0.82256463805531899</v>
      </c>
      <c r="H1160" s="68">
        <v>52.421214450422703</v>
      </c>
      <c r="I1160" s="71">
        <v>0.73849632717212099</v>
      </c>
      <c r="J1160" s="68">
        <v>26.8255188316679</v>
      </c>
      <c r="K1160" s="71">
        <v>0.85488997608044703</v>
      </c>
      <c r="L1160" s="68">
        <v>33.743274404304401</v>
      </c>
      <c r="M1160" s="71">
        <v>0.81663992665597096</v>
      </c>
      <c r="N1160" s="68">
        <v>65.952380952380906</v>
      </c>
      <c r="O1160" s="71">
        <v>0.29403045208212703</v>
      </c>
      <c r="P1160" s="68">
        <v>69.529314616019803</v>
      </c>
      <c r="Q1160" s="71"/>
      <c r="R1160" s="68"/>
    </row>
    <row r="1161" spans="1:18" x14ac:dyDescent="0.2">
      <c r="A1161" s="141" t="s">
        <v>2605</v>
      </c>
      <c r="B1161" s="67" t="s">
        <v>2606</v>
      </c>
      <c r="C1161" s="67">
        <v>75</v>
      </c>
      <c r="D1161" s="67" t="s">
        <v>332</v>
      </c>
      <c r="E1161" s="71">
        <v>0.81105417947881697</v>
      </c>
      <c r="F1161" s="68">
        <v>88.393543428132205</v>
      </c>
      <c r="G1161" s="71">
        <v>0.58631309665109199</v>
      </c>
      <c r="H1161" s="68">
        <v>12.375096079938499</v>
      </c>
      <c r="I1161" s="71">
        <v>0.85073724472141998</v>
      </c>
      <c r="J1161" s="68">
        <v>54.727132974634898</v>
      </c>
      <c r="K1161" s="71">
        <v>0.99611219706394005</v>
      </c>
      <c r="L1161" s="68">
        <v>99.231360491929294</v>
      </c>
      <c r="M1161" s="71"/>
      <c r="N1161" s="68"/>
      <c r="O1161" s="71"/>
      <c r="P1161" s="68"/>
      <c r="Q1161" s="71"/>
      <c r="R1161" s="68"/>
    </row>
    <row r="1162" spans="1:18" x14ac:dyDescent="0.2">
      <c r="A1162" s="141" t="s">
        <v>2607</v>
      </c>
      <c r="B1162" s="67" t="s">
        <v>2608</v>
      </c>
      <c r="C1162" s="67">
        <v>75</v>
      </c>
      <c r="D1162" s="67" t="s">
        <v>332</v>
      </c>
      <c r="E1162" s="71">
        <v>0.56765624881003096</v>
      </c>
      <c r="F1162" s="68">
        <v>28.977709454265899</v>
      </c>
      <c r="G1162" s="71">
        <v>0.754049381503753</v>
      </c>
      <c r="H1162" s="68">
        <v>36.510376633359002</v>
      </c>
      <c r="I1162" s="71">
        <v>0.76449665235387798</v>
      </c>
      <c r="J1162" s="68">
        <v>31.591083781706399</v>
      </c>
      <c r="K1162" s="71">
        <v>0.81161603157040596</v>
      </c>
      <c r="L1162" s="68">
        <v>24.827056110684101</v>
      </c>
      <c r="M1162" s="71">
        <v>0.70858845486395305</v>
      </c>
      <c r="N1162" s="68">
        <v>47.142857142857103</v>
      </c>
      <c r="O1162" s="71">
        <v>0.36718697256819399</v>
      </c>
      <c r="P1162" s="68">
        <v>79.1081750619323</v>
      </c>
      <c r="Q1162" s="71">
        <v>0</v>
      </c>
      <c r="R1162" s="68">
        <v>95.974576271186393</v>
      </c>
    </row>
    <row r="1163" spans="1:18" x14ac:dyDescent="0.2">
      <c r="A1163" s="141" t="s">
        <v>2609</v>
      </c>
      <c r="B1163" s="67" t="s">
        <v>2610</v>
      </c>
      <c r="C1163" s="67">
        <v>75</v>
      </c>
      <c r="D1163" s="67" t="s">
        <v>332</v>
      </c>
      <c r="E1163" s="71">
        <v>0.64136670882206703</v>
      </c>
      <c r="F1163" s="68">
        <v>45.503458877786301</v>
      </c>
      <c r="G1163" s="71">
        <v>0.86618207795174396</v>
      </c>
      <c r="H1163" s="68">
        <v>64.719446579554202</v>
      </c>
      <c r="I1163" s="71">
        <v>0.80191206604307197</v>
      </c>
      <c r="J1163" s="68">
        <v>40.2767102229055</v>
      </c>
      <c r="K1163" s="71">
        <v>0.89642689463838099</v>
      </c>
      <c r="L1163" s="68">
        <v>45.272867025365102</v>
      </c>
      <c r="M1163" s="71">
        <v>0.90177138927998401</v>
      </c>
      <c r="N1163" s="68">
        <v>85.079365079365104</v>
      </c>
      <c r="O1163" s="71">
        <v>0.38190782501921999</v>
      </c>
      <c r="P1163" s="68">
        <v>80.842279108175106</v>
      </c>
      <c r="Q1163" s="71">
        <v>0</v>
      </c>
      <c r="R1163" s="68">
        <v>95.974576271186393</v>
      </c>
    </row>
    <row r="1164" spans="1:18" x14ac:dyDescent="0.2">
      <c r="A1164" s="141" t="s">
        <v>2611</v>
      </c>
      <c r="B1164" s="67" t="s">
        <v>2612</v>
      </c>
      <c r="C1164" s="67">
        <v>75</v>
      </c>
      <c r="D1164" s="67" t="s">
        <v>332</v>
      </c>
      <c r="E1164" s="71">
        <v>0.79005917950223004</v>
      </c>
      <c r="F1164" s="68">
        <v>83.013066871637207</v>
      </c>
      <c r="G1164" s="71">
        <v>0.89839070830651002</v>
      </c>
      <c r="H1164" s="68">
        <v>73.558800922367396</v>
      </c>
      <c r="I1164" s="71">
        <v>0.82294632106464405</v>
      </c>
      <c r="J1164" s="68">
        <v>45.887778631821703</v>
      </c>
      <c r="K1164" s="71">
        <v>0.90708072833090503</v>
      </c>
      <c r="L1164" s="68">
        <v>48.347425057648003</v>
      </c>
      <c r="M1164" s="71">
        <v>0.94433712059199104</v>
      </c>
      <c r="N1164" s="68">
        <v>91.507936507936506</v>
      </c>
      <c r="O1164" s="71">
        <v>0.37754101921710098</v>
      </c>
      <c r="P1164" s="68">
        <v>80.429397192403002</v>
      </c>
      <c r="Q1164" s="71"/>
      <c r="R1164" s="68"/>
    </row>
    <row r="1165" spans="1:18" x14ac:dyDescent="0.2">
      <c r="A1165" s="141" t="s">
        <v>2613</v>
      </c>
      <c r="B1165" s="67" t="s">
        <v>2614</v>
      </c>
      <c r="C1165" s="67">
        <v>65</v>
      </c>
      <c r="D1165" s="67" t="s">
        <v>332</v>
      </c>
      <c r="E1165" s="71">
        <v>0.88663999931621096</v>
      </c>
      <c r="F1165" s="68">
        <v>97.079169869331295</v>
      </c>
      <c r="G1165" s="71">
        <v>0.88744763216010902</v>
      </c>
      <c r="H1165" s="68">
        <v>70.945426594927</v>
      </c>
      <c r="I1165" s="71">
        <v>0.94334012567679204</v>
      </c>
      <c r="J1165" s="68">
        <v>89.777094542659498</v>
      </c>
      <c r="K1165" s="71">
        <v>0.98373157537393197</v>
      </c>
      <c r="L1165" s="68">
        <v>97.540353574173693</v>
      </c>
      <c r="M1165" s="71">
        <v>0.967257129759995</v>
      </c>
      <c r="N1165" s="68">
        <v>95.238095238095198</v>
      </c>
      <c r="O1165" s="71">
        <v>0.65142353361022298</v>
      </c>
      <c r="P1165" s="68">
        <v>92.650701899256802</v>
      </c>
      <c r="Q1165" s="71"/>
      <c r="R1165" s="68"/>
    </row>
    <row r="1166" spans="1:18" x14ac:dyDescent="0.2">
      <c r="A1166" s="141" t="s">
        <v>2615</v>
      </c>
      <c r="B1166" s="67" t="s">
        <v>2616</v>
      </c>
      <c r="C1166" s="67">
        <v>65</v>
      </c>
      <c r="D1166" s="67" t="s">
        <v>332</v>
      </c>
      <c r="E1166" s="71">
        <v>0.89673198698040502</v>
      </c>
      <c r="F1166" s="68">
        <v>98.001537279016105</v>
      </c>
      <c r="G1166" s="71">
        <v>0.85924562947460603</v>
      </c>
      <c r="H1166" s="68">
        <v>62.413528055341999</v>
      </c>
      <c r="I1166" s="71">
        <v>0.90767319055779805</v>
      </c>
      <c r="J1166" s="68">
        <v>76.787086856264395</v>
      </c>
      <c r="K1166" s="71">
        <v>0.93074758932055102</v>
      </c>
      <c r="L1166" s="68">
        <v>59.1852421214451</v>
      </c>
      <c r="M1166" s="71">
        <v>0.94433712059199104</v>
      </c>
      <c r="N1166" s="68">
        <v>91.507936507936506</v>
      </c>
      <c r="O1166" s="71">
        <v>0.84165640495707805</v>
      </c>
      <c r="P1166" s="68">
        <v>96.944673823286493</v>
      </c>
      <c r="Q1166" s="71"/>
      <c r="R1166" s="68"/>
    </row>
    <row r="1167" spans="1:18" x14ac:dyDescent="0.2">
      <c r="A1167" s="141" t="s">
        <v>2617</v>
      </c>
      <c r="B1167" s="67" t="s">
        <v>2618</v>
      </c>
      <c r="C1167" s="67">
        <v>65</v>
      </c>
      <c r="D1167" s="67" t="s">
        <v>332</v>
      </c>
      <c r="E1167" s="71">
        <v>0.87774223532703599</v>
      </c>
      <c r="F1167" s="68">
        <v>96.310530361260604</v>
      </c>
      <c r="G1167" s="71">
        <v>0.90389862561828604</v>
      </c>
      <c r="H1167" s="68">
        <v>74.634896233666396</v>
      </c>
      <c r="I1167" s="71">
        <v>0.91410181419549197</v>
      </c>
      <c r="J1167" s="68">
        <v>79.323597232897797</v>
      </c>
      <c r="K1167" s="71">
        <v>0.97648008776594897</v>
      </c>
      <c r="L1167" s="68">
        <v>94.465795541890898</v>
      </c>
      <c r="M1167" s="71">
        <v>1</v>
      </c>
      <c r="N1167" s="68">
        <v>100</v>
      </c>
      <c r="O1167" s="71">
        <v>0.59423064905545397</v>
      </c>
      <c r="P1167" s="68">
        <v>90.173410404624306</v>
      </c>
      <c r="Q1167" s="71"/>
      <c r="R1167" s="68"/>
    </row>
    <row r="1168" spans="1:18" x14ac:dyDescent="0.2">
      <c r="A1168" s="141" t="s">
        <v>2619</v>
      </c>
      <c r="B1168" s="67" t="s">
        <v>2620</v>
      </c>
      <c r="C1168" s="67">
        <v>65</v>
      </c>
      <c r="D1168" s="67" t="s">
        <v>332</v>
      </c>
      <c r="E1168" s="71">
        <v>0.91834602370247598</v>
      </c>
      <c r="F1168" s="68">
        <v>99.077632590315105</v>
      </c>
      <c r="G1168" s="71">
        <v>0.90356083511335705</v>
      </c>
      <c r="H1168" s="68">
        <v>74.404304381245197</v>
      </c>
      <c r="I1168" s="71">
        <v>0.95229826103522697</v>
      </c>
      <c r="J1168" s="68">
        <v>93.005380476556496</v>
      </c>
      <c r="K1168" s="71">
        <v>0.96985185450628097</v>
      </c>
      <c r="L1168" s="68">
        <v>89.930822444273602</v>
      </c>
      <c r="M1168" s="71">
        <v>0.98690285190399796</v>
      </c>
      <c r="N1168" s="68">
        <v>97.857142857142804</v>
      </c>
      <c r="O1168" s="71">
        <v>0.77911631595352004</v>
      </c>
      <c r="P1168" s="68">
        <v>95.706028075970295</v>
      </c>
      <c r="Q1168" s="71"/>
      <c r="R1168" s="68"/>
    </row>
    <row r="1169" spans="1:18" x14ac:dyDescent="0.2">
      <c r="A1169" s="141" t="s">
        <v>2621</v>
      </c>
      <c r="B1169" s="67" t="s">
        <v>2622</v>
      </c>
      <c r="C1169" s="67">
        <v>75</v>
      </c>
      <c r="D1169" s="67" t="s">
        <v>332</v>
      </c>
      <c r="E1169" s="71">
        <v>0.86003497704453202</v>
      </c>
      <c r="F1169" s="68">
        <v>95.388162951575694</v>
      </c>
      <c r="G1169" s="71">
        <v>0.89449568327233497</v>
      </c>
      <c r="H1169" s="68">
        <v>73.020753266717904</v>
      </c>
      <c r="I1169" s="71">
        <v>0.87277061331760697</v>
      </c>
      <c r="J1169" s="68">
        <v>62.1829362029208</v>
      </c>
      <c r="K1169" s="71">
        <v>0.94681185727323602</v>
      </c>
      <c r="L1169" s="68">
        <v>71.867794004611795</v>
      </c>
      <c r="M1169" s="71">
        <v>0.967257129759995</v>
      </c>
      <c r="N1169" s="68">
        <v>95.238095238095198</v>
      </c>
      <c r="O1169" s="71">
        <v>0.61883960159948903</v>
      </c>
      <c r="P1169" s="68">
        <v>91.659785301403801</v>
      </c>
      <c r="Q1169" s="71"/>
      <c r="R1169" s="68"/>
    </row>
    <row r="1170" spans="1:18" x14ac:dyDescent="0.2">
      <c r="A1170" s="141" t="s">
        <v>2623</v>
      </c>
      <c r="B1170" s="67" t="s">
        <v>2624</v>
      </c>
      <c r="C1170" s="67">
        <v>75</v>
      </c>
      <c r="D1170" s="67" t="s">
        <v>332</v>
      </c>
      <c r="E1170" s="71">
        <v>0.85158365078500997</v>
      </c>
      <c r="F1170" s="68">
        <v>94.465795541890898</v>
      </c>
      <c r="G1170" s="71">
        <v>0.90973295138676202</v>
      </c>
      <c r="H1170" s="68">
        <v>76.402767102229006</v>
      </c>
      <c r="I1170" s="71">
        <v>0.83471860098155104</v>
      </c>
      <c r="J1170" s="68">
        <v>49.346656418139901</v>
      </c>
      <c r="K1170" s="71">
        <v>0.96604507466318501</v>
      </c>
      <c r="L1170" s="68">
        <v>88.316679477325096</v>
      </c>
      <c r="M1170" s="71">
        <v>0.98362856487999695</v>
      </c>
      <c r="N1170" s="68">
        <v>97.460317460317498</v>
      </c>
      <c r="O1170" s="71">
        <v>0.56379306201355495</v>
      </c>
      <c r="P1170" s="68">
        <v>88.687035507844797</v>
      </c>
      <c r="Q1170" s="71"/>
      <c r="R1170" s="68"/>
    </row>
    <row r="1171" spans="1:18" x14ac:dyDescent="0.2">
      <c r="A1171" s="141" t="s">
        <v>2625</v>
      </c>
      <c r="B1171" s="67" t="s">
        <v>2626</v>
      </c>
      <c r="C1171" s="67">
        <v>75</v>
      </c>
      <c r="D1171" s="67" t="s">
        <v>332</v>
      </c>
      <c r="E1171" s="71">
        <v>0.72906141294466498</v>
      </c>
      <c r="F1171" s="68">
        <v>67.332820906994598</v>
      </c>
      <c r="G1171" s="71">
        <v>0.81554378299881503</v>
      </c>
      <c r="H1171" s="68">
        <v>50.9607993850884</v>
      </c>
      <c r="I1171" s="71">
        <v>0.74153828873482197</v>
      </c>
      <c r="J1171" s="68">
        <v>27.594158339738701</v>
      </c>
      <c r="K1171" s="71">
        <v>0.76306257279708001</v>
      </c>
      <c r="L1171" s="68">
        <v>18.3704842428901</v>
      </c>
      <c r="M1171" s="71">
        <v>0.898497102255984</v>
      </c>
      <c r="N1171" s="68">
        <v>84.047619047619094</v>
      </c>
      <c r="O1171" s="71">
        <v>0.42666531793662599</v>
      </c>
      <c r="P1171" s="68">
        <v>82.989265070189902</v>
      </c>
      <c r="Q1171" s="71"/>
      <c r="R1171" s="68"/>
    </row>
    <row r="1172" spans="1:18" x14ac:dyDescent="0.2">
      <c r="A1172" s="141" t="s">
        <v>2627</v>
      </c>
      <c r="B1172" s="67" t="s">
        <v>2628</v>
      </c>
      <c r="C1172" s="67">
        <v>75</v>
      </c>
      <c r="D1172" s="67" t="s">
        <v>332</v>
      </c>
      <c r="E1172" s="71">
        <v>0.72445500904061699</v>
      </c>
      <c r="F1172" s="68">
        <v>66.0261337432744</v>
      </c>
      <c r="G1172" s="71">
        <v>0.85300501582529697</v>
      </c>
      <c r="H1172" s="68">
        <v>60.722521137586497</v>
      </c>
      <c r="I1172" s="71">
        <v>0.79512283401876105</v>
      </c>
      <c r="J1172" s="68">
        <v>38.8931591083782</v>
      </c>
      <c r="K1172" s="71">
        <v>0.86594106050980602</v>
      </c>
      <c r="L1172" s="68">
        <v>36.126056879323599</v>
      </c>
      <c r="M1172" s="71">
        <v>0.862479944991978</v>
      </c>
      <c r="N1172" s="68">
        <v>77.619047619047606</v>
      </c>
      <c r="O1172" s="71">
        <v>0.24572618985724201</v>
      </c>
      <c r="P1172" s="68">
        <v>51.940545004128801</v>
      </c>
      <c r="Q1172" s="71"/>
      <c r="R1172" s="68"/>
    </row>
    <row r="1173" spans="1:18" x14ac:dyDescent="0.2">
      <c r="A1173" s="141" t="s">
        <v>2629</v>
      </c>
      <c r="B1173" s="67" t="s">
        <v>2630</v>
      </c>
      <c r="C1173" s="67">
        <v>75</v>
      </c>
      <c r="D1173" s="67" t="s">
        <v>332</v>
      </c>
      <c r="E1173" s="71">
        <v>0.478101459169537</v>
      </c>
      <c r="F1173" s="68">
        <v>13.2974634896234</v>
      </c>
      <c r="G1173" s="71">
        <v>0.62147763592828797</v>
      </c>
      <c r="H1173" s="68">
        <v>15.6033820138355</v>
      </c>
      <c r="I1173" s="71">
        <v>0.58637985319740504</v>
      </c>
      <c r="J1173" s="68">
        <v>8.5318985395849296</v>
      </c>
      <c r="K1173" s="71">
        <v>0.80766470278121305</v>
      </c>
      <c r="L1173" s="68">
        <v>24.212144504227499</v>
      </c>
      <c r="M1173" s="71">
        <v>7.0102485183851301E-2</v>
      </c>
      <c r="N1173" s="68">
        <v>2.7777777777777799</v>
      </c>
      <c r="O1173" s="71">
        <v>0.30488261875692502</v>
      </c>
      <c r="P1173" s="68">
        <v>72.006606110652299</v>
      </c>
      <c r="Q1173" s="71"/>
      <c r="R1173" s="68"/>
    </row>
    <row r="1174" spans="1:18" x14ac:dyDescent="0.2">
      <c r="A1174" s="141" t="s">
        <v>2631</v>
      </c>
      <c r="B1174" s="67" t="s">
        <v>2632</v>
      </c>
      <c r="C1174" s="67">
        <v>65</v>
      </c>
      <c r="D1174" s="67" t="s">
        <v>332</v>
      </c>
      <c r="E1174" s="71">
        <v>0.85499391034521399</v>
      </c>
      <c r="F1174" s="68">
        <v>94.926979246733296</v>
      </c>
      <c r="G1174" s="71">
        <v>0.86784702941328995</v>
      </c>
      <c r="H1174" s="68">
        <v>65.334358186010803</v>
      </c>
      <c r="I1174" s="71">
        <v>0.85156658542492703</v>
      </c>
      <c r="J1174" s="68">
        <v>54.957724827056097</v>
      </c>
      <c r="K1174" s="71">
        <v>0.97869489978662505</v>
      </c>
      <c r="L1174" s="68">
        <v>95.618754803996893</v>
      </c>
      <c r="M1174" s="71">
        <v>0.94761140761599205</v>
      </c>
      <c r="N1174" s="68">
        <v>92.539682539682502</v>
      </c>
      <c r="O1174" s="71">
        <v>0.629249629485236</v>
      </c>
      <c r="P1174" s="68">
        <v>91.907514450867097</v>
      </c>
      <c r="Q1174" s="71"/>
      <c r="R1174" s="68"/>
    </row>
    <row r="1175" spans="1:18" x14ac:dyDescent="0.2">
      <c r="A1175" s="141" t="s">
        <v>2633</v>
      </c>
      <c r="B1175" s="67" t="s">
        <v>2634</v>
      </c>
      <c r="C1175" s="67">
        <v>65</v>
      </c>
      <c r="D1175" s="67" t="s">
        <v>332</v>
      </c>
      <c r="E1175" s="71">
        <v>0.87404637259909301</v>
      </c>
      <c r="F1175" s="68">
        <v>96.1568024596464</v>
      </c>
      <c r="G1175" s="71">
        <v>0.89437448383781804</v>
      </c>
      <c r="H1175" s="68">
        <v>72.943889315910795</v>
      </c>
      <c r="I1175" s="71">
        <v>0.87878831552783998</v>
      </c>
      <c r="J1175" s="68">
        <v>65.488086087624893</v>
      </c>
      <c r="K1175" s="71">
        <v>0.99087095268706904</v>
      </c>
      <c r="L1175" s="68">
        <v>98.616448885472707</v>
      </c>
      <c r="M1175" s="71">
        <v>1</v>
      </c>
      <c r="N1175" s="68">
        <v>100</v>
      </c>
      <c r="O1175" s="71">
        <v>0.60619811094274001</v>
      </c>
      <c r="P1175" s="68">
        <v>91.081750619322904</v>
      </c>
      <c r="Q1175" s="71"/>
      <c r="R1175" s="68"/>
    </row>
    <row r="1176" spans="1:18" x14ac:dyDescent="0.2">
      <c r="A1176" s="141" t="s">
        <v>2635</v>
      </c>
      <c r="B1176" s="67" t="s">
        <v>2636</v>
      </c>
      <c r="C1176" s="67">
        <v>65</v>
      </c>
      <c r="D1176" s="67" t="s">
        <v>332</v>
      </c>
      <c r="E1176" s="71">
        <v>0.88773736524583902</v>
      </c>
      <c r="F1176" s="68">
        <v>97.386625672559603</v>
      </c>
      <c r="G1176" s="71">
        <v>0.87864250589093895</v>
      </c>
      <c r="H1176" s="68">
        <v>68.562644119907802</v>
      </c>
      <c r="I1176" s="71">
        <v>0.90012650221373003</v>
      </c>
      <c r="J1176" s="68">
        <v>73.866256725595704</v>
      </c>
      <c r="K1176" s="71">
        <v>0.98074491011482801</v>
      </c>
      <c r="L1176" s="68">
        <v>96.387394312067599</v>
      </c>
      <c r="M1176" s="71">
        <v>0.99672571297599999</v>
      </c>
      <c r="N1176" s="68">
        <v>98.809523809523796</v>
      </c>
      <c r="O1176" s="71">
        <v>0.68244719503369999</v>
      </c>
      <c r="P1176" s="68">
        <v>93.393889347646606</v>
      </c>
      <c r="Q1176" s="71"/>
      <c r="R1176" s="68"/>
    </row>
    <row r="1177" spans="1:18" x14ac:dyDescent="0.2">
      <c r="A1177" s="141" t="s">
        <v>2637</v>
      </c>
      <c r="B1177" s="67" t="s">
        <v>2638</v>
      </c>
      <c r="C1177" s="67">
        <v>75</v>
      </c>
      <c r="D1177" s="67" t="s">
        <v>332</v>
      </c>
      <c r="E1177" s="71">
        <v>0.87312625185038495</v>
      </c>
      <c r="F1177" s="68">
        <v>96.003074558032296</v>
      </c>
      <c r="G1177" s="71">
        <v>0.92353775468353505</v>
      </c>
      <c r="H1177" s="68">
        <v>79.246733282090702</v>
      </c>
      <c r="I1177" s="71">
        <v>0.892212994835761</v>
      </c>
      <c r="J1177" s="68">
        <v>70.637970791698706</v>
      </c>
      <c r="K1177" s="71">
        <v>0.98322995667661595</v>
      </c>
      <c r="L1177" s="68">
        <v>97.309761721752494</v>
      </c>
      <c r="M1177" s="71">
        <v>0.99345142595199898</v>
      </c>
      <c r="N1177" s="68">
        <v>98.253968253968296</v>
      </c>
      <c r="O1177" s="71">
        <v>0.57319912710401599</v>
      </c>
      <c r="P1177" s="68">
        <v>89.265070189925694</v>
      </c>
      <c r="Q1177" s="71"/>
      <c r="R1177" s="68"/>
    </row>
    <row r="1178" spans="1:18" x14ac:dyDescent="0.2">
      <c r="A1178" s="141" t="s">
        <v>2639</v>
      </c>
      <c r="B1178" s="67" t="s">
        <v>2640</v>
      </c>
      <c r="C1178" s="67">
        <v>75</v>
      </c>
      <c r="D1178" s="67" t="s">
        <v>332</v>
      </c>
      <c r="E1178" s="71">
        <v>0.754699293334265</v>
      </c>
      <c r="F1178" s="68">
        <v>74.173712528823998</v>
      </c>
      <c r="G1178" s="71">
        <v>0.69254069419146602</v>
      </c>
      <c r="H1178" s="68">
        <v>23.8278247501922</v>
      </c>
      <c r="I1178" s="71">
        <v>0.75781969364442503</v>
      </c>
      <c r="J1178" s="68">
        <v>30.591852421214401</v>
      </c>
      <c r="K1178" s="71">
        <v>0.83232245410587202</v>
      </c>
      <c r="L1178" s="68">
        <v>28.439661798616399</v>
      </c>
      <c r="M1178" s="71">
        <v>0.88867424118398197</v>
      </c>
      <c r="N1178" s="68">
        <v>82.301587301587304</v>
      </c>
      <c r="O1178" s="71">
        <v>0.60213938354557905</v>
      </c>
      <c r="P1178" s="68">
        <v>90.751445086705203</v>
      </c>
      <c r="Q1178" s="71"/>
      <c r="R1178" s="68"/>
    </row>
    <row r="1179" spans="1:18" x14ac:dyDescent="0.2">
      <c r="A1179" s="141" t="s">
        <v>2641</v>
      </c>
      <c r="B1179" s="67" t="s">
        <v>2642</v>
      </c>
      <c r="C1179" s="67">
        <v>65</v>
      </c>
      <c r="D1179" s="67" t="s">
        <v>332</v>
      </c>
      <c r="E1179" s="71">
        <v>0.86294214064497099</v>
      </c>
      <c r="F1179" s="68">
        <v>95.618754803996893</v>
      </c>
      <c r="G1179" s="71">
        <v>0.86246798224336896</v>
      </c>
      <c r="H1179" s="68">
        <v>63.720215219062297</v>
      </c>
      <c r="I1179" s="71">
        <v>0.95299560100854597</v>
      </c>
      <c r="J1179" s="68">
        <v>93.235972328977695</v>
      </c>
      <c r="K1179" s="71">
        <v>0.98493866639239602</v>
      </c>
      <c r="L1179" s="68">
        <v>97.924673328209096</v>
      </c>
      <c r="M1179" s="71">
        <v>0.931239972495989</v>
      </c>
      <c r="N1179" s="68">
        <v>89.682539682539698</v>
      </c>
      <c r="O1179" s="71">
        <v>0.583068481084554</v>
      </c>
      <c r="P1179" s="68">
        <v>89.677952105697798</v>
      </c>
      <c r="Q1179" s="71"/>
      <c r="R1179" s="68"/>
    </row>
    <row r="1180" spans="1:18" x14ac:dyDescent="0.2">
      <c r="A1180" s="141" t="s">
        <v>2643</v>
      </c>
      <c r="B1180" s="67" t="s">
        <v>2644</v>
      </c>
      <c r="C1180" s="67">
        <v>65</v>
      </c>
      <c r="D1180" s="67" t="s">
        <v>332</v>
      </c>
      <c r="E1180" s="71">
        <v>0.84039051468284398</v>
      </c>
      <c r="F1180" s="68">
        <v>92.851652574942307</v>
      </c>
      <c r="G1180" s="71">
        <v>0.85988654221912697</v>
      </c>
      <c r="H1180" s="68">
        <v>62.874711760184503</v>
      </c>
      <c r="I1180" s="71">
        <v>0.94862284208213499</v>
      </c>
      <c r="J1180" s="68">
        <v>91.544965411222094</v>
      </c>
      <c r="K1180" s="71">
        <v>0.98333333333333295</v>
      </c>
      <c r="L1180" s="68">
        <v>97.386625672559603</v>
      </c>
      <c r="M1180" s="71">
        <v>0.86902851903997902</v>
      </c>
      <c r="N1180" s="68">
        <v>78.650793650793602</v>
      </c>
      <c r="O1180" s="71">
        <v>0.54108133673964798</v>
      </c>
      <c r="P1180" s="68">
        <v>87.696118909991696</v>
      </c>
      <c r="Q1180" s="71"/>
      <c r="R1180" s="68"/>
    </row>
    <row r="1181" spans="1:18" x14ac:dyDescent="0.2">
      <c r="A1181" s="141" t="s">
        <v>2645</v>
      </c>
      <c r="B1181" s="67" t="s">
        <v>2646</v>
      </c>
      <c r="C1181" s="67">
        <v>75</v>
      </c>
      <c r="D1181" s="67" t="s">
        <v>332</v>
      </c>
      <c r="E1181" s="71">
        <v>0.84946523215398795</v>
      </c>
      <c r="F1181" s="68">
        <v>94.312067640276695</v>
      </c>
      <c r="G1181" s="71">
        <v>0.86553517805799995</v>
      </c>
      <c r="H1181" s="68">
        <v>64.565718677939998</v>
      </c>
      <c r="I1181" s="71">
        <v>0.91588194146545998</v>
      </c>
      <c r="J1181" s="68">
        <v>80.015372790161393</v>
      </c>
      <c r="K1181" s="71">
        <v>0.97167204435866505</v>
      </c>
      <c r="L1181" s="68">
        <v>91.314373558800895</v>
      </c>
      <c r="M1181" s="71">
        <v>0.94433712059199104</v>
      </c>
      <c r="N1181" s="68">
        <v>91.507936507936506</v>
      </c>
      <c r="O1181" s="71">
        <v>0.54989987629582204</v>
      </c>
      <c r="P1181" s="68">
        <v>88.191577208918204</v>
      </c>
      <c r="Q1181" s="71"/>
      <c r="R1181" s="68"/>
    </row>
    <row r="1182" spans="1:18" x14ac:dyDescent="0.2">
      <c r="A1182" s="141" t="s">
        <v>2647</v>
      </c>
      <c r="B1182" s="67" t="s">
        <v>2648</v>
      </c>
      <c r="C1182" s="67">
        <v>75</v>
      </c>
      <c r="D1182" s="67" t="s">
        <v>332</v>
      </c>
      <c r="E1182" s="71">
        <v>0.59330151190670999</v>
      </c>
      <c r="F1182" s="68">
        <v>33.743274404304401</v>
      </c>
      <c r="G1182" s="71">
        <v>0.71676487825631596</v>
      </c>
      <c r="H1182" s="68">
        <v>29.131437355880099</v>
      </c>
      <c r="I1182" s="71">
        <v>0.70317817824398299</v>
      </c>
      <c r="J1182" s="68">
        <v>21.3681783243659</v>
      </c>
      <c r="K1182" s="71">
        <v>0.80619706830313498</v>
      </c>
      <c r="L1182" s="68">
        <v>24.058416602613399</v>
      </c>
      <c r="M1182" s="71">
        <v>0.81009135260797005</v>
      </c>
      <c r="N1182" s="68">
        <v>65.079365079365104</v>
      </c>
      <c r="O1182" s="71">
        <v>0.52357759402885895</v>
      </c>
      <c r="P1182" s="68">
        <v>87.035507844756395</v>
      </c>
      <c r="Q1182" s="71">
        <v>0</v>
      </c>
      <c r="R1182" s="68">
        <v>95.974576271186393</v>
      </c>
    </row>
    <row r="1183" spans="1:18" x14ac:dyDescent="0.2">
      <c r="A1183" s="141" t="s">
        <v>2649</v>
      </c>
      <c r="B1183" s="67" t="s">
        <v>2650</v>
      </c>
      <c r="C1183" s="67">
        <v>75</v>
      </c>
      <c r="D1183" s="67" t="s">
        <v>332</v>
      </c>
      <c r="E1183" s="71">
        <v>0.80460868576682198</v>
      </c>
      <c r="F1183" s="68">
        <v>86.933128362797802</v>
      </c>
      <c r="G1183" s="71">
        <v>0.85314766510637596</v>
      </c>
      <c r="H1183" s="68">
        <v>60.7993850883935</v>
      </c>
      <c r="I1183" s="71">
        <v>0.83174560372096495</v>
      </c>
      <c r="J1183" s="68">
        <v>48.654880860876197</v>
      </c>
      <c r="K1183" s="71">
        <v>0.96035791999114095</v>
      </c>
      <c r="L1183" s="68">
        <v>83.627978478093794</v>
      </c>
      <c r="M1183" s="71">
        <v>0.89194852820798298</v>
      </c>
      <c r="N1183" s="68">
        <v>82.539682539682502</v>
      </c>
      <c r="O1183" s="71">
        <v>0.48584371180764402</v>
      </c>
      <c r="P1183" s="68">
        <v>85.879438480594501</v>
      </c>
      <c r="Q1183" s="71"/>
      <c r="R1183" s="68"/>
    </row>
    <row r="1184" spans="1:18" x14ac:dyDescent="0.2">
      <c r="A1184" s="141" t="s">
        <v>2651</v>
      </c>
      <c r="B1184" s="67" t="s">
        <v>2652</v>
      </c>
      <c r="C1184" s="67">
        <v>75</v>
      </c>
      <c r="D1184" s="67" t="s">
        <v>332</v>
      </c>
      <c r="E1184" s="71">
        <v>0.51036184056031997</v>
      </c>
      <c r="F1184" s="68">
        <v>17.5249807840123</v>
      </c>
      <c r="G1184" s="71">
        <v>0.51696181396627505</v>
      </c>
      <c r="H1184" s="68">
        <v>8.1475787855495803</v>
      </c>
      <c r="I1184" s="71">
        <v>0.47692615821185302</v>
      </c>
      <c r="J1184" s="68">
        <v>2.8439661798616398</v>
      </c>
      <c r="K1184" s="71">
        <v>0.59800260648713999</v>
      </c>
      <c r="L1184" s="68">
        <v>3.7663335895465</v>
      </c>
      <c r="M1184" s="71">
        <v>0.49248551127991902</v>
      </c>
      <c r="N1184" s="68">
        <v>21.825396825396801</v>
      </c>
      <c r="O1184" s="71">
        <v>0.46743311285641098</v>
      </c>
      <c r="P1184" s="68">
        <v>85.301403798513604</v>
      </c>
      <c r="Q1184" s="71"/>
      <c r="R1184" s="68"/>
    </row>
    <row r="1185" spans="1:18" x14ac:dyDescent="0.2">
      <c r="A1185" s="141" t="s">
        <v>2653</v>
      </c>
      <c r="B1185" s="67" t="s">
        <v>2654</v>
      </c>
      <c r="C1185" s="67">
        <v>75</v>
      </c>
      <c r="D1185" s="67" t="s">
        <v>332</v>
      </c>
      <c r="E1185" s="71">
        <v>0.819848150089036</v>
      </c>
      <c r="F1185" s="68">
        <v>89.777094542659498</v>
      </c>
      <c r="G1185" s="71">
        <v>0.59734829845464898</v>
      </c>
      <c r="H1185" s="68">
        <v>13.2974634896234</v>
      </c>
      <c r="I1185" s="71">
        <v>0.86363394037413599</v>
      </c>
      <c r="J1185" s="68">
        <v>59.338970023059197</v>
      </c>
      <c r="K1185" s="71">
        <v>0.99856221143832302</v>
      </c>
      <c r="L1185" s="68">
        <v>99.461952344350493</v>
      </c>
      <c r="M1185" s="71"/>
      <c r="N1185" s="68"/>
      <c r="O1185" s="71"/>
      <c r="P1185" s="68"/>
      <c r="Q1185" s="71"/>
      <c r="R1185" s="68"/>
    </row>
    <row r="1186" spans="1:18" x14ac:dyDescent="0.2">
      <c r="A1186" s="141" t="s">
        <v>2655</v>
      </c>
      <c r="B1186" s="67" t="s">
        <v>2656</v>
      </c>
      <c r="C1186" s="67">
        <v>65</v>
      </c>
      <c r="D1186" s="67" t="s">
        <v>332</v>
      </c>
      <c r="E1186" s="71">
        <v>0.92493132226391395</v>
      </c>
      <c r="F1186" s="68">
        <v>99.692544196771706</v>
      </c>
      <c r="G1186" s="71">
        <v>0.81302279429823698</v>
      </c>
      <c r="H1186" s="68">
        <v>50.4227517294389</v>
      </c>
      <c r="I1186" s="71">
        <v>0.86254900997158301</v>
      </c>
      <c r="J1186" s="68">
        <v>58.8777863182167</v>
      </c>
      <c r="K1186" s="71">
        <v>0.97366209770617496</v>
      </c>
      <c r="L1186" s="68">
        <v>92.851652574942307</v>
      </c>
      <c r="M1186" s="71">
        <v>0.98362856487999695</v>
      </c>
      <c r="N1186" s="68">
        <v>97.460317460317498</v>
      </c>
      <c r="O1186" s="71">
        <v>0.99179414446357395</v>
      </c>
      <c r="P1186" s="68">
        <v>99.174236168455806</v>
      </c>
      <c r="Q1186" s="71"/>
      <c r="R1186" s="68"/>
    </row>
    <row r="1187" spans="1:18" x14ac:dyDescent="0.2">
      <c r="A1187" s="141" t="s">
        <v>2657</v>
      </c>
      <c r="B1187" s="67" t="s">
        <v>2658</v>
      </c>
      <c r="C1187" s="67">
        <v>65</v>
      </c>
      <c r="D1187" s="67" t="s">
        <v>332</v>
      </c>
      <c r="E1187" s="71">
        <v>0.77534532779903698</v>
      </c>
      <c r="F1187" s="68">
        <v>78.785549577248304</v>
      </c>
      <c r="G1187" s="71">
        <v>0.84600267629390502</v>
      </c>
      <c r="H1187" s="68">
        <v>59.031514219830903</v>
      </c>
      <c r="I1187" s="71">
        <v>0.87100466570677304</v>
      </c>
      <c r="J1187" s="68">
        <v>61.414296694850101</v>
      </c>
      <c r="K1187" s="71">
        <v>0.95471034693754397</v>
      </c>
      <c r="L1187" s="68">
        <v>78.785549577248304</v>
      </c>
      <c r="M1187" s="71">
        <v>0.98035427785599705</v>
      </c>
      <c r="N1187" s="68">
        <v>96.825396825396794</v>
      </c>
      <c r="O1187" s="71">
        <v>1</v>
      </c>
      <c r="P1187" s="68">
        <v>100</v>
      </c>
      <c r="Q1187" s="71">
        <v>0</v>
      </c>
      <c r="R1187" s="68">
        <v>95.974576271186393</v>
      </c>
    </row>
    <row r="1188" spans="1:18" x14ac:dyDescent="0.2">
      <c r="A1188" s="141" t="s">
        <v>2659</v>
      </c>
      <c r="B1188" s="67" t="s">
        <v>2660</v>
      </c>
      <c r="C1188" s="67">
        <v>65</v>
      </c>
      <c r="D1188" s="67" t="s">
        <v>332</v>
      </c>
      <c r="E1188" s="71">
        <v>0.78048087761990204</v>
      </c>
      <c r="F1188" s="68">
        <v>80.322828593389701</v>
      </c>
      <c r="G1188" s="71">
        <v>0.845656511364968</v>
      </c>
      <c r="H1188" s="68">
        <v>58.8777863182167</v>
      </c>
      <c r="I1188" s="71">
        <v>0.92579845140734196</v>
      </c>
      <c r="J1188" s="68">
        <v>83.935434281322102</v>
      </c>
      <c r="K1188" s="71">
        <v>0.94417317318710803</v>
      </c>
      <c r="L1188" s="68">
        <v>69.254419677171398</v>
      </c>
      <c r="M1188" s="71">
        <v>0.967257129759995</v>
      </c>
      <c r="N1188" s="68">
        <v>95.238095238095198</v>
      </c>
      <c r="O1188" s="71">
        <v>1</v>
      </c>
      <c r="P1188" s="68">
        <v>100</v>
      </c>
      <c r="Q1188" s="71">
        <v>0</v>
      </c>
      <c r="R1188" s="68">
        <v>95.974576271186393</v>
      </c>
    </row>
    <row r="1189" spans="1:18" x14ac:dyDescent="0.2">
      <c r="A1189" s="141" t="s">
        <v>2661</v>
      </c>
      <c r="B1189" s="67" t="s">
        <v>2662</v>
      </c>
      <c r="C1189" s="67">
        <v>65</v>
      </c>
      <c r="D1189" s="67" t="s">
        <v>332</v>
      </c>
      <c r="E1189" s="71">
        <v>0.68849467566681599</v>
      </c>
      <c r="F1189" s="68">
        <v>57.2636433512683</v>
      </c>
      <c r="G1189" s="71">
        <v>0.64913913841370796</v>
      </c>
      <c r="H1189" s="68">
        <v>17.5249807840123</v>
      </c>
      <c r="I1189" s="71">
        <v>0.86006254940927995</v>
      </c>
      <c r="J1189" s="68">
        <v>58.032282859338999</v>
      </c>
      <c r="K1189" s="71">
        <v>0.89538281988034996</v>
      </c>
      <c r="L1189" s="68">
        <v>44.811683320522697</v>
      </c>
      <c r="M1189" s="71">
        <v>0.87230280606398003</v>
      </c>
      <c r="N1189" s="68">
        <v>79.523809523809504</v>
      </c>
      <c r="O1189" s="71">
        <v>0.85408074023358005</v>
      </c>
      <c r="P1189" s="68">
        <v>97.192402972749804</v>
      </c>
      <c r="Q1189" s="71">
        <v>0</v>
      </c>
      <c r="R1189" s="68">
        <v>95.974576271186393</v>
      </c>
    </row>
    <row r="1190" spans="1:18" x14ac:dyDescent="0.2">
      <c r="A1190" s="141" t="s">
        <v>2663</v>
      </c>
      <c r="B1190" s="67" t="s">
        <v>2664</v>
      </c>
      <c r="C1190" s="67">
        <v>65</v>
      </c>
      <c r="D1190" s="67" t="s">
        <v>332</v>
      </c>
      <c r="E1190" s="71">
        <v>0.70159695832486202</v>
      </c>
      <c r="F1190" s="68">
        <v>60.568793235972301</v>
      </c>
      <c r="G1190" s="71">
        <v>0.82884084456597296</v>
      </c>
      <c r="H1190" s="68">
        <v>54.496541122213699</v>
      </c>
      <c r="I1190" s="71">
        <v>0.879282953256324</v>
      </c>
      <c r="J1190" s="68">
        <v>65.718677940046106</v>
      </c>
      <c r="K1190" s="71">
        <v>0.84522178574061402</v>
      </c>
      <c r="L1190" s="68">
        <v>31.129900076864001</v>
      </c>
      <c r="M1190" s="71">
        <v>0.90177138927998401</v>
      </c>
      <c r="N1190" s="68">
        <v>85.079365079365104</v>
      </c>
      <c r="O1190" s="71">
        <v>0.75446477710627402</v>
      </c>
      <c r="P1190" s="68">
        <v>95.210569777043801</v>
      </c>
      <c r="Q1190" s="71">
        <v>0</v>
      </c>
      <c r="R1190" s="68">
        <v>95.974576271186393</v>
      </c>
    </row>
    <row r="1191" spans="1:18" x14ac:dyDescent="0.2">
      <c r="A1191" s="141" t="s">
        <v>2665</v>
      </c>
      <c r="B1191" s="67" t="s">
        <v>2666</v>
      </c>
      <c r="C1191" s="67">
        <v>65</v>
      </c>
      <c r="D1191" s="67" t="s">
        <v>332</v>
      </c>
      <c r="E1191" s="71">
        <v>0.82983979394785901</v>
      </c>
      <c r="F1191" s="68">
        <v>91.852421214450402</v>
      </c>
      <c r="G1191" s="71">
        <v>0.78050320931488504</v>
      </c>
      <c r="H1191" s="68">
        <v>42.505764796310501</v>
      </c>
      <c r="I1191" s="71">
        <v>0.80757851478012599</v>
      </c>
      <c r="J1191" s="68">
        <v>41.583397386625698</v>
      </c>
      <c r="K1191" s="71">
        <v>0.93613995023194196</v>
      </c>
      <c r="L1191" s="68">
        <v>63.412759415834003</v>
      </c>
      <c r="M1191" s="71">
        <v>0.93778854654399002</v>
      </c>
      <c r="N1191" s="68">
        <v>90.634920634920604</v>
      </c>
      <c r="O1191" s="71">
        <v>0.68718874886835102</v>
      </c>
      <c r="P1191" s="68">
        <v>93.476465730800996</v>
      </c>
      <c r="Q1191" s="71"/>
      <c r="R1191" s="68"/>
    </row>
    <row r="1192" spans="1:18" x14ac:dyDescent="0.2">
      <c r="A1192" s="141" t="s">
        <v>2667</v>
      </c>
      <c r="B1192" s="67" t="s">
        <v>2668</v>
      </c>
      <c r="C1192" s="67">
        <v>65</v>
      </c>
      <c r="D1192" s="67" t="s">
        <v>332</v>
      </c>
      <c r="E1192" s="71">
        <v>0.82408405666824602</v>
      </c>
      <c r="F1192" s="68">
        <v>90.853189853958497</v>
      </c>
      <c r="G1192" s="71">
        <v>0.79948126571560696</v>
      </c>
      <c r="H1192" s="68">
        <v>46.963873943120703</v>
      </c>
      <c r="I1192" s="71">
        <v>0.82742465152663003</v>
      </c>
      <c r="J1192" s="68">
        <v>47.578785549577198</v>
      </c>
      <c r="K1192" s="71">
        <v>0.88227271097373605</v>
      </c>
      <c r="L1192" s="68">
        <v>40.2767102229055</v>
      </c>
      <c r="M1192" s="71">
        <v>0.88212566713598095</v>
      </c>
      <c r="N1192" s="68">
        <v>81.1111111111111</v>
      </c>
      <c r="O1192" s="71">
        <v>0.72911598798927502</v>
      </c>
      <c r="P1192" s="68">
        <v>94.632535094962805</v>
      </c>
      <c r="Q1192" s="71"/>
      <c r="R1192" s="68"/>
    </row>
    <row r="1193" spans="1:18" x14ac:dyDescent="0.2">
      <c r="A1193" s="141" t="s">
        <v>2669</v>
      </c>
      <c r="B1193" s="67" t="s">
        <v>2670</v>
      </c>
      <c r="C1193" s="67">
        <v>65</v>
      </c>
      <c r="D1193" s="67" t="s">
        <v>332</v>
      </c>
      <c r="E1193" s="71">
        <v>0.68341013619228297</v>
      </c>
      <c r="F1193" s="68">
        <v>56.033820138355097</v>
      </c>
      <c r="G1193" s="71">
        <v>0.80085114591913797</v>
      </c>
      <c r="H1193" s="68">
        <v>47.425057647963101</v>
      </c>
      <c r="I1193" s="71">
        <v>0.82433599622626197</v>
      </c>
      <c r="J1193" s="68">
        <v>46.348962336664101</v>
      </c>
      <c r="K1193" s="71">
        <v>0.78753397560143601</v>
      </c>
      <c r="L1193" s="68">
        <v>21.445042275172899</v>
      </c>
      <c r="M1193" s="71">
        <v>0.91159425035198605</v>
      </c>
      <c r="N1193" s="68">
        <v>86.190476190476204</v>
      </c>
      <c r="O1193" s="71">
        <v>0.77614544905487703</v>
      </c>
      <c r="P1193" s="68">
        <v>95.540875309661402</v>
      </c>
      <c r="Q1193" s="71">
        <v>0</v>
      </c>
      <c r="R1193" s="68">
        <v>95.974576271186393</v>
      </c>
    </row>
    <row r="1194" spans="1:18" x14ac:dyDescent="0.2">
      <c r="A1194" s="141" t="s">
        <v>2671</v>
      </c>
      <c r="B1194" s="67" t="s">
        <v>2672</v>
      </c>
      <c r="C1194" s="67">
        <v>65</v>
      </c>
      <c r="D1194" s="67" t="s">
        <v>332</v>
      </c>
      <c r="E1194" s="71">
        <v>0.89258827352640302</v>
      </c>
      <c r="F1194" s="68">
        <v>97.694081475787897</v>
      </c>
      <c r="G1194" s="71">
        <v>0.83125183352197096</v>
      </c>
      <c r="H1194" s="68">
        <v>55.3420445810915</v>
      </c>
      <c r="I1194" s="71">
        <v>0.91744179448711904</v>
      </c>
      <c r="J1194" s="68">
        <v>80.322828593389701</v>
      </c>
      <c r="K1194" s="71">
        <v>0.96697314559159497</v>
      </c>
      <c r="L1194" s="68">
        <v>88.777863182167593</v>
      </c>
      <c r="M1194" s="71">
        <v>0.92141711142398697</v>
      </c>
      <c r="N1194" s="68">
        <v>88.253968253968296</v>
      </c>
      <c r="O1194" s="71">
        <v>0.82585748260734204</v>
      </c>
      <c r="P1194" s="68">
        <v>96.862097440132104</v>
      </c>
      <c r="Q1194" s="71"/>
      <c r="R1194" s="68"/>
    </row>
    <row r="1195" spans="1:18" x14ac:dyDescent="0.2">
      <c r="A1195" s="141" t="s">
        <v>2673</v>
      </c>
      <c r="B1195" s="67" t="s">
        <v>2674</v>
      </c>
      <c r="C1195" s="67">
        <v>65</v>
      </c>
      <c r="D1195" s="67" t="s">
        <v>332</v>
      </c>
      <c r="E1195" s="71">
        <v>0.69102375494902801</v>
      </c>
      <c r="F1195" s="68">
        <v>57.724827056110698</v>
      </c>
      <c r="G1195" s="71">
        <v>0.76411913183051405</v>
      </c>
      <c r="H1195" s="68">
        <v>38.585703305149899</v>
      </c>
      <c r="I1195" s="71">
        <v>0.79222073891867595</v>
      </c>
      <c r="J1195" s="68">
        <v>38.124519600307501</v>
      </c>
      <c r="K1195" s="71">
        <v>0.92566707872520604</v>
      </c>
      <c r="L1195" s="68">
        <v>56.110684089162199</v>
      </c>
      <c r="M1195" s="71">
        <v>0.93451425951998901</v>
      </c>
      <c r="N1195" s="68">
        <v>90.317460317460302</v>
      </c>
      <c r="O1195" s="71">
        <v>0.72962132069978403</v>
      </c>
      <c r="P1195" s="68">
        <v>94.715111478117294</v>
      </c>
      <c r="Q1195" s="71">
        <v>0</v>
      </c>
      <c r="R1195" s="68">
        <v>95.974576271186393</v>
      </c>
    </row>
    <row r="1196" spans="1:18" x14ac:dyDescent="0.2">
      <c r="A1196" s="141" t="s">
        <v>2675</v>
      </c>
      <c r="B1196" s="67" t="s">
        <v>2676</v>
      </c>
      <c r="C1196" s="67">
        <v>65</v>
      </c>
      <c r="D1196" s="67" t="s">
        <v>332</v>
      </c>
      <c r="E1196" s="71">
        <v>0.88863739183756196</v>
      </c>
      <c r="F1196" s="68">
        <v>97.463489623366598</v>
      </c>
      <c r="G1196" s="71">
        <v>0.80112407595985302</v>
      </c>
      <c r="H1196" s="68">
        <v>47.732513451191402</v>
      </c>
      <c r="I1196" s="71">
        <v>0.80100687706654305</v>
      </c>
      <c r="J1196" s="68">
        <v>40.046118370484201</v>
      </c>
      <c r="K1196" s="71">
        <v>0.94255299423803796</v>
      </c>
      <c r="L1196" s="68">
        <v>67.794004611836996</v>
      </c>
      <c r="M1196" s="71">
        <v>0.95415998166399296</v>
      </c>
      <c r="N1196" s="68">
        <v>93.650793650793602</v>
      </c>
      <c r="O1196" s="71">
        <v>0.94434303025938404</v>
      </c>
      <c r="P1196" s="68">
        <v>98.596201486374895</v>
      </c>
      <c r="Q1196" s="71"/>
      <c r="R1196" s="68"/>
    </row>
    <row r="1197" spans="1:18" x14ac:dyDescent="0.2">
      <c r="A1197" s="141" t="s">
        <v>2677</v>
      </c>
      <c r="B1197" s="67" t="s">
        <v>2678</v>
      </c>
      <c r="C1197" s="67">
        <v>65</v>
      </c>
      <c r="D1197" s="67" t="s">
        <v>332</v>
      </c>
      <c r="E1197" s="71">
        <v>0.90607645643142898</v>
      </c>
      <c r="F1197" s="68">
        <v>98.616448885472707</v>
      </c>
      <c r="G1197" s="71">
        <v>0.83354921683598004</v>
      </c>
      <c r="H1197" s="68">
        <v>56.110684089162199</v>
      </c>
      <c r="I1197" s="71">
        <v>0.86185474150118202</v>
      </c>
      <c r="J1197" s="68">
        <v>58.339738662567299</v>
      </c>
      <c r="K1197" s="71">
        <v>0.94718320963374003</v>
      </c>
      <c r="L1197" s="68">
        <v>72.252113758647198</v>
      </c>
      <c r="M1197" s="71">
        <v>0.967257129759995</v>
      </c>
      <c r="N1197" s="68">
        <v>95.238095238095198</v>
      </c>
      <c r="O1197" s="71">
        <v>0.92053798442624701</v>
      </c>
      <c r="P1197" s="68">
        <v>98.018166804293998</v>
      </c>
      <c r="Q1197" s="71"/>
      <c r="R1197" s="68"/>
    </row>
    <row r="1198" spans="1:18" x14ac:dyDescent="0.2">
      <c r="A1198" s="141" t="s">
        <v>2679</v>
      </c>
      <c r="B1198" s="67" t="s">
        <v>2680</v>
      </c>
      <c r="C1198" s="67">
        <v>65</v>
      </c>
      <c r="D1198" s="67" t="s">
        <v>332</v>
      </c>
      <c r="E1198" s="71">
        <v>0.75351643211258201</v>
      </c>
      <c r="F1198" s="68">
        <v>73.558800922367396</v>
      </c>
      <c r="G1198" s="71">
        <v>0.826591307594854</v>
      </c>
      <c r="H1198" s="68">
        <v>53.881629515757098</v>
      </c>
      <c r="I1198" s="71">
        <v>0.86223932448831597</v>
      </c>
      <c r="J1198" s="68">
        <v>58.647194465795501</v>
      </c>
      <c r="K1198" s="71">
        <v>0.92245838612019004</v>
      </c>
      <c r="L1198" s="68">
        <v>54.573405073020801</v>
      </c>
      <c r="M1198" s="71">
        <v>0.97053141678399502</v>
      </c>
      <c r="N1198" s="68">
        <v>95.634920634920604</v>
      </c>
      <c r="O1198" s="71">
        <v>0.93927815768813805</v>
      </c>
      <c r="P1198" s="68">
        <v>98.265895953757195</v>
      </c>
      <c r="Q1198" s="71">
        <v>0</v>
      </c>
      <c r="R1198" s="68">
        <v>95.974576271186393</v>
      </c>
    </row>
    <row r="1199" spans="1:18" x14ac:dyDescent="0.2">
      <c r="A1199" s="141" t="s">
        <v>2681</v>
      </c>
      <c r="B1199" s="67" t="s">
        <v>2682</v>
      </c>
      <c r="C1199" s="67">
        <v>65</v>
      </c>
      <c r="D1199" s="67" t="s">
        <v>332</v>
      </c>
      <c r="E1199" s="71">
        <v>0.93497076053464301</v>
      </c>
      <c r="F1199" s="68">
        <v>99.923136049192905</v>
      </c>
      <c r="G1199" s="71">
        <v>0.86672952332997599</v>
      </c>
      <c r="H1199" s="68">
        <v>64.873174481168306</v>
      </c>
      <c r="I1199" s="71">
        <v>0.91323044858754898</v>
      </c>
      <c r="J1199" s="68">
        <v>79.093005380476598</v>
      </c>
      <c r="K1199" s="71">
        <v>0.97061081415172001</v>
      </c>
      <c r="L1199" s="68">
        <v>90.622598001537298</v>
      </c>
      <c r="M1199" s="71">
        <v>0.94761140761599205</v>
      </c>
      <c r="N1199" s="68">
        <v>92.539682539682502</v>
      </c>
      <c r="O1199" s="71">
        <v>0.976671608987979</v>
      </c>
      <c r="P1199" s="68">
        <v>99.009083402146999</v>
      </c>
      <c r="Q1199" s="71"/>
      <c r="R1199" s="68"/>
    </row>
    <row r="1200" spans="1:18" x14ac:dyDescent="0.2">
      <c r="A1200" s="141" t="s">
        <v>2683</v>
      </c>
      <c r="B1200" s="67" t="s">
        <v>2684</v>
      </c>
      <c r="C1200" s="67">
        <v>65</v>
      </c>
      <c r="D1200" s="67" t="s">
        <v>332</v>
      </c>
      <c r="E1200" s="71">
        <v>0.89070763658780805</v>
      </c>
      <c r="F1200" s="68">
        <v>97.540353574173693</v>
      </c>
      <c r="G1200" s="71">
        <v>0.82301278497072405</v>
      </c>
      <c r="H1200" s="68">
        <v>52.805534204458098</v>
      </c>
      <c r="I1200" s="71">
        <v>0.91130269791547902</v>
      </c>
      <c r="J1200" s="68">
        <v>78.247501921598797</v>
      </c>
      <c r="K1200" s="71">
        <v>0.92212446454341701</v>
      </c>
      <c r="L1200" s="68">
        <v>54.2659492697925</v>
      </c>
      <c r="M1200" s="71">
        <v>0.92796568547198899</v>
      </c>
      <c r="N1200" s="68">
        <v>89.126984126984098</v>
      </c>
      <c r="O1200" s="71">
        <v>0.86913255003743195</v>
      </c>
      <c r="P1200" s="68">
        <v>97.522708505367504</v>
      </c>
      <c r="Q1200" s="71"/>
      <c r="R1200" s="68"/>
    </row>
    <row r="1201" spans="1:18" x14ac:dyDescent="0.2">
      <c r="A1201" s="141" t="s">
        <v>2685</v>
      </c>
      <c r="B1201" s="67" t="s">
        <v>2686</v>
      </c>
      <c r="C1201" s="67">
        <v>65</v>
      </c>
      <c r="D1201" s="67" t="s">
        <v>332</v>
      </c>
      <c r="E1201" s="71">
        <v>0.82117715119408996</v>
      </c>
      <c r="F1201" s="68">
        <v>90.1614142966949</v>
      </c>
      <c r="G1201" s="71">
        <v>0.78951003807325104</v>
      </c>
      <c r="H1201" s="68">
        <v>45.042275172943903</v>
      </c>
      <c r="I1201" s="71">
        <v>0.86004101503531505</v>
      </c>
      <c r="J1201" s="68">
        <v>57.955418908531897</v>
      </c>
      <c r="K1201" s="71">
        <v>0.94928697479535495</v>
      </c>
      <c r="L1201" s="68">
        <v>73.943120676402799</v>
      </c>
      <c r="M1201" s="71">
        <v>0.93451425951998901</v>
      </c>
      <c r="N1201" s="68">
        <v>90.317460317460302</v>
      </c>
      <c r="O1201" s="71">
        <v>0.57253346854653997</v>
      </c>
      <c r="P1201" s="68">
        <v>89.017341040462398</v>
      </c>
      <c r="Q1201" s="71"/>
      <c r="R1201" s="68"/>
    </row>
    <row r="1202" spans="1:18" x14ac:dyDescent="0.2">
      <c r="A1202" s="141" t="s">
        <v>2687</v>
      </c>
      <c r="B1202" s="67" t="s">
        <v>2688</v>
      </c>
      <c r="C1202" s="67">
        <v>65</v>
      </c>
      <c r="D1202" s="67" t="s">
        <v>332</v>
      </c>
      <c r="E1202" s="71">
        <v>0.81283708356177498</v>
      </c>
      <c r="F1202" s="68">
        <v>88.777863182167593</v>
      </c>
      <c r="G1202" s="71">
        <v>0.82848894889198998</v>
      </c>
      <c r="H1202" s="68">
        <v>54.419677171406597</v>
      </c>
      <c r="I1202" s="71">
        <v>0.84515205705627205</v>
      </c>
      <c r="J1202" s="68">
        <v>53.036126056879297</v>
      </c>
      <c r="K1202" s="71">
        <v>0.956281636415513</v>
      </c>
      <c r="L1202" s="68">
        <v>79.784780937740194</v>
      </c>
      <c r="M1202" s="71">
        <v>0.84283422284797505</v>
      </c>
      <c r="N1202" s="68">
        <v>73.253968253968296</v>
      </c>
      <c r="O1202" s="71">
        <v>0.59142855259712701</v>
      </c>
      <c r="P1202" s="68">
        <v>90.090834021469902</v>
      </c>
      <c r="Q1202" s="71"/>
      <c r="R1202" s="68"/>
    </row>
    <row r="1203" spans="1:18" x14ac:dyDescent="0.2">
      <c r="A1203" s="141" t="s">
        <v>2689</v>
      </c>
      <c r="B1203" s="67" t="s">
        <v>2690</v>
      </c>
      <c r="C1203" s="67">
        <v>65</v>
      </c>
      <c r="D1203" s="67" t="s">
        <v>332</v>
      </c>
      <c r="E1203" s="71">
        <v>0.80405377335480799</v>
      </c>
      <c r="F1203" s="68">
        <v>86.702536510376603</v>
      </c>
      <c r="G1203" s="71">
        <v>0.76017673247969797</v>
      </c>
      <c r="H1203" s="68">
        <v>37.663335895465003</v>
      </c>
      <c r="I1203" s="71">
        <v>0.81118815349107098</v>
      </c>
      <c r="J1203" s="68">
        <v>42.582628747117603</v>
      </c>
      <c r="K1203" s="71">
        <v>0.89822292536505599</v>
      </c>
      <c r="L1203" s="68">
        <v>46.0415065334358</v>
      </c>
      <c r="M1203" s="71">
        <v>0.83628564879997402</v>
      </c>
      <c r="N1203" s="68">
        <v>71.349206349206398</v>
      </c>
      <c r="O1203" s="71">
        <v>0.71439540663824097</v>
      </c>
      <c r="P1203" s="68">
        <v>94.384805945499593</v>
      </c>
      <c r="Q1203" s="71"/>
      <c r="R1203" s="68"/>
    </row>
    <row r="1204" spans="1:18" x14ac:dyDescent="0.2">
      <c r="A1204" s="141" t="s">
        <v>2691</v>
      </c>
      <c r="B1204" s="67" t="s">
        <v>2692</v>
      </c>
      <c r="C1204" s="67">
        <v>65</v>
      </c>
      <c r="D1204" s="67" t="s">
        <v>332</v>
      </c>
      <c r="E1204" s="71">
        <v>0.80747878191042499</v>
      </c>
      <c r="F1204" s="68">
        <v>87.3943120676403</v>
      </c>
      <c r="G1204" s="71">
        <v>0.79967625741581505</v>
      </c>
      <c r="H1204" s="68">
        <v>47.040737893927698</v>
      </c>
      <c r="I1204" s="71">
        <v>0.84049018624274396</v>
      </c>
      <c r="J1204" s="68">
        <v>51.114527286702497</v>
      </c>
      <c r="K1204" s="71">
        <v>0.90663165721440697</v>
      </c>
      <c r="L1204" s="68">
        <v>48.193697156033799</v>
      </c>
      <c r="M1204" s="71">
        <v>0.85920565796797799</v>
      </c>
      <c r="N1204" s="68">
        <v>76.825396825396794</v>
      </c>
      <c r="O1204" s="71">
        <v>0.63139015071118398</v>
      </c>
      <c r="P1204" s="68">
        <v>91.990090834021501</v>
      </c>
      <c r="Q1204" s="71"/>
      <c r="R1204" s="68"/>
    </row>
    <row r="1205" spans="1:18" x14ac:dyDescent="0.2">
      <c r="A1205" s="141" t="s">
        <v>2693</v>
      </c>
      <c r="B1205" s="67" t="s">
        <v>2694</v>
      </c>
      <c r="C1205" s="67">
        <v>65</v>
      </c>
      <c r="D1205" s="67" t="s">
        <v>332</v>
      </c>
      <c r="E1205" s="71">
        <v>0.85551592756903905</v>
      </c>
      <c r="F1205" s="68">
        <v>95.003843197540306</v>
      </c>
      <c r="G1205" s="71">
        <v>0.88268633780071704</v>
      </c>
      <c r="H1205" s="68">
        <v>69.946195234435095</v>
      </c>
      <c r="I1205" s="71">
        <v>0.91835758191894801</v>
      </c>
      <c r="J1205" s="68">
        <v>80.707148347425104</v>
      </c>
      <c r="K1205" s="71">
        <v>0.94336527698685502</v>
      </c>
      <c r="L1205" s="68">
        <v>68.562644119907802</v>
      </c>
      <c r="M1205" s="71">
        <v>0.931239972495989</v>
      </c>
      <c r="N1205" s="68">
        <v>89.682539682539698</v>
      </c>
      <c r="O1205" s="71">
        <v>0.60193046864268596</v>
      </c>
      <c r="P1205" s="68">
        <v>90.6688687035508</v>
      </c>
      <c r="Q1205" s="71"/>
      <c r="R1205" s="68"/>
    </row>
    <row r="1206" spans="1:18" x14ac:dyDescent="0.2">
      <c r="A1206" s="141" t="s">
        <v>2695</v>
      </c>
      <c r="B1206" s="67" t="s">
        <v>2696</v>
      </c>
      <c r="C1206" s="67">
        <v>65</v>
      </c>
      <c r="D1206" s="67" t="s">
        <v>332</v>
      </c>
      <c r="E1206" s="71">
        <v>0.84055426254007104</v>
      </c>
      <c r="F1206" s="68">
        <v>92.928516525749401</v>
      </c>
      <c r="G1206" s="71">
        <v>0.87391230023232702</v>
      </c>
      <c r="H1206" s="68">
        <v>67.409684857801693</v>
      </c>
      <c r="I1206" s="71">
        <v>0.91528546156111201</v>
      </c>
      <c r="J1206" s="68">
        <v>79.784780937740194</v>
      </c>
      <c r="K1206" s="71">
        <v>0.96762021177750102</v>
      </c>
      <c r="L1206" s="68">
        <v>89.162182936202896</v>
      </c>
      <c r="M1206" s="71">
        <v>0.82318850070397198</v>
      </c>
      <c r="N1206" s="68">
        <v>67.539682539682502</v>
      </c>
      <c r="O1206" s="71">
        <v>0.62276483842544295</v>
      </c>
      <c r="P1206" s="68">
        <v>91.824938067712594</v>
      </c>
      <c r="Q1206" s="71"/>
      <c r="R1206" s="68"/>
    </row>
    <row r="1207" spans="1:18" x14ac:dyDescent="0.2">
      <c r="A1207" s="141" t="s">
        <v>2697</v>
      </c>
      <c r="B1207" s="67" t="s">
        <v>2698</v>
      </c>
      <c r="C1207" s="67">
        <v>65</v>
      </c>
      <c r="D1207" s="67" t="s">
        <v>332</v>
      </c>
      <c r="E1207" s="71">
        <v>0.82877243273351198</v>
      </c>
      <c r="F1207" s="68">
        <v>91.544965411222094</v>
      </c>
      <c r="G1207" s="71">
        <v>0.88510720820757105</v>
      </c>
      <c r="H1207" s="68">
        <v>70.407378939277507</v>
      </c>
      <c r="I1207" s="71">
        <v>0.89174743955535196</v>
      </c>
      <c r="J1207" s="68">
        <v>70.484242890084502</v>
      </c>
      <c r="K1207" s="71">
        <v>0.96419789628248698</v>
      </c>
      <c r="L1207" s="68">
        <v>86.933128362797802</v>
      </c>
      <c r="M1207" s="71">
        <v>0.85920565796797799</v>
      </c>
      <c r="N1207" s="68">
        <v>76.825396825396794</v>
      </c>
      <c r="O1207" s="71">
        <v>0.54360396165417202</v>
      </c>
      <c r="P1207" s="68">
        <v>87.861271676300603</v>
      </c>
      <c r="Q1207" s="71"/>
      <c r="R1207" s="68"/>
    </row>
    <row r="1208" spans="1:18" x14ac:dyDescent="0.2">
      <c r="A1208" s="141" t="s">
        <v>2699</v>
      </c>
      <c r="B1208" s="67" t="s">
        <v>2700</v>
      </c>
      <c r="C1208" s="67">
        <v>65</v>
      </c>
      <c r="D1208" s="67" t="s">
        <v>332</v>
      </c>
      <c r="E1208" s="71">
        <v>0.82135859609699002</v>
      </c>
      <c r="F1208" s="68">
        <v>90.238278247501896</v>
      </c>
      <c r="G1208" s="71">
        <v>0.891601932162156</v>
      </c>
      <c r="H1208" s="68">
        <v>72.098385857033094</v>
      </c>
      <c r="I1208" s="71">
        <v>0.88414687921164703</v>
      </c>
      <c r="J1208" s="68">
        <v>67.102229054573399</v>
      </c>
      <c r="K1208" s="71">
        <v>0.88296277707306003</v>
      </c>
      <c r="L1208" s="68">
        <v>40.737893927747898</v>
      </c>
      <c r="M1208" s="71">
        <v>0.85920565796797799</v>
      </c>
      <c r="N1208" s="68">
        <v>76.825396825396794</v>
      </c>
      <c r="O1208" s="71">
        <v>0.58887573407011096</v>
      </c>
      <c r="P1208" s="68">
        <v>89.843104872006606</v>
      </c>
      <c r="Q1208" s="71"/>
      <c r="R1208" s="68"/>
    </row>
    <row r="1209" spans="1:18" x14ac:dyDescent="0.2">
      <c r="A1209" s="141" t="s">
        <v>2701</v>
      </c>
      <c r="B1209" s="67" t="s">
        <v>2702</v>
      </c>
      <c r="C1209" s="67">
        <v>65</v>
      </c>
      <c r="D1209" s="67" t="s">
        <v>332</v>
      </c>
      <c r="E1209" s="71">
        <v>0.77683068163231905</v>
      </c>
      <c r="F1209" s="68">
        <v>79.323597232897797</v>
      </c>
      <c r="G1209" s="71">
        <v>0.87116685233667601</v>
      </c>
      <c r="H1209" s="68">
        <v>66.256725595695599</v>
      </c>
      <c r="I1209" s="71">
        <v>0.87548718573579198</v>
      </c>
      <c r="J1209" s="68">
        <v>64.027671022290505</v>
      </c>
      <c r="K1209" s="71">
        <v>0.965796639836625</v>
      </c>
      <c r="L1209" s="68">
        <v>87.855495772482698</v>
      </c>
      <c r="M1209" s="71">
        <v>0.75115418617595997</v>
      </c>
      <c r="N1209" s="68">
        <v>55</v>
      </c>
      <c r="O1209" s="71">
        <v>0.42054854407654002</v>
      </c>
      <c r="P1209" s="68">
        <v>82.658959537572301</v>
      </c>
      <c r="Q1209" s="71"/>
      <c r="R1209" s="68"/>
    </row>
    <row r="1210" spans="1:18" x14ac:dyDescent="0.2">
      <c r="A1210" s="141" t="s">
        <v>2703</v>
      </c>
      <c r="B1210" s="67" t="s">
        <v>2704</v>
      </c>
      <c r="C1210" s="67">
        <v>75</v>
      </c>
      <c r="D1210" s="67" t="s">
        <v>332</v>
      </c>
      <c r="E1210" s="71">
        <v>0.68334909951409095</v>
      </c>
      <c r="F1210" s="68">
        <v>55.956956187548002</v>
      </c>
      <c r="G1210" s="71">
        <v>0.86867960468048899</v>
      </c>
      <c r="H1210" s="68">
        <v>65.564950038432002</v>
      </c>
      <c r="I1210" s="71">
        <v>0.88755221948024399</v>
      </c>
      <c r="J1210" s="68">
        <v>68.408916218293598</v>
      </c>
      <c r="K1210" s="71">
        <v>0.96867567165506896</v>
      </c>
      <c r="L1210" s="68">
        <v>89.546502690238299</v>
      </c>
      <c r="M1210" s="71">
        <v>0.84938279689597596</v>
      </c>
      <c r="N1210" s="68">
        <v>74.4444444444444</v>
      </c>
      <c r="O1210" s="71">
        <v>0.52580430437276904</v>
      </c>
      <c r="P1210" s="68">
        <v>87.118084227910799</v>
      </c>
      <c r="Q1210" s="71">
        <v>0</v>
      </c>
      <c r="R1210" s="68">
        <v>95.974576271186393</v>
      </c>
    </row>
    <row r="1211" spans="1:18" x14ac:dyDescent="0.2">
      <c r="A1211" s="141" t="s">
        <v>2705</v>
      </c>
      <c r="B1211" s="67" t="s">
        <v>2706</v>
      </c>
      <c r="C1211" s="67">
        <v>65</v>
      </c>
      <c r="D1211" s="67" t="s">
        <v>332</v>
      </c>
      <c r="E1211" s="71">
        <v>0.90630584679342596</v>
      </c>
      <c r="F1211" s="68">
        <v>98.693312836279802</v>
      </c>
      <c r="G1211" s="71">
        <v>0.83287527442893095</v>
      </c>
      <c r="H1211" s="68">
        <v>55.726364335126803</v>
      </c>
      <c r="I1211" s="71">
        <v>0.87717946134200997</v>
      </c>
      <c r="J1211" s="68">
        <v>64.565718677939998</v>
      </c>
      <c r="K1211" s="71">
        <v>0.92087032190381202</v>
      </c>
      <c r="L1211" s="68">
        <v>53.651037663335899</v>
      </c>
      <c r="M1211" s="71">
        <v>0.95743426868799297</v>
      </c>
      <c r="N1211" s="68">
        <v>93.968253968254004</v>
      </c>
      <c r="O1211" s="71">
        <v>0.94316990760438402</v>
      </c>
      <c r="P1211" s="68">
        <v>98.513625103220505</v>
      </c>
      <c r="Q1211" s="71"/>
      <c r="R1211" s="68"/>
    </row>
    <row r="1212" spans="1:18" x14ac:dyDescent="0.2">
      <c r="A1212" s="141" t="s">
        <v>2707</v>
      </c>
      <c r="B1212" s="67" t="s">
        <v>2708</v>
      </c>
      <c r="C1212" s="67">
        <v>65</v>
      </c>
      <c r="D1212" s="67" t="s">
        <v>332</v>
      </c>
      <c r="E1212" s="71">
        <v>0.77427646051684895</v>
      </c>
      <c r="F1212" s="68">
        <v>78.401229823212901</v>
      </c>
      <c r="G1212" s="71">
        <v>0.85214121971514201</v>
      </c>
      <c r="H1212" s="68">
        <v>60.568793235972301</v>
      </c>
      <c r="I1212" s="71">
        <v>0.93946188999480595</v>
      </c>
      <c r="J1212" s="68">
        <v>88.700999231360498</v>
      </c>
      <c r="K1212" s="71">
        <v>0.93023810622262704</v>
      </c>
      <c r="L1212" s="68">
        <v>58.8777863182167</v>
      </c>
      <c r="M1212" s="71">
        <v>0.97380570380799603</v>
      </c>
      <c r="N1212" s="68">
        <v>96.031746031745996</v>
      </c>
      <c r="O1212" s="71">
        <v>0.95001184336052402</v>
      </c>
      <c r="P1212" s="68">
        <v>98.678777869529299</v>
      </c>
      <c r="Q1212" s="71">
        <v>0</v>
      </c>
      <c r="R1212" s="68">
        <v>95.974576271186393</v>
      </c>
    </row>
    <row r="1213" spans="1:18" x14ac:dyDescent="0.2">
      <c r="A1213" s="141" t="s">
        <v>2709</v>
      </c>
      <c r="B1213" s="67" t="s">
        <v>2710</v>
      </c>
      <c r="C1213" s="67">
        <v>65</v>
      </c>
      <c r="D1213" s="67" t="s">
        <v>332</v>
      </c>
      <c r="E1213" s="71">
        <v>0.89923653868453302</v>
      </c>
      <c r="F1213" s="68">
        <v>98.232129131437304</v>
      </c>
      <c r="G1213" s="71">
        <v>0.83081771464096998</v>
      </c>
      <c r="H1213" s="68">
        <v>55.188316679477303</v>
      </c>
      <c r="I1213" s="71">
        <v>0.89823501428689201</v>
      </c>
      <c r="J1213" s="68">
        <v>72.790161414296705</v>
      </c>
      <c r="K1213" s="71">
        <v>0.95749117587902399</v>
      </c>
      <c r="L1213" s="68">
        <v>80.937740199846303</v>
      </c>
      <c r="M1213" s="71">
        <v>0.95088569463999195</v>
      </c>
      <c r="N1213" s="68">
        <v>93.3333333333333</v>
      </c>
      <c r="O1213" s="71">
        <v>0.85875309397578803</v>
      </c>
      <c r="P1213" s="68">
        <v>97.274979355904193</v>
      </c>
      <c r="Q1213" s="71"/>
      <c r="R1213" s="68"/>
    </row>
    <row r="1214" spans="1:18" x14ac:dyDescent="0.2">
      <c r="A1214" s="141" t="s">
        <v>2711</v>
      </c>
      <c r="B1214" s="67" t="s">
        <v>2712</v>
      </c>
      <c r="C1214" s="67">
        <v>65</v>
      </c>
      <c r="D1214" s="67" t="s">
        <v>332</v>
      </c>
      <c r="E1214" s="71">
        <v>0.83956553097098496</v>
      </c>
      <c r="F1214" s="68">
        <v>92.697924673328203</v>
      </c>
      <c r="G1214" s="71">
        <v>0.81080688555487002</v>
      </c>
      <c r="H1214" s="68">
        <v>49.961568024596502</v>
      </c>
      <c r="I1214" s="71">
        <v>0.85395760005048704</v>
      </c>
      <c r="J1214" s="68">
        <v>55.880092236741</v>
      </c>
      <c r="K1214" s="71">
        <v>0.948287608467003</v>
      </c>
      <c r="L1214" s="68">
        <v>73.251345119139103</v>
      </c>
      <c r="M1214" s="71">
        <v>0.85265708391997597</v>
      </c>
      <c r="N1214" s="68">
        <v>75.396825396825406</v>
      </c>
      <c r="O1214" s="71">
        <v>0.73211847686258802</v>
      </c>
      <c r="P1214" s="68">
        <v>94.880264244426101</v>
      </c>
      <c r="Q1214" s="71"/>
      <c r="R1214" s="68"/>
    </row>
    <row r="1215" spans="1:18" x14ac:dyDescent="0.2">
      <c r="A1215" s="141" t="s">
        <v>2713</v>
      </c>
      <c r="B1215" s="67" t="s">
        <v>2714</v>
      </c>
      <c r="C1215" s="67">
        <v>65</v>
      </c>
      <c r="D1215" s="67" t="s">
        <v>332</v>
      </c>
      <c r="E1215" s="71">
        <v>0.866591684897832</v>
      </c>
      <c r="F1215" s="68">
        <v>95.695618754804002</v>
      </c>
      <c r="G1215" s="71">
        <v>0.87384981078160195</v>
      </c>
      <c r="H1215" s="68">
        <v>67.332820906994598</v>
      </c>
      <c r="I1215" s="71">
        <v>0.86756538280119999</v>
      </c>
      <c r="J1215" s="68">
        <v>60.491929285165298</v>
      </c>
      <c r="K1215" s="71">
        <v>0.94115344754859398</v>
      </c>
      <c r="L1215" s="68">
        <v>66.487317448116798</v>
      </c>
      <c r="M1215" s="71">
        <v>0.92141711142398697</v>
      </c>
      <c r="N1215" s="68">
        <v>88.253968253968296</v>
      </c>
      <c r="O1215" s="71">
        <v>0.72897267193377702</v>
      </c>
      <c r="P1215" s="68">
        <v>94.549958711808401</v>
      </c>
      <c r="Q1215" s="71"/>
      <c r="R1215" s="68"/>
    </row>
    <row r="1216" spans="1:18" x14ac:dyDescent="0.2">
      <c r="A1216" s="141" t="s">
        <v>2715</v>
      </c>
      <c r="B1216" s="67" t="s">
        <v>2716</v>
      </c>
      <c r="C1216" s="67">
        <v>65</v>
      </c>
      <c r="D1216" s="67" t="s">
        <v>332</v>
      </c>
      <c r="E1216" s="71">
        <v>0.91978690021741405</v>
      </c>
      <c r="F1216" s="68">
        <v>99.461952344350493</v>
      </c>
      <c r="G1216" s="71">
        <v>0.87133000122876303</v>
      </c>
      <c r="H1216" s="68">
        <v>66.333589546502694</v>
      </c>
      <c r="I1216" s="71">
        <v>0.88920105363731206</v>
      </c>
      <c r="J1216" s="68">
        <v>69.100691775557294</v>
      </c>
      <c r="K1216" s="71">
        <v>0.97215967145183202</v>
      </c>
      <c r="L1216" s="68">
        <v>91.621829362029203</v>
      </c>
      <c r="M1216" s="71">
        <v>1</v>
      </c>
      <c r="N1216" s="68">
        <v>100</v>
      </c>
      <c r="O1216" s="71">
        <v>0.86624377476916403</v>
      </c>
      <c r="P1216" s="68">
        <v>97.4401321222131</v>
      </c>
      <c r="Q1216" s="71"/>
      <c r="R1216" s="68"/>
    </row>
    <row r="1217" spans="1:18" x14ac:dyDescent="0.2">
      <c r="A1217" s="141" t="s">
        <v>2717</v>
      </c>
      <c r="B1217" s="67" t="s">
        <v>2718</v>
      </c>
      <c r="C1217" s="67">
        <v>65</v>
      </c>
      <c r="D1217" s="67" t="s">
        <v>332</v>
      </c>
      <c r="E1217" s="71">
        <v>0.87881609059556698</v>
      </c>
      <c r="F1217" s="68">
        <v>96.387394312067599</v>
      </c>
      <c r="G1217" s="71">
        <v>0.86297680112729702</v>
      </c>
      <c r="H1217" s="68">
        <v>63.797079169869299</v>
      </c>
      <c r="I1217" s="71">
        <v>0.94307590858490598</v>
      </c>
      <c r="J1217" s="68">
        <v>89.623366641045394</v>
      </c>
      <c r="K1217" s="71">
        <v>0.85370259374289104</v>
      </c>
      <c r="L1217" s="68">
        <v>33.358954650268998</v>
      </c>
      <c r="M1217" s="71">
        <v>0.93451425951998901</v>
      </c>
      <c r="N1217" s="68">
        <v>90.317460317460302</v>
      </c>
      <c r="O1217" s="71">
        <v>0.79981089000275396</v>
      </c>
      <c r="P1217" s="68">
        <v>96.366639141205596</v>
      </c>
      <c r="Q1217" s="71"/>
      <c r="R1217" s="68"/>
    </row>
    <row r="1218" spans="1:18" x14ac:dyDescent="0.2">
      <c r="A1218" s="141" t="s">
        <v>2719</v>
      </c>
      <c r="B1218" s="67" t="s">
        <v>2720</v>
      </c>
      <c r="C1218" s="67">
        <v>65</v>
      </c>
      <c r="D1218" s="67" t="s">
        <v>332</v>
      </c>
      <c r="E1218" s="71">
        <v>0.75641618406403099</v>
      </c>
      <c r="F1218" s="68">
        <v>74.558032282859301</v>
      </c>
      <c r="G1218" s="71">
        <v>0.86300287014579102</v>
      </c>
      <c r="H1218" s="68">
        <v>63.873943120676401</v>
      </c>
      <c r="I1218" s="71">
        <v>0.92226647801235195</v>
      </c>
      <c r="J1218" s="68">
        <v>82.013835511145302</v>
      </c>
      <c r="K1218" s="71">
        <v>0.957705509806971</v>
      </c>
      <c r="L1218" s="68">
        <v>81.322059953881606</v>
      </c>
      <c r="M1218" s="71">
        <v>0.98362856487999695</v>
      </c>
      <c r="N1218" s="68">
        <v>97.460317460317498</v>
      </c>
      <c r="O1218" s="71">
        <v>0.81189368153907204</v>
      </c>
      <c r="P1218" s="68">
        <v>96.614368290668907</v>
      </c>
      <c r="Q1218" s="71">
        <v>0</v>
      </c>
      <c r="R1218" s="68">
        <v>95.974576271186393</v>
      </c>
    </row>
    <row r="1219" spans="1:18" x14ac:dyDescent="0.2">
      <c r="A1219" s="141" t="s">
        <v>2721</v>
      </c>
      <c r="B1219" s="67" t="s">
        <v>2722</v>
      </c>
      <c r="C1219" s="67">
        <v>65</v>
      </c>
      <c r="D1219" s="67" t="s">
        <v>332</v>
      </c>
      <c r="E1219" s="71">
        <v>0.730764273915954</v>
      </c>
      <c r="F1219" s="68">
        <v>67.640276710222906</v>
      </c>
      <c r="G1219" s="71">
        <v>0.87680594264321599</v>
      </c>
      <c r="H1219" s="68">
        <v>67.9477325134512</v>
      </c>
      <c r="I1219" s="71">
        <v>0.91233663316120595</v>
      </c>
      <c r="J1219" s="68">
        <v>78.708685626441195</v>
      </c>
      <c r="K1219" s="71">
        <v>0.94636699292133897</v>
      </c>
      <c r="L1219" s="68">
        <v>71.560338201383601</v>
      </c>
      <c r="M1219" s="71">
        <v>0.95743426868799297</v>
      </c>
      <c r="N1219" s="68">
        <v>93.968253968254004</v>
      </c>
      <c r="O1219" s="71">
        <v>0.69164180608197001</v>
      </c>
      <c r="P1219" s="68">
        <v>93.641618497109803</v>
      </c>
      <c r="Q1219" s="71">
        <v>0</v>
      </c>
      <c r="R1219" s="68">
        <v>95.974576271186393</v>
      </c>
    </row>
    <row r="1220" spans="1:18" x14ac:dyDescent="0.2">
      <c r="A1220" s="141" t="s">
        <v>2723</v>
      </c>
      <c r="B1220" s="67" t="s">
        <v>2724</v>
      </c>
      <c r="C1220" s="67">
        <v>65</v>
      </c>
      <c r="D1220" s="67" t="s">
        <v>332</v>
      </c>
      <c r="E1220" s="71">
        <v>0.752069541287402</v>
      </c>
      <c r="F1220" s="68">
        <v>73.251345119139103</v>
      </c>
      <c r="G1220" s="71">
        <v>0.88340962456681205</v>
      </c>
      <c r="H1220" s="68">
        <v>70.099923136049199</v>
      </c>
      <c r="I1220" s="71">
        <v>0.87273483580280997</v>
      </c>
      <c r="J1220" s="68">
        <v>62.029208301306703</v>
      </c>
      <c r="K1220" s="71">
        <v>0.95880299996830498</v>
      </c>
      <c r="L1220" s="68">
        <v>82.244427363566501</v>
      </c>
      <c r="M1220" s="71">
        <v>0.98362856487999695</v>
      </c>
      <c r="N1220" s="68">
        <v>97.460317460317498</v>
      </c>
      <c r="O1220" s="71">
        <v>0.81384122250648605</v>
      </c>
      <c r="P1220" s="68">
        <v>96.7795210569777</v>
      </c>
      <c r="Q1220" s="71">
        <v>0</v>
      </c>
      <c r="R1220" s="68">
        <v>95.974576271186393</v>
      </c>
    </row>
    <row r="1221" spans="1:18" x14ac:dyDescent="0.2">
      <c r="A1221" s="141" t="s">
        <v>2725</v>
      </c>
      <c r="B1221" s="67" t="s">
        <v>2726</v>
      </c>
      <c r="C1221" s="67">
        <v>65</v>
      </c>
      <c r="D1221" s="67" t="s">
        <v>332</v>
      </c>
      <c r="E1221" s="71">
        <v>0.93995995274214805</v>
      </c>
      <c r="F1221" s="68">
        <v>100</v>
      </c>
      <c r="G1221" s="71">
        <v>0.87428890405535697</v>
      </c>
      <c r="H1221" s="68">
        <v>67.486548808608802</v>
      </c>
      <c r="I1221" s="71">
        <v>0.91184298597345503</v>
      </c>
      <c r="J1221" s="68">
        <v>78.478093774019996</v>
      </c>
      <c r="K1221" s="71">
        <v>0.96138470023511802</v>
      </c>
      <c r="L1221" s="68">
        <v>84.3966179861645</v>
      </c>
      <c r="M1221" s="71">
        <v>0.99672571297599999</v>
      </c>
      <c r="N1221" s="68">
        <v>98.809523809523796</v>
      </c>
      <c r="O1221" s="71">
        <v>0.95555746047080903</v>
      </c>
      <c r="P1221" s="68">
        <v>98.761354252683702</v>
      </c>
      <c r="Q1221" s="71"/>
      <c r="R1221" s="68"/>
    </row>
    <row r="1222" spans="1:18" x14ac:dyDescent="0.2">
      <c r="A1222" s="141" t="s">
        <v>2727</v>
      </c>
      <c r="B1222" s="67" t="s">
        <v>2728</v>
      </c>
      <c r="C1222" s="67">
        <v>65</v>
      </c>
      <c r="D1222" s="67" t="s">
        <v>332</v>
      </c>
      <c r="E1222" s="71">
        <v>0.73572936316606696</v>
      </c>
      <c r="F1222" s="68">
        <v>69.100691775557294</v>
      </c>
      <c r="G1222" s="71">
        <v>0.86061156976778397</v>
      </c>
      <c r="H1222" s="68">
        <v>63.182167563412797</v>
      </c>
      <c r="I1222" s="71">
        <v>0.91429627329228602</v>
      </c>
      <c r="J1222" s="68">
        <v>79.400461183704806</v>
      </c>
      <c r="K1222" s="71">
        <v>0.95366219853897805</v>
      </c>
      <c r="L1222" s="68">
        <v>77.7863182167563</v>
      </c>
      <c r="M1222" s="71">
        <v>0.92141711142398697</v>
      </c>
      <c r="N1222" s="68">
        <v>88.253968253968296</v>
      </c>
      <c r="O1222" s="71">
        <v>0.76438902597337</v>
      </c>
      <c r="P1222" s="68">
        <v>95.458298926506998</v>
      </c>
      <c r="Q1222" s="71">
        <v>0</v>
      </c>
      <c r="R1222" s="68">
        <v>95.974576271186393</v>
      </c>
    </row>
    <row r="1223" spans="1:18" x14ac:dyDescent="0.2">
      <c r="A1223" s="141" t="s">
        <v>2729</v>
      </c>
      <c r="B1223" s="67" t="s">
        <v>2730</v>
      </c>
      <c r="C1223" s="67">
        <v>65</v>
      </c>
      <c r="D1223" s="67" t="s">
        <v>332</v>
      </c>
      <c r="E1223" s="71">
        <v>0.73583580377096902</v>
      </c>
      <c r="F1223" s="68">
        <v>69.177555726364304</v>
      </c>
      <c r="G1223" s="71">
        <v>0.62903626988276196</v>
      </c>
      <c r="H1223" s="68">
        <v>16.064565718677901</v>
      </c>
      <c r="I1223" s="71">
        <v>0.82868909703899696</v>
      </c>
      <c r="J1223" s="68">
        <v>47.886241352805499</v>
      </c>
      <c r="K1223" s="71">
        <v>0.88810329217394202</v>
      </c>
      <c r="L1223" s="68">
        <v>42.275172943889302</v>
      </c>
      <c r="M1223" s="71">
        <v>0.78717134343996598</v>
      </c>
      <c r="N1223" s="68">
        <v>60.5555555555556</v>
      </c>
      <c r="O1223" s="71">
        <v>0.54617901631917798</v>
      </c>
      <c r="P1223" s="68">
        <v>87.943848059454993</v>
      </c>
      <c r="Q1223" s="71"/>
      <c r="R1223" s="68"/>
    </row>
    <row r="1224" spans="1:18" x14ac:dyDescent="0.2">
      <c r="A1224" s="141" t="s">
        <v>2731</v>
      </c>
      <c r="B1224" s="67" t="s">
        <v>2732</v>
      </c>
      <c r="C1224" s="67">
        <v>65</v>
      </c>
      <c r="D1224" s="67" t="s">
        <v>332</v>
      </c>
      <c r="E1224" s="71">
        <v>0.63965306914557996</v>
      </c>
      <c r="F1224" s="68">
        <v>45.042275172943903</v>
      </c>
      <c r="G1224" s="71">
        <v>0.76520630844359505</v>
      </c>
      <c r="H1224" s="68">
        <v>38.970023059185202</v>
      </c>
      <c r="I1224" s="71">
        <v>0.83421593808803995</v>
      </c>
      <c r="J1224" s="68">
        <v>49.116064565718702</v>
      </c>
      <c r="K1224" s="71">
        <v>0.91436968517657702</v>
      </c>
      <c r="L1224" s="68">
        <v>50.9607993850884</v>
      </c>
      <c r="M1224" s="71">
        <v>0.83628564879997402</v>
      </c>
      <c r="N1224" s="68">
        <v>71.349206349206398</v>
      </c>
      <c r="O1224" s="71">
        <v>0.48784083436529402</v>
      </c>
      <c r="P1224" s="68">
        <v>86.044591246903394</v>
      </c>
      <c r="Q1224" s="71">
        <v>0</v>
      </c>
      <c r="R1224" s="68">
        <v>95.974576271186393</v>
      </c>
    </row>
    <row r="1225" spans="1:18" x14ac:dyDescent="0.2">
      <c r="A1225" s="141" t="s">
        <v>2733</v>
      </c>
      <c r="B1225" s="67" t="s">
        <v>2734</v>
      </c>
      <c r="C1225" s="67">
        <v>65</v>
      </c>
      <c r="D1225" s="67" t="s">
        <v>332</v>
      </c>
      <c r="E1225" s="71">
        <v>0.68641322663286997</v>
      </c>
      <c r="F1225" s="68">
        <v>56.495003843197502</v>
      </c>
      <c r="G1225" s="71">
        <v>0.83913030856843096</v>
      </c>
      <c r="H1225" s="68">
        <v>57.494235203689499</v>
      </c>
      <c r="I1225" s="71">
        <v>0.87231434962445598</v>
      </c>
      <c r="J1225" s="68">
        <v>61.875480399692499</v>
      </c>
      <c r="K1225" s="71">
        <v>0.94562160542197604</v>
      </c>
      <c r="L1225" s="68">
        <v>70.945426594927</v>
      </c>
      <c r="M1225" s="71">
        <v>0.87557709308798004</v>
      </c>
      <c r="N1225" s="68">
        <v>80.079365079365104</v>
      </c>
      <c r="O1225" s="71">
        <v>0.58583600309438</v>
      </c>
      <c r="P1225" s="68">
        <v>89.760528488852202</v>
      </c>
      <c r="Q1225" s="71">
        <v>0</v>
      </c>
      <c r="R1225" s="68">
        <v>95.974576271186393</v>
      </c>
    </row>
    <row r="1226" spans="1:18" x14ac:dyDescent="0.2">
      <c r="A1226" s="141" t="s">
        <v>2735</v>
      </c>
      <c r="B1226" s="67" t="s">
        <v>2736</v>
      </c>
      <c r="C1226" s="67">
        <v>65</v>
      </c>
      <c r="D1226" s="67" t="s">
        <v>332</v>
      </c>
      <c r="E1226" s="71">
        <v>0.75267929171814896</v>
      </c>
      <c r="F1226" s="68">
        <v>73.328209069946197</v>
      </c>
      <c r="G1226" s="71">
        <v>0.81842165520028698</v>
      </c>
      <c r="H1226" s="68">
        <v>51.345119139123803</v>
      </c>
      <c r="I1226" s="71">
        <v>0.81008406566499702</v>
      </c>
      <c r="J1226" s="68">
        <v>42.275172943889302</v>
      </c>
      <c r="K1226" s="71">
        <v>0.94176362039247896</v>
      </c>
      <c r="L1226" s="68">
        <v>67.255956956187504</v>
      </c>
      <c r="M1226" s="71">
        <v>0.81991421367997097</v>
      </c>
      <c r="N1226" s="68">
        <v>66.507936507936506</v>
      </c>
      <c r="O1226" s="71">
        <v>0.37321290365301102</v>
      </c>
      <c r="P1226" s="68">
        <v>79.686209744013198</v>
      </c>
      <c r="Q1226" s="71"/>
      <c r="R1226" s="68"/>
    </row>
    <row r="1227" spans="1:18" x14ac:dyDescent="0.2">
      <c r="A1227" s="141" t="s">
        <v>2737</v>
      </c>
      <c r="B1227" s="67" t="s">
        <v>2738</v>
      </c>
      <c r="C1227" s="67">
        <v>65</v>
      </c>
      <c r="D1227" s="67" t="s">
        <v>332</v>
      </c>
      <c r="E1227" s="71">
        <v>0.69983522638421003</v>
      </c>
      <c r="F1227" s="68">
        <v>60.261337432744</v>
      </c>
      <c r="G1227" s="71">
        <v>0.75657580811108205</v>
      </c>
      <c r="H1227" s="68">
        <v>36.9715603382014</v>
      </c>
      <c r="I1227" s="71">
        <v>0.82466871209246295</v>
      </c>
      <c r="J1227" s="68">
        <v>46.656418139892402</v>
      </c>
      <c r="K1227" s="71">
        <v>0.90295571634133998</v>
      </c>
      <c r="L1227" s="68">
        <v>47.425057647963101</v>
      </c>
      <c r="M1227" s="71">
        <v>0.63982842735994205</v>
      </c>
      <c r="N1227" s="68">
        <v>38.650793650793702</v>
      </c>
      <c r="O1227" s="71">
        <v>0.37514746801622201</v>
      </c>
      <c r="P1227" s="68">
        <v>80.181668042939705</v>
      </c>
      <c r="Q1227" s="71"/>
      <c r="R1227" s="68"/>
    </row>
    <row r="1228" spans="1:18" x14ac:dyDescent="0.2">
      <c r="A1228" s="141" t="s">
        <v>2739</v>
      </c>
      <c r="B1228" s="67" t="s">
        <v>2740</v>
      </c>
      <c r="C1228" s="67">
        <v>65</v>
      </c>
      <c r="D1228" s="67" t="s">
        <v>332</v>
      </c>
      <c r="E1228" s="71">
        <v>0.59559081205787001</v>
      </c>
      <c r="F1228" s="68">
        <v>34.588777863182202</v>
      </c>
      <c r="G1228" s="71">
        <v>0.75641041987272395</v>
      </c>
      <c r="H1228" s="68">
        <v>36.894696387394298</v>
      </c>
      <c r="I1228" s="71">
        <v>0.82009534761255598</v>
      </c>
      <c r="J1228" s="68">
        <v>45.196003074558</v>
      </c>
      <c r="K1228" s="71">
        <v>0.87976821066125199</v>
      </c>
      <c r="L1228" s="68">
        <v>39.738662567256</v>
      </c>
      <c r="M1228" s="71">
        <v>0.65947414950394601</v>
      </c>
      <c r="N1228" s="68">
        <v>41.190476190476197</v>
      </c>
      <c r="O1228" s="71">
        <v>0.45779674469674397</v>
      </c>
      <c r="P1228" s="68">
        <v>85.053674649050393</v>
      </c>
      <c r="Q1228" s="71">
        <v>0</v>
      </c>
      <c r="R1228" s="68">
        <v>95.974576271186393</v>
      </c>
    </row>
    <row r="1229" spans="1:18" x14ac:dyDescent="0.2">
      <c r="A1229" s="141" t="s">
        <v>2741</v>
      </c>
      <c r="B1229" s="67" t="s">
        <v>2742</v>
      </c>
      <c r="C1229" s="67">
        <v>65</v>
      </c>
      <c r="D1229" s="67" t="s">
        <v>332</v>
      </c>
      <c r="E1229" s="71">
        <v>0.76040474574237804</v>
      </c>
      <c r="F1229" s="68">
        <v>75.557263643351305</v>
      </c>
      <c r="G1229" s="71">
        <v>0.85199454109228501</v>
      </c>
      <c r="H1229" s="68">
        <v>60.491929285165298</v>
      </c>
      <c r="I1229" s="71">
        <v>0.83964743879225601</v>
      </c>
      <c r="J1229" s="68">
        <v>50.730207532667201</v>
      </c>
      <c r="K1229" s="71">
        <v>0.95336073126130605</v>
      </c>
      <c r="L1229" s="68">
        <v>77.632590315142195</v>
      </c>
      <c r="M1229" s="71">
        <v>0.71841131593595497</v>
      </c>
      <c r="N1229" s="68">
        <v>49.365079365079403</v>
      </c>
      <c r="O1229" s="71">
        <v>0.438609701630087</v>
      </c>
      <c r="P1229" s="68">
        <v>83.732452518579706</v>
      </c>
      <c r="Q1229" s="71"/>
      <c r="R1229" s="68"/>
    </row>
    <row r="1230" spans="1:18" x14ac:dyDescent="0.2">
      <c r="A1230" s="141" t="s">
        <v>2743</v>
      </c>
      <c r="B1230" s="67" t="s">
        <v>2744</v>
      </c>
      <c r="C1230" s="67">
        <v>65</v>
      </c>
      <c r="D1230" s="67" t="s">
        <v>332</v>
      </c>
      <c r="E1230" s="71">
        <v>0.79119278272165705</v>
      </c>
      <c r="F1230" s="68">
        <v>83.243658724058406</v>
      </c>
      <c r="G1230" s="71">
        <v>0.88432863577114795</v>
      </c>
      <c r="H1230" s="68">
        <v>70.176787086856294</v>
      </c>
      <c r="I1230" s="71">
        <v>0.91939869849301004</v>
      </c>
      <c r="J1230" s="68">
        <v>81.014604150653298</v>
      </c>
      <c r="K1230" s="71">
        <v>0.98503098195796401</v>
      </c>
      <c r="L1230" s="68">
        <v>98.0784012298232</v>
      </c>
      <c r="M1230" s="71">
        <v>0.73478275105595803</v>
      </c>
      <c r="N1230" s="68">
        <v>51.904761904761898</v>
      </c>
      <c r="O1230" s="71">
        <v>0.432422846330206</v>
      </c>
      <c r="P1230" s="68">
        <v>83.402146985962005</v>
      </c>
      <c r="Q1230" s="71"/>
      <c r="R1230" s="68"/>
    </row>
    <row r="1231" spans="1:18" x14ac:dyDescent="0.2">
      <c r="A1231" s="141" t="s">
        <v>2745</v>
      </c>
      <c r="B1231" s="67" t="s">
        <v>2746</v>
      </c>
      <c r="C1231" s="67">
        <v>75</v>
      </c>
      <c r="D1231" s="67" t="s">
        <v>332</v>
      </c>
      <c r="E1231" s="71">
        <v>0.62233117153843198</v>
      </c>
      <c r="F1231" s="68">
        <v>40.891621829362002</v>
      </c>
      <c r="G1231" s="71">
        <v>0.84554043081567198</v>
      </c>
      <c r="H1231" s="68">
        <v>58.800922367409697</v>
      </c>
      <c r="I1231" s="71">
        <v>0.84692762066921001</v>
      </c>
      <c r="J1231" s="68">
        <v>53.804765564950003</v>
      </c>
      <c r="K1231" s="71">
        <v>0.95762635521900497</v>
      </c>
      <c r="L1231" s="68">
        <v>81.245196003074597</v>
      </c>
      <c r="M1231" s="71">
        <v>0.69549130676795101</v>
      </c>
      <c r="N1231" s="68">
        <v>45.634920634920597</v>
      </c>
      <c r="O1231" s="71">
        <v>0.38840131575875297</v>
      </c>
      <c r="P1231" s="68">
        <v>81.420313790256003</v>
      </c>
      <c r="Q1231" s="71">
        <v>0</v>
      </c>
      <c r="R1231" s="68">
        <v>95.974576271186393</v>
      </c>
    </row>
    <row r="1232" spans="1:18" x14ac:dyDescent="0.2">
      <c r="A1232" s="141" t="s">
        <v>2747</v>
      </c>
      <c r="B1232" s="67" t="s">
        <v>2748</v>
      </c>
      <c r="C1232" s="67">
        <v>75</v>
      </c>
      <c r="D1232" s="67" t="s">
        <v>332</v>
      </c>
      <c r="E1232" s="71">
        <v>0.67717147932118404</v>
      </c>
      <c r="F1232" s="68">
        <v>54.880860876249002</v>
      </c>
      <c r="G1232" s="71">
        <v>0.92792210484467896</v>
      </c>
      <c r="H1232" s="68">
        <v>80.245964642582607</v>
      </c>
      <c r="I1232" s="71">
        <v>0.90232548582333405</v>
      </c>
      <c r="J1232" s="68">
        <v>74.481168332052306</v>
      </c>
      <c r="K1232" s="71">
        <v>0.98136527933818596</v>
      </c>
      <c r="L1232" s="68">
        <v>96.464258262874694</v>
      </c>
      <c r="M1232" s="71">
        <v>0.91159425035198605</v>
      </c>
      <c r="N1232" s="68">
        <v>86.190476190476204</v>
      </c>
      <c r="O1232" s="71">
        <v>0.33982175556891803</v>
      </c>
      <c r="P1232" s="68">
        <v>77.456647398843899</v>
      </c>
      <c r="Q1232" s="71">
        <v>0</v>
      </c>
      <c r="R1232" s="68">
        <v>95.974576271186393</v>
      </c>
    </row>
    <row r="1233" spans="1:18" x14ac:dyDescent="0.2">
      <c r="A1233" s="141" t="s">
        <v>2749</v>
      </c>
      <c r="B1233" s="67" t="s">
        <v>2750</v>
      </c>
      <c r="C1233" s="67">
        <v>75</v>
      </c>
      <c r="D1233" s="67" t="s">
        <v>332</v>
      </c>
      <c r="E1233" s="71">
        <v>0.63062018820911303</v>
      </c>
      <c r="F1233" s="68">
        <v>42.966948501152999</v>
      </c>
      <c r="G1233" s="71">
        <v>0.81363863248060997</v>
      </c>
      <c r="H1233" s="68">
        <v>50.730207532667201</v>
      </c>
      <c r="I1233" s="71">
        <v>0.838473690663188</v>
      </c>
      <c r="J1233" s="68">
        <v>50.345887778631798</v>
      </c>
      <c r="K1233" s="71">
        <v>0.91473164303751298</v>
      </c>
      <c r="L1233" s="68">
        <v>51.191391237509599</v>
      </c>
      <c r="M1233" s="71">
        <v>0.87557709308798004</v>
      </c>
      <c r="N1233" s="68">
        <v>80.079365079365104</v>
      </c>
      <c r="O1233" s="71">
        <v>0.34130006998538798</v>
      </c>
      <c r="P1233" s="68">
        <v>77.621800165152806</v>
      </c>
      <c r="Q1233" s="71">
        <v>0</v>
      </c>
      <c r="R1233" s="68">
        <v>95.974576271186393</v>
      </c>
    </row>
    <row r="1234" spans="1:18" x14ac:dyDescent="0.2">
      <c r="A1234" s="141" t="s">
        <v>2751</v>
      </c>
      <c r="B1234" s="67" t="s">
        <v>2752</v>
      </c>
      <c r="C1234" s="67">
        <v>75</v>
      </c>
      <c r="D1234" s="67" t="s">
        <v>332</v>
      </c>
      <c r="E1234" s="71">
        <v>0.753977660175572</v>
      </c>
      <c r="F1234" s="68">
        <v>73.866256725595704</v>
      </c>
      <c r="G1234" s="71">
        <v>0.69646120667746503</v>
      </c>
      <c r="H1234" s="68">
        <v>24.596464258262898</v>
      </c>
      <c r="I1234" s="71">
        <v>0.92000409478076395</v>
      </c>
      <c r="J1234" s="68">
        <v>81.245196003074597</v>
      </c>
      <c r="K1234" s="71">
        <v>0.927319082232679</v>
      </c>
      <c r="L1234" s="68">
        <v>56.571867794004604</v>
      </c>
      <c r="M1234" s="71">
        <v>0.84283422284797505</v>
      </c>
      <c r="N1234" s="68">
        <v>73.253968253968296</v>
      </c>
      <c r="O1234" s="71">
        <v>0.38326969433897901</v>
      </c>
      <c r="P1234" s="68">
        <v>81.007431874483899</v>
      </c>
      <c r="Q1234" s="71"/>
      <c r="R1234" s="68"/>
    </row>
    <row r="1235" spans="1:18" x14ac:dyDescent="0.2">
      <c r="A1235" s="141" t="s">
        <v>2753</v>
      </c>
      <c r="B1235" s="67" t="s">
        <v>2754</v>
      </c>
      <c r="C1235" s="67">
        <v>75</v>
      </c>
      <c r="D1235" s="67" t="s">
        <v>332</v>
      </c>
      <c r="E1235" s="71">
        <v>0.60636453052202</v>
      </c>
      <c r="F1235" s="68">
        <v>37.202152190622598</v>
      </c>
      <c r="G1235" s="71">
        <v>0.61989911699850897</v>
      </c>
      <c r="H1235" s="68">
        <v>15.372790161414301</v>
      </c>
      <c r="I1235" s="71">
        <v>0.675509241852572</v>
      </c>
      <c r="J1235" s="68">
        <v>17.294388931591101</v>
      </c>
      <c r="K1235" s="71">
        <v>0.81945093073659403</v>
      </c>
      <c r="L1235" s="68">
        <v>26.056879323597201</v>
      </c>
      <c r="M1235" s="71">
        <v>0.656199862479945</v>
      </c>
      <c r="N1235" s="68">
        <v>40.634920634920597</v>
      </c>
      <c r="O1235" s="71">
        <v>0.26076350054248298</v>
      </c>
      <c r="P1235" s="68">
        <v>57.803468208092497</v>
      </c>
      <c r="Q1235" s="71"/>
      <c r="R1235" s="68"/>
    </row>
    <row r="1236" spans="1:18" x14ac:dyDescent="0.2">
      <c r="A1236" s="141" t="s">
        <v>2755</v>
      </c>
      <c r="B1236" s="67" t="s">
        <v>2756</v>
      </c>
      <c r="C1236" s="67">
        <v>75</v>
      </c>
      <c r="D1236" s="67" t="s">
        <v>332</v>
      </c>
      <c r="E1236" s="71">
        <v>0.54860331824356501</v>
      </c>
      <c r="F1236" s="68">
        <v>25.288239815526499</v>
      </c>
      <c r="G1236" s="71">
        <v>0.61762596994521302</v>
      </c>
      <c r="H1236" s="68">
        <v>15.1421983089931</v>
      </c>
      <c r="I1236" s="71">
        <v>0.53665168880002201</v>
      </c>
      <c r="J1236" s="68">
        <v>5.5342044581091496</v>
      </c>
      <c r="K1236" s="71">
        <v>0.76495808479479099</v>
      </c>
      <c r="L1236" s="68">
        <v>18.447348193697199</v>
      </c>
      <c r="M1236" s="71">
        <v>0.58089126092793297</v>
      </c>
      <c r="N1236" s="68">
        <v>32.063492063492099</v>
      </c>
      <c r="O1236" s="71">
        <v>0.24288958674986499</v>
      </c>
      <c r="P1236" s="68">
        <v>51.362510322047903</v>
      </c>
      <c r="Q1236" s="71"/>
      <c r="R1236" s="68"/>
    </row>
    <row r="1237" spans="1:18" x14ac:dyDescent="0.2">
      <c r="A1237" s="141" t="s">
        <v>2757</v>
      </c>
      <c r="B1237" s="67" t="s">
        <v>2758</v>
      </c>
      <c r="C1237" s="67">
        <v>75</v>
      </c>
      <c r="D1237" s="67" t="s">
        <v>332</v>
      </c>
      <c r="E1237" s="71">
        <v>0.72185407519764999</v>
      </c>
      <c r="F1237" s="68">
        <v>65.488086087624893</v>
      </c>
      <c r="G1237" s="71">
        <v>0.56241051910030904</v>
      </c>
      <c r="H1237" s="68">
        <v>10.6072252113759</v>
      </c>
      <c r="I1237" s="71">
        <v>0.59226194358156503</v>
      </c>
      <c r="J1237" s="68">
        <v>8.9930822444273595</v>
      </c>
      <c r="K1237" s="71">
        <v>0.81132672668474004</v>
      </c>
      <c r="L1237" s="68">
        <v>24.750192159876999</v>
      </c>
      <c r="M1237" s="71">
        <v>0.92141711142398697</v>
      </c>
      <c r="N1237" s="68">
        <v>88.253968253968296</v>
      </c>
      <c r="O1237" s="71"/>
      <c r="P1237" s="68"/>
      <c r="Q1237" s="71"/>
      <c r="R1237" s="68"/>
    </row>
    <row r="1238" spans="1:18" x14ac:dyDescent="0.2">
      <c r="A1238" s="141" t="s">
        <v>2759</v>
      </c>
      <c r="B1238" s="67" t="s">
        <v>2760</v>
      </c>
      <c r="C1238" s="67">
        <v>75</v>
      </c>
      <c r="D1238" s="67" t="s">
        <v>332</v>
      </c>
      <c r="E1238" s="71">
        <v>0.66676028228031903</v>
      </c>
      <c r="F1238" s="68">
        <v>51.806302843966201</v>
      </c>
      <c r="G1238" s="71">
        <v>0.599457607021046</v>
      </c>
      <c r="H1238" s="68">
        <v>13.528055342044601</v>
      </c>
      <c r="I1238" s="71">
        <v>0.60963155221980703</v>
      </c>
      <c r="J1238" s="68">
        <v>10.299769408147601</v>
      </c>
      <c r="K1238" s="71">
        <v>0.79119168760010505</v>
      </c>
      <c r="L1238" s="68">
        <v>21.983089930822398</v>
      </c>
      <c r="M1238" s="71"/>
      <c r="N1238" s="68"/>
      <c r="O1238" s="71"/>
      <c r="P1238" s="68"/>
      <c r="Q1238" s="71"/>
      <c r="R1238" s="68"/>
    </row>
    <row r="1239" spans="1:18" x14ac:dyDescent="0.2">
      <c r="A1239" s="141" t="s">
        <v>2761</v>
      </c>
      <c r="B1239" s="67" t="s">
        <v>2762</v>
      </c>
      <c r="C1239" s="67">
        <v>75</v>
      </c>
      <c r="D1239" s="67" t="s">
        <v>332</v>
      </c>
      <c r="E1239" s="71">
        <v>0.55109080983568803</v>
      </c>
      <c r="F1239" s="68">
        <v>25.7494235203689</v>
      </c>
      <c r="G1239" s="71">
        <v>0.72477508073205998</v>
      </c>
      <c r="H1239" s="68">
        <v>30.8224442736357</v>
      </c>
      <c r="I1239" s="71">
        <v>0.75436658588126204</v>
      </c>
      <c r="J1239" s="68">
        <v>30.130668716372</v>
      </c>
      <c r="K1239" s="71">
        <v>0.89128173014590995</v>
      </c>
      <c r="L1239" s="68">
        <v>43.735588009223697</v>
      </c>
      <c r="M1239" s="71">
        <v>0.61690841819193898</v>
      </c>
      <c r="N1239" s="68">
        <v>36.269841269841301</v>
      </c>
      <c r="O1239" s="71">
        <v>0.31921304406295697</v>
      </c>
      <c r="P1239" s="68">
        <v>74.896779521056999</v>
      </c>
      <c r="Q1239" s="71">
        <v>0</v>
      </c>
      <c r="R1239" s="68">
        <v>95.974576271186393</v>
      </c>
    </row>
    <row r="1240" spans="1:18" x14ac:dyDescent="0.2">
      <c r="A1240" s="141" t="s">
        <v>2763</v>
      </c>
      <c r="B1240" s="67" t="s">
        <v>2764</v>
      </c>
      <c r="C1240" s="67">
        <v>75</v>
      </c>
      <c r="D1240" s="67" t="s">
        <v>332</v>
      </c>
      <c r="E1240" s="71">
        <v>0.72937822425938903</v>
      </c>
      <c r="F1240" s="68">
        <v>67.409684857801693</v>
      </c>
      <c r="G1240" s="71">
        <v>0.82496135844682505</v>
      </c>
      <c r="H1240" s="68">
        <v>53.651037663335899</v>
      </c>
      <c r="I1240" s="71">
        <v>0.74162906531909001</v>
      </c>
      <c r="J1240" s="68">
        <v>27.6710222905457</v>
      </c>
      <c r="K1240" s="71">
        <v>0.88634583030481895</v>
      </c>
      <c r="L1240" s="68">
        <v>41.890853189853999</v>
      </c>
      <c r="M1240" s="71">
        <v>0.80354277855996903</v>
      </c>
      <c r="N1240" s="68">
        <v>63.8888888888889</v>
      </c>
      <c r="O1240" s="71">
        <v>0.39041208866624399</v>
      </c>
      <c r="P1240" s="68">
        <v>81.502890173410407</v>
      </c>
      <c r="Q1240" s="71"/>
      <c r="R1240" s="68"/>
    </row>
    <row r="1241" spans="1:18" x14ac:dyDescent="0.2">
      <c r="A1241" s="141" t="s">
        <v>2765</v>
      </c>
      <c r="B1241" s="67" t="s">
        <v>2766</v>
      </c>
      <c r="C1241" s="67">
        <v>75</v>
      </c>
      <c r="D1241" s="67" t="s">
        <v>332</v>
      </c>
      <c r="E1241" s="71">
        <v>0.61540074808666101</v>
      </c>
      <c r="F1241" s="68">
        <v>39.2006149116065</v>
      </c>
      <c r="G1241" s="71">
        <v>0.93010843834219503</v>
      </c>
      <c r="H1241" s="68">
        <v>80.937740199846303</v>
      </c>
      <c r="I1241" s="71">
        <v>0.67523198915605598</v>
      </c>
      <c r="J1241" s="68">
        <v>17.140661029976901</v>
      </c>
      <c r="K1241" s="71">
        <v>0.91191519271105503</v>
      </c>
      <c r="L1241" s="68">
        <v>50.115295926210599</v>
      </c>
      <c r="M1241" s="71">
        <v>0.98035427785599705</v>
      </c>
      <c r="N1241" s="68">
        <v>96.825396825396794</v>
      </c>
      <c r="O1241" s="71">
        <v>0.19479459045466199</v>
      </c>
      <c r="P1241" s="68">
        <v>38.810900082576403</v>
      </c>
      <c r="Q1241" s="71">
        <v>0</v>
      </c>
      <c r="R1241" s="68">
        <v>95.974576271186393</v>
      </c>
    </row>
    <row r="1242" spans="1:18" x14ac:dyDescent="0.2">
      <c r="A1242" s="141" t="s">
        <v>2767</v>
      </c>
      <c r="B1242" s="67" t="s">
        <v>2768</v>
      </c>
      <c r="C1242" s="67">
        <v>75</v>
      </c>
      <c r="D1242" s="67" t="s">
        <v>332</v>
      </c>
      <c r="E1242" s="71">
        <v>0.34606932999852602</v>
      </c>
      <c r="F1242" s="68">
        <v>3.2282859338969998</v>
      </c>
      <c r="G1242" s="71">
        <v>0.35510803471813601</v>
      </c>
      <c r="H1242" s="68">
        <v>3.3820138355111502</v>
      </c>
      <c r="I1242" s="71">
        <v>0.50793058806097202</v>
      </c>
      <c r="J1242" s="68">
        <v>4.0737893927747901</v>
      </c>
      <c r="K1242" s="71">
        <v>0.77173893596915399</v>
      </c>
      <c r="L1242" s="68">
        <v>19.2928516525749</v>
      </c>
      <c r="M1242" s="71">
        <v>7.0102485183851301E-2</v>
      </c>
      <c r="N1242" s="68">
        <v>2.7777777777777799</v>
      </c>
      <c r="O1242" s="71">
        <v>0.371535936059046</v>
      </c>
      <c r="P1242" s="68">
        <v>79.438480594550001</v>
      </c>
      <c r="Q1242" s="71">
        <v>0</v>
      </c>
      <c r="R1242" s="68">
        <v>95.974576271186393</v>
      </c>
    </row>
    <row r="1243" spans="1:18" x14ac:dyDescent="0.2">
      <c r="A1243" s="141" t="s">
        <v>2769</v>
      </c>
      <c r="B1243" s="67" t="s">
        <v>2770</v>
      </c>
      <c r="C1243" s="67">
        <v>75</v>
      </c>
      <c r="D1243" s="67" t="s">
        <v>332</v>
      </c>
      <c r="E1243" s="71">
        <v>0.45692601998369597</v>
      </c>
      <c r="F1243" s="68">
        <v>10.453497309761699</v>
      </c>
      <c r="G1243" s="71">
        <v>0.50434542195920995</v>
      </c>
      <c r="H1243" s="68">
        <v>7.5326671790930098</v>
      </c>
      <c r="I1243" s="71">
        <v>0.62425320418405805</v>
      </c>
      <c r="J1243" s="68">
        <v>11.9139123750961</v>
      </c>
      <c r="K1243" s="71">
        <v>0.82980449319386196</v>
      </c>
      <c r="L1243" s="68">
        <v>27.594158339738701</v>
      </c>
      <c r="M1243" s="71">
        <v>0.50230837235192005</v>
      </c>
      <c r="N1243" s="68">
        <v>22.460317460317501</v>
      </c>
      <c r="O1243" s="71">
        <v>0.280844628213124</v>
      </c>
      <c r="P1243" s="68">
        <v>64.739884393063605</v>
      </c>
      <c r="Q1243" s="71">
        <v>0</v>
      </c>
      <c r="R1243" s="68">
        <v>95.974576271186393</v>
      </c>
    </row>
    <row r="1244" spans="1:18" x14ac:dyDescent="0.2">
      <c r="A1244" s="141" t="s">
        <v>2771</v>
      </c>
      <c r="B1244" s="67" t="s">
        <v>2772</v>
      </c>
      <c r="C1244" s="67">
        <v>75</v>
      </c>
      <c r="D1244" s="67" t="s">
        <v>332</v>
      </c>
      <c r="E1244" s="71">
        <v>0.69740709725914396</v>
      </c>
      <c r="F1244" s="68">
        <v>59.492697924673301</v>
      </c>
      <c r="G1244" s="71">
        <v>0.59748209990877199</v>
      </c>
      <c r="H1244" s="68">
        <v>13.374327440430401</v>
      </c>
      <c r="I1244" s="71">
        <v>0.88489455763654801</v>
      </c>
      <c r="J1244" s="68">
        <v>67.255956956187504</v>
      </c>
      <c r="K1244" s="71">
        <v>0.99715833358928696</v>
      </c>
      <c r="L1244" s="68">
        <v>99.385088393543398</v>
      </c>
      <c r="M1244" s="71"/>
      <c r="N1244" s="68"/>
      <c r="O1244" s="71">
        <v>0.31009339790196699</v>
      </c>
      <c r="P1244" s="68">
        <v>73.327828241123001</v>
      </c>
      <c r="Q1244" s="71"/>
      <c r="R1244" s="68"/>
    </row>
    <row r="1245" spans="1:18" x14ac:dyDescent="0.2">
      <c r="A1245" s="141" t="s">
        <v>2773</v>
      </c>
      <c r="B1245" s="67" t="s">
        <v>2774</v>
      </c>
      <c r="C1245" s="67">
        <v>65</v>
      </c>
      <c r="D1245" s="67" t="s">
        <v>332</v>
      </c>
      <c r="E1245" s="71">
        <v>0.87360958858682303</v>
      </c>
      <c r="F1245" s="68">
        <v>96.079938508839405</v>
      </c>
      <c r="G1245" s="71">
        <v>0.88243828581921002</v>
      </c>
      <c r="H1245" s="68">
        <v>69.715603382013796</v>
      </c>
      <c r="I1245" s="71">
        <v>0.90833827427331104</v>
      </c>
      <c r="J1245" s="68">
        <v>77.171406610299798</v>
      </c>
      <c r="K1245" s="71">
        <v>0.93450607808101704</v>
      </c>
      <c r="L1245" s="68">
        <v>61.952344350499601</v>
      </c>
      <c r="M1245" s="71">
        <v>0.85265708391997597</v>
      </c>
      <c r="N1245" s="68">
        <v>75.396825396825406</v>
      </c>
      <c r="O1245" s="71">
        <v>0.66371780942742598</v>
      </c>
      <c r="P1245" s="68">
        <v>92.898431048720099</v>
      </c>
      <c r="Q1245" s="71">
        <v>1</v>
      </c>
      <c r="R1245" s="68">
        <v>100</v>
      </c>
    </row>
    <row r="1246" spans="1:18" x14ac:dyDescent="0.2">
      <c r="A1246" s="141" t="s">
        <v>2775</v>
      </c>
      <c r="B1246" s="67" t="s">
        <v>2776</v>
      </c>
      <c r="C1246" s="67">
        <v>65</v>
      </c>
      <c r="D1246" s="67" t="s">
        <v>332</v>
      </c>
      <c r="E1246" s="71">
        <v>0.68482151756135201</v>
      </c>
      <c r="F1246" s="68">
        <v>56.1875480399693</v>
      </c>
      <c r="G1246" s="71">
        <v>0.80270783814675095</v>
      </c>
      <c r="H1246" s="68">
        <v>48.116833205226698</v>
      </c>
      <c r="I1246" s="71">
        <v>0.73254903345423295</v>
      </c>
      <c r="J1246" s="68">
        <v>26.056879323597201</v>
      </c>
      <c r="K1246" s="71">
        <v>0.83298457156842498</v>
      </c>
      <c r="L1246" s="68">
        <v>28.593389700230599</v>
      </c>
      <c r="M1246" s="71">
        <v>0.84610850987197594</v>
      </c>
      <c r="N1246" s="68">
        <v>73.8888888888889</v>
      </c>
      <c r="O1246" s="71">
        <v>0.64657915232672503</v>
      </c>
      <c r="P1246" s="68">
        <v>92.568125516102398</v>
      </c>
      <c r="Q1246" s="71">
        <v>0.248</v>
      </c>
      <c r="R1246" s="68">
        <v>96.3983050847458</v>
      </c>
    </row>
    <row r="1247" spans="1:18" x14ac:dyDescent="0.2">
      <c r="A1247" s="141" t="s">
        <v>2777</v>
      </c>
      <c r="B1247" s="67" t="s">
        <v>2778</v>
      </c>
      <c r="C1247" s="67">
        <v>65</v>
      </c>
      <c r="D1247" s="67" t="s">
        <v>332</v>
      </c>
      <c r="E1247" s="71">
        <v>0.69420217821796404</v>
      </c>
      <c r="F1247" s="68">
        <v>58.8777863182167</v>
      </c>
      <c r="G1247" s="71">
        <v>0.86087206283116802</v>
      </c>
      <c r="H1247" s="68">
        <v>63.259031514219799</v>
      </c>
      <c r="I1247" s="71">
        <v>0.818577893716259</v>
      </c>
      <c r="J1247" s="68">
        <v>44.6579554189085</v>
      </c>
      <c r="K1247" s="71">
        <v>0.87533037632566502</v>
      </c>
      <c r="L1247" s="68">
        <v>38.585703305149899</v>
      </c>
      <c r="M1247" s="71">
        <v>0.91486853737598695</v>
      </c>
      <c r="N1247" s="68">
        <v>86.6666666666667</v>
      </c>
      <c r="O1247" s="71">
        <v>0.69556419905870603</v>
      </c>
      <c r="P1247" s="68">
        <v>93.724194880264207</v>
      </c>
      <c r="Q1247" s="71">
        <v>0</v>
      </c>
      <c r="R1247" s="68">
        <v>95.974576271186393</v>
      </c>
    </row>
    <row r="1248" spans="1:18" x14ac:dyDescent="0.2">
      <c r="A1248" s="141" t="s">
        <v>2779</v>
      </c>
      <c r="B1248" s="67" t="s">
        <v>2780</v>
      </c>
      <c r="C1248" s="67">
        <v>65</v>
      </c>
      <c r="D1248" s="67" t="s">
        <v>332</v>
      </c>
      <c r="E1248" s="71">
        <v>0.82925220019311296</v>
      </c>
      <c r="F1248" s="68">
        <v>91.775557263643293</v>
      </c>
      <c r="G1248" s="71">
        <v>0.838153643090223</v>
      </c>
      <c r="H1248" s="68">
        <v>57.340507302075302</v>
      </c>
      <c r="I1248" s="71">
        <v>0.81696516313497902</v>
      </c>
      <c r="J1248" s="68">
        <v>44.119907763259</v>
      </c>
      <c r="K1248" s="71">
        <v>0.87731604653010298</v>
      </c>
      <c r="L1248" s="68">
        <v>38.8931591083782</v>
      </c>
      <c r="M1248" s="71">
        <v>0.83628564879997402</v>
      </c>
      <c r="N1248" s="68">
        <v>71.349206349206398</v>
      </c>
      <c r="O1248" s="71">
        <v>0.60919269960340094</v>
      </c>
      <c r="P1248" s="68">
        <v>91.246903385631697</v>
      </c>
      <c r="Q1248" s="71">
        <v>0.99760000000000004</v>
      </c>
      <c r="R1248" s="68">
        <v>98.940677966101703</v>
      </c>
    </row>
    <row r="1249" spans="1:18" x14ac:dyDescent="0.2">
      <c r="A1249" s="141" t="s">
        <v>2781</v>
      </c>
      <c r="B1249" s="67" t="s">
        <v>2782</v>
      </c>
      <c r="C1249" s="67">
        <v>65</v>
      </c>
      <c r="D1249" s="67" t="s">
        <v>332</v>
      </c>
      <c r="E1249" s="71">
        <v>0.82155103495021597</v>
      </c>
      <c r="F1249" s="68">
        <v>90.315142198309005</v>
      </c>
      <c r="G1249" s="71">
        <v>0.83634813069733804</v>
      </c>
      <c r="H1249" s="68">
        <v>56.802459646425802</v>
      </c>
      <c r="I1249" s="71">
        <v>0.81901340325806005</v>
      </c>
      <c r="J1249" s="68">
        <v>44.811683320522697</v>
      </c>
      <c r="K1249" s="71">
        <v>0.88753989235910702</v>
      </c>
      <c r="L1249" s="68">
        <v>42.121445042275198</v>
      </c>
      <c r="M1249" s="71">
        <v>0.90504567630398502</v>
      </c>
      <c r="N1249" s="68">
        <v>85.396825396825406</v>
      </c>
      <c r="O1249" s="71">
        <v>0.65980807213259196</v>
      </c>
      <c r="P1249" s="68">
        <v>92.815854665565595</v>
      </c>
      <c r="Q1249" s="71"/>
      <c r="R1249" s="68"/>
    </row>
    <row r="1250" spans="1:18" x14ac:dyDescent="0.2">
      <c r="A1250" s="141" t="s">
        <v>2783</v>
      </c>
      <c r="B1250" s="67" t="s">
        <v>2784</v>
      </c>
      <c r="C1250" s="67">
        <v>65</v>
      </c>
      <c r="D1250" s="67" t="s">
        <v>332</v>
      </c>
      <c r="E1250" s="71">
        <v>0.70344177082705295</v>
      </c>
      <c r="F1250" s="68">
        <v>61.260568793235997</v>
      </c>
      <c r="G1250" s="71">
        <v>0.80413464210069996</v>
      </c>
      <c r="H1250" s="68">
        <v>48.654880860876197</v>
      </c>
      <c r="I1250" s="71">
        <v>0.77169164846196603</v>
      </c>
      <c r="J1250" s="68">
        <v>33.4358186010761</v>
      </c>
      <c r="K1250" s="71">
        <v>0.90867603509684602</v>
      </c>
      <c r="L1250" s="68">
        <v>48.885472713297503</v>
      </c>
      <c r="M1250" s="71">
        <v>0.83955993582397404</v>
      </c>
      <c r="N1250" s="68">
        <v>72.380952380952394</v>
      </c>
      <c r="O1250" s="71">
        <v>0.60578836347883402</v>
      </c>
      <c r="P1250" s="68">
        <v>90.9991742361685</v>
      </c>
      <c r="Q1250" s="71">
        <v>0.2908</v>
      </c>
      <c r="R1250" s="68">
        <v>96.610169491525397</v>
      </c>
    </row>
    <row r="1251" spans="1:18" x14ac:dyDescent="0.2">
      <c r="A1251" s="141" t="s">
        <v>2785</v>
      </c>
      <c r="B1251" s="67" t="s">
        <v>2786</v>
      </c>
      <c r="C1251" s="67">
        <v>65</v>
      </c>
      <c r="D1251" s="67" t="s">
        <v>332</v>
      </c>
      <c r="E1251" s="71">
        <v>0.57085491374864406</v>
      </c>
      <c r="F1251" s="68">
        <v>29.515757109915398</v>
      </c>
      <c r="G1251" s="71">
        <v>0.69923728922820905</v>
      </c>
      <c r="H1251" s="68">
        <v>25.288239815526499</v>
      </c>
      <c r="I1251" s="71">
        <v>0.69692722729161805</v>
      </c>
      <c r="J1251" s="68">
        <v>20.368946963873899</v>
      </c>
      <c r="K1251" s="71">
        <v>0.886069118051097</v>
      </c>
      <c r="L1251" s="68">
        <v>41.737125288239803</v>
      </c>
      <c r="M1251" s="71">
        <v>0.63655414033594204</v>
      </c>
      <c r="N1251" s="68">
        <v>38.253968253968303</v>
      </c>
      <c r="O1251" s="71">
        <v>0.50634170758499997</v>
      </c>
      <c r="P1251" s="68">
        <v>86.622625928984306</v>
      </c>
      <c r="Q1251" s="71">
        <v>0</v>
      </c>
      <c r="R1251" s="68">
        <v>95.974576271186393</v>
      </c>
    </row>
    <row r="1252" spans="1:18" x14ac:dyDescent="0.2">
      <c r="A1252" s="141" t="s">
        <v>2787</v>
      </c>
      <c r="B1252" s="67" t="s">
        <v>2788</v>
      </c>
      <c r="C1252" s="67">
        <v>75</v>
      </c>
      <c r="D1252" s="67" t="s">
        <v>332</v>
      </c>
      <c r="E1252" s="71">
        <v>0.40961428606932798</v>
      </c>
      <c r="F1252" s="68">
        <v>6.3797079169869297</v>
      </c>
      <c r="G1252" s="71">
        <v>0.31315439144795498</v>
      </c>
      <c r="H1252" s="68">
        <v>2.6133743274404302</v>
      </c>
      <c r="I1252" s="71">
        <v>0.59335540691395205</v>
      </c>
      <c r="J1252" s="68">
        <v>9.2236740968485798</v>
      </c>
      <c r="K1252" s="71">
        <v>0.70055690138061699</v>
      </c>
      <c r="L1252" s="68">
        <v>11.7601844734819</v>
      </c>
      <c r="M1252" s="71">
        <v>0.44337120591991103</v>
      </c>
      <c r="N1252" s="68">
        <v>18.015873015873002</v>
      </c>
      <c r="O1252" s="71">
        <v>0.40724781075353</v>
      </c>
      <c r="P1252" s="68">
        <v>81.9983484723369</v>
      </c>
      <c r="Q1252" s="71">
        <v>0</v>
      </c>
      <c r="R1252" s="68">
        <v>95.974576271186393</v>
      </c>
    </row>
    <row r="1253" spans="1:18" x14ac:dyDescent="0.2">
      <c r="A1253" s="141" t="s">
        <v>2789</v>
      </c>
      <c r="B1253" s="67" t="s">
        <v>2790</v>
      </c>
      <c r="C1253" s="67">
        <v>75</v>
      </c>
      <c r="D1253" s="67" t="s">
        <v>332</v>
      </c>
      <c r="E1253" s="71">
        <v>0.54067740076496296</v>
      </c>
      <c r="F1253" s="68">
        <v>22.828593389700199</v>
      </c>
      <c r="G1253" s="71">
        <v>0.65100054225238502</v>
      </c>
      <c r="H1253" s="68">
        <v>17.832436587240601</v>
      </c>
      <c r="I1253" s="71">
        <v>0.78696206453677497</v>
      </c>
      <c r="J1253" s="68">
        <v>36.817832436587203</v>
      </c>
      <c r="K1253" s="71">
        <v>0.93938176255364902</v>
      </c>
      <c r="L1253" s="68">
        <v>65.411222136817798</v>
      </c>
      <c r="M1253" s="71">
        <v>0.56451982580793003</v>
      </c>
      <c r="N1253" s="68">
        <v>30.634920634920601</v>
      </c>
      <c r="O1253" s="71">
        <v>0.30220020943903803</v>
      </c>
      <c r="P1253" s="68">
        <v>71.263418662262595</v>
      </c>
      <c r="Q1253" s="71">
        <v>0</v>
      </c>
      <c r="R1253" s="68">
        <v>95.974576271186393</v>
      </c>
    </row>
    <row r="1254" spans="1:18" x14ac:dyDescent="0.2">
      <c r="A1254" s="141" t="s">
        <v>2791</v>
      </c>
      <c r="B1254" s="67" t="s">
        <v>2792</v>
      </c>
      <c r="C1254" s="67">
        <v>65</v>
      </c>
      <c r="D1254" s="67" t="s">
        <v>332</v>
      </c>
      <c r="E1254" s="71">
        <v>0.90670093664755103</v>
      </c>
      <c r="F1254" s="68">
        <v>98.770176787086896</v>
      </c>
      <c r="G1254" s="71">
        <v>0.84945546454175003</v>
      </c>
      <c r="H1254" s="68">
        <v>59.800153727901602</v>
      </c>
      <c r="I1254" s="71">
        <v>0.85298380775647098</v>
      </c>
      <c r="J1254" s="68">
        <v>55.572636433512699</v>
      </c>
      <c r="K1254" s="71">
        <v>0.93328680657979302</v>
      </c>
      <c r="L1254" s="68">
        <v>61.1068408916218</v>
      </c>
      <c r="M1254" s="71">
        <v>0.99345142595199898</v>
      </c>
      <c r="N1254" s="68">
        <v>98.253968253968296</v>
      </c>
      <c r="O1254" s="71">
        <v>0.90432717840774202</v>
      </c>
      <c r="P1254" s="68">
        <v>97.687861271676297</v>
      </c>
      <c r="Q1254" s="71"/>
      <c r="R1254" s="68"/>
    </row>
    <row r="1255" spans="1:18" x14ac:dyDescent="0.2">
      <c r="A1255" s="141" t="s">
        <v>2793</v>
      </c>
      <c r="B1255" s="67" t="s">
        <v>2794</v>
      </c>
      <c r="C1255" s="67">
        <v>65</v>
      </c>
      <c r="D1255" s="67" t="s">
        <v>332</v>
      </c>
      <c r="E1255" s="71">
        <v>0.91837511422252405</v>
      </c>
      <c r="F1255" s="68">
        <v>99.154496541122199</v>
      </c>
      <c r="G1255" s="71">
        <v>0.83988287079061896</v>
      </c>
      <c r="H1255" s="68">
        <v>57.724827056110698</v>
      </c>
      <c r="I1255" s="71">
        <v>0.82332465670742805</v>
      </c>
      <c r="J1255" s="68">
        <v>45.964642582628699</v>
      </c>
      <c r="K1255" s="71">
        <v>0.961410913854576</v>
      </c>
      <c r="L1255" s="68">
        <v>84.473481936971595</v>
      </c>
      <c r="M1255" s="71">
        <v>0.967257129759995</v>
      </c>
      <c r="N1255" s="68">
        <v>95.238095238095198</v>
      </c>
      <c r="O1255" s="71">
        <v>1</v>
      </c>
      <c r="P1255" s="68">
        <v>100</v>
      </c>
      <c r="Q1255" s="71"/>
      <c r="R1255" s="68"/>
    </row>
    <row r="1256" spans="1:18" x14ac:dyDescent="0.2">
      <c r="A1256" s="141" t="s">
        <v>2795</v>
      </c>
      <c r="B1256" s="67" t="s">
        <v>2796</v>
      </c>
      <c r="C1256" s="67">
        <v>65</v>
      </c>
      <c r="D1256" s="67" t="s">
        <v>332</v>
      </c>
      <c r="E1256" s="71">
        <v>0.89767939507927796</v>
      </c>
      <c r="F1256" s="68">
        <v>98.0784012298232</v>
      </c>
      <c r="G1256" s="71">
        <v>0.83340438905186998</v>
      </c>
      <c r="H1256" s="68">
        <v>56.033820138355097</v>
      </c>
      <c r="I1256" s="71">
        <v>0.80941233867482199</v>
      </c>
      <c r="J1256" s="68">
        <v>42.121445042275198</v>
      </c>
      <c r="K1256" s="71">
        <v>0.94064131601744205</v>
      </c>
      <c r="L1256" s="68">
        <v>66.102997694081495</v>
      </c>
      <c r="M1256" s="71">
        <v>0.97053141678399502</v>
      </c>
      <c r="N1256" s="68">
        <v>95.634920634920604</v>
      </c>
      <c r="O1256" s="71">
        <v>0.93440751486826201</v>
      </c>
      <c r="P1256" s="68">
        <v>98.100743187448401</v>
      </c>
      <c r="Q1256" s="71"/>
      <c r="R1256" s="68"/>
    </row>
    <row r="1257" spans="1:18" x14ac:dyDescent="0.2">
      <c r="A1257" s="141" t="s">
        <v>2797</v>
      </c>
      <c r="B1257" s="67" t="s">
        <v>2798</v>
      </c>
      <c r="C1257" s="67">
        <v>65</v>
      </c>
      <c r="D1257" s="67" t="s">
        <v>332</v>
      </c>
      <c r="E1257" s="71">
        <v>0.75784535229987904</v>
      </c>
      <c r="F1257" s="68">
        <v>74.7886241352806</v>
      </c>
      <c r="G1257" s="71">
        <v>0.84395218759831303</v>
      </c>
      <c r="H1257" s="68">
        <v>58.570330514988498</v>
      </c>
      <c r="I1257" s="71">
        <v>0.82794585113819097</v>
      </c>
      <c r="J1257" s="68">
        <v>47.732513451191402</v>
      </c>
      <c r="K1257" s="71">
        <v>0.94393410256677901</v>
      </c>
      <c r="L1257" s="68">
        <v>69.100691775557294</v>
      </c>
      <c r="M1257" s="71">
        <v>0.931239972495989</v>
      </c>
      <c r="N1257" s="68">
        <v>89.682539682539698</v>
      </c>
      <c r="O1257" s="71">
        <v>1</v>
      </c>
      <c r="P1257" s="68">
        <v>100</v>
      </c>
      <c r="Q1257" s="71">
        <v>0</v>
      </c>
      <c r="R1257" s="68">
        <v>95.974576271186393</v>
      </c>
    </row>
    <row r="1258" spans="1:18" x14ac:dyDescent="0.2">
      <c r="A1258" s="141" t="s">
        <v>2799</v>
      </c>
      <c r="B1258" s="67" t="s">
        <v>2800</v>
      </c>
      <c r="C1258" s="67">
        <v>65</v>
      </c>
      <c r="D1258" s="67" t="s">
        <v>332</v>
      </c>
      <c r="E1258" s="71">
        <v>0.83707744857975996</v>
      </c>
      <c r="F1258" s="68">
        <v>92.467332820907004</v>
      </c>
      <c r="G1258" s="71">
        <v>0.81868334544884602</v>
      </c>
      <c r="H1258" s="68">
        <v>51.421983089930798</v>
      </c>
      <c r="I1258" s="71">
        <v>0.79690483562016201</v>
      </c>
      <c r="J1258" s="68">
        <v>39.661798616448898</v>
      </c>
      <c r="K1258" s="71">
        <v>0.93356547977732596</v>
      </c>
      <c r="L1258" s="68">
        <v>61.414296694850101</v>
      </c>
      <c r="M1258" s="71">
        <v>0.96070855571199398</v>
      </c>
      <c r="N1258" s="68">
        <v>94.285714285714306</v>
      </c>
      <c r="O1258" s="71">
        <v>0.67552502634046996</v>
      </c>
      <c r="P1258" s="68">
        <v>93.146160198183296</v>
      </c>
      <c r="Q1258" s="71"/>
      <c r="R1258" s="68"/>
    </row>
    <row r="1259" spans="1:18" x14ac:dyDescent="0.2">
      <c r="A1259" s="141" t="s">
        <v>2801</v>
      </c>
      <c r="B1259" s="67" t="s">
        <v>2802</v>
      </c>
      <c r="C1259" s="67">
        <v>65</v>
      </c>
      <c r="D1259" s="67" t="s">
        <v>332</v>
      </c>
      <c r="E1259" s="71">
        <v>0.69687488997953395</v>
      </c>
      <c r="F1259" s="68">
        <v>59.262106072252102</v>
      </c>
      <c r="G1259" s="71">
        <v>0.81015038846093401</v>
      </c>
      <c r="H1259" s="68">
        <v>49.730976172175303</v>
      </c>
      <c r="I1259" s="71">
        <v>0.77807196029709003</v>
      </c>
      <c r="J1259" s="68">
        <v>35.126825518831701</v>
      </c>
      <c r="K1259" s="71">
        <v>0.885620329260703</v>
      </c>
      <c r="L1259" s="68">
        <v>41.583397386625698</v>
      </c>
      <c r="M1259" s="71">
        <v>0.92469139844798798</v>
      </c>
      <c r="N1259" s="68">
        <v>88.571428571428598</v>
      </c>
      <c r="O1259" s="71">
        <v>0.78271526341048903</v>
      </c>
      <c r="P1259" s="68">
        <v>95.953757225433506</v>
      </c>
      <c r="Q1259" s="71">
        <v>0</v>
      </c>
      <c r="R1259" s="68">
        <v>95.974576271186393</v>
      </c>
    </row>
    <row r="1260" spans="1:18" x14ac:dyDescent="0.2">
      <c r="A1260" s="141" t="s">
        <v>2803</v>
      </c>
      <c r="B1260" s="67" t="s">
        <v>2804</v>
      </c>
      <c r="C1260" s="67">
        <v>65</v>
      </c>
      <c r="D1260" s="67" t="s">
        <v>332</v>
      </c>
      <c r="E1260" s="71">
        <v>0.76636882154603703</v>
      </c>
      <c r="F1260" s="68">
        <v>76.7102229054573</v>
      </c>
      <c r="G1260" s="71">
        <v>0.81919263939638398</v>
      </c>
      <c r="H1260" s="68">
        <v>51.806302843966201</v>
      </c>
      <c r="I1260" s="71">
        <v>0.80813129996528699</v>
      </c>
      <c r="J1260" s="68">
        <v>41.737125288239803</v>
      </c>
      <c r="K1260" s="71">
        <v>0.90220643809587098</v>
      </c>
      <c r="L1260" s="68">
        <v>47.271329746348997</v>
      </c>
      <c r="M1260" s="71">
        <v>0.79699420451196701</v>
      </c>
      <c r="N1260" s="68">
        <v>62.2222222222222</v>
      </c>
      <c r="O1260" s="71">
        <v>0.50531952576067696</v>
      </c>
      <c r="P1260" s="68">
        <v>86.540049545829902</v>
      </c>
      <c r="Q1260" s="71"/>
      <c r="R1260" s="68"/>
    </row>
    <row r="1261" spans="1:18" x14ac:dyDescent="0.2">
      <c r="A1261" s="141" t="s">
        <v>421</v>
      </c>
      <c r="B1261" s="67" t="s">
        <v>2805</v>
      </c>
      <c r="C1261" s="67">
        <v>65</v>
      </c>
      <c r="D1261" s="67" t="s">
        <v>332</v>
      </c>
      <c r="E1261" s="71">
        <v>0.79776502270371397</v>
      </c>
      <c r="F1261" s="68">
        <v>85.165257494235206</v>
      </c>
      <c r="G1261" s="71">
        <v>0.82291180365531202</v>
      </c>
      <c r="H1261" s="68">
        <v>52.728670253651003</v>
      </c>
      <c r="I1261" s="71">
        <v>0.78176031287810599</v>
      </c>
      <c r="J1261" s="68">
        <v>35.8954650269024</v>
      </c>
      <c r="K1261" s="71">
        <v>0.86540205401428905</v>
      </c>
      <c r="L1261" s="68">
        <v>36.049192928516497</v>
      </c>
      <c r="M1261" s="71">
        <v>0.88539995415998196</v>
      </c>
      <c r="N1261" s="68">
        <v>81.904761904761898</v>
      </c>
      <c r="O1261" s="71">
        <v>0.63335098881088003</v>
      </c>
      <c r="P1261" s="68">
        <v>92.072667217175905</v>
      </c>
      <c r="Q1261" s="71"/>
      <c r="R1261" s="68"/>
    </row>
    <row r="1262" spans="1:18" x14ac:dyDescent="0.2">
      <c r="A1262" s="141" t="s">
        <v>2806</v>
      </c>
      <c r="B1262" s="67" t="s">
        <v>2807</v>
      </c>
      <c r="C1262" s="67">
        <v>65</v>
      </c>
      <c r="D1262" s="67" t="s">
        <v>332</v>
      </c>
      <c r="E1262" s="71">
        <v>0.816225263163181</v>
      </c>
      <c r="F1262" s="68">
        <v>89.239046887010005</v>
      </c>
      <c r="G1262" s="71">
        <v>0.88213795355014801</v>
      </c>
      <c r="H1262" s="68">
        <v>69.561875480399706</v>
      </c>
      <c r="I1262" s="71">
        <v>0.79632759199507996</v>
      </c>
      <c r="J1262" s="68">
        <v>39.431206764027699</v>
      </c>
      <c r="K1262" s="71">
        <v>0.85855343039606602</v>
      </c>
      <c r="L1262" s="68">
        <v>34.742505764796299</v>
      </c>
      <c r="M1262" s="71">
        <v>0.898497102255984</v>
      </c>
      <c r="N1262" s="68">
        <v>84.047619047619094</v>
      </c>
      <c r="O1262" s="71">
        <v>0.64561023761862801</v>
      </c>
      <c r="P1262" s="68">
        <v>92.402972749793506</v>
      </c>
      <c r="Q1262" s="71"/>
      <c r="R1262" s="68"/>
    </row>
    <row r="1263" spans="1:18" x14ac:dyDescent="0.2">
      <c r="A1263" s="141" t="s">
        <v>2808</v>
      </c>
      <c r="B1263" s="67" t="s">
        <v>2809</v>
      </c>
      <c r="C1263" s="67">
        <v>65</v>
      </c>
      <c r="D1263" s="67" t="s">
        <v>332</v>
      </c>
      <c r="E1263" s="71">
        <v>0.89197134311625503</v>
      </c>
      <c r="F1263" s="68">
        <v>97.617217524980802</v>
      </c>
      <c r="G1263" s="71">
        <v>0.82845896733180602</v>
      </c>
      <c r="H1263" s="68">
        <v>54.342813220599503</v>
      </c>
      <c r="I1263" s="71">
        <v>0.79154323760470902</v>
      </c>
      <c r="J1263" s="68">
        <v>37.586471944658001</v>
      </c>
      <c r="K1263" s="71">
        <v>0.866048806836761</v>
      </c>
      <c r="L1263" s="68">
        <v>36.4335126825519</v>
      </c>
      <c r="M1263" s="71">
        <v>0.97380570380799603</v>
      </c>
      <c r="N1263" s="68">
        <v>96.031746031745996</v>
      </c>
      <c r="O1263" s="71">
        <v>1</v>
      </c>
      <c r="P1263" s="68">
        <v>100</v>
      </c>
      <c r="Q1263" s="71"/>
      <c r="R1263" s="68"/>
    </row>
    <row r="1264" spans="1:18" x14ac:dyDescent="0.2">
      <c r="A1264" s="141" t="s">
        <v>2810</v>
      </c>
      <c r="B1264" s="67" t="s">
        <v>2811</v>
      </c>
      <c r="C1264" s="67">
        <v>65</v>
      </c>
      <c r="D1264" s="67" t="s">
        <v>332</v>
      </c>
      <c r="E1264" s="71">
        <v>0.76066114789322803</v>
      </c>
      <c r="F1264" s="68">
        <v>75.634127594158301</v>
      </c>
      <c r="G1264" s="71">
        <v>0.92589008503542802</v>
      </c>
      <c r="H1264" s="68">
        <v>79.938508839354299</v>
      </c>
      <c r="I1264" s="71">
        <v>0.86262880835474198</v>
      </c>
      <c r="J1264" s="68">
        <v>58.954650269023801</v>
      </c>
      <c r="K1264" s="71">
        <v>0.91912334484965996</v>
      </c>
      <c r="L1264" s="68">
        <v>52.805534204458098</v>
      </c>
      <c r="M1264" s="71">
        <v>0.94761140761599205</v>
      </c>
      <c r="N1264" s="68">
        <v>92.539682539682502</v>
      </c>
      <c r="O1264" s="71">
        <v>0.90871324150354904</v>
      </c>
      <c r="P1264" s="68">
        <v>97.770437654830701</v>
      </c>
      <c r="Q1264" s="71">
        <v>0</v>
      </c>
      <c r="R1264" s="68">
        <v>95.974576271186393</v>
      </c>
    </row>
    <row r="1265" spans="1:18" x14ac:dyDescent="0.2">
      <c r="A1265" s="141" t="s">
        <v>2812</v>
      </c>
      <c r="B1265" s="67" t="s">
        <v>2813</v>
      </c>
      <c r="C1265" s="67">
        <v>65</v>
      </c>
      <c r="D1265" s="67" t="s">
        <v>332</v>
      </c>
      <c r="E1265" s="71">
        <v>0.92203142119609605</v>
      </c>
      <c r="F1265" s="68">
        <v>99.538816295157602</v>
      </c>
      <c r="G1265" s="71">
        <v>0.81251070564215</v>
      </c>
      <c r="H1265" s="68">
        <v>50.269023827824803</v>
      </c>
      <c r="I1265" s="71">
        <v>0.87633842200328405</v>
      </c>
      <c r="J1265" s="68">
        <v>64.181398923904695</v>
      </c>
      <c r="K1265" s="71">
        <v>0.94422798750304904</v>
      </c>
      <c r="L1265" s="68">
        <v>69.331283627978493</v>
      </c>
      <c r="M1265" s="71">
        <v>0.97707999083199604</v>
      </c>
      <c r="N1265" s="68">
        <v>96.587301587301596</v>
      </c>
      <c r="O1265" s="71">
        <v>1</v>
      </c>
      <c r="P1265" s="68">
        <v>100</v>
      </c>
      <c r="Q1265" s="71"/>
      <c r="R1265" s="68"/>
    </row>
    <row r="1266" spans="1:18" x14ac:dyDescent="0.2">
      <c r="A1266" s="141" t="s">
        <v>2814</v>
      </c>
      <c r="B1266" s="67" t="s">
        <v>2815</v>
      </c>
      <c r="C1266" s="67">
        <v>65</v>
      </c>
      <c r="D1266" s="67" t="s">
        <v>332</v>
      </c>
      <c r="E1266" s="71">
        <v>0.845478101768942</v>
      </c>
      <c r="F1266" s="68">
        <v>93.697156033820093</v>
      </c>
      <c r="G1266" s="71">
        <v>0.76462376273421795</v>
      </c>
      <c r="H1266" s="68">
        <v>38.816295157571098</v>
      </c>
      <c r="I1266" s="71">
        <v>0.81777819214528502</v>
      </c>
      <c r="J1266" s="68">
        <v>44.350499615680199</v>
      </c>
      <c r="K1266" s="71">
        <v>0.83125071810485596</v>
      </c>
      <c r="L1266" s="68">
        <v>27.8247501921599</v>
      </c>
      <c r="M1266" s="71">
        <v>0.84283422284797505</v>
      </c>
      <c r="N1266" s="68">
        <v>73.253968253968296</v>
      </c>
      <c r="O1266" s="71">
        <v>0.97090361301237704</v>
      </c>
      <c r="P1266" s="68">
        <v>98.926507018992595</v>
      </c>
      <c r="Q1266" s="71"/>
      <c r="R1266" s="68"/>
    </row>
    <row r="1267" spans="1:18" x14ac:dyDescent="0.2">
      <c r="A1267" s="141" t="s">
        <v>2816</v>
      </c>
      <c r="B1267" s="67" t="s">
        <v>2817</v>
      </c>
      <c r="C1267" s="67">
        <v>65</v>
      </c>
      <c r="D1267" s="67" t="s">
        <v>332</v>
      </c>
      <c r="E1267" s="71">
        <v>0.91848965671026395</v>
      </c>
      <c r="F1267" s="68">
        <v>99.231360491929294</v>
      </c>
      <c r="G1267" s="71">
        <v>0.83008344587831895</v>
      </c>
      <c r="H1267" s="68">
        <v>54.957724827056097</v>
      </c>
      <c r="I1267" s="71">
        <v>0.90003415227461003</v>
      </c>
      <c r="J1267" s="68">
        <v>73.712528823981501</v>
      </c>
      <c r="K1267" s="71">
        <v>0.93763928695040399</v>
      </c>
      <c r="L1267" s="68">
        <v>64.488854727133003</v>
      </c>
      <c r="M1267" s="71">
        <v>0.92469139844798798</v>
      </c>
      <c r="N1267" s="68">
        <v>88.571428571428598</v>
      </c>
      <c r="O1267" s="71">
        <v>1</v>
      </c>
      <c r="P1267" s="68">
        <v>100</v>
      </c>
      <c r="Q1267" s="71"/>
      <c r="R1267" s="68"/>
    </row>
    <row r="1268" spans="1:18" x14ac:dyDescent="0.2">
      <c r="A1268" s="141" t="s">
        <v>2818</v>
      </c>
      <c r="B1268" s="67" t="s">
        <v>2819</v>
      </c>
      <c r="C1268" s="67">
        <v>65</v>
      </c>
      <c r="D1268" s="67" t="s">
        <v>332</v>
      </c>
      <c r="E1268" s="71">
        <v>0.89874778716737602</v>
      </c>
      <c r="F1268" s="68">
        <v>98.155265180630295</v>
      </c>
      <c r="G1268" s="71">
        <v>0.82335517392942503</v>
      </c>
      <c r="H1268" s="68">
        <v>53.036126056879297</v>
      </c>
      <c r="I1268" s="71">
        <v>0.84707771271038701</v>
      </c>
      <c r="J1268" s="68">
        <v>54.035357417371301</v>
      </c>
      <c r="K1268" s="71">
        <v>0.92808323396508696</v>
      </c>
      <c r="L1268" s="68">
        <v>57.417371252882397</v>
      </c>
      <c r="M1268" s="71">
        <v>0.89522281523198299</v>
      </c>
      <c r="N1268" s="68">
        <v>83.174603174603206</v>
      </c>
      <c r="O1268" s="71">
        <v>1</v>
      </c>
      <c r="P1268" s="68">
        <v>100</v>
      </c>
      <c r="Q1268" s="71"/>
      <c r="R1268" s="68"/>
    </row>
    <row r="1269" spans="1:18" x14ac:dyDescent="0.2">
      <c r="A1269" s="141" t="s">
        <v>2820</v>
      </c>
      <c r="B1269" s="67" t="s">
        <v>2821</v>
      </c>
      <c r="C1269" s="67">
        <v>65</v>
      </c>
      <c r="D1269" s="67" t="s">
        <v>332</v>
      </c>
      <c r="E1269" s="71">
        <v>0.91229860689317799</v>
      </c>
      <c r="F1269" s="68">
        <v>98.923904688701001</v>
      </c>
      <c r="G1269" s="71">
        <v>0.88509331092988297</v>
      </c>
      <c r="H1269" s="68">
        <v>70.330514988470398</v>
      </c>
      <c r="I1269" s="71">
        <v>0.90051169817228804</v>
      </c>
      <c r="J1269" s="68">
        <v>73.943120676402799</v>
      </c>
      <c r="K1269" s="71">
        <v>0.94612896170627303</v>
      </c>
      <c r="L1269" s="68">
        <v>71.252882398155293</v>
      </c>
      <c r="M1269" s="71">
        <v>0.94433712059199104</v>
      </c>
      <c r="N1269" s="68">
        <v>91.507936507936506</v>
      </c>
      <c r="O1269" s="71">
        <v>0.88542194306545696</v>
      </c>
      <c r="P1269" s="68">
        <v>97.605284888521894</v>
      </c>
      <c r="Q1269" s="71"/>
      <c r="R1269" s="68"/>
    </row>
    <row r="1270" spans="1:18" x14ac:dyDescent="0.2">
      <c r="A1270" s="141" t="s">
        <v>2822</v>
      </c>
      <c r="B1270" s="67" t="s">
        <v>2823</v>
      </c>
      <c r="C1270" s="67">
        <v>65</v>
      </c>
      <c r="D1270" s="67" t="s">
        <v>332</v>
      </c>
      <c r="E1270" s="71">
        <v>0.75828095793752204</v>
      </c>
      <c r="F1270" s="68">
        <v>75.019215987701799</v>
      </c>
      <c r="G1270" s="71">
        <v>0.86191158628737496</v>
      </c>
      <c r="H1270" s="68">
        <v>63.643351268255202</v>
      </c>
      <c r="I1270" s="71">
        <v>0.87308871772165797</v>
      </c>
      <c r="J1270" s="68">
        <v>62.259800153727902</v>
      </c>
      <c r="K1270" s="71">
        <v>0.87269621592916502</v>
      </c>
      <c r="L1270" s="68">
        <v>38.047655649500399</v>
      </c>
      <c r="M1270" s="71">
        <v>0.94761140761599205</v>
      </c>
      <c r="N1270" s="68">
        <v>92.539682539682502</v>
      </c>
      <c r="O1270" s="71">
        <v>0.994377820070945</v>
      </c>
      <c r="P1270" s="68">
        <v>99.256812551610196</v>
      </c>
      <c r="Q1270" s="71">
        <v>0</v>
      </c>
      <c r="R1270" s="68">
        <v>95.974576271186393</v>
      </c>
    </row>
    <row r="1271" spans="1:18" x14ac:dyDescent="0.2">
      <c r="A1271" s="141" t="s">
        <v>2824</v>
      </c>
      <c r="B1271" s="67" t="s">
        <v>2825</v>
      </c>
      <c r="C1271" s="67">
        <v>65</v>
      </c>
      <c r="D1271" s="67" t="s">
        <v>332</v>
      </c>
      <c r="E1271" s="71">
        <v>0.78824432642406805</v>
      </c>
      <c r="F1271" s="68">
        <v>82.551883166794795</v>
      </c>
      <c r="G1271" s="71">
        <v>0.909490951049719</v>
      </c>
      <c r="H1271" s="68">
        <v>76.325903151421997</v>
      </c>
      <c r="I1271" s="71">
        <v>0.92431557808627096</v>
      </c>
      <c r="J1271" s="68">
        <v>82.705611068408899</v>
      </c>
      <c r="K1271" s="71">
        <v>0.95857228473277201</v>
      </c>
      <c r="L1271" s="68">
        <v>81.860107609531099</v>
      </c>
      <c r="M1271" s="71">
        <v>0.99672571297599999</v>
      </c>
      <c r="N1271" s="68">
        <v>98.809523809523796</v>
      </c>
      <c r="O1271" s="71">
        <v>0.94036143169964903</v>
      </c>
      <c r="P1271" s="68">
        <v>98.348472336911598</v>
      </c>
      <c r="Q1271" s="71">
        <v>0</v>
      </c>
      <c r="R1271" s="68">
        <v>95.974576271186393</v>
      </c>
    </row>
    <row r="1272" spans="1:18" x14ac:dyDescent="0.2">
      <c r="A1272" s="141" t="s">
        <v>2826</v>
      </c>
      <c r="B1272" s="67" t="s">
        <v>2827</v>
      </c>
      <c r="C1272" s="67">
        <v>65</v>
      </c>
      <c r="D1272" s="67" t="s">
        <v>332</v>
      </c>
      <c r="E1272" s="71">
        <v>0.86895046291597</v>
      </c>
      <c r="F1272" s="68">
        <v>95.849346656418106</v>
      </c>
      <c r="G1272" s="71">
        <v>0.87442858722084604</v>
      </c>
      <c r="H1272" s="68">
        <v>67.563412759415797</v>
      </c>
      <c r="I1272" s="71">
        <v>0.86551002912677</v>
      </c>
      <c r="J1272" s="68">
        <v>59.646425826287498</v>
      </c>
      <c r="K1272" s="71">
        <v>0.932189683220919</v>
      </c>
      <c r="L1272" s="68">
        <v>60.338201383551102</v>
      </c>
      <c r="M1272" s="71">
        <v>0.88539995415998196</v>
      </c>
      <c r="N1272" s="68">
        <v>81.904761904761898</v>
      </c>
      <c r="O1272" s="71">
        <v>0.78722406085133101</v>
      </c>
      <c r="P1272" s="68">
        <v>96.036333608587896</v>
      </c>
      <c r="Q1272" s="71"/>
      <c r="R1272" s="68"/>
    </row>
    <row r="1273" spans="1:18" x14ac:dyDescent="0.2">
      <c r="A1273" s="141" t="s">
        <v>2828</v>
      </c>
      <c r="B1273" s="67" t="s">
        <v>2829</v>
      </c>
      <c r="C1273" s="67">
        <v>65</v>
      </c>
      <c r="D1273" s="67" t="s">
        <v>332</v>
      </c>
      <c r="E1273" s="71">
        <v>0.76071381869754695</v>
      </c>
      <c r="F1273" s="68">
        <v>75.710991544965395</v>
      </c>
      <c r="G1273" s="71">
        <v>0.91567255639256795</v>
      </c>
      <c r="H1273" s="68">
        <v>77.248270561106807</v>
      </c>
      <c r="I1273" s="71">
        <v>0.89925275893461898</v>
      </c>
      <c r="J1273" s="68">
        <v>73.251345119139103</v>
      </c>
      <c r="K1273" s="71">
        <v>0.93604164784078603</v>
      </c>
      <c r="L1273" s="68">
        <v>63.335895465026901</v>
      </c>
      <c r="M1273" s="71">
        <v>0.87230280606398003</v>
      </c>
      <c r="N1273" s="68">
        <v>79.523809523809504</v>
      </c>
      <c r="O1273" s="71">
        <v>0.94101314295332805</v>
      </c>
      <c r="P1273" s="68">
        <v>98.431048720066102</v>
      </c>
      <c r="Q1273" s="71">
        <v>0</v>
      </c>
      <c r="R1273" s="68">
        <v>95.974576271186393</v>
      </c>
    </row>
    <row r="1274" spans="1:18" x14ac:dyDescent="0.2">
      <c r="A1274" s="141" t="s">
        <v>2830</v>
      </c>
      <c r="B1274" s="67" t="s">
        <v>2831</v>
      </c>
      <c r="C1274" s="67">
        <v>65</v>
      </c>
      <c r="D1274" s="67" t="s">
        <v>332</v>
      </c>
      <c r="E1274" s="71">
        <v>0.83459015914847501</v>
      </c>
      <c r="F1274" s="68">
        <v>92.3136049192928</v>
      </c>
      <c r="G1274" s="71">
        <v>0.84958310582872698</v>
      </c>
      <c r="H1274" s="68">
        <v>59.877017678708697</v>
      </c>
      <c r="I1274" s="71">
        <v>0.82170928649901198</v>
      </c>
      <c r="J1274" s="68">
        <v>45.657186779400497</v>
      </c>
      <c r="K1274" s="71">
        <v>0.83527666047743598</v>
      </c>
      <c r="L1274" s="68">
        <v>28.977709454265899</v>
      </c>
      <c r="M1274" s="71">
        <v>0.85265708391997597</v>
      </c>
      <c r="N1274" s="68">
        <v>75.396825396825406</v>
      </c>
      <c r="O1274" s="71">
        <v>0.81372465901722602</v>
      </c>
      <c r="P1274" s="68">
        <v>96.696944673823296</v>
      </c>
      <c r="Q1274" s="71"/>
      <c r="R1274" s="68"/>
    </row>
    <row r="1275" spans="1:18" x14ac:dyDescent="0.2">
      <c r="A1275" s="141" t="s">
        <v>2832</v>
      </c>
      <c r="B1275" s="67" t="s">
        <v>2833</v>
      </c>
      <c r="C1275" s="67">
        <v>65</v>
      </c>
      <c r="D1275" s="67" t="s">
        <v>332</v>
      </c>
      <c r="E1275" s="71">
        <v>0.77403641576514204</v>
      </c>
      <c r="F1275" s="68">
        <v>78.324365872405806</v>
      </c>
      <c r="G1275" s="71">
        <v>0.93379201326343597</v>
      </c>
      <c r="H1275" s="68">
        <v>81.860107609531099</v>
      </c>
      <c r="I1275" s="71">
        <v>0.95044768097443899</v>
      </c>
      <c r="J1275" s="68">
        <v>92.3136049192928</v>
      </c>
      <c r="K1275" s="71">
        <v>0.97501321411792596</v>
      </c>
      <c r="L1275" s="68">
        <v>93.697156033820093</v>
      </c>
      <c r="M1275" s="71">
        <v>0.86902851903997902</v>
      </c>
      <c r="N1275" s="68">
        <v>78.650793650793602</v>
      </c>
      <c r="O1275" s="71">
        <v>0.91593706719507295</v>
      </c>
      <c r="P1275" s="68">
        <v>97.935590421139594</v>
      </c>
      <c r="Q1275" s="71">
        <v>0</v>
      </c>
      <c r="R1275" s="68">
        <v>95.974576271186393</v>
      </c>
    </row>
    <row r="1276" spans="1:18" x14ac:dyDescent="0.2">
      <c r="A1276" s="141" t="s">
        <v>2834</v>
      </c>
      <c r="B1276" s="67" t="s">
        <v>2835</v>
      </c>
      <c r="C1276" s="67">
        <v>65</v>
      </c>
      <c r="D1276" s="67" t="s">
        <v>332</v>
      </c>
      <c r="E1276" s="71">
        <v>0.75156827782152502</v>
      </c>
      <c r="F1276" s="68">
        <v>72.943889315910795</v>
      </c>
      <c r="G1276" s="71">
        <v>0.79080039940927205</v>
      </c>
      <c r="H1276" s="68">
        <v>45.196003074558</v>
      </c>
      <c r="I1276" s="71">
        <v>0.77049553079394495</v>
      </c>
      <c r="J1276" s="68">
        <v>33.128362797847799</v>
      </c>
      <c r="K1276" s="71">
        <v>0.85664196179949803</v>
      </c>
      <c r="L1276" s="68">
        <v>34.281322059953901</v>
      </c>
      <c r="M1276" s="71">
        <v>0.82646278772797199</v>
      </c>
      <c r="N1276" s="68">
        <v>68.650793650793602</v>
      </c>
      <c r="O1276" s="71">
        <v>0.51344070937693698</v>
      </c>
      <c r="P1276" s="68">
        <v>86.787778695293198</v>
      </c>
      <c r="Q1276" s="71"/>
      <c r="R1276" s="68"/>
    </row>
    <row r="1277" spans="1:18" x14ac:dyDescent="0.2">
      <c r="A1277" s="141" t="s">
        <v>2836</v>
      </c>
      <c r="B1277" s="67" t="s">
        <v>2837</v>
      </c>
      <c r="C1277" s="67">
        <v>65</v>
      </c>
      <c r="D1277" s="67" t="s">
        <v>332</v>
      </c>
      <c r="E1277" s="71">
        <v>0.69397186344498396</v>
      </c>
      <c r="F1277" s="68">
        <v>58.724058416602603</v>
      </c>
      <c r="G1277" s="71">
        <v>0.778160064448427</v>
      </c>
      <c r="H1277" s="68">
        <v>41.737125288239803</v>
      </c>
      <c r="I1277" s="71">
        <v>0.71591321223197801</v>
      </c>
      <c r="J1277" s="68">
        <v>23.443504996156801</v>
      </c>
      <c r="K1277" s="71">
        <v>0.74927316844230496</v>
      </c>
      <c r="L1277" s="68">
        <v>16.910069177555702</v>
      </c>
      <c r="M1277" s="71">
        <v>0.79699420451196701</v>
      </c>
      <c r="N1277" s="68">
        <v>62.2222222222222</v>
      </c>
      <c r="O1277" s="71">
        <v>0.42951866759024299</v>
      </c>
      <c r="P1277" s="68">
        <v>83.319570602807602</v>
      </c>
      <c r="Q1277" s="71"/>
      <c r="R1277" s="68"/>
    </row>
    <row r="1278" spans="1:18" x14ac:dyDescent="0.2">
      <c r="A1278" s="141" t="s">
        <v>2838</v>
      </c>
      <c r="B1278" s="67" t="s">
        <v>2839</v>
      </c>
      <c r="C1278" s="67">
        <v>65</v>
      </c>
      <c r="D1278" s="67" t="s">
        <v>332</v>
      </c>
      <c r="E1278" s="71">
        <v>0.59038645454007699</v>
      </c>
      <c r="F1278" s="68">
        <v>33.205226748654901</v>
      </c>
      <c r="G1278" s="71">
        <v>0.77382589418923298</v>
      </c>
      <c r="H1278" s="68">
        <v>40.814757878555</v>
      </c>
      <c r="I1278" s="71">
        <v>0.74088941269665598</v>
      </c>
      <c r="J1278" s="68">
        <v>27.440430438124501</v>
      </c>
      <c r="K1278" s="71">
        <v>0.74435958040541605</v>
      </c>
      <c r="L1278" s="68">
        <v>16.756341275941601</v>
      </c>
      <c r="M1278" s="71">
        <v>0.83628564879997402</v>
      </c>
      <c r="N1278" s="68">
        <v>71.349206349206398</v>
      </c>
      <c r="O1278" s="71">
        <v>0.446958191149184</v>
      </c>
      <c r="P1278" s="68">
        <v>84.227910817506199</v>
      </c>
      <c r="Q1278" s="71">
        <v>0</v>
      </c>
      <c r="R1278" s="68">
        <v>95.974576271186393</v>
      </c>
    </row>
    <row r="1279" spans="1:18" x14ac:dyDescent="0.2">
      <c r="A1279" s="141" t="s">
        <v>2840</v>
      </c>
      <c r="B1279" s="67" t="s">
        <v>2841</v>
      </c>
      <c r="C1279" s="67">
        <v>65</v>
      </c>
      <c r="D1279" s="67" t="s">
        <v>332</v>
      </c>
      <c r="E1279" s="71">
        <v>0.61318119530871795</v>
      </c>
      <c r="F1279" s="68">
        <v>38.662567255957001</v>
      </c>
      <c r="G1279" s="71">
        <v>0.79832772630593596</v>
      </c>
      <c r="H1279" s="68">
        <v>46.502690238278198</v>
      </c>
      <c r="I1279" s="71">
        <v>0.76938456488880702</v>
      </c>
      <c r="J1279" s="68">
        <v>32.667179093005402</v>
      </c>
      <c r="K1279" s="71">
        <v>0.82365264559913598</v>
      </c>
      <c r="L1279" s="68">
        <v>26.748654880860901</v>
      </c>
      <c r="M1279" s="71">
        <v>0.82318850070397198</v>
      </c>
      <c r="N1279" s="68">
        <v>67.539682539682502</v>
      </c>
      <c r="O1279" s="71">
        <v>0.464533734354457</v>
      </c>
      <c r="P1279" s="68">
        <v>85.136251032204797</v>
      </c>
      <c r="Q1279" s="71">
        <v>0</v>
      </c>
      <c r="R1279" s="68">
        <v>95.974576271186393</v>
      </c>
    </row>
    <row r="1280" spans="1:18" x14ac:dyDescent="0.2">
      <c r="A1280" s="141" t="s">
        <v>2842</v>
      </c>
      <c r="B1280" s="67" t="s">
        <v>2843</v>
      </c>
      <c r="C1280" s="67">
        <v>65</v>
      </c>
      <c r="D1280" s="67" t="s">
        <v>332</v>
      </c>
      <c r="E1280" s="71">
        <v>0.66163500572326295</v>
      </c>
      <c r="F1280" s="68">
        <v>50.576479631052997</v>
      </c>
      <c r="G1280" s="71">
        <v>0.82031336248734998</v>
      </c>
      <c r="H1280" s="68">
        <v>52.0368946963874</v>
      </c>
      <c r="I1280" s="71">
        <v>0.82387737621284696</v>
      </c>
      <c r="J1280" s="68">
        <v>46.118370484242902</v>
      </c>
      <c r="K1280" s="71">
        <v>0.86685760998808103</v>
      </c>
      <c r="L1280" s="68">
        <v>36.740968485780201</v>
      </c>
      <c r="M1280" s="71">
        <v>0.74460561212795895</v>
      </c>
      <c r="N1280" s="68">
        <v>53.968253968253997</v>
      </c>
      <c r="O1280" s="71">
        <v>0.71415607352334298</v>
      </c>
      <c r="P1280" s="68">
        <v>94.302229562345204</v>
      </c>
      <c r="Q1280" s="71">
        <v>0</v>
      </c>
      <c r="R1280" s="68">
        <v>95.974576271186393</v>
      </c>
    </row>
    <row r="1281" spans="1:18" x14ac:dyDescent="0.2">
      <c r="A1281" s="141" t="s">
        <v>2844</v>
      </c>
      <c r="B1281" s="67" t="s">
        <v>2845</v>
      </c>
      <c r="C1281" s="67">
        <v>65</v>
      </c>
      <c r="D1281" s="67" t="s">
        <v>332</v>
      </c>
      <c r="E1281" s="71">
        <v>0.78384603084956295</v>
      </c>
      <c r="F1281" s="68">
        <v>81.091468101460407</v>
      </c>
      <c r="G1281" s="71">
        <v>0.82231043959110695</v>
      </c>
      <c r="H1281" s="68">
        <v>52.3443504996157</v>
      </c>
      <c r="I1281" s="71">
        <v>0.78209612332471401</v>
      </c>
      <c r="J1281" s="68">
        <v>35.972328977709502</v>
      </c>
      <c r="K1281" s="71">
        <v>0.86287297065173396</v>
      </c>
      <c r="L1281" s="68">
        <v>35.511145272866997</v>
      </c>
      <c r="M1281" s="71">
        <v>0.88867424118398197</v>
      </c>
      <c r="N1281" s="68">
        <v>82.301587301587304</v>
      </c>
      <c r="O1281" s="71">
        <v>0.56327637949627596</v>
      </c>
      <c r="P1281" s="68">
        <v>88.604459124690294</v>
      </c>
      <c r="Q1281" s="71"/>
      <c r="R1281" s="68"/>
    </row>
    <row r="1282" spans="1:18" x14ac:dyDescent="0.2">
      <c r="A1282" s="141" t="s">
        <v>2846</v>
      </c>
      <c r="B1282" s="67" t="s">
        <v>2847</v>
      </c>
      <c r="C1282" s="67">
        <v>65</v>
      </c>
      <c r="D1282" s="67" t="s">
        <v>332</v>
      </c>
      <c r="E1282" s="71">
        <v>0.89670965882599196</v>
      </c>
      <c r="F1282" s="68">
        <v>97.924673328209096</v>
      </c>
      <c r="G1282" s="71">
        <v>0.85224333395142204</v>
      </c>
      <c r="H1282" s="68">
        <v>60.645657186779403</v>
      </c>
      <c r="I1282" s="71">
        <v>0.84765297519014204</v>
      </c>
      <c r="J1282" s="68">
        <v>54.189085318985398</v>
      </c>
      <c r="K1282" s="71">
        <v>0.93580305322012403</v>
      </c>
      <c r="L1282" s="68">
        <v>62.644119907763297</v>
      </c>
      <c r="M1282" s="71">
        <v>0.86902851903997902</v>
      </c>
      <c r="N1282" s="68">
        <v>78.650793650793602</v>
      </c>
      <c r="O1282" s="71">
        <v>0.97882041272829001</v>
      </c>
      <c r="P1282" s="68">
        <v>99.091659785301403</v>
      </c>
      <c r="Q1282" s="71"/>
      <c r="R1282" s="68"/>
    </row>
    <row r="1283" spans="1:18" x14ac:dyDescent="0.2">
      <c r="A1283" s="141" t="s">
        <v>2848</v>
      </c>
      <c r="B1283" s="67" t="s">
        <v>2849</v>
      </c>
      <c r="C1283" s="67">
        <v>65</v>
      </c>
      <c r="D1283" s="67" t="s">
        <v>332</v>
      </c>
      <c r="E1283" s="71">
        <v>0.84314719851338404</v>
      </c>
      <c r="F1283" s="68">
        <v>93.543428132206003</v>
      </c>
      <c r="G1283" s="71">
        <v>0.82489617282334504</v>
      </c>
      <c r="H1283" s="68">
        <v>53.574173712528797</v>
      </c>
      <c r="I1283" s="71">
        <v>0.82630213077535197</v>
      </c>
      <c r="J1283" s="68">
        <v>47.194465795541902</v>
      </c>
      <c r="K1283" s="71">
        <v>0.89724153650619098</v>
      </c>
      <c r="L1283" s="68">
        <v>45.426594926979199</v>
      </c>
      <c r="M1283" s="71">
        <v>0.85593137094397698</v>
      </c>
      <c r="N1283" s="68">
        <v>76.190476190476204</v>
      </c>
      <c r="O1283" s="71">
        <v>0.81136478151805302</v>
      </c>
      <c r="P1283" s="68">
        <v>96.531791907514403</v>
      </c>
      <c r="Q1283" s="71"/>
      <c r="R1283" s="68"/>
    </row>
    <row r="1284" spans="1:18" x14ac:dyDescent="0.2">
      <c r="A1284" s="141" t="s">
        <v>2850</v>
      </c>
      <c r="B1284" s="67" t="s">
        <v>2851</v>
      </c>
      <c r="C1284" s="67">
        <v>65</v>
      </c>
      <c r="D1284" s="67" t="s">
        <v>332</v>
      </c>
      <c r="E1284" s="71">
        <v>0.82079113731908104</v>
      </c>
      <c r="F1284" s="68">
        <v>90.007686395080697</v>
      </c>
      <c r="G1284" s="71">
        <v>0.87779181671163997</v>
      </c>
      <c r="H1284" s="68">
        <v>68.178324365872399</v>
      </c>
      <c r="I1284" s="71">
        <v>0.83012514081678401</v>
      </c>
      <c r="J1284" s="68">
        <v>48.116833205226698</v>
      </c>
      <c r="K1284" s="71">
        <v>0.89399607830907801</v>
      </c>
      <c r="L1284" s="68">
        <v>44.504227517294403</v>
      </c>
      <c r="M1284" s="71">
        <v>0.862479944991978</v>
      </c>
      <c r="N1284" s="68">
        <v>77.619047619047606</v>
      </c>
      <c r="O1284" s="71">
        <v>0.639562705765926</v>
      </c>
      <c r="P1284" s="68">
        <v>92.237819983484698</v>
      </c>
      <c r="Q1284" s="71"/>
      <c r="R1284" s="68"/>
    </row>
    <row r="1285" spans="1:18" x14ac:dyDescent="0.2">
      <c r="A1285" s="141" t="s">
        <v>2852</v>
      </c>
      <c r="B1285" s="67" t="s">
        <v>2853</v>
      </c>
      <c r="C1285" s="67">
        <v>65</v>
      </c>
      <c r="D1285" s="67" t="s">
        <v>332</v>
      </c>
      <c r="E1285" s="71">
        <v>0.85185902745423703</v>
      </c>
      <c r="F1285" s="68">
        <v>94.542659492697894</v>
      </c>
      <c r="G1285" s="71">
        <v>0.87803831996603199</v>
      </c>
      <c r="H1285" s="68">
        <v>68.255188316679494</v>
      </c>
      <c r="I1285" s="71">
        <v>0.85175341324777398</v>
      </c>
      <c r="J1285" s="68">
        <v>55.111452728670301</v>
      </c>
      <c r="K1285" s="71">
        <v>0.93541850485456102</v>
      </c>
      <c r="L1285" s="68">
        <v>62.490392006149101</v>
      </c>
      <c r="M1285" s="71">
        <v>0.862479944991978</v>
      </c>
      <c r="N1285" s="68">
        <v>77.619047619047606</v>
      </c>
      <c r="O1285" s="71">
        <v>0.73160495421083804</v>
      </c>
      <c r="P1285" s="68">
        <v>94.797687861271697</v>
      </c>
      <c r="Q1285" s="71"/>
      <c r="R1285" s="68"/>
    </row>
    <row r="1286" spans="1:18" x14ac:dyDescent="0.2">
      <c r="A1286" s="141" t="s">
        <v>2854</v>
      </c>
      <c r="B1286" s="67" t="s">
        <v>2855</v>
      </c>
      <c r="C1286" s="67">
        <v>65</v>
      </c>
      <c r="D1286" s="67" t="s">
        <v>332</v>
      </c>
      <c r="E1286" s="71">
        <v>0.84085647435867295</v>
      </c>
      <c r="F1286" s="68">
        <v>93.005380476556496</v>
      </c>
      <c r="G1286" s="71">
        <v>0.87775242132726805</v>
      </c>
      <c r="H1286" s="68">
        <v>68.101460415065304</v>
      </c>
      <c r="I1286" s="71">
        <v>0.86607104906781096</v>
      </c>
      <c r="J1286" s="68">
        <v>60.030745580322801</v>
      </c>
      <c r="K1286" s="71">
        <v>0.93885984505333897</v>
      </c>
      <c r="L1286" s="68">
        <v>65.103766333589505</v>
      </c>
      <c r="M1286" s="71">
        <v>0.83955993582397404</v>
      </c>
      <c r="N1286" s="68">
        <v>72.380952380952394</v>
      </c>
      <c r="O1286" s="71">
        <v>0.68203912052097404</v>
      </c>
      <c r="P1286" s="68">
        <v>93.311312964492203</v>
      </c>
      <c r="Q1286" s="71"/>
      <c r="R1286" s="68"/>
    </row>
    <row r="1287" spans="1:18" x14ac:dyDescent="0.2">
      <c r="A1287" s="141" t="s">
        <v>2856</v>
      </c>
      <c r="B1287" s="67" t="s">
        <v>2857</v>
      </c>
      <c r="C1287" s="67">
        <v>75</v>
      </c>
      <c r="D1287" s="67" t="s">
        <v>332</v>
      </c>
      <c r="E1287" s="71">
        <v>0.86170027822718698</v>
      </c>
      <c r="F1287" s="68">
        <v>95.541890853189898</v>
      </c>
      <c r="G1287" s="71">
        <v>0.81571971521339803</v>
      </c>
      <c r="H1287" s="68">
        <v>51.037663335895502</v>
      </c>
      <c r="I1287" s="71">
        <v>0.88994278377723401</v>
      </c>
      <c r="J1287" s="68">
        <v>69.869331283628</v>
      </c>
      <c r="K1287" s="71">
        <v>0.96205582417480096</v>
      </c>
      <c r="L1287" s="68">
        <v>84.857801691006898</v>
      </c>
      <c r="M1287" s="71">
        <v>0.90504567630398502</v>
      </c>
      <c r="N1287" s="68">
        <v>85.396825396825406</v>
      </c>
      <c r="O1287" s="71">
        <v>0.73573739166651797</v>
      </c>
      <c r="P1287" s="68">
        <v>95.045417010734894</v>
      </c>
      <c r="Q1287" s="71"/>
      <c r="R1287" s="68"/>
    </row>
    <row r="1288" spans="1:18" x14ac:dyDescent="0.2">
      <c r="A1288" s="141" t="s">
        <v>2858</v>
      </c>
      <c r="B1288" s="67" t="s">
        <v>2859</v>
      </c>
      <c r="C1288" s="67">
        <v>75</v>
      </c>
      <c r="D1288" s="67" t="s">
        <v>332</v>
      </c>
      <c r="E1288" s="71">
        <v>0.88366562395492299</v>
      </c>
      <c r="F1288" s="68">
        <v>96.925441967717106</v>
      </c>
      <c r="G1288" s="71">
        <v>0.925518066361117</v>
      </c>
      <c r="H1288" s="68">
        <v>79.7079169869331</v>
      </c>
      <c r="I1288" s="71">
        <v>0.88580067802769002</v>
      </c>
      <c r="J1288" s="68">
        <v>67.870868562644105</v>
      </c>
      <c r="K1288" s="71">
        <v>0.98223876414523503</v>
      </c>
      <c r="L1288" s="68">
        <v>97.0023059185242</v>
      </c>
      <c r="M1288" s="71">
        <v>0.98362856487999695</v>
      </c>
      <c r="N1288" s="68">
        <v>97.460317460317498</v>
      </c>
      <c r="O1288" s="71">
        <v>0.64114204636057504</v>
      </c>
      <c r="P1288" s="68">
        <v>92.320396366639102</v>
      </c>
      <c r="Q1288" s="71"/>
      <c r="R1288" s="68"/>
    </row>
    <row r="1289" spans="1:18" x14ac:dyDescent="0.2">
      <c r="A1289" s="141" t="s">
        <v>2860</v>
      </c>
      <c r="B1289" s="67" t="s">
        <v>2861</v>
      </c>
      <c r="C1289" s="67">
        <v>65</v>
      </c>
      <c r="D1289" s="67" t="s">
        <v>332</v>
      </c>
      <c r="E1289" s="71">
        <v>0.879896011065607</v>
      </c>
      <c r="F1289" s="68">
        <v>96.617986164488897</v>
      </c>
      <c r="G1289" s="71">
        <v>0.84853195245892699</v>
      </c>
      <c r="H1289" s="68">
        <v>59.646425826287498</v>
      </c>
      <c r="I1289" s="71">
        <v>0.88156240090620896</v>
      </c>
      <c r="J1289" s="68">
        <v>66.410453497309803</v>
      </c>
      <c r="K1289" s="71">
        <v>0.96506364569784497</v>
      </c>
      <c r="L1289" s="68">
        <v>87.163720215219101</v>
      </c>
      <c r="M1289" s="71">
        <v>1</v>
      </c>
      <c r="N1289" s="68">
        <v>100</v>
      </c>
      <c r="O1289" s="71">
        <v>0.70432205626505295</v>
      </c>
      <c r="P1289" s="68">
        <v>93.971924029727504</v>
      </c>
      <c r="Q1289" s="71"/>
      <c r="R1289" s="68"/>
    </row>
    <row r="1290" spans="1:18" x14ac:dyDescent="0.2">
      <c r="A1290" s="141" t="s">
        <v>2862</v>
      </c>
      <c r="B1290" s="67" t="s">
        <v>2863</v>
      </c>
      <c r="C1290" s="67">
        <v>65</v>
      </c>
      <c r="D1290" s="67" t="s">
        <v>332</v>
      </c>
      <c r="E1290" s="71">
        <v>0.878977907816055</v>
      </c>
      <c r="F1290" s="68">
        <v>96.464258262874694</v>
      </c>
      <c r="G1290" s="71">
        <v>0.89025924050952998</v>
      </c>
      <c r="H1290" s="68">
        <v>71.867794004611795</v>
      </c>
      <c r="I1290" s="71">
        <v>0.86499570996787201</v>
      </c>
      <c r="J1290" s="68">
        <v>59.569561875480403</v>
      </c>
      <c r="K1290" s="71">
        <v>0.98482819431608903</v>
      </c>
      <c r="L1290" s="68">
        <v>97.847809377402001</v>
      </c>
      <c r="M1290" s="71">
        <v>0.94433712059199104</v>
      </c>
      <c r="N1290" s="68">
        <v>91.507936507936506</v>
      </c>
      <c r="O1290" s="71">
        <v>0.71046927369479596</v>
      </c>
      <c r="P1290" s="68">
        <v>94.2196531791908</v>
      </c>
      <c r="Q1290" s="71"/>
      <c r="R1290" s="68"/>
    </row>
    <row r="1291" spans="1:18" x14ac:dyDescent="0.2">
      <c r="A1291" s="141" t="s">
        <v>2677</v>
      </c>
      <c r="B1291" s="67" t="s">
        <v>2864</v>
      </c>
      <c r="C1291" s="67">
        <v>75</v>
      </c>
      <c r="D1291" s="67" t="s">
        <v>332</v>
      </c>
      <c r="E1291" s="71">
        <v>0.80830713296247003</v>
      </c>
      <c r="F1291" s="68">
        <v>87.548039969254404</v>
      </c>
      <c r="G1291" s="71">
        <v>0.93534226459125702</v>
      </c>
      <c r="H1291" s="68">
        <v>82.398155265180606</v>
      </c>
      <c r="I1291" s="71">
        <v>0.81482608431109504</v>
      </c>
      <c r="J1291" s="68">
        <v>43.658724058416603</v>
      </c>
      <c r="K1291" s="71">
        <v>0.94122018450118805</v>
      </c>
      <c r="L1291" s="68">
        <v>66.641045349731002</v>
      </c>
      <c r="M1291" s="71">
        <v>0.90177138927998401</v>
      </c>
      <c r="N1291" s="68">
        <v>85.079365079365104</v>
      </c>
      <c r="O1291" s="71">
        <v>0.44837574212882703</v>
      </c>
      <c r="P1291" s="68">
        <v>84.393063583815007</v>
      </c>
      <c r="Q1291" s="71"/>
      <c r="R1291" s="68"/>
    </row>
    <row r="1292" spans="1:18" x14ac:dyDescent="0.2">
      <c r="A1292" s="141" t="s">
        <v>2865</v>
      </c>
      <c r="B1292" s="67" t="s">
        <v>2866</v>
      </c>
      <c r="C1292" s="67">
        <v>75</v>
      </c>
      <c r="D1292" s="67" t="s">
        <v>332</v>
      </c>
      <c r="E1292" s="71">
        <v>0.81075006031536601</v>
      </c>
      <c r="F1292" s="68">
        <v>88.2398155265181</v>
      </c>
      <c r="G1292" s="71">
        <v>0.93356803321255799</v>
      </c>
      <c r="H1292" s="68">
        <v>81.706379707916994</v>
      </c>
      <c r="I1292" s="71">
        <v>0.82154473600004296</v>
      </c>
      <c r="J1292" s="68">
        <v>45.503458877786301</v>
      </c>
      <c r="K1292" s="71">
        <v>0.95193400121952498</v>
      </c>
      <c r="L1292" s="68">
        <v>76.172175249807793</v>
      </c>
      <c r="M1292" s="71">
        <v>0.96398284273599399</v>
      </c>
      <c r="N1292" s="68">
        <v>94.841269841269806</v>
      </c>
      <c r="O1292" s="71">
        <v>0.38272068840870899</v>
      </c>
      <c r="P1292" s="68">
        <v>80.924855491329495</v>
      </c>
      <c r="Q1292" s="71"/>
      <c r="R1292" s="68"/>
    </row>
    <row r="1293" spans="1:18" x14ac:dyDescent="0.2">
      <c r="A1293" s="141" t="s">
        <v>2867</v>
      </c>
      <c r="B1293" s="67" t="s">
        <v>2868</v>
      </c>
      <c r="C1293" s="67">
        <v>75</v>
      </c>
      <c r="D1293" s="67" t="s">
        <v>332</v>
      </c>
      <c r="E1293" s="71">
        <v>0.85229870181110401</v>
      </c>
      <c r="F1293" s="68">
        <v>94.619523443505003</v>
      </c>
      <c r="G1293" s="71">
        <v>0.967866550102497</v>
      </c>
      <c r="H1293" s="68">
        <v>89.3159108378171</v>
      </c>
      <c r="I1293" s="71">
        <v>0.92120324937695497</v>
      </c>
      <c r="J1293" s="68">
        <v>81.552651806302805</v>
      </c>
      <c r="K1293" s="71">
        <v>0.96563010954005801</v>
      </c>
      <c r="L1293" s="68">
        <v>87.778631821675603</v>
      </c>
      <c r="M1293" s="71">
        <v>0.95088569463999195</v>
      </c>
      <c r="N1293" s="68">
        <v>93.3333333333333</v>
      </c>
      <c r="O1293" s="71">
        <v>0.455907905396018</v>
      </c>
      <c r="P1293" s="68">
        <v>84.8885218827415</v>
      </c>
      <c r="Q1293" s="71"/>
      <c r="R1293" s="68"/>
    </row>
    <row r="1294" spans="1:18" x14ac:dyDescent="0.2">
      <c r="A1294" s="141" t="s">
        <v>2869</v>
      </c>
      <c r="B1294" s="67" t="s">
        <v>2870</v>
      </c>
      <c r="C1294" s="67">
        <v>75</v>
      </c>
      <c r="D1294" s="67" t="s">
        <v>332</v>
      </c>
      <c r="E1294" s="71">
        <v>0.84598465698032099</v>
      </c>
      <c r="F1294" s="68">
        <v>93.850883935434297</v>
      </c>
      <c r="G1294" s="71">
        <v>0.97111285739469599</v>
      </c>
      <c r="H1294" s="68">
        <v>90.238278247501896</v>
      </c>
      <c r="I1294" s="71">
        <v>0.88166795640392304</v>
      </c>
      <c r="J1294" s="68">
        <v>66.564181398923907</v>
      </c>
      <c r="K1294" s="71">
        <v>0.97040849609471602</v>
      </c>
      <c r="L1294" s="68">
        <v>90.468870099923095</v>
      </c>
      <c r="M1294" s="71">
        <v>0.98362856487999695</v>
      </c>
      <c r="N1294" s="68">
        <v>97.460317460317498</v>
      </c>
      <c r="O1294" s="71">
        <v>0.42310541012827002</v>
      </c>
      <c r="P1294" s="68">
        <v>82.741535920726704</v>
      </c>
      <c r="Q1294" s="71"/>
      <c r="R1294" s="68"/>
    </row>
    <row r="1295" spans="1:18" x14ac:dyDescent="0.2">
      <c r="A1295" s="141" t="s">
        <v>2871</v>
      </c>
      <c r="B1295" s="67" t="s">
        <v>2872</v>
      </c>
      <c r="C1295" s="67">
        <v>65</v>
      </c>
      <c r="D1295" s="67" t="s">
        <v>332</v>
      </c>
      <c r="E1295" s="71">
        <v>0.62594499524505798</v>
      </c>
      <c r="F1295" s="68">
        <v>41.737125288239803</v>
      </c>
      <c r="G1295" s="71">
        <v>0.77113132608913404</v>
      </c>
      <c r="H1295" s="68">
        <v>39.815526518063002</v>
      </c>
      <c r="I1295" s="71">
        <v>0.78034116783784901</v>
      </c>
      <c r="J1295" s="68">
        <v>35.741737125288203</v>
      </c>
      <c r="K1295" s="71">
        <v>0.78200619890049405</v>
      </c>
      <c r="L1295" s="68">
        <v>20.8301306687164</v>
      </c>
      <c r="M1295" s="71">
        <v>0.78717134343996598</v>
      </c>
      <c r="N1295" s="68">
        <v>60.5555555555556</v>
      </c>
      <c r="O1295" s="71">
        <v>0.60411993520290297</v>
      </c>
      <c r="P1295" s="68">
        <v>90.834021469859593</v>
      </c>
      <c r="Q1295" s="71">
        <v>3.09E-2</v>
      </c>
      <c r="R1295" s="68">
        <v>96.186440677966104</v>
      </c>
    </row>
    <row r="1296" spans="1:18" x14ac:dyDescent="0.2">
      <c r="A1296" s="141" t="s">
        <v>2873</v>
      </c>
      <c r="B1296" s="67" t="s">
        <v>2874</v>
      </c>
      <c r="C1296" s="67">
        <v>65</v>
      </c>
      <c r="D1296" s="67" t="s">
        <v>332</v>
      </c>
      <c r="E1296" s="71">
        <v>0.738546803072478</v>
      </c>
      <c r="F1296" s="68">
        <v>70.099923136049199</v>
      </c>
      <c r="G1296" s="71">
        <v>0.81868889663780098</v>
      </c>
      <c r="H1296" s="68">
        <v>51.4988470407379</v>
      </c>
      <c r="I1296" s="71">
        <v>0.846835453193716</v>
      </c>
      <c r="J1296" s="68">
        <v>53.651037663335899</v>
      </c>
      <c r="K1296" s="71">
        <v>0.89942235592714204</v>
      </c>
      <c r="L1296" s="68">
        <v>46.195234435049997</v>
      </c>
      <c r="M1296" s="71">
        <v>0.898497102255984</v>
      </c>
      <c r="N1296" s="68">
        <v>84.047619047619094</v>
      </c>
      <c r="O1296" s="71">
        <v>0.96783701042022796</v>
      </c>
      <c r="P1296" s="68">
        <v>98.843930635838106</v>
      </c>
      <c r="Q1296" s="71">
        <v>0</v>
      </c>
      <c r="R1296" s="68">
        <v>95.974576271186393</v>
      </c>
    </row>
    <row r="1297" spans="1:18" x14ac:dyDescent="0.2">
      <c r="A1297" s="141" t="s">
        <v>2875</v>
      </c>
      <c r="B1297" s="67" t="s">
        <v>2876</v>
      </c>
      <c r="C1297" s="67">
        <v>65</v>
      </c>
      <c r="D1297" s="67" t="s">
        <v>332</v>
      </c>
      <c r="E1297" s="71">
        <v>0.74594571865523995</v>
      </c>
      <c r="F1297" s="68">
        <v>71.7909300538048</v>
      </c>
      <c r="G1297" s="71">
        <v>0.864765108088004</v>
      </c>
      <c r="H1297" s="68">
        <v>64.411990776325894</v>
      </c>
      <c r="I1297" s="71">
        <v>0.873550010016936</v>
      </c>
      <c r="J1297" s="68">
        <v>62.7209838585703</v>
      </c>
      <c r="K1297" s="71">
        <v>0.92921417296696096</v>
      </c>
      <c r="L1297" s="68">
        <v>58.262874711760197</v>
      </c>
      <c r="M1297" s="71">
        <v>0.86902851903997902</v>
      </c>
      <c r="N1297" s="68">
        <v>78.650793650793602</v>
      </c>
      <c r="O1297" s="71">
        <v>0.93911650181955997</v>
      </c>
      <c r="P1297" s="68">
        <v>98.183319570602805</v>
      </c>
      <c r="Q1297" s="71">
        <v>0</v>
      </c>
      <c r="R1297" s="68">
        <v>95.974576271186393</v>
      </c>
    </row>
    <row r="1298" spans="1:18" x14ac:dyDescent="0.2">
      <c r="A1298" s="141" t="s">
        <v>2877</v>
      </c>
      <c r="B1298" s="67" t="s">
        <v>2878</v>
      </c>
      <c r="C1298" s="67">
        <v>65</v>
      </c>
      <c r="D1298" s="67" t="s">
        <v>332</v>
      </c>
      <c r="E1298" s="71">
        <v>0.79569022520689303</v>
      </c>
      <c r="F1298" s="68">
        <v>84.550345887778604</v>
      </c>
      <c r="G1298" s="71">
        <v>0.78009564265897802</v>
      </c>
      <c r="H1298" s="68">
        <v>42.352036894696397</v>
      </c>
      <c r="I1298" s="71">
        <v>0.85608873690124299</v>
      </c>
      <c r="J1298" s="68">
        <v>56.648731744811698</v>
      </c>
      <c r="K1298" s="71">
        <v>0.80915920481767201</v>
      </c>
      <c r="L1298" s="68">
        <v>24.365872405841699</v>
      </c>
      <c r="M1298" s="71">
        <v>0.75115418617595997</v>
      </c>
      <c r="N1298" s="68">
        <v>55</v>
      </c>
      <c r="O1298" s="71">
        <v>0.78195335548061495</v>
      </c>
      <c r="P1298" s="68">
        <v>95.788604459124699</v>
      </c>
      <c r="Q1298" s="71"/>
      <c r="R1298" s="68"/>
    </row>
    <row r="1299" spans="1:18" x14ac:dyDescent="0.2">
      <c r="A1299" s="141" t="s">
        <v>2879</v>
      </c>
      <c r="B1299" s="67" t="s">
        <v>2880</v>
      </c>
      <c r="C1299" s="67">
        <v>65</v>
      </c>
      <c r="D1299" s="67" t="s">
        <v>332</v>
      </c>
      <c r="E1299" s="71">
        <v>0.56760074805725502</v>
      </c>
      <c r="F1299" s="68">
        <v>28.9008455034589</v>
      </c>
      <c r="G1299" s="71">
        <v>0.71804075164329995</v>
      </c>
      <c r="H1299" s="68">
        <v>29.362029208301301</v>
      </c>
      <c r="I1299" s="71">
        <v>0.69133763587500296</v>
      </c>
      <c r="J1299" s="68">
        <v>19.4465795541891</v>
      </c>
      <c r="K1299" s="71">
        <v>0.799003918081998</v>
      </c>
      <c r="L1299" s="68">
        <v>22.982321291314399</v>
      </c>
      <c r="M1299" s="71">
        <v>0.69876559379195202</v>
      </c>
      <c r="N1299" s="68">
        <v>45.952380952380899</v>
      </c>
      <c r="O1299" s="71">
        <v>0.49845658895127898</v>
      </c>
      <c r="P1299" s="68">
        <v>86.292320396366605</v>
      </c>
      <c r="Q1299" s="71">
        <v>0</v>
      </c>
      <c r="R1299" s="68">
        <v>95.974576271186393</v>
      </c>
    </row>
    <row r="1300" spans="1:18" x14ac:dyDescent="0.2">
      <c r="A1300" s="141" t="s">
        <v>2881</v>
      </c>
      <c r="B1300" s="67" t="s">
        <v>2882</v>
      </c>
      <c r="C1300" s="67">
        <v>65</v>
      </c>
      <c r="D1300" s="67" t="s">
        <v>332</v>
      </c>
      <c r="E1300" s="71">
        <v>0.66793103024973099</v>
      </c>
      <c r="F1300" s="68">
        <v>52.3443504996157</v>
      </c>
      <c r="G1300" s="71">
        <v>0.82268379522309698</v>
      </c>
      <c r="H1300" s="68">
        <v>52.498078401229797</v>
      </c>
      <c r="I1300" s="71">
        <v>0.83945195553343399</v>
      </c>
      <c r="J1300" s="68">
        <v>50.576479631052997</v>
      </c>
      <c r="K1300" s="71">
        <v>0.88975166233515701</v>
      </c>
      <c r="L1300" s="68">
        <v>42.966948501152999</v>
      </c>
      <c r="M1300" s="71">
        <v>0.85593137094397698</v>
      </c>
      <c r="N1300" s="68">
        <v>76.190476190476204</v>
      </c>
      <c r="O1300" s="71">
        <v>0.59976739746272101</v>
      </c>
      <c r="P1300" s="68">
        <v>90.586292320396396</v>
      </c>
      <c r="Q1300" s="71">
        <v>0</v>
      </c>
      <c r="R1300" s="68">
        <v>95.974576271186393</v>
      </c>
    </row>
    <row r="1301" spans="1:18" x14ac:dyDescent="0.2">
      <c r="A1301" s="141" t="s">
        <v>2883</v>
      </c>
      <c r="B1301" s="67" t="s">
        <v>2884</v>
      </c>
      <c r="C1301" s="67">
        <v>65</v>
      </c>
      <c r="D1301" s="67" t="s">
        <v>332</v>
      </c>
      <c r="E1301" s="71">
        <v>0.71783529987607797</v>
      </c>
      <c r="F1301" s="68">
        <v>64.258262874711804</v>
      </c>
      <c r="G1301" s="71">
        <v>0.79938482916966402</v>
      </c>
      <c r="H1301" s="68">
        <v>46.887009992313601</v>
      </c>
      <c r="I1301" s="71">
        <v>0.91137066857253202</v>
      </c>
      <c r="J1301" s="68">
        <v>78.324365872405806</v>
      </c>
      <c r="K1301" s="71">
        <v>0.95533168864526596</v>
      </c>
      <c r="L1301" s="68">
        <v>79.093005380476598</v>
      </c>
      <c r="M1301" s="71">
        <v>0.90831996332798504</v>
      </c>
      <c r="N1301" s="68">
        <v>85.714285714285694</v>
      </c>
      <c r="O1301" s="71">
        <v>0.732604649541018</v>
      </c>
      <c r="P1301" s="68">
        <v>94.962840627580505</v>
      </c>
      <c r="Q1301" s="71">
        <v>0</v>
      </c>
      <c r="R1301" s="68">
        <v>95.974576271186393</v>
      </c>
    </row>
    <row r="1302" spans="1:18" x14ac:dyDescent="0.2">
      <c r="A1302" s="141" t="s">
        <v>2885</v>
      </c>
      <c r="B1302" s="67" t="s">
        <v>2886</v>
      </c>
      <c r="C1302" s="67">
        <v>65</v>
      </c>
      <c r="D1302" s="67" t="s">
        <v>332</v>
      </c>
      <c r="E1302" s="71">
        <v>0.712431579140546</v>
      </c>
      <c r="F1302" s="68">
        <v>63.5664873174481</v>
      </c>
      <c r="G1302" s="71">
        <v>0.87017954623735805</v>
      </c>
      <c r="H1302" s="68">
        <v>65.872405841660296</v>
      </c>
      <c r="I1302" s="71">
        <v>0.92274460897280097</v>
      </c>
      <c r="J1302" s="68">
        <v>82.244427363566501</v>
      </c>
      <c r="K1302" s="71">
        <v>0.96265100808793203</v>
      </c>
      <c r="L1302" s="68">
        <v>85.703305149884699</v>
      </c>
      <c r="M1302" s="71">
        <v>0.724959889983956</v>
      </c>
      <c r="N1302" s="68">
        <v>50.476190476190503</v>
      </c>
      <c r="O1302" s="71">
        <v>0.79405442156122796</v>
      </c>
      <c r="P1302" s="68">
        <v>96.284062758051206</v>
      </c>
      <c r="Q1302" s="71">
        <v>0</v>
      </c>
      <c r="R1302" s="68">
        <v>95.974576271186393</v>
      </c>
    </row>
    <row r="1303" spans="1:18" x14ac:dyDescent="0.2">
      <c r="A1303" s="141" t="s">
        <v>2887</v>
      </c>
      <c r="B1303" s="67" t="s">
        <v>2888</v>
      </c>
      <c r="C1303" s="67">
        <v>75</v>
      </c>
      <c r="D1303" s="67" t="s">
        <v>332</v>
      </c>
      <c r="E1303" s="71">
        <v>0.61454791761568694</v>
      </c>
      <c r="F1303" s="68">
        <v>39.046887009992297</v>
      </c>
      <c r="G1303" s="71">
        <v>0.74242128134519103</v>
      </c>
      <c r="H1303" s="68">
        <v>33.358954650268998</v>
      </c>
      <c r="I1303" s="71">
        <v>0.79534115220322898</v>
      </c>
      <c r="J1303" s="68">
        <v>39.046887009992297</v>
      </c>
      <c r="K1303" s="71">
        <v>0.89569562594349605</v>
      </c>
      <c r="L1303" s="68">
        <v>45.119139123750998</v>
      </c>
      <c r="M1303" s="71">
        <v>0.67257129759994805</v>
      </c>
      <c r="N1303" s="68">
        <v>42.936507936507901</v>
      </c>
      <c r="O1303" s="71">
        <v>0.581258148602258</v>
      </c>
      <c r="P1303" s="68">
        <v>89.595375722543395</v>
      </c>
      <c r="Q1303" s="71">
        <v>0</v>
      </c>
      <c r="R1303" s="68">
        <v>95.974576271186393</v>
      </c>
    </row>
    <row r="1304" spans="1:18" x14ac:dyDescent="0.2">
      <c r="B1304" s="61"/>
    </row>
    <row r="1305" spans="1:18" x14ac:dyDescent="0.2">
      <c r="B1305" s="61"/>
    </row>
    <row r="1306" spans="1:18" x14ac:dyDescent="0.2">
      <c r="B1306" s="61"/>
    </row>
    <row r="1307" spans="1:18" x14ac:dyDescent="0.2">
      <c r="B1307" s="61"/>
    </row>
    <row r="1308" spans="1:18" x14ac:dyDescent="0.2">
      <c r="B1308" s="61"/>
    </row>
    <row r="1309" spans="1:18" x14ac:dyDescent="0.2">
      <c r="B1309" s="61"/>
    </row>
    <row r="1310" spans="1:18" x14ac:dyDescent="0.2">
      <c r="B1310" s="61"/>
    </row>
    <row r="1311" spans="1:18" x14ac:dyDescent="0.2">
      <c r="B1311" s="61"/>
    </row>
    <row r="1312" spans="1:18" x14ac:dyDescent="0.2">
      <c r="B1312" s="61"/>
    </row>
    <row r="1313" spans="2:2" x14ac:dyDescent="0.2">
      <c r="B1313" s="61"/>
    </row>
    <row r="1314" spans="2:2" x14ac:dyDescent="0.2">
      <c r="B1314" s="61"/>
    </row>
    <row r="1315" spans="2:2" x14ac:dyDescent="0.2">
      <c r="B1315" s="61"/>
    </row>
    <row r="1316" spans="2:2" x14ac:dyDescent="0.2">
      <c r="B1316" s="61"/>
    </row>
    <row r="1317" spans="2:2" x14ac:dyDescent="0.2">
      <c r="B1317" s="61"/>
    </row>
    <row r="1318" spans="2:2" x14ac:dyDescent="0.2">
      <c r="B1318" s="61"/>
    </row>
    <row r="1319" spans="2:2" x14ac:dyDescent="0.2">
      <c r="B1319" s="61"/>
    </row>
    <row r="1320" spans="2:2" x14ac:dyDescent="0.2">
      <c r="B1320" s="61"/>
    </row>
    <row r="1321" spans="2:2" x14ac:dyDescent="0.2">
      <c r="B1321" s="61"/>
    </row>
    <row r="1322" spans="2:2" x14ac:dyDescent="0.2">
      <c r="B1322" s="61"/>
    </row>
    <row r="1323" spans="2:2" x14ac:dyDescent="0.2">
      <c r="B1323" s="61"/>
    </row>
    <row r="1324" spans="2:2" x14ac:dyDescent="0.2">
      <c r="B1324" s="61"/>
    </row>
    <row r="1325" spans="2:2" x14ac:dyDescent="0.2">
      <c r="B1325" s="61"/>
    </row>
    <row r="1326" spans="2:2" x14ac:dyDescent="0.2">
      <c r="B1326" s="61"/>
    </row>
    <row r="1327" spans="2:2" x14ac:dyDescent="0.2">
      <c r="B1327" s="61"/>
    </row>
    <row r="1328" spans="2:2" x14ac:dyDescent="0.2">
      <c r="B1328" s="61"/>
    </row>
    <row r="1329" spans="2:2" x14ac:dyDescent="0.2">
      <c r="B1329" s="61"/>
    </row>
    <row r="1330" spans="2:2" x14ac:dyDescent="0.2">
      <c r="B1330" s="61"/>
    </row>
    <row r="1331" spans="2:2" x14ac:dyDescent="0.2">
      <c r="B1331" s="61"/>
    </row>
    <row r="1332" spans="2:2" x14ac:dyDescent="0.2">
      <c r="B1332" s="61"/>
    </row>
    <row r="1333" spans="2:2" x14ac:dyDescent="0.2">
      <c r="B1333" s="61"/>
    </row>
    <row r="1334" spans="2:2" x14ac:dyDescent="0.2">
      <c r="B1334" s="61"/>
    </row>
    <row r="1335" spans="2:2" x14ac:dyDescent="0.2">
      <c r="B1335" s="61"/>
    </row>
    <row r="1336" spans="2:2" x14ac:dyDescent="0.2">
      <c r="B1336" s="61"/>
    </row>
    <row r="1337" spans="2:2" x14ac:dyDescent="0.2">
      <c r="B1337" s="61"/>
    </row>
    <row r="1338" spans="2:2" x14ac:dyDescent="0.2">
      <c r="B1338" s="61"/>
    </row>
    <row r="1339" spans="2:2" x14ac:dyDescent="0.2">
      <c r="B1339" s="61"/>
    </row>
    <row r="1340" spans="2:2" x14ac:dyDescent="0.2">
      <c r="B1340" s="61"/>
    </row>
    <row r="1341" spans="2:2" x14ac:dyDescent="0.2">
      <c r="B1341" s="61"/>
    </row>
    <row r="1342" spans="2:2" x14ac:dyDescent="0.2">
      <c r="B1342" s="61"/>
    </row>
    <row r="1343" spans="2:2" x14ac:dyDescent="0.2">
      <c r="B1343" s="61"/>
    </row>
    <row r="1344" spans="2:2" x14ac:dyDescent="0.2">
      <c r="B1344" s="61"/>
    </row>
    <row r="1345" spans="2:2" x14ac:dyDescent="0.2">
      <c r="B1345" s="61"/>
    </row>
    <row r="1346" spans="2:2" x14ac:dyDescent="0.2">
      <c r="B1346" s="61"/>
    </row>
    <row r="1347" spans="2:2" x14ac:dyDescent="0.2">
      <c r="B1347" s="61"/>
    </row>
    <row r="1348" spans="2:2" x14ac:dyDescent="0.2">
      <c r="B1348" s="61"/>
    </row>
    <row r="1349" spans="2:2" x14ac:dyDescent="0.2">
      <c r="B1349" s="61"/>
    </row>
    <row r="1350" spans="2:2" x14ac:dyDescent="0.2">
      <c r="B1350" s="61"/>
    </row>
    <row r="1351" spans="2:2" x14ac:dyDescent="0.2">
      <c r="B1351" s="61"/>
    </row>
    <row r="1352" spans="2:2" x14ac:dyDescent="0.2">
      <c r="B1352" s="61"/>
    </row>
    <row r="1353" spans="2:2" x14ac:dyDescent="0.2">
      <c r="B1353" s="61"/>
    </row>
    <row r="1354" spans="2:2" x14ac:dyDescent="0.2">
      <c r="B1354" s="61"/>
    </row>
    <row r="1355" spans="2:2" x14ac:dyDescent="0.2">
      <c r="B1355" s="61"/>
    </row>
    <row r="1356" spans="2:2" x14ac:dyDescent="0.2">
      <c r="B1356" s="61"/>
    </row>
    <row r="1357" spans="2:2" x14ac:dyDescent="0.2">
      <c r="B1357" s="61"/>
    </row>
    <row r="1358" spans="2:2" x14ac:dyDescent="0.2">
      <c r="B1358" s="61"/>
    </row>
    <row r="1359" spans="2:2" x14ac:dyDescent="0.2">
      <c r="B1359" s="61"/>
    </row>
    <row r="1360" spans="2:2" x14ac:dyDescent="0.2">
      <c r="B1360" s="61"/>
    </row>
    <row r="1361" spans="2:2" x14ac:dyDescent="0.2">
      <c r="B1361" s="61"/>
    </row>
    <row r="1362" spans="2:2" x14ac:dyDescent="0.2">
      <c r="B1362" s="61"/>
    </row>
    <row r="1363" spans="2:2" x14ac:dyDescent="0.2">
      <c r="B1363" s="61"/>
    </row>
    <row r="1364" spans="2:2" x14ac:dyDescent="0.2">
      <c r="B1364" s="61"/>
    </row>
    <row r="1365" spans="2:2" x14ac:dyDescent="0.2">
      <c r="B1365" s="61"/>
    </row>
    <row r="1366" spans="2:2" x14ac:dyDescent="0.2">
      <c r="B1366" s="61"/>
    </row>
    <row r="1367" spans="2:2" x14ac:dyDescent="0.2">
      <c r="B1367" s="61"/>
    </row>
    <row r="1368" spans="2:2" x14ac:dyDescent="0.2">
      <c r="B1368" s="61"/>
    </row>
    <row r="1369" spans="2:2" x14ac:dyDescent="0.2">
      <c r="B1369" s="61"/>
    </row>
    <row r="1370" spans="2:2" x14ac:dyDescent="0.2">
      <c r="B1370" s="61"/>
    </row>
    <row r="1371" spans="2:2" x14ac:dyDescent="0.2">
      <c r="B1371" s="61"/>
    </row>
    <row r="1372" spans="2:2" x14ac:dyDescent="0.2">
      <c r="B1372" s="61"/>
    </row>
    <row r="1373" spans="2:2" x14ac:dyDescent="0.2">
      <c r="B1373" s="61"/>
    </row>
    <row r="1374" spans="2:2" x14ac:dyDescent="0.2">
      <c r="B1374" s="61"/>
    </row>
    <row r="1375" spans="2:2" x14ac:dyDescent="0.2">
      <c r="B1375" s="61"/>
    </row>
    <row r="1376" spans="2:2" x14ac:dyDescent="0.2">
      <c r="B1376" s="61"/>
    </row>
    <row r="1377" spans="2:2" x14ac:dyDescent="0.2">
      <c r="B1377" s="61"/>
    </row>
    <row r="1378" spans="2:2" x14ac:dyDescent="0.2">
      <c r="B1378" s="61"/>
    </row>
    <row r="1379" spans="2:2" x14ac:dyDescent="0.2">
      <c r="B1379" s="61"/>
    </row>
    <row r="1380" spans="2:2" x14ac:dyDescent="0.2">
      <c r="B1380" s="61"/>
    </row>
    <row r="1381" spans="2:2" x14ac:dyDescent="0.2">
      <c r="B1381" s="61"/>
    </row>
    <row r="1382" spans="2:2" x14ac:dyDescent="0.2">
      <c r="B1382" s="61"/>
    </row>
    <row r="1383" spans="2:2" x14ac:dyDescent="0.2">
      <c r="B1383" s="61"/>
    </row>
    <row r="1384" spans="2:2" x14ac:dyDescent="0.2">
      <c r="B1384" s="61"/>
    </row>
    <row r="1385" spans="2:2" x14ac:dyDescent="0.2">
      <c r="B1385" s="61"/>
    </row>
    <row r="1386" spans="2:2" x14ac:dyDescent="0.2">
      <c r="B1386" s="61"/>
    </row>
    <row r="1387" spans="2:2" x14ac:dyDescent="0.2">
      <c r="B1387" s="61"/>
    </row>
    <row r="1388" spans="2:2" x14ac:dyDescent="0.2">
      <c r="B1388" s="61"/>
    </row>
    <row r="1389" spans="2:2" x14ac:dyDescent="0.2">
      <c r="B1389" s="61"/>
    </row>
    <row r="1390" spans="2:2" x14ac:dyDescent="0.2">
      <c r="B1390" s="61"/>
    </row>
    <row r="1391" spans="2:2" x14ac:dyDescent="0.2">
      <c r="B1391" s="61"/>
    </row>
    <row r="1392" spans="2:2" x14ac:dyDescent="0.2">
      <c r="B1392" s="61"/>
    </row>
    <row r="1393" spans="2:2" x14ac:dyDescent="0.2">
      <c r="B1393" s="61"/>
    </row>
    <row r="1394" spans="2:2" x14ac:dyDescent="0.2">
      <c r="B1394" s="61"/>
    </row>
    <row r="1395" spans="2:2" x14ac:dyDescent="0.2">
      <c r="B1395" s="61"/>
    </row>
    <row r="1396" spans="2:2" x14ac:dyDescent="0.2">
      <c r="B1396" s="61"/>
    </row>
    <row r="1397" spans="2:2" x14ac:dyDescent="0.2">
      <c r="B1397" s="61"/>
    </row>
    <row r="1398" spans="2:2" x14ac:dyDescent="0.2">
      <c r="B1398" s="61"/>
    </row>
    <row r="1399" spans="2:2" x14ac:dyDescent="0.2">
      <c r="B1399" s="61"/>
    </row>
    <row r="1400" spans="2:2" x14ac:dyDescent="0.2">
      <c r="B1400" s="61"/>
    </row>
    <row r="1401" spans="2:2" x14ac:dyDescent="0.2">
      <c r="B1401" s="61"/>
    </row>
    <row r="1402" spans="2:2" x14ac:dyDescent="0.2">
      <c r="B1402" s="61"/>
    </row>
    <row r="1403" spans="2:2" x14ac:dyDescent="0.2">
      <c r="B1403" s="61"/>
    </row>
    <row r="1404" spans="2:2" x14ac:dyDescent="0.2">
      <c r="B1404" s="61"/>
    </row>
    <row r="1405" spans="2:2" x14ac:dyDescent="0.2">
      <c r="B1405" s="61"/>
    </row>
    <row r="1406" spans="2:2" x14ac:dyDescent="0.2">
      <c r="B1406" s="61"/>
    </row>
    <row r="1407" spans="2:2" x14ac:dyDescent="0.2">
      <c r="B1407" s="61"/>
    </row>
    <row r="1408" spans="2:2" x14ac:dyDescent="0.2">
      <c r="B1408" s="61"/>
    </row>
    <row r="1409" spans="2:2" x14ac:dyDescent="0.2">
      <c r="B1409" s="61"/>
    </row>
    <row r="1410" spans="2:2" x14ac:dyDescent="0.2">
      <c r="B1410" s="61"/>
    </row>
    <row r="1411" spans="2:2" x14ac:dyDescent="0.2">
      <c r="B1411" s="61"/>
    </row>
    <row r="1412" spans="2:2" x14ac:dyDescent="0.2">
      <c r="B1412" s="61"/>
    </row>
    <row r="1413" spans="2:2" x14ac:dyDescent="0.2">
      <c r="B1413" s="61"/>
    </row>
    <row r="1414" spans="2:2" x14ac:dyDescent="0.2">
      <c r="B1414" s="61"/>
    </row>
    <row r="1415" spans="2:2" x14ac:dyDescent="0.2">
      <c r="B1415" s="61"/>
    </row>
    <row r="1416" spans="2:2" x14ac:dyDescent="0.2">
      <c r="B1416" s="61"/>
    </row>
    <row r="1417" spans="2:2" x14ac:dyDescent="0.2">
      <c r="B1417" s="61"/>
    </row>
    <row r="1418" spans="2:2" x14ac:dyDescent="0.2">
      <c r="B1418" s="61"/>
    </row>
    <row r="1419" spans="2:2" x14ac:dyDescent="0.2">
      <c r="B1419" s="61"/>
    </row>
    <row r="1420" spans="2:2" x14ac:dyDescent="0.2">
      <c r="B1420" s="61"/>
    </row>
    <row r="1421" spans="2:2" x14ac:dyDescent="0.2">
      <c r="B1421" s="61"/>
    </row>
    <row r="1422" spans="2:2" x14ac:dyDescent="0.2">
      <c r="B1422" s="61"/>
    </row>
    <row r="1423" spans="2:2" x14ac:dyDescent="0.2">
      <c r="B1423" s="61"/>
    </row>
    <row r="1424" spans="2:2" x14ac:dyDescent="0.2">
      <c r="B1424" s="61"/>
    </row>
    <row r="1425" spans="2:2" x14ac:dyDescent="0.2">
      <c r="B1425" s="61"/>
    </row>
    <row r="1426" spans="2:2" x14ac:dyDescent="0.2">
      <c r="B1426" s="61"/>
    </row>
    <row r="1427" spans="2:2" x14ac:dyDescent="0.2">
      <c r="B1427" s="61"/>
    </row>
    <row r="1428" spans="2:2" x14ac:dyDescent="0.2">
      <c r="B1428" s="61"/>
    </row>
    <row r="1429" spans="2:2" x14ac:dyDescent="0.2">
      <c r="B1429" s="61"/>
    </row>
    <row r="1430" spans="2:2" x14ac:dyDescent="0.2">
      <c r="B1430" s="61"/>
    </row>
    <row r="1431" spans="2:2" x14ac:dyDescent="0.2">
      <c r="B1431" s="61"/>
    </row>
    <row r="1432" spans="2:2" x14ac:dyDescent="0.2">
      <c r="B1432" s="61"/>
    </row>
    <row r="1433" spans="2:2" x14ac:dyDescent="0.2">
      <c r="B1433" s="61"/>
    </row>
    <row r="1434" spans="2:2" x14ac:dyDescent="0.2">
      <c r="B1434" s="61"/>
    </row>
    <row r="1435" spans="2:2" x14ac:dyDescent="0.2">
      <c r="B1435" s="61"/>
    </row>
    <row r="1436" spans="2:2" x14ac:dyDescent="0.2">
      <c r="B1436" s="61"/>
    </row>
    <row r="1437" spans="2:2" x14ac:dyDescent="0.2">
      <c r="B1437" s="61"/>
    </row>
    <row r="1438" spans="2:2" x14ac:dyDescent="0.2">
      <c r="B1438" s="61"/>
    </row>
    <row r="1439" spans="2:2" x14ac:dyDescent="0.2">
      <c r="B1439" s="61"/>
    </row>
    <row r="1440" spans="2:2" x14ac:dyDescent="0.2">
      <c r="B1440" s="61"/>
    </row>
    <row r="1441" spans="2:2" x14ac:dyDescent="0.2">
      <c r="B1441" s="61"/>
    </row>
    <row r="1442" spans="2:2" x14ac:dyDescent="0.2">
      <c r="B1442" s="61"/>
    </row>
    <row r="1443" spans="2:2" x14ac:dyDescent="0.2">
      <c r="B1443" s="61"/>
    </row>
    <row r="1444" spans="2:2" x14ac:dyDescent="0.2">
      <c r="B1444" s="61"/>
    </row>
    <row r="1445" spans="2:2" x14ac:dyDescent="0.2">
      <c r="B1445" s="61"/>
    </row>
    <row r="1446" spans="2:2" x14ac:dyDescent="0.2">
      <c r="B1446" s="61"/>
    </row>
    <row r="1447" spans="2:2" x14ac:dyDescent="0.2">
      <c r="B1447" s="61"/>
    </row>
    <row r="1448" spans="2:2" x14ac:dyDescent="0.2">
      <c r="B1448" s="61"/>
    </row>
    <row r="1449" spans="2:2" x14ac:dyDescent="0.2">
      <c r="B1449" s="61"/>
    </row>
    <row r="1450" spans="2:2" x14ac:dyDescent="0.2">
      <c r="B1450" s="61"/>
    </row>
    <row r="1451" spans="2:2" x14ac:dyDescent="0.2">
      <c r="B1451" s="61"/>
    </row>
    <row r="1452" spans="2:2" x14ac:dyDescent="0.2">
      <c r="B1452" s="61"/>
    </row>
    <row r="1453" spans="2:2" x14ac:dyDescent="0.2">
      <c r="B1453" s="61"/>
    </row>
    <row r="1454" spans="2:2" x14ac:dyDescent="0.2">
      <c r="B1454" s="61"/>
    </row>
    <row r="1455" spans="2:2" x14ac:dyDescent="0.2">
      <c r="B1455" s="61"/>
    </row>
    <row r="1456" spans="2:2" x14ac:dyDescent="0.2">
      <c r="B1456" s="61"/>
    </row>
    <row r="1457" spans="2:2" x14ac:dyDescent="0.2">
      <c r="B1457" s="61"/>
    </row>
    <row r="1458" spans="2:2" x14ac:dyDescent="0.2">
      <c r="B1458" s="61"/>
    </row>
    <row r="1459" spans="2:2" x14ac:dyDescent="0.2">
      <c r="B1459" s="61"/>
    </row>
    <row r="1460" spans="2:2" x14ac:dyDescent="0.2">
      <c r="B1460" s="61"/>
    </row>
    <row r="1461" spans="2:2" x14ac:dyDescent="0.2">
      <c r="B1461" s="61"/>
    </row>
    <row r="1462" spans="2:2" x14ac:dyDescent="0.2">
      <c r="B1462" s="61"/>
    </row>
    <row r="1463" spans="2:2" x14ac:dyDescent="0.2">
      <c r="B1463" s="61"/>
    </row>
    <row r="1464" spans="2:2" x14ac:dyDescent="0.2">
      <c r="B1464" s="61"/>
    </row>
    <row r="1465" spans="2:2" x14ac:dyDescent="0.2">
      <c r="B1465" s="61"/>
    </row>
    <row r="1466" spans="2:2" x14ac:dyDescent="0.2">
      <c r="B1466" s="61"/>
    </row>
    <row r="1467" spans="2:2" x14ac:dyDescent="0.2">
      <c r="B1467" s="61"/>
    </row>
    <row r="1468" spans="2:2" x14ac:dyDescent="0.2">
      <c r="B1468" s="61"/>
    </row>
    <row r="1469" spans="2:2" x14ac:dyDescent="0.2">
      <c r="B1469" s="61"/>
    </row>
    <row r="1470" spans="2:2" x14ac:dyDescent="0.2">
      <c r="B1470" s="61"/>
    </row>
    <row r="1471" spans="2:2" x14ac:dyDescent="0.2">
      <c r="B1471" s="61"/>
    </row>
    <row r="1472" spans="2:2" x14ac:dyDescent="0.2">
      <c r="B1472" s="61"/>
    </row>
    <row r="1473" spans="2:2" x14ac:dyDescent="0.2">
      <c r="B1473" s="61"/>
    </row>
    <row r="1474" spans="2:2" x14ac:dyDescent="0.2">
      <c r="B1474" s="61"/>
    </row>
    <row r="1475" spans="2:2" x14ac:dyDescent="0.2">
      <c r="B1475" s="61"/>
    </row>
    <row r="1476" spans="2:2" x14ac:dyDescent="0.2">
      <c r="B1476" s="61"/>
    </row>
    <row r="1477" spans="2:2" x14ac:dyDescent="0.2">
      <c r="B1477" s="61"/>
    </row>
    <row r="1478" spans="2:2" x14ac:dyDescent="0.2">
      <c r="B1478" s="61"/>
    </row>
    <row r="1479" spans="2:2" x14ac:dyDescent="0.2">
      <c r="B1479" s="61"/>
    </row>
    <row r="1480" spans="2:2" x14ac:dyDescent="0.2">
      <c r="B1480" s="61"/>
    </row>
    <row r="1481" spans="2:2" x14ac:dyDescent="0.2">
      <c r="B1481" s="61"/>
    </row>
    <row r="1482" spans="2:2" x14ac:dyDescent="0.2">
      <c r="B1482" s="61"/>
    </row>
    <row r="1483" spans="2:2" x14ac:dyDescent="0.2">
      <c r="B1483" s="61"/>
    </row>
    <row r="1484" spans="2:2" x14ac:dyDescent="0.2">
      <c r="B1484" s="61"/>
    </row>
    <row r="1485" spans="2:2" x14ac:dyDescent="0.2">
      <c r="B1485" s="61"/>
    </row>
    <row r="1486" spans="2:2" x14ac:dyDescent="0.2">
      <c r="B1486" s="61"/>
    </row>
    <row r="1487" spans="2:2" x14ac:dyDescent="0.2">
      <c r="B1487" s="61"/>
    </row>
    <row r="1488" spans="2:2" x14ac:dyDescent="0.2">
      <c r="B1488" s="61"/>
    </row>
    <row r="1489" spans="2:2" x14ac:dyDescent="0.2">
      <c r="B1489" s="61"/>
    </row>
    <row r="1490" spans="2:2" x14ac:dyDescent="0.2">
      <c r="B1490" s="61"/>
    </row>
    <row r="1491" spans="2:2" x14ac:dyDescent="0.2">
      <c r="B1491" s="61"/>
    </row>
    <row r="1492" spans="2:2" x14ac:dyDescent="0.2">
      <c r="B1492" s="61"/>
    </row>
    <row r="1493" spans="2:2" x14ac:dyDescent="0.2">
      <c r="B1493" s="61"/>
    </row>
    <row r="1494" spans="2:2" x14ac:dyDescent="0.2">
      <c r="B1494" s="61"/>
    </row>
    <row r="1495" spans="2:2" x14ac:dyDescent="0.2">
      <c r="B1495" s="61"/>
    </row>
    <row r="1496" spans="2:2" x14ac:dyDescent="0.2">
      <c r="B1496" s="61"/>
    </row>
    <row r="1497" spans="2:2" x14ac:dyDescent="0.2">
      <c r="B1497" s="61"/>
    </row>
    <row r="1498" spans="2:2" x14ac:dyDescent="0.2">
      <c r="B1498" s="61"/>
    </row>
    <row r="1499" spans="2:2" x14ac:dyDescent="0.2">
      <c r="B1499" s="61"/>
    </row>
    <row r="1500" spans="2:2" x14ac:dyDescent="0.2">
      <c r="B1500" s="61"/>
    </row>
    <row r="1501" spans="2:2" x14ac:dyDescent="0.2">
      <c r="B1501" s="61"/>
    </row>
    <row r="1502" spans="2:2" x14ac:dyDescent="0.2">
      <c r="B1502" s="61"/>
    </row>
    <row r="1503" spans="2:2" x14ac:dyDescent="0.2">
      <c r="B1503" s="61"/>
    </row>
    <row r="1504" spans="2:2" x14ac:dyDescent="0.2">
      <c r="B1504" s="61"/>
    </row>
    <row r="1505" spans="2:2" x14ac:dyDescent="0.2">
      <c r="B1505" s="61"/>
    </row>
    <row r="1506" spans="2:2" x14ac:dyDescent="0.2">
      <c r="B1506" s="61"/>
    </row>
    <row r="1507" spans="2:2" x14ac:dyDescent="0.2">
      <c r="B1507" s="61"/>
    </row>
    <row r="1508" spans="2:2" x14ac:dyDescent="0.2">
      <c r="B1508" s="61"/>
    </row>
    <row r="1509" spans="2:2" x14ac:dyDescent="0.2">
      <c r="B1509" s="61"/>
    </row>
    <row r="1510" spans="2:2" x14ac:dyDescent="0.2">
      <c r="B1510" s="61"/>
    </row>
    <row r="1511" spans="2:2" x14ac:dyDescent="0.2">
      <c r="B1511" s="61"/>
    </row>
    <row r="1512" spans="2:2" x14ac:dyDescent="0.2">
      <c r="B1512" s="61"/>
    </row>
    <row r="1513" spans="2:2" x14ac:dyDescent="0.2">
      <c r="B1513" s="61"/>
    </row>
    <row r="1514" spans="2:2" x14ac:dyDescent="0.2">
      <c r="B1514" s="61"/>
    </row>
    <row r="1515" spans="2:2" x14ac:dyDescent="0.2">
      <c r="B1515" s="61"/>
    </row>
    <row r="1516" spans="2:2" x14ac:dyDescent="0.2">
      <c r="B1516" s="61"/>
    </row>
    <row r="1517" spans="2:2" x14ac:dyDescent="0.2">
      <c r="B1517" s="61"/>
    </row>
    <row r="1518" spans="2:2" x14ac:dyDescent="0.2">
      <c r="B1518" s="61"/>
    </row>
    <row r="1519" spans="2:2" x14ac:dyDescent="0.2">
      <c r="B1519" s="61"/>
    </row>
    <row r="1520" spans="2:2" x14ac:dyDescent="0.2">
      <c r="B1520" s="61"/>
    </row>
    <row r="1521" spans="2:2" x14ac:dyDescent="0.2">
      <c r="B1521" s="61"/>
    </row>
    <row r="1522" spans="2:2" x14ac:dyDescent="0.2">
      <c r="B1522" s="61"/>
    </row>
    <row r="1523" spans="2:2" x14ac:dyDescent="0.2">
      <c r="B1523" s="61"/>
    </row>
    <row r="1524" spans="2:2" x14ac:dyDescent="0.2">
      <c r="B1524" s="61"/>
    </row>
    <row r="1525" spans="2:2" x14ac:dyDescent="0.2">
      <c r="B1525" s="61"/>
    </row>
    <row r="1526" spans="2:2" x14ac:dyDescent="0.2">
      <c r="B1526" s="61"/>
    </row>
    <row r="1527" spans="2:2" x14ac:dyDescent="0.2">
      <c r="B1527" s="61"/>
    </row>
    <row r="1528" spans="2:2" x14ac:dyDescent="0.2">
      <c r="B1528" s="61"/>
    </row>
    <row r="1529" spans="2:2" x14ac:dyDescent="0.2">
      <c r="B1529" s="61"/>
    </row>
    <row r="1530" spans="2:2" x14ac:dyDescent="0.2">
      <c r="B1530" s="61"/>
    </row>
    <row r="1531" spans="2:2" x14ac:dyDescent="0.2">
      <c r="B1531" s="61"/>
    </row>
    <row r="1532" spans="2:2" x14ac:dyDescent="0.2">
      <c r="B1532" s="61"/>
    </row>
    <row r="1533" spans="2:2" x14ac:dyDescent="0.2">
      <c r="B1533" s="61"/>
    </row>
    <row r="1534" spans="2:2" x14ac:dyDescent="0.2">
      <c r="B1534" s="61"/>
    </row>
    <row r="1535" spans="2:2" x14ac:dyDescent="0.2">
      <c r="B1535" s="61"/>
    </row>
    <row r="1536" spans="2:2" x14ac:dyDescent="0.2">
      <c r="B1536" s="61"/>
    </row>
    <row r="1537" spans="2:2" x14ac:dyDescent="0.2">
      <c r="B1537" s="61"/>
    </row>
    <row r="1538" spans="2:2" x14ac:dyDescent="0.2">
      <c r="B1538" s="61"/>
    </row>
    <row r="1539" spans="2:2" x14ac:dyDescent="0.2">
      <c r="B1539" s="61"/>
    </row>
    <row r="1540" spans="2:2" x14ac:dyDescent="0.2">
      <c r="B1540" s="61"/>
    </row>
    <row r="1541" spans="2:2" x14ac:dyDescent="0.2">
      <c r="B1541" s="61"/>
    </row>
    <row r="1542" spans="2:2" x14ac:dyDescent="0.2">
      <c r="B1542" s="61"/>
    </row>
    <row r="1543" spans="2:2" x14ac:dyDescent="0.2">
      <c r="B1543" s="61"/>
    </row>
    <row r="1544" spans="2:2" x14ac:dyDescent="0.2">
      <c r="B1544" s="61"/>
    </row>
    <row r="1545" spans="2:2" x14ac:dyDescent="0.2">
      <c r="B1545" s="61"/>
    </row>
    <row r="1546" spans="2:2" x14ac:dyDescent="0.2">
      <c r="B1546" s="61"/>
    </row>
    <row r="1547" spans="2:2" x14ac:dyDescent="0.2">
      <c r="B1547" s="61"/>
    </row>
    <row r="1548" spans="2:2" x14ac:dyDescent="0.2">
      <c r="B1548" s="61"/>
    </row>
    <row r="1549" spans="2:2" x14ac:dyDescent="0.2">
      <c r="B1549" s="61"/>
    </row>
    <row r="1550" spans="2:2" x14ac:dyDescent="0.2">
      <c r="B1550" s="61"/>
    </row>
    <row r="1551" spans="2:2" x14ac:dyDescent="0.2">
      <c r="B1551" s="61"/>
    </row>
    <row r="1552" spans="2:2" x14ac:dyDescent="0.2">
      <c r="B1552" s="61"/>
    </row>
    <row r="1553" spans="2:2" x14ac:dyDescent="0.2">
      <c r="B1553" s="61"/>
    </row>
    <row r="1554" spans="2:2" x14ac:dyDescent="0.2">
      <c r="B1554" s="61"/>
    </row>
    <row r="1555" spans="2:2" x14ac:dyDescent="0.2">
      <c r="B1555" s="61"/>
    </row>
    <row r="1556" spans="2:2" x14ac:dyDescent="0.2">
      <c r="B1556" s="61"/>
    </row>
    <row r="1557" spans="2:2" x14ac:dyDescent="0.2">
      <c r="B1557" s="61"/>
    </row>
    <row r="1558" spans="2:2" x14ac:dyDescent="0.2">
      <c r="B1558" s="61"/>
    </row>
    <row r="1559" spans="2:2" x14ac:dyDescent="0.2">
      <c r="B1559" s="61"/>
    </row>
    <row r="1560" spans="2:2" x14ac:dyDescent="0.2">
      <c r="B1560" s="61"/>
    </row>
    <row r="1561" spans="2:2" x14ac:dyDescent="0.2">
      <c r="B1561" s="61"/>
    </row>
    <row r="1562" spans="2:2" x14ac:dyDescent="0.2">
      <c r="B1562" s="61"/>
    </row>
    <row r="1563" spans="2:2" x14ac:dyDescent="0.2">
      <c r="B1563" s="61"/>
    </row>
    <row r="1564" spans="2:2" x14ac:dyDescent="0.2">
      <c r="B1564" s="61"/>
    </row>
    <row r="1565" spans="2:2" x14ac:dyDescent="0.2">
      <c r="B1565" s="61"/>
    </row>
    <row r="1566" spans="2:2" x14ac:dyDescent="0.2">
      <c r="B1566" s="61"/>
    </row>
    <row r="1567" spans="2:2" x14ac:dyDescent="0.2">
      <c r="B1567" s="61"/>
    </row>
    <row r="1568" spans="2:2" x14ac:dyDescent="0.2">
      <c r="B1568" s="61"/>
    </row>
    <row r="1569" spans="2:2" x14ac:dyDescent="0.2">
      <c r="B1569" s="61"/>
    </row>
    <row r="1570" spans="2:2" x14ac:dyDescent="0.2">
      <c r="B1570" s="61"/>
    </row>
    <row r="1571" spans="2:2" x14ac:dyDescent="0.2">
      <c r="B1571" s="61"/>
    </row>
    <row r="1572" spans="2:2" x14ac:dyDescent="0.2">
      <c r="B1572" s="61"/>
    </row>
    <row r="1573" spans="2:2" x14ac:dyDescent="0.2">
      <c r="B1573" s="61"/>
    </row>
    <row r="1574" spans="2:2" x14ac:dyDescent="0.2">
      <c r="B1574" s="61"/>
    </row>
    <row r="1575" spans="2:2" x14ac:dyDescent="0.2">
      <c r="B1575" s="61"/>
    </row>
    <row r="1576" spans="2:2" x14ac:dyDescent="0.2">
      <c r="B1576" s="61"/>
    </row>
    <row r="1577" spans="2:2" x14ac:dyDescent="0.2">
      <c r="B1577" s="61"/>
    </row>
    <row r="1578" spans="2:2" x14ac:dyDescent="0.2">
      <c r="B1578" s="61"/>
    </row>
    <row r="1579" spans="2:2" x14ac:dyDescent="0.2">
      <c r="B1579" s="61"/>
    </row>
    <row r="1580" spans="2:2" x14ac:dyDescent="0.2">
      <c r="B1580" s="61"/>
    </row>
    <row r="1581" spans="2:2" x14ac:dyDescent="0.2">
      <c r="B1581" s="61"/>
    </row>
    <row r="1582" spans="2:2" x14ac:dyDescent="0.2">
      <c r="B1582" s="61"/>
    </row>
    <row r="1583" spans="2:2" x14ac:dyDescent="0.2">
      <c r="B1583" s="61"/>
    </row>
    <row r="1584" spans="2:2" x14ac:dyDescent="0.2">
      <c r="B1584" s="61"/>
    </row>
    <row r="1585" spans="2:2" x14ac:dyDescent="0.2">
      <c r="B1585" s="61"/>
    </row>
    <row r="1586" spans="2:2" x14ac:dyDescent="0.2">
      <c r="B1586" s="61"/>
    </row>
    <row r="1587" spans="2:2" x14ac:dyDescent="0.2">
      <c r="B1587" s="61"/>
    </row>
    <row r="1588" spans="2:2" x14ac:dyDescent="0.2">
      <c r="B1588" s="61"/>
    </row>
    <row r="1589" spans="2:2" x14ac:dyDescent="0.2">
      <c r="B1589" s="61"/>
    </row>
    <row r="1590" spans="2:2" x14ac:dyDescent="0.2">
      <c r="B1590" s="61"/>
    </row>
    <row r="1591" spans="2:2" x14ac:dyDescent="0.2">
      <c r="B1591" s="61"/>
    </row>
    <row r="1592" spans="2:2" x14ac:dyDescent="0.2">
      <c r="B1592" s="61"/>
    </row>
    <row r="1593" spans="2:2" x14ac:dyDescent="0.2">
      <c r="B1593" s="61"/>
    </row>
    <row r="1594" spans="2:2" x14ac:dyDescent="0.2">
      <c r="B1594" s="61"/>
    </row>
    <row r="1595" spans="2:2" x14ac:dyDescent="0.2">
      <c r="B1595" s="61"/>
    </row>
    <row r="1596" spans="2:2" x14ac:dyDescent="0.2">
      <c r="B1596" s="61"/>
    </row>
    <row r="1597" spans="2:2" x14ac:dyDescent="0.2">
      <c r="B1597" s="61"/>
    </row>
    <row r="1598" spans="2:2" x14ac:dyDescent="0.2">
      <c r="B1598" s="61"/>
    </row>
    <row r="1599" spans="2:2" x14ac:dyDescent="0.2">
      <c r="B1599" s="61"/>
    </row>
    <row r="1600" spans="2:2" x14ac:dyDescent="0.2">
      <c r="B1600" s="61"/>
    </row>
    <row r="1601" spans="2:2" x14ac:dyDescent="0.2">
      <c r="B1601" s="61"/>
    </row>
    <row r="1602" spans="2:2" x14ac:dyDescent="0.2">
      <c r="B1602" s="61"/>
    </row>
    <row r="1603" spans="2:2" x14ac:dyDescent="0.2">
      <c r="B1603" s="61"/>
    </row>
    <row r="1604" spans="2:2" x14ac:dyDescent="0.2">
      <c r="B1604" s="61"/>
    </row>
    <row r="1605" spans="2:2" x14ac:dyDescent="0.2">
      <c r="B1605" s="61"/>
    </row>
    <row r="1606" spans="2:2" x14ac:dyDescent="0.2">
      <c r="B1606" s="61"/>
    </row>
    <row r="1607" spans="2:2" x14ac:dyDescent="0.2">
      <c r="B1607" s="61"/>
    </row>
    <row r="1608" spans="2:2" x14ac:dyDescent="0.2">
      <c r="B1608" s="61"/>
    </row>
    <row r="1609" spans="2:2" x14ac:dyDescent="0.2">
      <c r="B1609" s="61"/>
    </row>
    <row r="1610" spans="2:2" x14ac:dyDescent="0.2">
      <c r="B1610" s="61"/>
    </row>
    <row r="1611" spans="2:2" x14ac:dyDescent="0.2">
      <c r="B1611" s="61"/>
    </row>
    <row r="1612" spans="2:2" x14ac:dyDescent="0.2">
      <c r="B1612" s="61"/>
    </row>
    <row r="1613" spans="2:2" x14ac:dyDescent="0.2">
      <c r="B1613" s="61"/>
    </row>
    <row r="1614" spans="2:2" x14ac:dyDescent="0.2">
      <c r="B1614" s="61"/>
    </row>
    <row r="1615" spans="2:2" x14ac:dyDescent="0.2">
      <c r="B1615" s="61"/>
    </row>
    <row r="1616" spans="2:2" x14ac:dyDescent="0.2">
      <c r="B1616" s="61"/>
    </row>
    <row r="1617" spans="2:2" x14ac:dyDescent="0.2">
      <c r="B1617" s="61"/>
    </row>
    <row r="1618" spans="2:2" x14ac:dyDescent="0.2">
      <c r="B1618" s="61"/>
    </row>
    <row r="1619" spans="2:2" x14ac:dyDescent="0.2">
      <c r="B1619" s="61"/>
    </row>
    <row r="1620" spans="2:2" x14ac:dyDescent="0.2">
      <c r="B1620" s="61"/>
    </row>
    <row r="1621" spans="2:2" x14ac:dyDescent="0.2">
      <c r="B1621" s="61"/>
    </row>
    <row r="1622" spans="2:2" x14ac:dyDescent="0.2">
      <c r="B1622" s="61"/>
    </row>
    <row r="1623" spans="2:2" x14ac:dyDescent="0.2">
      <c r="B1623" s="61"/>
    </row>
    <row r="1624" spans="2:2" x14ac:dyDescent="0.2">
      <c r="B1624" s="61"/>
    </row>
    <row r="1625" spans="2:2" x14ac:dyDescent="0.2">
      <c r="B1625" s="61"/>
    </row>
    <row r="1626" spans="2:2" x14ac:dyDescent="0.2">
      <c r="B1626" s="61"/>
    </row>
    <row r="1627" spans="2:2" x14ac:dyDescent="0.2">
      <c r="B1627" s="61"/>
    </row>
    <row r="1628" spans="2:2" x14ac:dyDescent="0.2">
      <c r="B1628" s="61"/>
    </row>
    <row r="1629" spans="2:2" x14ac:dyDescent="0.2">
      <c r="B1629" s="61"/>
    </row>
    <row r="1630" spans="2:2" x14ac:dyDescent="0.2">
      <c r="B1630" s="61"/>
    </row>
    <row r="1631" spans="2:2" x14ac:dyDescent="0.2">
      <c r="B1631" s="61"/>
    </row>
    <row r="1632" spans="2:2" x14ac:dyDescent="0.2">
      <c r="B1632" s="61"/>
    </row>
    <row r="1633" spans="2:2" x14ac:dyDescent="0.2">
      <c r="B1633" s="61"/>
    </row>
    <row r="1634" spans="2:2" x14ac:dyDescent="0.2">
      <c r="B1634" s="61"/>
    </row>
    <row r="1635" spans="2:2" x14ac:dyDescent="0.2">
      <c r="B1635" s="61"/>
    </row>
    <row r="1636" spans="2:2" x14ac:dyDescent="0.2">
      <c r="B1636" s="61"/>
    </row>
    <row r="1637" spans="2:2" x14ac:dyDescent="0.2">
      <c r="B1637" s="61"/>
    </row>
    <row r="1638" spans="2:2" x14ac:dyDescent="0.2">
      <c r="B1638" s="61"/>
    </row>
    <row r="1639" spans="2:2" x14ac:dyDescent="0.2">
      <c r="B1639" s="61"/>
    </row>
    <row r="1640" spans="2:2" x14ac:dyDescent="0.2">
      <c r="B1640" s="61"/>
    </row>
    <row r="1641" spans="2:2" x14ac:dyDescent="0.2">
      <c r="B1641" s="61"/>
    </row>
    <row r="1642" spans="2:2" x14ac:dyDescent="0.2">
      <c r="B1642" s="61"/>
    </row>
    <row r="1643" spans="2:2" x14ac:dyDescent="0.2">
      <c r="B1643" s="61"/>
    </row>
    <row r="1644" spans="2:2" x14ac:dyDescent="0.2">
      <c r="B1644" s="61"/>
    </row>
    <row r="1645" spans="2:2" x14ac:dyDescent="0.2">
      <c r="B1645" s="61"/>
    </row>
    <row r="1646" spans="2:2" x14ac:dyDescent="0.2">
      <c r="B1646" s="61"/>
    </row>
    <row r="1647" spans="2:2" x14ac:dyDescent="0.2">
      <c r="B1647" s="61"/>
    </row>
    <row r="1648" spans="2:2" x14ac:dyDescent="0.2">
      <c r="B1648" s="61"/>
    </row>
    <row r="1649" spans="2:2" x14ac:dyDescent="0.2">
      <c r="B1649" s="61"/>
    </row>
    <row r="1650" spans="2:2" x14ac:dyDescent="0.2">
      <c r="B1650" s="61"/>
    </row>
    <row r="1651" spans="2:2" x14ac:dyDescent="0.2">
      <c r="B1651" s="61"/>
    </row>
    <row r="1652" spans="2:2" x14ac:dyDescent="0.2">
      <c r="B1652" s="61"/>
    </row>
    <row r="1653" spans="2:2" x14ac:dyDescent="0.2">
      <c r="B1653" s="61"/>
    </row>
    <row r="1654" spans="2:2" x14ac:dyDescent="0.2">
      <c r="B1654" s="61"/>
    </row>
    <row r="1655" spans="2:2" x14ac:dyDescent="0.2">
      <c r="B1655" s="61"/>
    </row>
    <row r="1656" spans="2:2" x14ac:dyDescent="0.2">
      <c r="B1656" s="61"/>
    </row>
    <row r="1657" spans="2:2" x14ac:dyDescent="0.2">
      <c r="B1657" s="61"/>
    </row>
    <row r="1658" spans="2:2" x14ac:dyDescent="0.2">
      <c r="B1658" s="61"/>
    </row>
    <row r="1659" spans="2:2" x14ac:dyDescent="0.2">
      <c r="B1659" s="61"/>
    </row>
    <row r="1660" spans="2:2" x14ac:dyDescent="0.2">
      <c r="B1660" s="61"/>
    </row>
    <row r="1661" spans="2:2" x14ac:dyDescent="0.2">
      <c r="B1661" s="61"/>
    </row>
    <row r="1662" spans="2:2" x14ac:dyDescent="0.2">
      <c r="B1662" s="61"/>
    </row>
    <row r="1663" spans="2:2" x14ac:dyDescent="0.2">
      <c r="B1663" s="61"/>
    </row>
    <row r="1664" spans="2:2" x14ac:dyDescent="0.2">
      <c r="B1664" s="61"/>
    </row>
    <row r="1665" spans="2:2" x14ac:dyDescent="0.2">
      <c r="B1665" s="61"/>
    </row>
    <row r="1666" spans="2:2" x14ac:dyDescent="0.2">
      <c r="B1666" s="61"/>
    </row>
    <row r="1667" spans="2:2" x14ac:dyDescent="0.2">
      <c r="B1667" s="61"/>
    </row>
    <row r="1668" spans="2:2" x14ac:dyDescent="0.2">
      <c r="B1668" s="61"/>
    </row>
    <row r="1669" spans="2:2" x14ac:dyDescent="0.2">
      <c r="B1669" s="61"/>
    </row>
    <row r="1670" spans="2:2" x14ac:dyDescent="0.2">
      <c r="B1670" s="61"/>
    </row>
    <row r="1671" spans="2:2" x14ac:dyDescent="0.2">
      <c r="B1671" s="61"/>
    </row>
    <row r="1672" spans="2:2" x14ac:dyDescent="0.2">
      <c r="B1672" s="61"/>
    </row>
    <row r="1673" spans="2:2" x14ac:dyDescent="0.2">
      <c r="B1673" s="61"/>
    </row>
    <row r="1674" spans="2:2" x14ac:dyDescent="0.2">
      <c r="B1674" s="61"/>
    </row>
    <row r="1675" spans="2:2" x14ac:dyDescent="0.2">
      <c r="B1675" s="61"/>
    </row>
    <row r="1676" spans="2:2" x14ac:dyDescent="0.2">
      <c r="B1676" s="61"/>
    </row>
    <row r="1677" spans="2:2" x14ac:dyDescent="0.2">
      <c r="B1677" s="61"/>
    </row>
    <row r="1678" spans="2:2" x14ac:dyDescent="0.2">
      <c r="B1678" s="61"/>
    </row>
    <row r="1679" spans="2:2" x14ac:dyDescent="0.2">
      <c r="B1679" s="61"/>
    </row>
    <row r="1680" spans="2:2" x14ac:dyDescent="0.2">
      <c r="B1680" s="61"/>
    </row>
    <row r="1681" spans="2:2" x14ac:dyDescent="0.2">
      <c r="B1681" s="61"/>
    </row>
    <row r="1682" spans="2:2" x14ac:dyDescent="0.2">
      <c r="B1682" s="61"/>
    </row>
    <row r="1683" spans="2:2" x14ac:dyDescent="0.2">
      <c r="B1683" s="61"/>
    </row>
    <row r="1684" spans="2:2" x14ac:dyDescent="0.2">
      <c r="B1684" s="61"/>
    </row>
    <row r="1685" spans="2:2" x14ac:dyDescent="0.2">
      <c r="B1685" s="61"/>
    </row>
    <row r="1686" spans="2:2" x14ac:dyDescent="0.2">
      <c r="B1686" s="61"/>
    </row>
    <row r="1687" spans="2:2" x14ac:dyDescent="0.2">
      <c r="B1687" s="61"/>
    </row>
    <row r="1688" spans="2:2" x14ac:dyDescent="0.2">
      <c r="B1688" s="61"/>
    </row>
    <row r="1689" spans="2:2" x14ac:dyDescent="0.2">
      <c r="B1689" s="61"/>
    </row>
    <row r="1690" spans="2:2" x14ac:dyDescent="0.2">
      <c r="B1690" s="61"/>
    </row>
    <row r="1691" spans="2:2" x14ac:dyDescent="0.2">
      <c r="B1691" s="61"/>
    </row>
    <row r="1692" spans="2:2" x14ac:dyDescent="0.2">
      <c r="B1692" s="61"/>
    </row>
    <row r="1693" spans="2:2" x14ac:dyDescent="0.2">
      <c r="B1693" s="61"/>
    </row>
    <row r="1694" spans="2:2" x14ac:dyDescent="0.2">
      <c r="B1694" s="61"/>
    </row>
    <row r="1695" spans="2:2" x14ac:dyDescent="0.2">
      <c r="B1695" s="61"/>
    </row>
    <row r="1696" spans="2:2" x14ac:dyDescent="0.2">
      <c r="B1696" s="61"/>
    </row>
    <row r="1697" spans="2:2" x14ac:dyDescent="0.2">
      <c r="B1697" s="61"/>
    </row>
    <row r="1698" spans="2:2" x14ac:dyDescent="0.2">
      <c r="B1698" s="61"/>
    </row>
    <row r="1699" spans="2:2" x14ac:dyDescent="0.2">
      <c r="B1699" s="61"/>
    </row>
    <row r="1700" spans="2:2" x14ac:dyDescent="0.2">
      <c r="B1700" s="61"/>
    </row>
    <row r="1701" spans="2:2" x14ac:dyDescent="0.2">
      <c r="B1701" s="61"/>
    </row>
    <row r="1702" spans="2:2" x14ac:dyDescent="0.2">
      <c r="B1702" s="61"/>
    </row>
    <row r="1703" spans="2:2" x14ac:dyDescent="0.2">
      <c r="B1703" s="61"/>
    </row>
    <row r="1704" spans="2:2" x14ac:dyDescent="0.2">
      <c r="B1704" s="61"/>
    </row>
    <row r="1705" spans="2:2" x14ac:dyDescent="0.2">
      <c r="B1705" s="61"/>
    </row>
    <row r="1706" spans="2:2" x14ac:dyDescent="0.2">
      <c r="B1706" s="61"/>
    </row>
    <row r="1707" spans="2:2" x14ac:dyDescent="0.2">
      <c r="B1707" s="61"/>
    </row>
    <row r="1708" spans="2:2" x14ac:dyDescent="0.2">
      <c r="B1708" s="61"/>
    </row>
    <row r="1709" spans="2:2" x14ac:dyDescent="0.2">
      <c r="B1709" s="61"/>
    </row>
    <row r="1710" spans="2:2" x14ac:dyDescent="0.2">
      <c r="B1710" s="61"/>
    </row>
    <row r="1711" spans="2:2" x14ac:dyDescent="0.2">
      <c r="B1711" s="61"/>
    </row>
    <row r="1712" spans="2:2" x14ac:dyDescent="0.2">
      <c r="B1712" s="61"/>
    </row>
    <row r="1713" spans="2:2" x14ac:dyDescent="0.2">
      <c r="B1713" s="61"/>
    </row>
    <row r="1714" spans="2:2" x14ac:dyDescent="0.2">
      <c r="B1714" s="61"/>
    </row>
    <row r="1715" spans="2:2" x14ac:dyDescent="0.2">
      <c r="B1715" s="61"/>
    </row>
    <row r="1716" spans="2:2" x14ac:dyDescent="0.2">
      <c r="B1716" s="61"/>
    </row>
    <row r="1717" spans="2:2" x14ac:dyDescent="0.2">
      <c r="B1717" s="61"/>
    </row>
    <row r="1718" spans="2:2" x14ac:dyDescent="0.2">
      <c r="B1718" s="61"/>
    </row>
    <row r="1719" spans="2:2" x14ac:dyDescent="0.2">
      <c r="B1719" s="61"/>
    </row>
    <row r="1720" spans="2:2" x14ac:dyDescent="0.2">
      <c r="B1720" s="61"/>
    </row>
    <row r="1721" spans="2:2" x14ac:dyDescent="0.2">
      <c r="B1721" s="61"/>
    </row>
    <row r="1722" spans="2:2" x14ac:dyDescent="0.2">
      <c r="B1722" s="61"/>
    </row>
    <row r="1723" spans="2:2" x14ac:dyDescent="0.2">
      <c r="B1723" s="61"/>
    </row>
    <row r="1724" spans="2:2" x14ac:dyDescent="0.2">
      <c r="B1724" s="61"/>
    </row>
    <row r="1725" spans="2:2" x14ac:dyDescent="0.2">
      <c r="B1725" s="61"/>
    </row>
    <row r="1726" spans="2:2" x14ac:dyDescent="0.2">
      <c r="B1726" s="61"/>
    </row>
    <row r="1727" spans="2:2" x14ac:dyDescent="0.2">
      <c r="B1727" s="61"/>
    </row>
    <row r="1728" spans="2:2" x14ac:dyDescent="0.2">
      <c r="B1728" s="61"/>
    </row>
    <row r="1729" spans="2:2" x14ac:dyDescent="0.2">
      <c r="B1729" s="61"/>
    </row>
    <row r="1730" spans="2:2" x14ac:dyDescent="0.2">
      <c r="B1730" s="61"/>
    </row>
    <row r="1731" spans="2:2" x14ac:dyDescent="0.2">
      <c r="B1731" s="61"/>
    </row>
    <row r="1732" spans="2:2" x14ac:dyDescent="0.2">
      <c r="B1732" s="61"/>
    </row>
    <row r="1733" spans="2:2" x14ac:dyDescent="0.2">
      <c r="B1733" s="61"/>
    </row>
    <row r="1734" spans="2:2" x14ac:dyDescent="0.2">
      <c r="B1734" s="61"/>
    </row>
    <row r="1735" spans="2:2" x14ac:dyDescent="0.2">
      <c r="B1735" s="61"/>
    </row>
    <row r="1736" spans="2:2" x14ac:dyDescent="0.2">
      <c r="B1736" s="61"/>
    </row>
    <row r="1737" spans="2:2" x14ac:dyDescent="0.2">
      <c r="B1737" s="61"/>
    </row>
    <row r="1738" spans="2:2" x14ac:dyDescent="0.2">
      <c r="B1738" s="61"/>
    </row>
    <row r="1739" spans="2:2" x14ac:dyDescent="0.2">
      <c r="B1739" s="61"/>
    </row>
    <row r="1740" spans="2:2" x14ac:dyDescent="0.2">
      <c r="B1740" s="61"/>
    </row>
    <row r="1741" spans="2:2" x14ac:dyDescent="0.2">
      <c r="B1741" s="61"/>
    </row>
    <row r="1742" spans="2:2" x14ac:dyDescent="0.2">
      <c r="B1742" s="61"/>
    </row>
    <row r="1743" spans="2:2" x14ac:dyDescent="0.2">
      <c r="B1743" s="61"/>
    </row>
    <row r="1744" spans="2:2" x14ac:dyDescent="0.2">
      <c r="B1744" s="61"/>
    </row>
    <row r="1745" spans="2:2" x14ac:dyDescent="0.2">
      <c r="B1745" s="61"/>
    </row>
    <row r="1746" spans="2:2" x14ac:dyDescent="0.2">
      <c r="B1746" s="61"/>
    </row>
    <row r="1747" spans="2:2" x14ac:dyDescent="0.2">
      <c r="B1747" s="61"/>
    </row>
    <row r="1748" spans="2:2" x14ac:dyDescent="0.2">
      <c r="B1748" s="61"/>
    </row>
    <row r="1749" spans="2:2" x14ac:dyDescent="0.2">
      <c r="B1749" s="61"/>
    </row>
    <row r="1750" spans="2:2" x14ac:dyDescent="0.2">
      <c r="B1750" s="61"/>
    </row>
    <row r="1751" spans="2:2" x14ac:dyDescent="0.2">
      <c r="B1751" s="61"/>
    </row>
    <row r="1752" spans="2:2" x14ac:dyDescent="0.2">
      <c r="B1752" s="61"/>
    </row>
    <row r="1753" spans="2:2" x14ac:dyDescent="0.2">
      <c r="B1753" s="61"/>
    </row>
    <row r="1754" spans="2:2" x14ac:dyDescent="0.2">
      <c r="B1754" s="61"/>
    </row>
    <row r="1755" spans="2:2" x14ac:dyDescent="0.2">
      <c r="B1755" s="61"/>
    </row>
    <row r="1756" spans="2:2" x14ac:dyDescent="0.2">
      <c r="B1756" s="61"/>
    </row>
    <row r="1757" spans="2:2" x14ac:dyDescent="0.2">
      <c r="B1757" s="61"/>
    </row>
    <row r="1758" spans="2:2" x14ac:dyDescent="0.2">
      <c r="B1758" s="61"/>
    </row>
    <row r="1759" spans="2:2" x14ac:dyDescent="0.2">
      <c r="B1759" s="61"/>
    </row>
    <row r="1760" spans="2:2" x14ac:dyDescent="0.2">
      <c r="B1760" s="61"/>
    </row>
    <row r="1761" spans="2:2" x14ac:dyDescent="0.2">
      <c r="B1761" s="61"/>
    </row>
    <row r="1762" spans="2:2" x14ac:dyDescent="0.2">
      <c r="B1762" s="61"/>
    </row>
    <row r="1763" spans="2:2" x14ac:dyDescent="0.2">
      <c r="B1763" s="61"/>
    </row>
    <row r="1764" spans="2:2" x14ac:dyDescent="0.2">
      <c r="B1764" s="61"/>
    </row>
    <row r="1765" spans="2:2" x14ac:dyDescent="0.2">
      <c r="B1765" s="61"/>
    </row>
    <row r="1766" spans="2:2" x14ac:dyDescent="0.2">
      <c r="B1766" s="61"/>
    </row>
    <row r="1767" spans="2:2" x14ac:dyDescent="0.2">
      <c r="B1767" s="61"/>
    </row>
    <row r="1768" spans="2:2" x14ac:dyDescent="0.2">
      <c r="B1768" s="61"/>
    </row>
    <row r="1769" spans="2:2" x14ac:dyDescent="0.2">
      <c r="B1769" s="61"/>
    </row>
    <row r="1770" spans="2:2" x14ac:dyDescent="0.2">
      <c r="B1770" s="61"/>
    </row>
    <row r="1771" spans="2:2" x14ac:dyDescent="0.2">
      <c r="B1771" s="61"/>
    </row>
    <row r="1772" spans="2:2" x14ac:dyDescent="0.2">
      <c r="B1772" s="61"/>
    </row>
    <row r="1773" spans="2:2" x14ac:dyDescent="0.2">
      <c r="B1773" s="61"/>
    </row>
    <row r="1774" spans="2:2" x14ac:dyDescent="0.2">
      <c r="B1774" s="61"/>
    </row>
    <row r="1775" spans="2:2" x14ac:dyDescent="0.2">
      <c r="B1775" s="61"/>
    </row>
    <row r="1776" spans="2:2" x14ac:dyDescent="0.2">
      <c r="B1776" s="61"/>
    </row>
    <row r="1777" spans="2:2" x14ac:dyDescent="0.2">
      <c r="B1777" s="61"/>
    </row>
    <row r="1778" spans="2:2" x14ac:dyDescent="0.2">
      <c r="B1778" s="61"/>
    </row>
    <row r="1779" spans="2:2" x14ac:dyDescent="0.2">
      <c r="B1779" s="61"/>
    </row>
    <row r="1780" spans="2:2" x14ac:dyDescent="0.2">
      <c r="B1780" s="61"/>
    </row>
    <row r="1781" spans="2:2" x14ac:dyDescent="0.2">
      <c r="B1781" s="61"/>
    </row>
    <row r="1782" spans="2:2" x14ac:dyDescent="0.2">
      <c r="B1782" s="61"/>
    </row>
    <row r="1783" spans="2:2" x14ac:dyDescent="0.2">
      <c r="B1783" s="61"/>
    </row>
    <row r="1784" spans="2:2" x14ac:dyDescent="0.2">
      <c r="B1784" s="61"/>
    </row>
    <row r="1785" spans="2:2" x14ac:dyDescent="0.2">
      <c r="B1785" s="61"/>
    </row>
    <row r="1786" spans="2:2" x14ac:dyDescent="0.2">
      <c r="B1786" s="61"/>
    </row>
    <row r="1787" spans="2:2" x14ac:dyDescent="0.2">
      <c r="B1787" s="61"/>
    </row>
    <row r="1788" spans="2:2" x14ac:dyDescent="0.2">
      <c r="B1788" s="61"/>
    </row>
    <row r="1789" spans="2:2" x14ac:dyDescent="0.2">
      <c r="B1789" s="61"/>
    </row>
    <row r="1790" spans="2:2" x14ac:dyDescent="0.2">
      <c r="B1790" s="61"/>
    </row>
    <row r="1791" spans="2:2" x14ac:dyDescent="0.2">
      <c r="B1791" s="61"/>
    </row>
    <row r="1792" spans="2:2" x14ac:dyDescent="0.2">
      <c r="B1792" s="61"/>
    </row>
    <row r="1793" spans="2:2" x14ac:dyDescent="0.2">
      <c r="B1793" s="61"/>
    </row>
    <row r="1794" spans="2:2" x14ac:dyDescent="0.2">
      <c r="B1794" s="61"/>
    </row>
    <row r="1795" spans="2:2" x14ac:dyDescent="0.2">
      <c r="B1795" s="61"/>
    </row>
    <row r="1796" spans="2:2" x14ac:dyDescent="0.2">
      <c r="B1796" s="61"/>
    </row>
    <row r="1797" spans="2:2" x14ac:dyDescent="0.2">
      <c r="B1797" s="61"/>
    </row>
    <row r="1798" spans="2:2" x14ac:dyDescent="0.2">
      <c r="B1798" s="61"/>
    </row>
    <row r="1799" spans="2:2" x14ac:dyDescent="0.2">
      <c r="B1799" s="61"/>
    </row>
    <row r="1800" spans="2:2" x14ac:dyDescent="0.2">
      <c r="B1800" s="61"/>
    </row>
    <row r="1801" spans="2:2" x14ac:dyDescent="0.2">
      <c r="B1801" s="61"/>
    </row>
    <row r="1802" spans="2:2" x14ac:dyDescent="0.2">
      <c r="B1802" s="61"/>
    </row>
    <row r="1803" spans="2:2" x14ac:dyDescent="0.2">
      <c r="B1803" s="61"/>
    </row>
    <row r="1804" spans="2:2" x14ac:dyDescent="0.2">
      <c r="B1804" s="61"/>
    </row>
    <row r="1805" spans="2:2" x14ac:dyDescent="0.2">
      <c r="B1805" s="61"/>
    </row>
    <row r="1806" spans="2:2" x14ac:dyDescent="0.2">
      <c r="B1806" s="61"/>
    </row>
    <row r="1807" spans="2:2" x14ac:dyDescent="0.2">
      <c r="B1807" s="61"/>
    </row>
    <row r="1808" spans="2:2" x14ac:dyDescent="0.2">
      <c r="B1808" s="61"/>
    </row>
    <row r="1809" spans="2:2" x14ac:dyDescent="0.2">
      <c r="B1809" s="61"/>
    </row>
    <row r="1810" spans="2:2" x14ac:dyDescent="0.2">
      <c r="B1810" s="61"/>
    </row>
    <row r="1811" spans="2:2" x14ac:dyDescent="0.2">
      <c r="B1811" s="61"/>
    </row>
    <row r="1812" spans="2:2" x14ac:dyDescent="0.2">
      <c r="B1812" s="61"/>
    </row>
    <row r="1813" spans="2:2" x14ac:dyDescent="0.2">
      <c r="B1813" s="61"/>
    </row>
    <row r="1814" spans="2:2" x14ac:dyDescent="0.2">
      <c r="B1814" s="61"/>
    </row>
    <row r="1815" spans="2:2" x14ac:dyDescent="0.2">
      <c r="B1815" s="61"/>
    </row>
    <row r="1816" spans="2:2" x14ac:dyDescent="0.2">
      <c r="B1816" s="61"/>
    </row>
    <row r="1817" spans="2:2" x14ac:dyDescent="0.2">
      <c r="B1817" s="61"/>
    </row>
    <row r="1818" spans="2:2" x14ac:dyDescent="0.2">
      <c r="B1818" s="61"/>
    </row>
    <row r="1819" spans="2:2" x14ac:dyDescent="0.2">
      <c r="B1819" s="61"/>
    </row>
    <row r="1820" spans="2:2" x14ac:dyDescent="0.2">
      <c r="B1820" s="61"/>
    </row>
    <row r="1821" spans="2:2" x14ac:dyDescent="0.2">
      <c r="B1821" s="61"/>
    </row>
    <row r="1822" spans="2:2" x14ac:dyDescent="0.2">
      <c r="B1822" s="61"/>
    </row>
    <row r="1823" spans="2:2" x14ac:dyDescent="0.2">
      <c r="B1823" s="61"/>
    </row>
    <row r="1824" spans="2:2" x14ac:dyDescent="0.2">
      <c r="B1824" s="61"/>
    </row>
    <row r="1825" spans="2:2" x14ac:dyDescent="0.2">
      <c r="B1825" s="61"/>
    </row>
    <row r="1826" spans="2:2" x14ac:dyDescent="0.2">
      <c r="B1826" s="61"/>
    </row>
    <row r="1827" spans="2:2" x14ac:dyDescent="0.2">
      <c r="B1827" s="61"/>
    </row>
    <row r="1828" spans="2:2" x14ac:dyDescent="0.2">
      <c r="B1828" s="61"/>
    </row>
    <row r="1829" spans="2:2" x14ac:dyDescent="0.2">
      <c r="B1829" s="61"/>
    </row>
    <row r="1830" spans="2:2" x14ac:dyDescent="0.2">
      <c r="B1830" s="61"/>
    </row>
    <row r="1831" spans="2:2" x14ac:dyDescent="0.2">
      <c r="B1831" s="61"/>
    </row>
    <row r="1832" spans="2:2" x14ac:dyDescent="0.2">
      <c r="B1832" s="61"/>
    </row>
    <row r="1833" spans="2:2" x14ac:dyDescent="0.2">
      <c r="B1833" s="61"/>
    </row>
    <row r="1834" spans="2:2" x14ac:dyDescent="0.2">
      <c r="B1834" s="61"/>
    </row>
    <row r="1835" spans="2:2" x14ac:dyDescent="0.2">
      <c r="B1835" s="61"/>
    </row>
    <row r="1836" spans="2:2" x14ac:dyDescent="0.2">
      <c r="B1836" s="61"/>
    </row>
    <row r="1837" spans="2:2" x14ac:dyDescent="0.2">
      <c r="B1837" s="61"/>
    </row>
    <row r="1838" spans="2:2" x14ac:dyDescent="0.2">
      <c r="B1838" s="61"/>
    </row>
    <row r="1839" spans="2:2" x14ac:dyDescent="0.2">
      <c r="B1839" s="61"/>
    </row>
    <row r="1840" spans="2:2" x14ac:dyDescent="0.2">
      <c r="B1840" s="61"/>
    </row>
    <row r="1841" spans="2:2" x14ac:dyDescent="0.2">
      <c r="B1841" s="61"/>
    </row>
    <row r="1842" spans="2:2" x14ac:dyDescent="0.2">
      <c r="B1842" s="61"/>
    </row>
    <row r="1843" spans="2:2" x14ac:dyDescent="0.2">
      <c r="B1843" s="61"/>
    </row>
    <row r="1844" spans="2:2" x14ac:dyDescent="0.2">
      <c r="B1844" s="61"/>
    </row>
    <row r="1845" spans="2:2" x14ac:dyDescent="0.2">
      <c r="B1845" s="61"/>
    </row>
    <row r="1846" spans="2:2" x14ac:dyDescent="0.2">
      <c r="B1846" s="61"/>
    </row>
    <row r="1847" spans="2:2" x14ac:dyDescent="0.2">
      <c r="B1847" s="61"/>
    </row>
    <row r="1848" spans="2:2" x14ac:dyDescent="0.2">
      <c r="B1848" s="61"/>
    </row>
    <row r="1849" spans="2:2" x14ac:dyDescent="0.2">
      <c r="B1849" s="61"/>
    </row>
    <row r="1850" spans="2:2" x14ac:dyDescent="0.2">
      <c r="B1850" s="61"/>
    </row>
    <row r="1851" spans="2:2" x14ac:dyDescent="0.2">
      <c r="B1851" s="61"/>
    </row>
    <row r="1852" spans="2:2" x14ac:dyDescent="0.2">
      <c r="B1852" s="61"/>
    </row>
    <row r="1853" spans="2:2" x14ac:dyDescent="0.2">
      <c r="B1853" s="61"/>
    </row>
    <row r="1854" spans="2:2" x14ac:dyDescent="0.2">
      <c r="B1854" s="61"/>
    </row>
    <row r="1855" spans="2:2" x14ac:dyDescent="0.2">
      <c r="B1855" s="61"/>
    </row>
    <row r="1856" spans="2:2" x14ac:dyDescent="0.2">
      <c r="B1856" s="61"/>
    </row>
    <row r="1857" spans="2:2" x14ac:dyDescent="0.2">
      <c r="B1857" s="61"/>
    </row>
    <row r="1858" spans="2:2" x14ac:dyDescent="0.2">
      <c r="B1858" s="61"/>
    </row>
    <row r="1859" spans="2:2" x14ac:dyDescent="0.2">
      <c r="B1859" s="61"/>
    </row>
    <row r="1860" spans="2:2" x14ac:dyDescent="0.2">
      <c r="B1860" s="61"/>
    </row>
    <row r="1861" spans="2:2" x14ac:dyDescent="0.2">
      <c r="B1861" s="61"/>
    </row>
    <row r="1862" spans="2:2" x14ac:dyDescent="0.2">
      <c r="B1862" s="61"/>
    </row>
    <row r="1863" spans="2:2" x14ac:dyDescent="0.2">
      <c r="B1863" s="61"/>
    </row>
    <row r="1864" spans="2:2" x14ac:dyDescent="0.2">
      <c r="B1864" s="61"/>
    </row>
    <row r="1865" spans="2:2" x14ac:dyDescent="0.2">
      <c r="B1865" s="61"/>
    </row>
    <row r="1866" spans="2:2" x14ac:dyDescent="0.2">
      <c r="B1866" s="61"/>
    </row>
    <row r="1867" spans="2:2" x14ac:dyDescent="0.2">
      <c r="B1867" s="61"/>
    </row>
    <row r="1868" spans="2:2" x14ac:dyDescent="0.2">
      <c r="B1868" s="61"/>
    </row>
    <row r="1869" spans="2:2" x14ac:dyDescent="0.2">
      <c r="B1869" s="61"/>
    </row>
    <row r="1870" spans="2:2" x14ac:dyDescent="0.2">
      <c r="B1870" s="61"/>
    </row>
    <row r="1871" spans="2:2" x14ac:dyDescent="0.2">
      <c r="B1871" s="61"/>
    </row>
    <row r="1872" spans="2:2" x14ac:dyDescent="0.2">
      <c r="B1872" s="61"/>
    </row>
    <row r="1873" spans="2:2" x14ac:dyDescent="0.2">
      <c r="B1873" s="61"/>
    </row>
    <row r="1874" spans="2:2" x14ac:dyDescent="0.2">
      <c r="B1874" s="61"/>
    </row>
    <row r="1875" spans="2:2" x14ac:dyDescent="0.2">
      <c r="B1875" s="61"/>
    </row>
    <row r="1876" spans="2:2" x14ac:dyDescent="0.2">
      <c r="B1876" s="61"/>
    </row>
    <row r="1877" spans="2:2" x14ac:dyDescent="0.2">
      <c r="B1877" s="61"/>
    </row>
    <row r="1878" spans="2:2" x14ac:dyDescent="0.2">
      <c r="B1878" s="61"/>
    </row>
    <row r="1879" spans="2:2" x14ac:dyDescent="0.2">
      <c r="B1879" s="61"/>
    </row>
    <row r="1880" spans="2:2" x14ac:dyDescent="0.2">
      <c r="B1880" s="61"/>
    </row>
    <row r="1881" spans="2:2" x14ac:dyDescent="0.2">
      <c r="B1881" s="61"/>
    </row>
    <row r="1882" spans="2:2" x14ac:dyDescent="0.2">
      <c r="B1882" s="61"/>
    </row>
    <row r="1883" spans="2:2" x14ac:dyDescent="0.2">
      <c r="B1883" s="61"/>
    </row>
    <row r="1884" spans="2:2" x14ac:dyDescent="0.2">
      <c r="B1884" s="61"/>
    </row>
    <row r="1885" spans="2:2" x14ac:dyDescent="0.2">
      <c r="B1885" s="61"/>
    </row>
    <row r="1886" spans="2:2" x14ac:dyDescent="0.2">
      <c r="B1886" s="61"/>
    </row>
    <row r="1887" spans="2:2" x14ac:dyDescent="0.2">
      <c r="B1887" s="61"/>
    </row>
    <row r="1888" spans="2:2" x14ac:dyDescent="0.2">
      <c r="B1888" s="61"/>
    </row>
    <row r="1889" spans="2:2" x14ac:dyDescent="0.2">
      <c r="B1889" s="61"/>
    </row>
    <row r="1890" spans="2:2" x14ac:dyDescent="0.2">
      <c r="B1890" s="61"/>
    </row>
    <row r="1891" spans="2:2" x14ac:dyDescent="0.2">
      <c r="B1891" s="61"/>
    </row>
    <row r="1892" spans="2:2" x14ac:dyDescent="0.2">
      <c r="B1892" s="61"/>
    </row>
    <row r="1893" spans="2:2" x14ac:dyDescent="0.2">
      <c r="B1893" s="61"/>
    </row>
    <row r="1894" spans="2:2" x14ac:dyDescent="0.2">
      <c r="B1894" s="61"/>
    </row>
    <row r="1895" spans="2:2" x14ac:dyDescent="0.2">
      <c r="B1895" s="61"/>
    </row>
    <row r="1896" spans="2:2" x14ac:dyDescent="0.2">
      <c r="B1896" s="61"/>
    </row>
    <row r="1897" spans="2:2" x14ac:dyDescent="0.2">
      <c r="B1897" s="61"/>
    </row>
    <row r="1898" spans="2:2" x14ac:dyDescent="0.2">
      <c r="B1898" s="61"/>
    </row>
    <row r="1899" spans="2:2" x14ac:dyDescent="0.2">
      <c r="B1899" s="61"/>
    </row>
    <row r="1900" spans="2:2" x14ac:dyDescent="0.2">
      <c r="B1900" s="61"/>
    </row>
    <row r="1901" spans="2:2" x14ac:dyDescent="0.2">
      <c r="B1901" s="61"/>
    </row>
    <row r="1902" spans="2:2" x14ac:dyDescent="0.2">
      <c r="B1902" s="61"/>
    </row>
    <row r="1903" spans="2:2" x14ac:dyDescent="0.2">
      <c r="B1903" s="61"/>
    </row>
    <row r="1904" spans="2:2" x14ac:dyDescent="0.2">
      <c r="B1904" s="61"/>
    </row>
    <row r="1905" spans="2:2" x14ac:dyDescent="0.2">
      <c r="B1905" s="61"/>
    </row>
    <row r="1906" spans="2:2" x14ac:dyDescent="0.2">
      <c r="B1906" s="61"/>
    </row>
    <row r="1907" spans="2:2" x14ac:dyDescent="0.2">
      <c r="B1907" s="61"/>
    </row>
    <row r="1908" spans="2:2" x14ac:dyDescent="0.2">
      <c r="B1908" s="61"/>
    </row>
    <row r="1909" spans="2:2" x14ac:dyDescent="0.2">
      <c r="B1909" s="61"/>
    </row>
    <row r="1910" spans="2:2" x14ac:dyDescent="0.2">
      <c r="B1910" s="61"/>
    </row>
    <row r="1911" spans="2:2" x14ac:dyDescent="0.2">
      <c r="B1911" s="61"/>
    </row>
    <row r="1912" spans="2:2" x14ac:dyDescent="0.2">
      <c r="B1912" s="61"/>
    </row>
    <row r="1913" spans="2:2" x14ac:dyDescent="0.2">
      <c r="B1913" s="61"/>
    </row>
    <row r="1914" spans="2:2" x14ac:dyDescent="0.2">
      <c r="B1914" s="61"/>
    </row>
    <row r="1915" spans="2:2" x14ac:dyDescent="0.2">
      <c r="B1915" s="61"/>
    </row>
    <row r="1916" spans="2:2" x14ac:dyDescent="0.2">
      <c r="B1916" s="61"/>
    </row>
    <row r="1917" spans="2:2" x14ac:dyDescent="0.2">
      <c r="B1917" s="61"/>
    </row>
    <row r="1918" spans="2:2" x14ac:dyDescent="0.2">
      <c r="B1918" s="61"/>
    </row>
    <row r="1919" spans="2:2" x14ac:dyDescent="0.2">
      <c r="B1919" s="61"/>
    </row>
    <row r="1920" spans="2:2" x14ac:dyDescent="0.2">
      <c r="B1920" s="61"/>
    </row>
    <row r="1921" spans="2:2" x14ac:dyDescent="0.2">
      <c r="B1921" s="61"/>
    </row>
    <row r="1922" spans="2:2" x14ac:dyDescent="0.2">
      <c r="B1922" s="61"/>
    </row>
    <row r="1923" spans="2:2" x14ac:dyDescent="0.2">
      <c r="B1923" s="61"/>
    </row>
    <row r="1924" spans="2:2" x14ac:dyDescent="0.2">
      <c r="B1924" s="61"/>
    </row>
    <row r="1925" spans="2:2" x14ac:dyDescent="0.2">
      <c r="B1925" s="61"/>
    </row>
    <row r="1926" spans="2:2" x14ac:dyDescent="0.2">
      <c r="B1926" s="61"/>
    </row>
    <row r="1927" spans="2:2" x14ac:dyDescent="0.2">
      <c r="B1927" s="61"/>
    </row>
    <row r="1928" spans="2:2" x14ac:dyDescent="0.2">
      <c r="B1928" s="61"/>
    </row>
    <row r="1929" spans="2:2" x14ac:dyDescent="0.2">
      <c r="B1929" s="61"/>
    </row>
    <row r="1930" spans="2:2" x14ac:dyDescent="0.2">
      <c r="B1930" s="61"/>
    </row>
    <row r="1931" spans="2:2" x14ac:dyDescent="0.2">
      <c r="B1931" s="61"/>
    </row>
    <row r="1932" spans="2:2" x14ac:dyDescent="0.2">
      <c r="B1932" s="61"/>
    </row>
    <row r="1933" spans="2:2" x14ac:dyDescent="0.2">
      <c r="B1933" s="61"/>
    </row>
    <row r="1934" spans="2:2" x14ac:dyDescent="0.2">
      <c r="B1934" s="61"/>
    </row>
    <row r="1935" spans="2:2" x14ac:dyDescent="0.2">
      <c r="B1935" s="61"/>
    </row>
    <row r="1936" spans="2:2" x14ac:dyDescent="0.2">
      <c r="B1936" s="61"/>
    </row>
    <row r="1937" spans="2:2" x14ac:dyDescent="0.2">
      <c r="B1937" s="61"/>
    </row>
    <row r="1938" spans="2:2" x14ac:dyDescent="0.2">
      <c r="B1938" s="61"/>
    </row>
    <row r="1939" spans="2:2" x14ac:dyDescent="0.2">
      <c r="B1939" s="61"/>
    </row>
    <row r="1940" spans="2:2" x14ac:dyDescent="0.2">
      <c r="B1940" s="61"/>
    </row>
    <row r="1941" spans="2:2" x14ac:dyDescent="0.2">
      <c r="B1941" s="61"/>
    </row>
    <row r="1942" spans="2:2" x14ac:dyDescent="0.2">
      <c r="B1942" s="61"/>
    </row>
    <row r="1943" spans="2:2" x14ac:dyDescent="0.2">
      <c r="B1943" s="61"/>
    </row>
    <row r="1944" spans="2:2" x14ac:dyDescent="0.2">
      <c r="B1944" s="61"/>
    </row>
    <row r="1945" spans="2:2" x14ac:dyDescent="0.2">
      <c r="B1945" s="61"/>
    </row>
    <row r="1946" spans="2:2" x14ac:dyDescent="0.2">
      <c r="B1946" s="61"/>
    </row>
    <row r="1947" spans="2:2" x14ac:dyDescent="0.2">
      <c r="B1947" s="61"/>
    </row>
    <row r="1948" spans="2:2" x14ac:dyDescent="0.2">
      <c r="B1948" s="61"/>
    </row>
    <row r="1949" spans="2:2" x14ac:dyDescent="0.2">
      <c r="B1949" s="61"/>
    </row>
    <row r="1950" spans="2:2" x14ac:dyDescent="0.2">
      <c r="B1950" s="61"/>
    </row>
    <row r="1951" spans="2:2" x14ac:dyDescent="0.2">
      <c r="B1951" s="61"/>
    </row>
    <row r="1952" spans="2:2" x14ac:dyDescent="0.2">
      <c r="B1952" s="61"/>
    </row>
    <row r="1953" spans="2:2" x14ac:dyDescent="0.2">
      <c r="B1953" s="61"/>
    </row>
    <row r="1954" spans="2:2" x14ac:dyDescent="0.2">
      <c r="B1954" s="61"/>
    </row>
    <row r="1955" spans="2:2" x14ac:dyDescent="0.2">
      <c r="B1955" s="61"/>
    </row>
    <row r="1956" spans="2:2" x14ac:dyDescent="0.2">
      <c r="B1956" s="61"/>
    </row>
    <row r="1957" spans="2:2" x14ac:dyDescent="0.2">
      <c r="B1957" s="61"/>
    </row>
    <row r="1958" spans="2:2" x14ac:dyDescent="0.2">
      <c r="B1958" s="61"/>
    </row>
    <row r="1959" spans="2:2" x14ac:dyDescent="0.2">
      <c r="B1959" s="61"/>
    </row>
    <row r="1960" spans="2:2" x14ac:dyDescent="0.2">
      <c r="B1960" s="61"/>
    </row>
    <row r="1961" spans="2:2" x14ac:dyDescent="0.2">
      <c r="B1961" s="61"/>
    </row>
    <row r="1962" spans="2:2" x14ac:dyDescent="0.2">
      <c r="B1962" s="61"/>
    </row>
    <row r="1963" spans="2:2" x14ac:dyDescent="0.2">
      <c r="B1963" s="61"/>
    </row>
    <row r="1964" spans="2:2" x14ac:dyDescent="0.2">
      <c r="B1964" s="61"/>
    </row>
    <row r="1965" spans="2:2" x14ac:dyDescent="0.2">
      <c r="B1965" s="61"/>
    </row>
    <row r="1966" spans="2:2" x14ac:dyDescent="0.2">
      <c r="B1966" s="61"/>
    </row>
    <row r="1967" spans="2:2" x14ac:dyDescent="0.2">
      <c r="B1967" s="61"/>
    </row>
    <row r="1968" spans="2:2" x14ac:dyDescent="0.2">
      <c r="B1968" s="61"/>
    </row>
    <row r="1969" spans="2:2" x14ac:dyDescent="0.2">
      <c r="B1969" s="61"/>
    </row>
    <row r="1970" spans="2:2" x14ac:dyDescent="0.2">
      <c r="B1970" s="61"/>
    </row>
    <row r="1971" spans="2:2" x14ac:dyDescent="0.2">
      <c r="B1971" s="61"/>
    </row>
    <row r="1972" spans="2:2" x14ac:dyDescent="0.2">
      <c r="B1972" s="61"/>
    </row>
    <row r="1973" spans="2:2" x14ac:dyDescent="0.2">
      <c r="B1973" s="61"/>
    </row>
    <row r="1974" spans="2:2" x14ac:dyDescent="0.2">
      <c r="B1974" s="61"/>
    </row>
    <row r="1975" spans="2:2" x14ac:dyDescent="0.2">
      <c r="B1975" s="61"/>
    </row>
    <row r="1976" spans="2:2" x14ac:dyDescent="0.2">
      <c r="B1976" s="61"/>
    </row>
    <row r="1977" spans="2:2" x14ac:dyDescent="0.2">
      <c r="B1977" s="61"/>
    </row>
    <row r="1978" spans="2:2" x14ac:dyDescent="0.2">
      <c r="B1978" s="61"/>
    </row>
    <row r="1979" spans="2:2" x14ac:dyDescent="0.2">
      <c r="B1979" s="61"/>
    </row>
    <row r="1980" spans="2:2" x14ac:dyDescent="0.2">
      <c r="B1980" s="61"/>
    </row>
    <row r="1981" spans="2:2" x14ac:dyDescent="0.2">
      <c r="B1981" s="61"/>
    </row>
    <row r="1982" spans="2:2" x14ac:dyDescent="0.2">
      <c r="B1982" s="61"/>
    </row>
    <row r="1983" spans="2:2" x14ac:dyDescent="0.2">
      <c r="B1983" s="61"/>
    </row>
    <row r="1984" spans="2:2" x14ac:dyDescent="0.2">
      <c r="B1984" s="61"/>
    </row>
    <row r="1985" spans="2:2" x14ac:dyDescent="0.2">
      <c r="B1985" s="61"/>
    </row>
    <row r="1986" spans="2:2" x14ac:dyDescent="0.2">
      <c r="B1986" s="61"/>
    </row>
    <row r="1987" spans="2:2" x14ac:dyDescent="0.2">
      <c r="B1987" s="61"/>
    </row>
    <row r="1988" spans="2:2" x14ac:dyDescent="0.2">
      <c r="B1988" s="61"/>
    </row>
    <row r="1989" spans="2:2" x14ac:dyDescent="0.2">
      <c r="B1989" s="61"/>
    </row>
    <row r="1990" spans="2:2" x14ac:dyDescent="0.2">
      <c r="B1990" s="61"/>
    </row>
    <row r="1991" spans="2:2" x14ac:dyDescent="0.2">
      <c r="B1991" s="61"/>
    </row>
    <row r="1992" spans="2:2" x14ac:dyDescent="0.2">
      <c r="B1992" s="61"/>
    </row>
    <row r="1993" spans="2:2" x14ac:dyDescent="0.2">
      <c r="B1993" s="61"/>
    </row>
    <row r="1994" spans="2:2" x14ac:dyDescent="0.2">
      <c r="B1994" s="61"/>
    </row>
    <row r="1995" spans="2:2" x14ac:dyDescent="0.2">
      <c r="B1995" s="61"/>
    </row>
    <row r="1996" spans="2:2" x14ac:dyDescent="0.2">
      <c r="B1996" s="61"/>
    </row>
    <row r="1997" spans="2:2" x14ac:dyDescent="0.2">
      <c r="B1997" s="61"/>
    </row>
    <row r="1998" spans="2:2" x14ac:dyDescent="0.2">
      <c r="B1998" s="61"/>
    </row>
    <row r="1999" spans="2:2" x14ac:dyDescent="0.2">
      <c r="B1999" s="61"/>
    </row>
    <row r="2000" spans="2:2" x14ac:dyDescent="0.2">
      <c r="B2000" s="61"/>
    </row>
    <row r="2001" spans="2:2" x14ac:dyDescent="0.2">
      <c r="B2001" s="61"/>
    </row>
    <row r="2002" spans="2:2" x14ac:dyDescent="0.2">
      <c r="B2002" s="61"/>
    </row>
    <row r="2003" spans="2:2" x14ac:dyDescent="0.2">
      <c r="B2003" s="61"/>
    </row>
    <row r="2004" spans="2:2" x14ac:dyDescent="0.2">
      <c r="B2004" s="61"/>
    </row>
    <row r="2005" spans="2:2" x14ac:dyDescent="0.2">
      <c r="B2005" s="61"/>
    </row>
    <row r="2006" spans="2:2" x14ac:dyDescent="0.2">
      <c r="B2006" s="61"/>
    </row>
    <row r="2007" spans="2:2" x14ac:dyDescent="0.2">
      <c r="B2007" s="61"/>
    </row>
    <row r="2008" spans="2:2" x14ac:dyDescent="0.2">
      <c r="B2008" s="61"/>
    </row>
    <row r="2009" spans="2:2" x14ac:dyDescent="0.2">
      <c r="B2009" s="61"/>
    </row>
    <row r="2010" spans="2:2" x14ac:dyDescent="0.2">
      <c r="B2010" s="61"/>
    </row>
    <row r="2011" spans="2:2" x14ac:dyDescent="0.2">
      <c r="B2011" s="61"/>
    </row>
    <row r="2012" spans="2:2" x14ac:dyDescent="0.2">
      <c r="B2012" s="61"/>
    </row>
    <row r="2013" spans="2:2" x14ac:dyDescent="0.2">
      <c r="B2013" s="61"/>
    </row>
    <row r="2014" spans="2:2" x14ac:dyDescent="0.2">
      <c r="B2014" s="61"/>
    </row>
    <row r="2015" spans="2:2" x14ac:dyDescent="0.2">
      <c r="B2015" s="61"/>
    </row>
    <row r="2016" spans="2:2" x14ac:dyDescent="0.2">
      <c r="B2016" s="61"/>
    </row>
    <row r="2017" spans="2:2" x14ac:dyDescent="0.2">
      <c r="B2017" s="61"/>
    </row>
    <row r="2018" spans="2:2" x14ac:dyDescent="0.2">
      <c r="B2018" s="61"/>
    </row>
    <row r="2019" spans="2:2" x14ac:dyDescent="0.2">
      <c r="B2019" s="61"/>
    </row>
    <row r="2020" spans="2:2" x14ac:dyDescent="0.2">
      <c r="B2020" s="61"/>
    </row>
    <row r="2021" spans="2:2" x14ac:dyDescent="0.2">
      <c r="B2021" s="61"/>
    </row>
    <row r="2022" spans="2:2" x14ac:dyDescent="0.2">
      <c r="B2022" s="61"/>
    </row>
    <row r="2023" spans="2:2" x14ac:dyDescent="0.2">
      <c r="B2023" s="61"/>
    </row>
    <row r="2024" spans="2:2" x14ac:dyDescent="0.2">
      <c r="B2024" s="61"/>
    </row>
    <row r="2025" spans="2:2" x14ac:dyDescent="0.2">
      <c r="B2025" s="61"/>
    </row>
    <row r="2026" spans="2:2" x14ac:dyDescent="0.2">
      <c r="B2026" s="61"/>
    </row>
    <row r="2027" spans="2:2" x14ac:dyDescent="0.2">
      <c r="B2027" s="61"/>
    </row>
    <row r="2028" spans="2:2" x14ac:dyDescent="0.2">
      <c r="B2028" s="61"/>
    </row>
    <row r="2029" spans="2:2" x14ac:dyDescent="0.2">
      <c r="B2029" s="61"/>
    </row>
    <row r="2030" spans="2:2" x14ac:dyDescent="0.2">
      <c r="B2030" s="61"/>
    </row>
    <row r="2031" spans="2:2" x14ac:dyDescent="0.2">
      <c r="B2031" s="61"/>
    </row>
    <row r="2032" spans="2:2" x14ac:dyDescent="0.2">
      <c r="B2032" s="61"/>
    </row>
    <row r="2033" spans="2:2" x14ac:dyDescent="0.2">
      <c r="B2033" s="61"/>
    </row>
    <row r="2034" spans="2:2" x14ac:dyDescent="0.2">
      <c r="B2034" s="61"/>
    </row>
    <row r="2035" spans="2:2" x14ac:dyDescent="0.2">
      <c r="B2035" s="61"/>
    </row>
    <row r="2036" spans="2:2" x14ac:dyDescent="0.2">
      <c r="B2036" s="61"/>
    </row>
    <row r="2037" spans="2:2" x14ac:dyDescent="0.2">
      <c r="B2037" s="61"/>
    </row>
    <row r="2038" spans="2:2" x14ac:dyDescent="0.2">
      <c r="B2038" s="61"/>
    </row>
    <row r="2039" spans="2:2" x14ac:dyDescent="0.2">
      <c r="B2039" s="61"/>
    </row>
    <row r="2040" spans="2:2" x14ac:dyDescent="0.2">
      <c r="B2040" s="61"/>
    </row>
    <row r="2041" spans="2:2" x14ac:dyDescent="0.2">
      <c r="B2041" s="61"/>
    </row>
    <row r="2042" spans="2:2" x14ac:dyDescent="0.2">
      <c r="B2042" s="61"/>
    </row>
    <row r="2043" spans="2:2" x14ac:dyDescent="0.2">
      <c r="B2043" s="61"/>
    </row>
    <row r="2044" spans="2:2" x14ac:dyDescent="0.2">
      <c r="B2044" s="61"/>
    </row>
    <row r="2045" spans="2:2" x14ac:dyDescent="0.2">
      <c r="B2045" s="61"/>
    </row>
    <row r="2046" spans="2:2" x14ac:dyDescent="0.2">
      <c r="B2046" s="61"/>
    </row>
    <row r="2047" spans="2:2" x14ac:dyDescent="0.2">
      <c r="B2047" s="61"/>
    </row>
    <row r="2048" spans="2:2" x14ac:dyDescent="0.2">
      <c r="B2048" s="61"/>
    </row>
    <row r="2049" spans="2:2" x14ac:dyDescent="0.2">
      <c r="B2049" s="61"/>
    </row>
    <row r="2050" spans="2:2" x14ac:dyDescent="0.2">
      <c r="B2050" s="61"/>
    </row>
    <row r="2051" spans="2:2" x14ac:dyDescent="0.2">
      <c r="B2051" s="61"/>
    </row>
    <row r="2052" spans="2:2" x14ac:dyDescent="0.2">
      <c r="B2052" s="61"/>
    </row>
    <row r="2053" spans="2:2" x14ac:dyDescent="0.2">
      <c r="B2053" s="61"/>
    </row>
    <row r="2054" spans="2:2" x14ac:dyDescent="0.2">
      <c r="B2054" s="61"/>
    </row>
    <row r="2055" spans="2:2" x14ac:dyDescent="0.2">
      <c r="B2055" s="61"/>
    </row>
    <row r="2056" spans="2:2" x14ac:dyDescent="0.2">
      <c r="B2056" s="61"/>
    </row>
    <row r="2057" spans="2:2" x14ac:dyDescent="0.2">
      <c r="B2057" s="61"/>
    </row>
    <row r="2058" spans="2:2" x14ac:dyDescent="0.2">
      <c r="B2058" s="61"/>
    </row>
    <row r="2059" spans="2:2" x14ac:dyDescent="0.2">
      <c r="B2059" s="61"/>
    </row>
    <row r="2060" spans="2:2" x14ac:dyDescent="0.2">
      <c r="B2060" s="61"/>
    </row>
    <row r="2061" spans="2:2" x14ac:dyDescent="0.2">
      <c r="B2061" s="61"/>
    </row>
    <row r="2062" spans="2:2" x14ac:dyDescent="0.2">
      <c r="B2062" s="61"/>
    </row>
    <row r="2063" spans="2:2" x14ac:dyDescent="0.2">
      <c r="B2063" s="61"/>
    </row>
    <row r="2064" spans="2:2" x14ac:dyDescent="0.2">
      <c r="B2064" s="61"/>
    </row>
    <row r="2065" spans="2:2" x14ac:dyDescent="0.2">
      <c r="B2065" s="61"/>
    </row>
    <row r="2066" spans="2:2" x14ac:dyDescent="0.2">
      <c r="B2066" s="61"/>
    </row>
    <row r="2067" spans="2:2" x14ac:dyDescent="0.2">
      <c r="B2067" s="61"/>
    </row>
    <row r="2068" spans="2:2" x14ac:dyDescent="0.2">
      <c r="B2068" s="61"/>
    </row>
    <row r="2069" spans="2:2" x14ac:dyDescent="0.2">
      <c r="B2069" s="61"/>
    </row>
    <row r="2070" spans="2:2" x14ac:dyDescent="0.2">
      <c r="B2070" s="61"/>
    </row>
    <row r="2071" spans="2:2" x14ac:dyDescent="0.2">
      <c r="B2071" s="61"/>
    </row>
    <row r="2072" spans="2:2" x14ac:dyDescent="0.2">
      <c r="B2072" s="61"/>
    </row>
    <row r="2073" spans="2:2" x14ac:dyDescent="0.2">
      <c r="B2073" s="61"/>
    </row>
    <row r="2074" spans="2:2" x14ac:dyDescent="0.2">
      <c r="B2074" s="61"/>
    </row>
    <row r="2075" spans="2:2" x14ac:dyDescent="0.2">
      <c r="B2075" s="61"/>
    </row>
    <row r="2076" spans="2:2" x14ac:dyDescent="0.2">
      <c r="B2076" s="61"/>
    </row>
    <row r="2077" spans="2:2" x14ac:dyDescent="0.2">
      <c r="B2077" s="61"/>
    </row>
    <row r="2078" spans="2:2" x14ac:dyDescent="0.2">
      <c r="B2078" s="61"/>
    </row>
    <row r="2079" spans="2:2" x14ac:dyDescent="0.2">
      <c r="B2079" s="61"/>
    </row>
    <row r="2080" spans="2:2" x14ac:dyDescent="0.2">
      <c r="B2080" s="61"/>
    </row>
    <row r="2081" spans="2:2" x14ac:dyDescent="0.2">
      <c r="B2081" s="61"/>
    </row>
    <row r="2082" spans="2:2" x14ac:dyDescent="0.2">
      <c r="B2082" s="61"/>
    </row>
    <row r="2083" spans="2:2" x14ac:dyDescent="0.2">
      <c r="B2083" s="61"/>
    </row>
    <row r="2084" spans="2:2" x14ac:dyDescent="0.2">
      <c r="B2084" s="61"/>
    </row>
    <row r="2085" spans="2:2" x14ac:dyDescent="0.2">
      <c r="B2085" s="61"/>
    </row>
    <row r="2086" spans="2:2" x14ac:dyDescent="0.2">
      <c r="B2086" s="61"/>
    </row>
    <row r="2087" spans="2:2" x14ac:dyDescent="0.2">
      <c r="B2087" s="61"/>
    </row>
    <row r="2088" spans="2:2" x14ac:dyDescent="0.2">
      <c r="B2088" s="61"/>
    </row>
    <row r="2089" spans="2:2" x14ac:dyDescent="0.2">
      <c r="B2089" s="61"/>
    </row>
    <row r="2090" spans="2:2" x14ac:dyDescent="0.2">
      <c r="B2090" s="61"/>
    </row>
    <row r="2091" spans="2:2" x14ac:dyDescent="0.2">
      <c r="B2091" s="61"/>
    </row>
    <row r="2092" spans="2:2" x14ac:dyDescent="0.2">
      <c r="B2092" s="61"/>
    </row>
    <row r="2093" spans="2:2" x14ac:dyDescent="0.2">
      <c r="B2093" s="61"/>
    </row>
    <row r="2094" spans="2:2" x14ac:dyDescent="0.2">
      <c r="B2094" s="61"/>
    </row>
    <row r="2095" spans="2:2" x14ac:dyDescent="0.2">
      <c r="B2095" s="61"/>
    </row>
    <row r="2096" spans="2:2" x14ac:dyDescent="0.2">
      <c r="B2096" s="61"/>
    </row>
    <row r="2097" spans="2:2" x14ac:dyDescent="0.2">
      <c r="B2097" s="61"/>
    </row>
    <row r="2098" spans="2:2" x14ac:dyDescent="0.2">
      <c r="B2098" s="61"/>
    </row>
    <row r="2099" spans="2:2" x14ac:dyDescent="0.2">
      <c r="B2099" s="61"/>
    </row>
    <row r="2100" spans="2:2" x14ac:dyDescent="0.2">
      <c r="B2100" s="61"/>
    </row>
    <row r="2101" spans="2:2" x14ac:dyDescent="0.2">
      <c r="B2101" s="61"/>
    </row>
    <row r="2102" spans="2:2" x14ac:dyDescent="0.2">
      <c r="B2102" s="61"/>
    </row>
    <row r="2103" spans="2:2" x14ac:dyDescent="0.2">
      <c r="B2103" s="61"/>
    </row>
    <row r="2104" spans="2:2" x14ac:dyDescent="0.2">
      <c r="B2104" s="61"/>
    </row>
    <row r="2105" spans="2:2" x14ac:dyDescent="0.2">
      <c r="B2105" s="61"/>
    </row>
    <row r="2106" spans="2:2" x14ac:dyDescent="0.2">
      <c r="B2106" s="61"/>
    </row>
    <row r="2107" spans="2:2" x14ac:dyDescent="0.2">
      <c r="B2107" s="61"/>
    </row>
    <row r="2108" spans="2:2" x14ac:dyDescent="0.2">
      <c r="B2108" s="61"/>
    </row>
    <row r="2109" spans="2:2" x14ac:dyDescent="0.2">
      <c r="B2109" s="61"/>
    </row>
    <row r="2110" spans="2:2" x14ac:dyDescent="0.2">
      <c r="B2110" s="61"/>
    </row>
    <row r="2111" spans="2:2" x14ac:dyDescent="0.2">
      <c r="B2111" s="61"/>
    </row>
    <row r="2112" spans="2:2" x14ac:dyDescent="0.2">
      <c r="B2112" s="61"/>
    </row>
    <row r="2113" spans="2:2" x14ac:dyDescent="0.2">
      <c r="B2113" s="61"/>
    </row>
    <row r="2114" spans="2:2" x14ac:dyDescent="0.2">
      <c r="B2114" s="61"/>
    </row>
    <row r="2115" spans="2:2" x14ac:dyDescent="0.2">
      <c r="B2115" s="61"/>
    </row>
    <row r="2116" spans="2:2" x14ac:dyDescent="0.2">
      <c r="B2116" s="61"/>
    </row>
    <row r="2117" spans="2:2" x14ac:dyDescent="0.2">
      <c r="B2117" s="61"/>
    </row>
    <row r="2118" spans="2:2" x14ac:dyDescent="0.2">
      <c r="B2118" s="61"/>
    </row>
    <row r="2119" spans="2:2" x14ac:dyDescent="0.2">
      <c r="B2119" s="61"/>
    </row>
    <row r="2120" spans="2:2" x14ac:dyDescent="0.2">
      <c r="B2120" s="61"/>
    </row>
    <row r="2121" spans="2:2" x14ac:dyDescent="0.2">
      <c r="B2121" s="61"/>
    </row>
    <row r="2122" spans="2:2" x14ac:dyDescent="0.2">
      <c r="B2122" s="61"/>
    </row>
    <row r="2123" spans="2:2" x14ac:dyDescent="0.2">
      <c r="B2123" s="61"/>
    </row>
    <row r="2124" spans="2:2" x14ac:dyDescent="0.2">
      <c r="B2124" s="61"/>
    </row>
    <row r="2125" spans="2:2" x14ac:dyDescent="0.2">
      <c r="B2125" s="61"/>
    </row>
    <row r="2126" spans="2:2" x14ac:dyDescent="0.2">
      <c r="B2126" s="61"/>
    </row>
    <row r="2127" spans="2:2" x14ac:dyDescent="0.2">
      <c r="B2127" s="61"/>
    </row>
    <row r="2128" spans="2:2" x14ac:dyDescent="0.2">
      <c r="B2128" s="61"/>
    </row>
    <row r="2129" spans="2:2" x14ac:dyDescent="0.2">
      <c r="B2129" s="61"/>
    </row>
    <row r="2130" spans="2:2" x14ac:dyDescent="0.2">
      <c r="B2130" s="61"/>
    </row>
    <row r="2131" spans="2:2" x14ac:dyDescent="0.2">
      <c r="B2131" s="61"/>
    </row>
    <row r="2132" spans="2:2" x14ac:dyDescent="0.2">
      <c r="B2132" s="61"/>
    </row>
    <row r="2133" spans="2:2" x14ac:dyDescent="0.2">
      <c r="B2133" s="61"/>
    </row>
    <row r="2134" spans="2:2" x14ac:dyDescent="0.2">
      <c r="B2134" s="61"/>
    </row>
    <row r="2135" spans="2:2" x14ac:dyDescent="0.2">
      <c r="B2135" s="61"/>
    </row>
    <row r="2136" spans="2:2" x14ac:dyDescent="0.2">
      <c r="B2136" s="61"/>
    </row>
    <row r="2137" spans="2:2" x14ac:dyDescent="0.2">
      <c r="B2137" s="61"/>
    </row>
    <row r="2138" spans="2:2" x14ac:dyDescent="0.2">
      <c r="B2138" s="61"/>
    </row>
    <row r="2139" spans="2:2" x14ac:dyDescent="0.2">
      <c r="B2139" s="61"/>
    </row>
    <row r="2140" spans="2:2" x14ac:dyDescent="0.2">
      <c r="B2140" s="61"/>
    </row>
    <row r="2141" spans="2:2" x14ac:dyDescent="0.2">
      <c r="B2141" s="61"/>
    </row>
    <row r="2142" spans="2:2" x14ac:dyDescent="0.2">
      <c r="B2142" s="61"/>
    </row>
    <row r="2143" spans="2:2" x14ac:dyDescent="0.2">
      <c r="B2143" s="61"/>
    </row>
    <row r="2144" spans="2:2" x14ac:dyDescent="0.2">
      <c r="B2144" s="61"/>
    </row>
    <row r="2145" spans="2:2" x14ac:dyDescent="0.2">
      <c r="B2145" s="61"/>
    </row>
    <row r="2146" spans="2:2" x14ac:dyDescent="0.2">
      <c r="B2146" s="61"/>
    </row>
    <row r="2147" spans="2:2" x14ac:dyDescent="0.2">
      <c r="B2147" s="61"/>
    </row>
    <row r="2148" spans="2:2" x14ac:dyDescent="0.2">
      <c r="B2148" s="61"/>
    </row>
    <row r="2149" spans="2:2" x14ac:dyDescent="0.2">
      <c r="B2149" s="61"/>
    </row>
    <row r="2150" spans="2:2" x14ac:dyDescent="0.2">
      <c r="B2150" s="61"/>
    </row>
    <row r="2151" spans="2:2" x14ac:dyDescent="0.2">
      <c r="B2151" s="61"/>
    </row>
    <row r="2152" spans="2:2" x14ac:dyDescent="0.2">
      <c r="B2152" s="61"/>
    </row>
    <row r="2153" spans="2:2" x14ac:dyDescent="0.2">
      <c r="B2153" s="61"/>
    </row>
    <row r="2154" spans="2:2" x14ac:dyDescent="0.2">
      <c r="B2154" s="61"/>
    </row>
    <row r="2155" spans="2:2" x14ac:dyDescent="0.2">
      <c r="B2155" s="61"/>
    </row>
    <row r="2156" spans="2:2" x14ac:dyDescent="0.2">
      <c r="B2156" s="61"/>
    </row>
    <row r="2157" spans="2:2" x14ac:dyDescent="0.2">
      <c r="B2157" s="61"/>
    </row>
    <row r="2158" spans="2:2" x14ac:dyDescent="0.2">
      <c r="B2158" s="61"/>
    </row>
    <row r="2159" spans="2:2" x14ac:dyDescent="0.2">
      <c r="B2159" s="61"/>
    </row>
    <row r="2160" spans="2:2" x14ac:dyDescent="0.2">
      <c r="B2160" s="61"/>
    </row>
    <row r="2161" spans="2:2" x14ac:dyDescent="0.2">
      <c r="B2161" s="61"/>
    </row>
    <row r="2162" spans="2:2" x14ac:dyDescent="0.2">
      <c r="B2162" s="61"/>
    </row>
    <row r="2163" spans="2:2" x14ac:dyDescent="0.2">
      <c r="B2163" s="61"/>
    </row>
    <row r="2164" spans="2:2" x14ac:dyDescent="0.2">
      <c r="B2164" s="61"/>
    </row>
    <row r="2165" spans="2:2" x14ac:dyDescent="0.2">
      <c r="B2165" s="61"/>
    </row>
    <row r="2166" spans="2:2" x14ac:dyDescent="0.2">
      <c r="B2166" s="61"/>
    </row>
    <row r="2167" spans="2:2" x14ac:dyDescent="0.2">
      <c r="B2167" s="61"/>
    </row>
    <row r="2168" spans="2:2" x14ac:dyDescent="0.2">
      <c r="B2168" s="61"/>
    </row>
    <row r="2169" spans="2:2" x14ac:dyDescent="0.2">
      <c r="B2169" s="61"/>
    </row>
    <row r="2170" spans="2:2" x14ac:dyDescent="0.2">
      <c r="B2170" s="61"/>
    </row>
    <row r="2171" spans="2:2" x14ac:dyDescent="0.2">
      <c r="B2171" s="61"/>
    </row>
    <row r="2172" spans="2:2" x14ac:dyDescent="0.2">
      <c r="B2172" s="61"/>
    </row>
    <row r="2173" spans="2:2" x14ac:dyDescent="0.2">
      <c r="B2173" s="61"/>
    </row>
    <row r="2174" spans="2:2" x14ac:dyDescent="0.2">
      <c r="B2174" s="61"/>
    </row>
    <row r="2175" spans="2:2" x14ac:dyDescent="0.2">
      <c r="B2175" s="61"/>
    </row>
    <row r="2176" spans="2:2" x14ac:dyDescent="0.2">
      <c r="B2176" s="61"/>
    </row>
    <row r="2177" spans="2:2" x14ac:dyDescent="0.2">
      <c r="B2177" s="61"/>
    </row>
    <row r="2178" spans="2:2" x14ac:dyDescent="0.2">
      <c r="B2178" s="61"/>
    </row>
    <row r="2179" spans="2:2" x14ac:dyDescent="0.2">
      <c r="B2179" s="61"/>
    </row>
    <row r="2180" spans="2:2" x14ac:dyDescent="0.2">
      <c r="B2180" s="61"/>
    </row>
    <row r="2181" spans="2:2" x14ac:dyDescent="0.2">
      <c r="B2181" s="61"/>
    </row>
    <row r="2182" spans="2:2" x14ac:dyDescent="0.2">
      <c r="B2182" s="61"/>
    </row>
    <row r="2183" spans="2:2" x14ac:dyDescent="0.2">
      <c r="B2183" s="61"/>
    </row>
    <row r="2184" spans="2:2" x14ac:dyDescent="0.2">
      <c r="B2184" s="61"/>
    </row>
    <row r="2185" spans="2:2" x14ac:dyDescent="0.2">
      <c r="B2185" s="61"/>
    </row>
    <row r="2186" spans="2:2" x14ac:dyDescent="0.2">
      <c r="B2186" s="61"/>
    </row>
    <row r="2187" spans="2:2" x14ac:dyDescent="0.2">
      <c r="B2187" s="61"/>
    </row>
    <row r="2188" spans="2:2" x14ac:dyDescent="0.2">
      <c r="B2188" s="61"/>
    </row>
    <row r="2189" spans="2:2" x14ac:dyDescent="0.2">
      <c r="B2189" s="61"/>
    </row>
    <row r="2190" spans="2:2" x14ac:dyDescent="0.2">
      <c r="B2190" s="61"/>
    </row>
    <row r="2191" spans="2:2" x14ac:dyDescent="0.2">
      <c r="B2191" s="61"/>
    </row>
    <row r="2192" spans="2:2" x14ac:dyDescent="0.2">
      <c r="B2192" s="61"/>
    </row>
    <row r="2193" spans="2:2" x14ac:dyDescent="0.2">
      <c r="B2193" s="61"/>
    </row>
    <row r="2194" spans="2:2" x14ac:dyDescent="0.2">
      <c r="B2194" s="61"/>
    </row>
    <row r="2195" spans="2:2" x14ac:dyDescent="0.2">
      <c r="B2195" s="61"/>
    </row>
    <row r="2196" spans="2:2" x14ac:dyDescent="0.2">
      <c r="B2196" s="61"/>
    </row>
    <row r="2197" spans="2:2" x14ac:dyDescent="0.2">
      <c r="B2197" s="61"/>
    </row>
    <row r="2198" spans="2:2" x14ac:dyDescent="0.2">
      <c r="B2198" s="61"/>
    </row>
    <row r="2199" spans="2:2" x14ac:dyDescent="0.2">
      <c r="B2199" s="61"/>
    </row>
    <row r="2200" spans="2:2" x14ac:dyDescent="0.2">
      <c r="B2200" s="61"/>
    </row>
    <row r="2201" spans="2:2" x14ac:dyDescent="0.2">
      <c r="B2201" s="61"/>
    </row>
    <row r="2202" spans="2:2" x14ac:dyDescent="0.2">
      <c r="B2202" s="61"/>
    </row>
    <row r="2203" spans="2:2" x14ac:dyDescent="0.2">
      <c r="B2203" s="61"/>
    </row>
    <row r="2204" spans="2:2" x14ac:dyDescent="0.2">
      <c r="B2204" s="61"/>
    </row>
    <row r="2205" spans="2:2" x14ac:dyDescent="0.2">
      <c r="B2205" s="61"/>
    </row>
    <row r="2206" spans="2:2" x14ac:dyDescent="0.2">
      <c r="B2206" s="61"/>
    </row>
    <row r="2207" spans="2:2" x14ac:dyDescent="0.2">
      <c r="B2207" s="61"/>
    </row>
    <row r="2208" spans="2:2" x14ac:dyDescent="0.2">
      <c r="B2208" s="61"/>
    </row>
    <row r="2209" spans="2:2" x14ac:dyDescent="0.2">
      <c r="B2209" s="61"/>
    </row>
    <row r="2210" spans="2:2" x14ac:dyDescent="0.2">
      <c r="B2210" s="61"/>
    </row>
    <row r="2211" spans="2:2" x14ac:dyDescent="0.2">
      <c r="B2211" s="61"/>
    </row>
    <row r="2212" spans="2:2" x14ac:dyDescent="0.2">
      <c r="B2212" s="61"/>
    </row>
    <row r="2213" spans="2:2" x14ac:dyDescent="0.2">
      <c r="B2213" s="61"/>
    </row>
    <row r="2214" spans="2:2" x14ac:dyDescent="0.2">
      <c r="B2214" s="61"/>
    </row>
    <row r="2215" spans="2:2" x14ac:dyDescent="0.2">
      <c r="B2215" s="61"/>
    </row>
    <row r="2216" spans="2:2" x14ac:dyDescent="0.2">
      <c r="B2216" s="61"/>
    </row>
    <row r="2217" spans="2:2" x14ac:dyDescent="0.2">
      <c r="B2217" s="61"/>
    </row>
    <row r="2218" spans="2:2" x14ac:dyDescent="0.2">
      <c r="B2218" s="61"/>
    </row>
    <row r="2219" spans="2:2" x14ac:dyDescent="0.2">
      <c r="B2219" s="61"/>
    </row>
    <row r="2220" spans="2:2" x14ac:dyDescent="0.2">
      <c r="B2220" s="61"/>
    </row>
    <row r="2221" spans="2:2" x14ac:dyDescent="0.2">
      <c r="B2221" s="61"/>
    </row>
    <row r="2222" spans="2:2" x14ac:dyDescent="0.2">
      <c r="B2222" s="61"/>
    </row>
    <row r="2223" spans="2:2" x14ac:dyDescent="0.2">
      <c r="B2223" s="61"/>
    </row>
    <row r="2224" spans="2:2" x14ac:dyDescent="0.2">
      <c r="B2224" s="61"/>
    </row>
    <row r="2225" spans="2:2" x14ac:dyDescent="0.2">
      <c r="B2225" s="61"/>
    </row>
    <row r="2226" spans="2:2" x14ac:dyDescent="0.2">
      <c r="B2226" s="61"/>
    </row>
    <row r="2227" spans="2:2" x14ac:dyDescent="0.2">
      <c r="B2227" s="61"/>
    </row>
    <row r="2228" spans="2:2" x14ac:dyDescent="0.2">
      <c r="B2228" s="61"/>
    </row>
    <row r="2229" spans="2:2" x14ac:dyDescent="0.2">
      <c r="B2229" s="61"/>
    </row>
    <row r="2230" spans="2:2" x14ac:dyDescent="0.2">
      <c r="B2230" s="61"/>
    </row>
    <row r="2231" spans="2:2" x14ac:dyDescent="0.2">
      <c r="B2231" s="61"/>
    </row>
    <row r="2232" spans="2:2" x14ac:dyDescent="0.2">
      <c r="B2232" s="61"/>
    </row>
    <row r="2233" spans="2:2" x14ac:dyDescent="0.2">
      <c r="B2233" s="61"/>
    </row>
    <row r="2234" spans="2:2" x14ac:dyDescent="0.2">
      <c r="B2234" s="61"/>
    </row>
    <row r="2235" spans="2:2" x14ac:dyDescent="0.2">
      <c r="B2235" s="61"/>
    </row>
    <row r="2236" spans="2:2" x14ac:dyDescent="0.2">
      <c r="B2236" s="61"/>
    </row>
    <row r="2237" spans="2:2" x14ac:dyDescent="0.2">
      <c r="B2237" s="61"/>
    </row>
    <row r="2238" spans="2:2" x14ac:dyDescent="0.2">
      <c r="B2238" s="61"/>
    </row>
    <row r="2239" spans="2:2" x14ac:dyDescent="0.2">
      <c r="B2239" s="61"/>
    </row>
    <row r="2240" spans="2:2" x14ac:dyDescent="0.2">
      <c r="B2240" s="61"/>
    </row>
    <row r="2241" spans="2:2" x14ac:dyDescent="0.2">
      <c r="B2241" s="61"/>
    </row>
    <row r="2242" spans="2:2" x14ac:dyDescent="0.2">
      <c r="B2242" s="61"/>
    </row>
    <row r="2243" spans="2:2" x14ac:dyDescent="0.2">
      <c r="B2243" s="61"/>
    </row>
    <row r="2244" spans="2:2" x14ac:dyDescent="0.2">
      <c r="B2244" s="61"/>
    </row>
    <row r="2245" spans="2:2" x14ac:dyDescent="0.2">
      <c r="B2245" s="61"/>
    </row>
    <row r="2246" spans="2:2" x14ac:dyDescent="0.2">
      <c r="B2246" s="61"/>
    </row>
    <row r="2247" spans="2:2" x14ac:dyDescent="0.2">
      <c r="B2247" s="61"/>
    </row>
    <row r="2248" spans="2:2" x14ac:dyDescent="0.2">
      <c r="B2248" s="61"/>
    </row>
    <row r="2249" spans="2:2" x14ac:dyDescent="0.2">
      <c r="B2249" s="61"/>
    </row>
    <row r="2250" spans="2:2" x14ac:dyDescent="0.2">
      <c r="B2250" s="61"/>
    </row>
    <row r="2251" spans="2:2" x14ac:dyDescent="0.2">
      <c r="B2251" s="61"/>
    </row>
    <row r="2252" spans="2:2" x14ac:dyDescent="0.2">
      <c r="B2252" s="61"/>
    </row>
    <row r="2253" spans="2:2" x14ac:dyDescent="0.2">
      <c r="B2253" s="61"/>
    </row>
    <row r="2254" spans="2:2" x14ac:dyDescent="0.2">
      <c r="B2254" s="61"/>
    </row>
    <row r="2255" spans="2:2" x14ac:dyDescent="0.2">
      <c r="B2255" s="61"/>
    </row>
    <row r="2256" spans="2:2" x14ac:dyDescent="0.2">
      <c r="B2256" s="61"/>
    </row>
    <row r="2257" spans="2:2" x14ac:dyDescent="0.2">
      <c r="B2257" s="61"/>
    </row>
    <row r="2258" spans="2:2" x14ac:dyDescent="0.2">
      <c r="B2258" s="61"/>
    </row>
    <row r="2259" spans="2:2" x14ac:dyDescent="0.2">
      <c r="B2259" s="61"/>
    </row>
    <row r="2260" spans="2:2" x14ac:dyDescent="0.2">
      <c r="B2260" s="61"/>
    </row>
    <row r="2261" spans="2:2" x14ac:dyDescent="0.2">
      <c r="B2261" s="61"/>
    </row>
    <row r="2262" spans="2:2" x14ac:dyDescent="0.2">
      <c r="B2262" s="61"/>
    </row>
    <row r="2263" spans="2:2" x14ac:dyDescent="0.2">
      <c r="B2263" s="61"/>
    </row>
    <row r="2264" spans="2:2" x14ac:dyDescent="0.2">
      <c r="B2264" s="61"/>
    </row>
    <row r="2265" spans="2:2" x14ac:dyDescent="0.2">
      <c r="B2265" s="61"/>
    </row>
    <row r="2266" spans="2:2" x14ac:dyDescent="0.2">
      <c r="B2266" s="61"/>
    </row>
    <row r="2267" spans="2:2" x14ac:dyDescent="0.2">
      <c r="B2267" s="61"/>
    </row>
    <row r="2268" spans="2:2" x14ac:dyDescent="0.2">
      <c r="B2268" s="61"/>
    </row>
    <row r="2269" spans="2:2" x14ac:dyDescent="0.2">
      <c r="B2269" s="61"/>
    </row>
    <row r="2270" spans="2:2" x14ac:dyDescent="0.2">
      <c r="B2270" s="61"/>
    </row>
    <row r="2271" spans="2:2" x14ac:dyDescent="0.2">
      <c r="B2271" s="61"/>
    </row>
    <row r="2272" spans="2:2" x14ac:dyDescent="0.2">
      <c r="B2272" s="61"/>
    </row>
    <row r="2273" spans="2:2" x14ac:dyDescent="0.2">
      <c r="B2273" s="61"/>
    </row>
    <row r="2274" spans="2:2" x14ac:dyDescent="0.2">
      <c r="B2274" s="61"/>
    </row>
    <row r="2275" spans="2:2" x14ac:dyDescent="0.2">
      <c r="B2275" s="61"/>
    </row>
    <row r="2276" spans="2:2" x14ac:dyDescent="0.2">
      <c r="B2276" s="61"/>
    </row>
    <row r="2277" spans="2:2" x14ac:dyDescent="0.2">
      <c r="B2277" s="61"/>
    </row>
    <row r="2278" spans="2:2" x14ac:dyDescent="0.2">
      <c r="B2278" s="61"/>
    </row>
    <row r="2279" spans="2:2" x14ac:dyDescent="0.2">
      <c r="B2279" s="61"/>
    </row>
    <row r="2280" spans="2:2" x14ac:dyDescent="0.2">
      <c r="B2280" s="61"/>
    </row>
    <row r="2281" spans="2:2" x14ac:dyDescent="0.2">
      <c r="B2281" s="61"/>
    </row>
    <row r="2282" spans="2:2" x14ac:dyDescent="0.2">
      <c r="B2282" s="61"/>
    </row>
    <row r="2283" spans="2:2" x14ac:dyDescent="0.2">
      <c r="B2283" s="61"/>
    </row>
    <row r="2284" spans="2:2" x14ac:dyDescent="0.2">
      <c r="B2284" s="61"/>
    </row>
    <row r="2285" spans="2:2" x14ac:dyDescent="0.2">
      <c r="B2285" s="61"/>
    </row>
    <row r="2286" spans="2:2" x14ac:dyDescent="0.2">
      <c r="B2286" s="61"/>
    </row>
    <row r="2287" spans="2:2" x14ac:dyDescent="0.2">
      <c r="B2287" s="61"/>
    </row>
    <row r="2288" spans="2:2" x14ac:dyDescent="0.2">
      <c r="B2288" s="61"/>
    </row>
    <row r="2289" spans="2:2" x14ac:dyDescent="0.2">
      <c r="B2289" s="61"/>
    </row>
    <row r="2290" spans="2:2" x14ac:dyDescent="0.2">
      <c r="B2290" s="61"/>
    </row>
    <row r="2291" spans="2:2" x14ac:dyDescent="0.2">
      <c r="B2291" s="61"/>
    </row>
    <row r="2292" spans="2:2" x14ac:dyDescent="0.2">
      <c r="B2292" s="61"/>
    </row>
    <row r="2293" spans="2:2" x14ac:dyDescent="0.2">
      <c r="B2293" s="61"/>
    </row>
    <row r="2294" spans="2:2" x14ac:dyDescent="0.2">
      <c r="B2294" s="61"/>
    </row>
    <row r="2295" spans="2:2" x14ac:dyDescent="0.2">
      <c r="B2295" s="61"/>
    </row>
    <row r="2296" spans="2:2" x14ac:dyDescent="0.2">
      <c r="B2296" s="61"/>
    </row>
    <row r="2297" spans="2:2" x14ac:dyDescent="0.2">
      <c r="B2297" s="61"/>
    </row>
    <row r="2298" spans="2:2" x14ac:dyDescent="0.2">
      <c r="B2298" s="61"/>
    </row>
    <row r="2299" spans="2:2" x14ac:dyDescent="0.2">
      <c r="B2299" s="61"/>
    </row>
    <row r="2300" spans="2:2" x14ac:dyDescent="0.2">
      <c r="B2300" s="61"/>
    </row>
    <row r="2301" spans="2:2" x14ac:dyDescent="0.2">
      <c r="B2301" s="61"/>
    </row>
    <row r="2302" spans="2:2" x14ac:dyDescent="0.2">
      <c r="B2302" s="61"/>
    </row>
    <row r="2303" spans="2:2" x14ac:dyDescent="0.2">
      <c r="B2303" s="61"/>
    </row>
    <row r="2304" spans="2:2" x14ac:dyDescent="0.2">
      <c r="B2304" s="61"/>
    </row>
    <row r="2305" spans="2:2" x14ac:dyDescent="0.2">
      <c r="B2305" s="61"/>
    </row>
    <row r="2306" spans="2:2" x14ac:dyDescent="0.2">
      <c r="B2306" s="61"/>
    </row>
    <row r="2307" spans="2:2" x14ac:dyDescent="0.2">
      <c r="B2307" s="61"/>
    </row>
    <row r="2308" spans="2:2" x14ac:dyDescent="0.2">
      <c r="B2308" s="61"/>
    </row>
    <row r="2309" spans="2:2" x14ac:dyDescent="0.2">
      <c r="B2309" s="61"/>
    </row>
    <row r="2310" spans="2:2" x14ac:dyDescent="0.2">
      <c r="B2310" s="61"/>
    </row>
    <row r="2311" spans="2:2" x14ac:dyDescent="0.2">
      <c r="B2311" s="61"/>
    </row>
    <row r="2312" spans="2:2" x14ac:dyDescent="0.2">
      <c r="B2312" s="61"/>
    </row>
    <row r="2313" spans="2:2" x14ac:dyDescent="0.2">
      <c r="B2313" s="61"/>
    </row>
    <row r="2314" spans="2:2" x14ac:dyDescent="0.2">
      <c r="B2314" s="61"/>
    </row>
    <row r="2315" spans="2:2" x14ac:dyDescent="0.2">
      <c r="B2315" s="61"/>
    </row>
    <row r="2316" spans="2:2" x14ac:dyDescent="0.2">
      <c r="B2316" s="61"/>
    </row>
    <row r="2317" spans="2:2" x14ac:dyDescent="0.2">
      <c r="B2317" s="61"/>
    </row>
    <row r="2318" spans="2:2" x14ac:dyDescent="0.2">
      <c r="B2318" s="61"/>
    </row>
    <row r="2319" spans="2:2" x14ac:dyDescent="0.2">
      <c r="B2319" s="61"/>
    </row>
    <row r="2320" spans="2:2" x14ac:dyDescent="0.2">
      <c r="B2320" s="61"/>
    </row>
    <row r="2321" spans="2:2" x14ac:dyDescent="0.2">
      <c r="B2321" s="61"/>
    </row>
    <row r="2322" spans="2:2" x14ac:dyDescent="0.2">
      <c r="B2322" s="61"/>
    </row>
    <row r="2323" spans="2:2" x14ac:dyDescent="0.2">
      <c r="B2323" s="61"/>
    </row>
    <row r="2324" spans="2:2" x14ac:dyDescent="0.2">
      <c r="B2324" s="61"/>
    </row>
    <row r="2325" spans="2:2" x14ac:dyDescent="0.2">
      <c r="B2325" s="61"/>
    </row>
    <row r="2326" spans="2:2" x14ac:dyDescent="0.2">
      <c r="B2326" s="61"/>
    </row>
    <row r="2327" spans="2:2" x14ac:dyDescent="0.2">
      <c r="B2327" s="61"/>
    </row>
    <row r="2328" spans="2:2" x14ac:dyDescent="0.2">
      <c r="B2328" s="61"/>
    </row>
    <row r="2329" spans="2:2" x14ac:dyDescent="0.2">
      <c r="B2329" s="61"/>
    </row>
    <row r="2330" spans="2:2" x14ac:dyDescent="0.2">
      <c r="B2330" s="61"/>
    </row>
    <row r="2331" spans="2:2" x14ac:dyDescent="0.2">
      <c r="B2331" s="61"/>
    </row>
    <row r="2332" spans="2:2" x14ac:dyDescent="0.2">
      <c r="B2332" s="61"/>
    </row>
    <row r="2333" spans="2:2" x14ac:dyDescent="0.2">
      <c r="B2333" s="61"/>
    </row>
    <row r="2334" spans="2:2" x14ac:dyDescent="0.2">
      <c r="B2334" s="61"/>
    </row>
    <row r="2335" spans="2:2" x14ac:dyDescent="0.2">
      <c r="B2335" s="61"/>
    </row>
    <row r="2336" spans="2:2" x14ac:dyDescent="0.2">
      <c r="B2336" s="61"/>
    </row>
    <row r="2337" spans="2:2" x14ac:dyDescent="0.2">
      <c r="B2337" s="61"/>
    </row>
    <row r="2338" spans="2:2" x14ac:dyDescent="0.2">
      <c r="B2338" s="61"/>
    </row>
    <row r="2339" spans="2:2" x14ac:dyDescent="0.2">
      <c r="B2339" s="61"/>
    </row>
    <row r="2340" spans="2:2" x14ac:dyDescent="0.2">
      <c r="B2340" s="61"/>
    </row>
    <row r="2341" spans="2:2" x14ac:dyDescent="0.2">
      <c r="B2341" s="61"/>
    </row>
    <row r="2342" spans="2:2" x14ac:dyDescent="0.2">
      <c r="B2342" s="61"/>
    </row>
    <row r="2343" spans="2:2" x14ac:dyDescent="0.2">
      <c r="B2343" s="61"/>
    </row>
    <row r="2344" spans="2:2" x14ac:dyDescent="0.2">
      <c r="B2344" s="61"/>
    </row>
    <row r="2345" spans="2:2" x14ac:dyDescent="0.2">
      <c r="B2345" s="61"/>
    </row>
    <row r="2346" spans="2:2" x14ac:dyDescent="0.2">
      <c r="B2346" s="61"/>
    </row>
    <row r="2347" spans="2:2" x14ac:dyDescent="0.2">
      <c r="B2347" s="61"/>
    </row>
    <row r="2348" spans="2:2" x14ac:dyDescent="0.2">
      <c r="B2348" s="61"/>
    </row>
    <row r="2349" spans="2:2" x14ac:dyDescent="0.2">
      <c r="B2349" s="61"/>
    </row>
    <row r="2350" spans="2:2" x14ac:dyDescent="0.2">
      <c r="B2350" s="61"/>
    </row>
    <row r="2351" spans="2:2" x14ac:dyDescent="0.2">
      <c r="B2351" s="61"/>
    </row>
    <row r="2352" spans="2:2" x14ac:dyDescent="0.2">
      <c r="B2352" s="61"/>
    </row>
    <row r="2353" spans="2:2" x14ac:dyDescent="0.2">
      <c r="B2353" s="61"/>
    </row>
    <row r="2354" spans="2:2" x14ac:dyDescent="0.2">
      <c r="B2354" s="61"/>
    </row>
    <row r="2355" spans="2:2" x14ac:dyDescent="0.2">
      <c r="B2355" s="61"/>
    </row>
    <row r="2356" spans="2:2" x14ac:dyDescent="0.2">
      <c r="B2356" s="61"/>
    </row>
    <row r="2357" spans="2:2" x14ac:dyDescent="0.2">
      <c r="B2357" s="61"/>
    </row>
    <row r="2358" spans="2:2" x14ac:dyDescent="0.2">
      <c r="B2358" s="61"/>
    </row>
    <row r="2359" spans="2:2" x14ac:dyDescent="0.2">
      <c r="B2359" s="61"/>
    </row>
    <row r="2360" spans="2:2" x14ac:dyDescent="0.2">
      <c r="B2360" s="61"/>
    </row>
    <row r="2361" spans="2:2" x14ac:dyDescent="0.2">
      <c r="B2361" s="61"/>
    </row>
    <row r="2362" spans="2:2" x14ac:dyDescent="0.2">
      <c r="B2362" s="61"/>
    </row>
    <row r="2363" spans="2:2" x14ac:dyDescent="0.2">
      <c r="B2363" s="61"/>
    </row>
    <row r="2364" spans="2:2" x14ac:dyDescent="0.2">
      <c r="B2364" s="61"/>
    </row>
    <row r="2365" spans="2:2" x14ac:dyDescent="0.2">
      <c r="B2365" s="61"/>
    </row>
    <row r="2366" spans="2:2" x14ac:dyDescent="0.2">
      <c r="B2366" s="61"/>
    </row>
    <row r="2367" spans="2:2" x14ac:dyDescent="0.2">
      <c r="B2367" s="61"/>
    </row>
    <row r="2368" spans="2:2" x14ac:dyDescent="0.2">
      <c r="B2368" s="61"/>
    </row>
    <row r="2369" spans="2:2" x14ac:dyDescent="0.2">
      <c r="B2369" s="61"/>
    </row>
    <row r="2370" spans="2:2" x14ac:dyDescent="0.2">
      <c r="B2370" s="61"/>
    </row>
    <row r="2371" spans="2:2" x14ac:dyDescent="0.2">
      <c r="B2371" s="61"/>
    </row>
    <row r="2372" spans="2:2" x14ac:dyDescent="0.2">
      <c r="B2372" s="61"/>
    </row>
    <row r="2373" spans="2:2" x14ac:dyDescent="0.2">
      <c r="B2373" s="61"/>
    </row>
    <row r="2374" spans="2:2" x14ac:dyDescent="0.2">
      <c r="B2374" s="61"/>
    </row>
    <row r="2375" spans="2:2" x14ac:dyDescent="0.2">
      <c r="B2375" s="61"/>
    </row>
    <row r="2376" spans="2:2" x14ac:dyDescent="0.2">
      <c r="B2376" s="61"/>
    </row>
    <row r="2377" spans="2:2" x14ac:dyDescent="0.2">
      <c r="B2377" s="61"/>
    </row>
    <row r="2378" spans="2:2" x14ac:dyDescent="0.2">
      <c r="B2378" s="61"/>
    </row>
    <row r="2379" spans="2:2" x14ac:dyDescent="0.2">
      <c r="B2379" s="61"/>
    </row>
    <row r="2380" spans="2:2" x14ac:dyDescent="0.2">
      <c r="B2380" s="61"/>
    </row>
    <row r="2381" spans="2:2" x14ac:dyDescent="0.2">
      <c r="B2381" s="61"/>
    </row>
    <row r="2382" spans="2:2" x14ac:dyDescent="0.2">
      <c r="B2382" s="61"/>
    </row>
    <row r="2383" spans="2:2" x14ac:dyDescent="0.2">
      <c r="B2383" s="61"/>
    </row>
    <row r="2384" spans="2:2" x14ac:dyDescent="0.2">
      <c r="B2384" s="61"/>
    </row>
    <row r="2385" spans="2:2" x14ac:dyDescent="0.2">
      <c r="B2385" s="61"/>
    </row>
    <row r="2386" spans="2:2" x14ac:dyDescent="0.2">
      <c r="B2386" s="61"/>
    </row>
    <row r="2387" spans="2:2" x14ac:dyDescent="0.2">
      <c r="B2387" s="61"/>
    </row>
    <row r="2388" spans="2:2" x14ac:dyDescent="0.2">
      <c r="B2388" s="61"/>
    </row>
    <row r="2389" spans="2:2" x14ac:dyDescent="0.2">
      <c r="B2389" s="61"/>
    </row>
    <row r="2390" spans="2:2" x14ac:dyDescent="0.2">
      <c r="B2390" s="61"/>
    </row>
    <row r="2391" spans="2:2" x14ac:dyDescent="0.2">
      <c r="B2391" s="61"/>
    </row>
    <row r="2392" spans="2:2" x14ac:dyDescent="0.2">
      <c r="B2392" s="61"/>
    </row>
    <row r="2393" spans="2:2" x14ac:dyDescent="0.2">
      <c r="B2393" s="61"/>
    </row>
    <row r="2394" spans="2:2" x14ac:dyDescent="0.2">
      <c r="B2394" s="61"/>
    </row>
    <row r="2395" spans="2:2" x14ac:dyDescent="0.2">
      <c r="B2395" s="61"/>
    </row>
    <row r="2396" spans="2:2" x14ac:dyDescent="0.2">
      <c r="B2396" s="61"/>
    </row>
    <row r="2397" spans="2:2" x14ac:dyDescent="0.2">
      <c r="B2397" s="61"/>
    </row>
    <row r="2398" spans="2:2" x14ac:dyDescent="0.2">
      <c r="B2398" s="61"/>
    </row>
    <row r="2399" spans="2:2" x14ac:dyDescent="0.2">
      <c r="B2399" s="61"/>
    </row>
    <row r="2400" spans="2:2" x14ac:dyDescent="0.2">
      <c r="B2400" s="61"/>
    </row>
    <row r="2401" spans="2:2" x14ac:dyDescent="0.2">
      <c r="B2401" s="61"/>
    </row>
    <row r="2402" spans="2:2" x14ac:dyDescent="0.2">
      <c r="B2402" s="61"/>
    </row>
    <row r="2403" spans="2:2" x14ac:dyDescent="0.2">
      <c r="B2403" s="61"/>
    </row>
    <row r="2404" spans="2:2" x14ac:dyDescent="0.2">
      <c r="B2404" s="61"/>
    </row>
    <row r="2405" spans="2:2" x14ac:dyDescent="0.2">
      <c r="B2405" s="61"/>
    </row>
    <row r="2406" spans="2:2" x14ac:dyDescent="0.2">
      <c r="B2406" s="61"/>
    </row>
    <row r="2407" spans="2:2" x14ac:dyDescent="0.2">
      <c r="B2407" s="61"/>
    </row>
    <row r="2408" spans="2:2" x14ac:dyDescent="0.2">
      <c r="B2408" s="61"/>
    </row>
    <row r="2409" spans="2:2" x14ac:dyDescent="0.2">
      <c r="B2409" s="61"/>
    </row>
    <row r="2410" spans="2:2" x14ac:dyDescent="0.2">
      <c r="B2410" s="61"/>
    </row>
    <row r="2411" spans="2:2" x14ac:dyDescent="0.2">
      <c r="B2411" s="61"/>
    </row>
    <row r="2412" spans="2:2" x14ac:dyDescent="0.2">
      <c r="B2412" s="61"/>
    </row>
    <row r="2413" spans="2:2" x14ac:dyDescent="0.2">
      <c r="B2413" s="61"/>
    </row>
    <row r="2414" spans="2:2" x14ac:dyDescent="0.2">
      <c r="B2414" s="61"/>
    </row>
    <row r="2415" spans="2:2" x14ac:dyDescent="0.2">
      <c r="B2415" s="61"/>
    </row>
    <row r="2416" spans="2:2" x14ac:dyDescent="0.2">
      <c r="B2416" s="61"/>
    </row>
    <row r="2417" spans="2:2" x14ac:dyDescent="0.2">
      <c r="B2417" s="61"/>
    </row>
    <row r="2418" spans="2:2" x14ac:dyDescent="0.2">
      <c r="B2418" s="61"/>
    </row>
    <row r="2419" spans="2:2" x14ac:dyDescent="0.2">
      <c r="B2419" s="61"/>
    </row>
    <row r="2420" spans="2:2" x14ac:dyDescent="0.2">
      <c r="B2420" s="61"/>
    </row>
    <row r="2421" spans="2:2" x14ac:dyDescent="0.2">
      <c r="B2421" s="61"/>
    </row>
    <row r="2422" spans="2:2" x14ac:dyDescent="0.2">
      <c r="B2422" s="61"/>
    </row>
    <row r="2423" spans="2:2" x14ac:dyDescent="0.2">
      <c r="B2423" s="61"/>
    </row>
    <row r="2424" spans="2:2" x14ac:dyDescent="0.2">
      <c r="B2424" s="61"/>
    </row>
    <row r="2425" spans="2:2" x14ac:dyDescent="0.2">
      <c r="B2425" s="61"/>
    </row>
    <row r="2426" spans="2:2" x14ac:dyDescent="0.2">
      <c r="B2426" s="61"/>
    </row>
    <row r="2427" spans="2:2" x14ac:dyDescent="0.2">
      <c r="B2427" s="61"/>
    </row>
    <row r="2428" spans="2:2" x14ac:dyDescent="0.2">
      <c r="B2428" s="61"/>
    </row>
    <row r="2429" spans="2:2" x14ac:dyDescent="0.2">
      <c r="B2429" s="61"/>
    </row>
    <row r="2430" spans="2:2" x14ac:dyDescent="0.2">
      <c r="B2430" s="61"/>
    </row>
    <row r="2431" spans="2:2" x14ac:dyDescent="0.2">
      <c r="B2431" s="61"/>
    </row>
    <row r="2432" spans="2:2" x14ac:dyDescent="0.2">
      <c r="B2432" s="61"/>
    </row>
    <row r="2433" spans="2:2" x14ac:dyDescent="0.2">
      <c r="B2433" s="61"/>
    </row>
    <row r="2434" spans="2:2" x14ac:dyDescent="0.2">
      <c r="B2434" s="61"/>
    </row>
    <row r="2435" spans="2:2" x14ac:dyDescent="0.2">
      <c r="B2435" s="61"/>
    </row>
    <row r="2436" spans="2:2" x14ac:dyDescent="0.2">
      <c r="B2436" s="61"/>
    </row>
    <row r="2437" spans="2:2" x14ac:dyDescent="0.2">
      <c r="B2437" s="61"/>
    </row>
    <row r="2438" spans="2:2" x14ac:dyDescent="0.2">
      <c r="B2438" s="61"/>
    </row>
    <row r="2439" spans="2:2" x14ac:dyDescent="0.2">
      <c r="B2439" s="61"/>
    </row>
    <row r="2440" spans="2:2" x14ac:dyDescent="0.2">
      <c r="B2440" s="61"/>
    </row>
    <row r="2441" spans="2:2" x14ac:dyDescent="0.2">
      <c r="B2441" s="61"/>
    </row>
    <row r="2442" spans="2:2" x14ac:dyDescent="0.2">
      <c r="B2442" s="61"/>
    </row>
    <row r="2443" spans="2:2" x14ac:dyDescent="0.2">
      <c r="B2443" s="61"/>
    </row>
    <row r="2444" spans="2:2" x14ac:dyDescent="0.2">
      <c r="B2444" s="61"/>
    </row>
    <row r="2445" spans="2:2" x14ac:dyDescent="0.2">
      <c r="B2445" s="61"/>
    </row>
    <row r="2446" spans="2:2" x14ac:dyDescent="0.2">
      <c r="B2446" s="61"/>
    </row>
    <row r="2447" spans="2:2" x14ac:dyDescent="0.2">
      <c r="B2447" s="61"/>
    </row>
    <row r="2448" spans="2:2" x14ac:dyDescent="0.2">
      <c r="B2448" s="61"/>
    </row>
    <row r="2449" spans="2:2" x14ac:dyDescent="0.2">
      <c r="B2449" s="61"/>
    </row>
    <row r="2450" spans="2:2" x14ac:dyDescent="0.2">
      <c r="B2450" s="61"/>
    </row>
    <row r="2451" spans="2:2" x14ac:dyDescent="0.2">
      <c r="B2451" s="61"/>
    </row>
    <row r="2452" spans="2:2" x14ac:dyDescent="0.2">
      <c r="B2452" s="61"/>
    </row>
    <row r="2453" spans="2:2" x14ac:dyDescent="0.2">
      <c r="B2453" s="61"/>
    </row>
    <row r="2454" spans="2:2" x14ac:dyDescent="0.2">
      <c r="B2454" s="61"/>
    </row>
    <row r="2455" spans="2:2" x14ac:dyDescent="0.2">
      <c r="B2455" s="61"/>
    </row>
    <row r="2456" spans="2:2" x14ac:dyDescent="0.2">
      <c r="B2456" s="61"/>
    </row>
    <row r="2457" spans="2:2" x14ac:dyDescent="0.2">
      <c r="B2457" s="61"/>
    </row>
    <row r="2458" spans="2:2" x14ac:dyDescent="0.2">
      <c r="B2458" s="61"/>
    </row>
    <row r="2459" spans="2:2" x14ac:dyDescent="0.2">
      <c r="B2459" s="61"/>
    </row>
    <row r="2460" spans="2:2" x14ac:dyDescent="0.2">
      <c r="B2460" s="61"/>
    </row>
    <row r="2461" spans="2:2" x14ac:dyDescent="0.2">
      <c r="B2461" s="61"/>
    </row>
    <row r="2462" spans="2:2" x14ac:dyDescent="0.2">
      <c r="B2462" s="61"/>
    </row>
    <row r="2463" spans="2:2" x14ac:dyDescent="0.2">
      <c r="B2463" s="61"/>
    </row>
    <row r="2464" spans="2:2" x14ac:dyDescent="0.2">
      <c r="B2464" s="61"/>
    </row>
    <row r="2465" spans="2:2" x14ac:dyDescent="0.2">
      <c r="B2465" s="61"/>
    </row>
    <row r="2466" spans="2:2" x14ac:dyDescent="0.2">
      <c r="B2466" s="61"/>
    </row>
    <row r="2467" spans="2:2" x14ac:dyDescent="0.2">
      <c r="B2467" s="61"/>
    </row>
    <row r="2468" spans="2:2" x14ac:dyDescent="0.2">
      <c r="B2468" s="61"/>
    </row>
    <row r="2469" spans="2:2" x14ac:dyDescent="0.2">
      <c r="B2469" s="61"/>
    </row>
    <row r="2470" spans="2:2" x14ac:dyDescent="0.2">
      <c r="B2470" s="61"/>
    </row>
    <row r="2471" spans="2:2" x14ac:dyDescent="0.2">
      <c r="B2471" s="61"/>
    </row>
    <row r="2472" spans="2:2" x14ac:dyDescent="0.2">
      <c r="B2472" s="61"/>
    </row>
    <row r="2473" spans="2:2" x14ac:dyDescent="0.2">
      <c r="B2473" s="61"/>
    </row>
    <row r="2474" spans="2:2" x14ac:dyDescent="0.2">
      <c r="B2474" s="61"/>
    </row>
    <row r="2475" spans="2:2" x14ac:dyDescent="0.2">
      <c r="B2475" s="61"/>
    </row>
    <row r="2476" spans="2:2" x14ac:dyDescent="0.2">
      <c r="B2476" s="61"/>
    </row>
    <row r="2477" spans="2:2" x14ac:dyDescent="0.2">
      <c r="B2477" s="61"/>
    </row>
    <row r="2478" spans="2:2" x14ac:dyDescent="0.2">
      <c r="B2478" s="61"/>
    </row>
    <row r="2479" spans="2:2" x14ac:dyDescent="0.2">
      <c r="B2479" s="61"/>
    </row>
    <row r="2480" spans="2:2" x14ac:dyDescent="0.2">
      <c r="B2480" s="61"/>
    </row>
    <row r="2481" spans="2:2" x14ac:dyDescent="0.2">
      <c r="B2481" s="61"/>
    </row>
    <row r="2482" spans="2:2" x14ac:dyDescent="0.2">
      <c r="B2482" s="61"/>
    </row>
    <row r="2483" spans="2:2" x14ac:dyDescent="0.2">
      <c r="B2483" s="61"/>
    </row>
    <row r="2484" spans="2:2" x14ac:dyDescent="0.2">
      <c r="B2484" s="61"/>
    </row>
    <row r="2485" spans="2:2" x14ac:dyDescent="0.2">
      <c r="B2485" s="61"/>
    </row>
    <row r="2486" spans="2:2" x14ac:dyDescent="0.2">
      <c r="B2486" s="61"/>
    </row>
    <row r="2487" spans="2:2" x14ac:dyDescent="0.2">
      <c r="B2487" s="61"/>
    </row>
    <row r="2488" spans="2:2" x14ac:dyDescent="0.2">
      <c r="B2488" s="61"/>
    </row>
    <row r="2489" spans="2:2" x14ac:dyDescent="0.2">
      <c r="B2489" s="61"/>
    </row>
    <row r="2490" spans="2:2" x14ac:dyDescent="0.2">
      <c r="B2490" s="61"/>
    </row>
    <row r="2491" spans="2:2" x14ac:dyDescent="0.2">
      <c r="B2491" s="61"/>
    </row>
    <row r="2492" spans="2:2" x14ac:dyDescent="0.2">
      <c r="B2492" s="61"/>
    </row>
    <row r="2493" spans="2:2" x14ac:dyDescent="0.2">
      <c r="B2493" s="61"/>
    </row>
    <row r="2494" spans="2:2" x14ac:dyDescent="0.2">
      <c r="B2494" s="61"/>
    </row>
    <row r="2495" spans="2:2" x14ac:dyDescent="0.2">
      <c r="B2495" s="61"/>
    </row>
    <row r="2496" spans="2:2" x14ac:dyDescent="0.2">
      <c r="B2496" s="61"/>
    </row>
    <row r="2497" spans="2:2" x14ac:dyDescent="0.2">
      <c r="B2497" s="61"/>
    </row>
    <row r="2498" spans="2:2" x14ac:dyDescent="0.2">
      <c r="B2498" s="61"/>
    </row>
    <row r="2499" spans="2:2" x14ac:dyDescent="0.2">
      <c r="B2499" s="61"/>
    </row>
    <row r="2500" spans="2:2" x14ac:dyDescent="0.2">
      <c r="B2500" s="61"/>
    </row>
    <row r="2501" spans="2:2" x14ac:dyDescent="0.2">
      <c r="B2501" s="61"/>
    </row>
    <row r="2502" spans="2:2" x14ac:dyDescent="0.2">
      <c r="B2502" s="61"/>
    </row>
    <row r="2503" spans="2:2" x14ac:dyDescent="0.2">
      <c r="B2503" s="61"/>
    </row>
    <row r="2504" spans="2:2" x14ac:dyDescent="0.2">
      <c r="B2504" s="61"/>
    </row>
    <row r="2505" spans="2:2" x14ac:dyDescent="0.2">
      <c r="B2505" s="61"/>
    </row>
    <row r="2506" spans="2:2" x14ac:dyDescent="0.2">
      <c r="B2506" s="61"/>
    </row>
    <row r="2507" spans="2:2" x14ac:dyDescent="0.2">
      <c r="B2507" s="61"/>
    </row>
    <row r="2508" spans="2:2" x14ac:dyDescent="0.2">
      <c r="B2508" s="61"/>
    </row>
    <row r="2509" spans="2:2" x14ac:dyDescent="0.2">
      <c r="B2509" s="61"/>
    </row>
    <row r="2510" spans="2:2" x14ac:dyDescent="0.2">
      <c r="B2510" s="61"/>
    </row>
    <row r="2511" spans="2:2" x14ac:dyDescent="0.2">
      <c r="B2511" s="61"/>
    </row>
    <row r="2512" spans="2:2" x14ac:dyDescent="0.2">
      <c r="B2512" s="61"/>
    </row>
    <row r="2513" spans="2:2" x14ac:dyDescent="0.2">
      <c r="B2513" s="61"/>
    </row>
    <row r="2514" spans="2:2" x14ac:dyDescent="0.2">
      <c r="B2514" s="61"/>
    </row>
    <row r="2515" spans="2:2" x14ac:dyDescent="0.2">
      <c r="B2515" s="61"/>
    </row>
    <row r="2516" spans="2:2" x14ac:dyDescent="0.2">
      <c r="B2516" s="61"/>
    </row>
    <row r="2517" spans="2:2" x14ac:dyDescent="0.2">
      <c r="B2517" s="61"/>
    </row>
    <row r="2518" spans="2:2" x14ac:dyDescent="0.2">
      <c r="B2518" s="61"/>
    </row>
    <row r="2519" spans="2:2" x14ac:dyDescent="0.2">
      <c r="B2519" s="61"/>
    </row>
    <row r="2520" spans="2:2" x14ac:dyDescent="0.2">
      <c r="B2520" s="61"/>
    </row>
    <row r="2521" spans="2:2" x14ac:dyDescent="0.2">
      <c r="B2521" s="61"/>
    </row>
    <row r="2522" spans="2:2" x14ac:dyDescent="0.2">
      <c r="B2522" s="61"/>
    </row>
    <row r="2523" spans="2:2" x14ac:dyDescent="0.2">
      <c r="B2523" s="61"/>
    </row>
    <row r="2524" spans="2:2" x14ac:dyDescent="0.2">
      <c r="B2524" s="61"/>
    </row>
    <row r="2525" spans="2:2" x14ac:dyDescent="0.2">
      <c r="B2525" s="61"/>
    </row>
    <row r="2526" spans="2:2" x14ac:dyDescent="0.2">
      <c r="B2526" s="61"/>
    </row>
    <row r="2527" spans="2:2" x14ac:dyDescent="0.2">
      <c r="B2527" s="61"/>
    </row>
    <row r="2528" spans="2:2" x14ac:dyDescent="0.2">
      <c r="B2528" s="61"/>
    </row>
    <row r="2529" spans="2:2" x14ac:dyDescent="0.2">
      <c r="B2529" s="61"/>
    </row>
    <row r="2530" spans="2:2" x14ac:dyDescent="0.2">
      <c r="B2530" s="61"/>
    </row>
    <row r="2531" spans="2:2" x14ac:dyDescent="0.2">
      <c r="B2531" s="61"/>
    </row>
    <row r="2532" spans="2:2" x14ac:dyDescent="0.2">
      <c r="B2532" s="61"/>
    </row>
    <row r="2533" spans="2:2" x14ac:dyDescent="0.2">
      <c r="B2533" s="61"/>
    </row>
    <row r="2534" spans="2:2" x14ac:dyDescent="0.2">
      <c r="B2534" s="61"/>
    </row>
    <row r="2535" spans="2:2" x14ac:dyDescent="0.2">
      <c r="B2535" s="61"/>
    </row>
    <row r="2536" spans="2:2" x14ac:dyDescent="0.2">
      <c r="B2536" s="61"/>
    </row>
    <row r="2537" spans="2:2" x14ac:dyDescent="0.2">
      <c r="B2537" s="61"/>
    </row>
    <row r="2538" spans="2:2" x14ac:dyDescent="0.2">
      <c r="B2538" s="61"/>
    </row>
    <row r="2539" spans="2:2" x14ac:dyDescent="0.2">
      <c r="B2539" s="61"/>
    </row>
    <row r="2540" spans="2:2" x14ac:dyDescent="0.2">
      <c r="B2540" s="61"/>
    </row>
    <row r="2541" spans="2:2" x14ac:dyDescent="0.2">
      <c r="B2541" s="61"/>
    </row>
    <row r="2542" spans="2:2" x14ac:dyDescent="0.2">
      <c r="B2542" s="61"/>
    </row>
    <row r="2543" spans="2:2" x14ac:dyDescent="0.2">
      <c r="B2543" s="61"/>
    </row>
    <row r="2544" spans="2:2" x14ac:dyDescent="0.2">
      <c r="B2544" s="61"/>
    </row>
    <row r="2545" spans="2:2" x14ac:dyDescent="0.2">
      <c r="B2545" s="61"/>
    </row>
    <row r="2546" spans="2:2" x14ac:dyDescent="0.2">
      <c r="B2546" s="61"/>
    </row>
    <row r="2547" spans="2:2" x14ac:dyDescent="0.2">
      <c r="B2547" s="61"/>
    </row>
    <row r="2548" spans="2:2" x14ac:dyDescent="0.2">
      <c r="B2548" s="61"/>
    </row>
    <row r="2549" spans="2:2" x14ac:dyDescent="0.2">
      <c r="B2549" s="61"/>
    </row>
    <row r="2550" spans="2:2" x14ac:dyDescent="0.2">
      <c r="B2550" s="61"/>
    </row>
    <row r="2551" spans="2:2" x14ac:dyDescent="0.2">
      <c r="B2551" s="61"/>
    </row>
    <row r="2552" spans="2:2" x14ac:dyDescent="0.2">
      <c r="B2552" s="61"/>
    </row>
    <row r="2553" spans="2:2" x14ac:dyDescent="0.2">
      <c r="B2553" s="61"/>
    </row>
    <row r="2554" spans="2:2" x14ac:dyDescent="0.2">
      <c r="B2554" s="61"/>
    </row>
    <row r="2555" spans="2:2" x14ac:dyDescent="0.2">
      <c r="B2555" s="61"/>
    </row>
    <row r="2556" spans="2:2" x14ac:dyDescent="0.2">
      <c r="B2556" s="61"/>
    </row>
    <row r="2557" spans="2:2" x14ac:dyDescent="0.2">
      <c r="B2557" s="61"/>
    </row>
    <row r="2558" spans="2:2" x14ac:dyDescent="0.2">
      <c r="B2558" s="61"/>
    </row>
    <row r="2559" spans="2:2" x14ac:dyDescent="0.2">
      <c r="B2559" s="61"/>
    </row>
    <row r="2560" spans="2:2" x14ac:dyDescent="0.2">
      <c r="B2560" s="61"/>
    </row>
    <row r="2561" spans="2:2" x14ac:dyDescent="0.2">
      <c r="B2561" s="61"/>
    </row>
    <row r="2562" spans="2:2" x14ac:dyDescent="0.2">
      <c r="B2562" s="61"/>
    </row>
    <row r="2563" spans="2:2" x14ac:dyDescent="0.2">
      <c r="B2563" s="61"/>
    </row>
    <row r="2564" spans="2:2" x14ac:dyDescent="0.2">
      <c r="B2564" s="61"/>
    </row>
    <row r="2565" spans="2:2" x14ac:dyDescent="0.2">
      <c r="B2565" s="61"/>
    </row>
    <row r="2566" spans="2:2" x14ac:dyDescent="0.2">
      <c r="B2566" s="61"/>
    </row>
    <row r="2567" spans="2:2" x14ac:dyDescent="0.2">
      <c r="B2567" s="61"/>
    </row>
    <row r="2568" spans="2:2" x14ac:dyDescent="0.2">
      <c r="B2568" s="61"/>
    </row>
    <row r="2569" spans="2:2" x14ac:dyDescent="0.2">
      <c r="B2569" s="61"/>
    </row>
    <row r="2570" spans="2:2" x14ac:dyDescent="0.2">
      <c r="B2570" s="61"/>
    </row>
    <row r="2571" spans="2:2" x14ac:dyDescent="0.2">
      <c r="B2571" s="61"/>
    </row>
    <row r="2572" spans="2:2" x14ac:dyDescent="0.2">
      <c r="B2572" s="61"/>
    </row>
    <row r="2573" spans="2:2" x14ac:dyDescent="0.2">
      <c r="B2573" s="61"/>
    </row>
    <row r="2574" spans="2:2" x14ac:dyDescent="0.2">
      <c r="B2574" s="61"/>
    </row>
    <row r="2575" spans="2:2" x14ac:dyDescent="0.2">
      <c r="B2575" s="61"/>
    </row>
    <row r="2576" spans="2:2" x14ac:dyDescent="0.2">
      <c r="B2576" s="61"/>
    </row>
    <row r="2577" spans="2:2" x14ac:dyDescent="0.2">
      <c r="B2577" s="61"/>
    </row>
    <row r="2578" spans="2:2" x14ac:dyDescent="0.2">
      <c r="B2578" s="61"/>
    </row>
    <row r="2579" spans="2:2" x14ac:dyDescent="0.2">
      <c r="B2579" s="61"/>
    </row>
    <row r="2580" spans="2:2" x14ac:dyDescent="0.2">
      <c r="B2580" s="61"/>
    </row>
    <row r="2581" spans="2:2" x14ac:dyDescent="0.2">
      <c r="B2581" s="61"/>
    </row>
    <row r="2582" spans="2:2" x14ac:dyDescent="0.2">
      <c r="B2582" s="61"/>
    </row>
    <row r="2583" spans="2:2" x14ac:dyDescent="0.2">
      <c r="B2583" s="61"/>
    </row>
    <row r="2584" spans="2:2" x14ac:dyDescent="0.2">
      <c r="B2584" s="61"/>
    </row>
    <row r="2585" spans="2:2" x14ac:dyDescent="0.2">
      <c r="B2585" s="61"/>
    </row>
    <row r="2586" spans="2:2" x14ac:dyDescent="0.2">
      <c r="B2586" s="61"/>
    </row>
    <row r="2587" spans="2:2" x14ac:dyDescent="0.2">
      <c r="B2587" s="61"/>
    </row>
    <row r="2588" spans="2:2" x14ac:dyDescent="0.2">
      <c r="B2588" s="61"/>
    </row>
    <row r="2589" spans="2:2" x14ac:dyDescent="0.2">
      <c r="B2589" s="61"/>
    </row>
    <row r="2590" spans="2:2" x14ac:dyDescent="0.2">
      <c r="B2590" s="61"/>
    </row>
    <row r="2591" spans="2:2" x14ac:dyDescent="0.2">
      <c r="B2591" s="61"/>
    </row>
    <row r="2592" spans="2:2" x14ac:dyDescent="0.2">
      <c r="B2592" s="61"/>
    </row>
    <row r="2593" spans="2:2" x14ac:dyDescent="0.2">
      <c r="B2593" s="61"/>
    </row>
    <row r="2594" spans="2:2" x14ac:dyDescent="0.2">
      <c r="B2594" s="61"/>
    </row>
    <row r="2595" spans="2:2" x14ac:dyDescent="0.2">
      <c r="B2595" s="61"/>
    </row>
    <row r="2596" spans="2:2" x14ac:dyDescent="0.2">
      <c r="B2596" s="61"/>
    </row>
    <row r="2597" spans="2:2" x14ac:dyDescent="0.2">
      <c r="B2597" s="61"/>
    </row>
    <row r="2598" spans="2:2" x14ac:dyDescent="0.2">
      <c r="B2598" s="61"/>
    </row>
    <row r="2599" spans="2:2" x14ac:dyDescent="0.2">
      <c r="B2599" s="61"/>
    </row>
    <row r="2600" spans="2:2" x14ac:dyDescent="0.2">
      <c r="B2600" s="61"/>
    </row>
    <row r="2601" spans="2:2" x14ac:dyDescent="0.2">
      <c r="B2601" s="61"/>
    </row>
    <row r="2602" spans="2:2" x14ac:dyDescent="0.2">
      <c r="B2602" s="61"/>
    </row>
    <row r="2603" spans="2:2" x14ac:dyDescent="0.2">
      <c r="B2603" s="61"/>
    </row>
    <row r="2604" spans="2:2" x14ac:dyDescent="0.2">
      <c r="B2604" s="61"/>
    </row>
    <row r="2605" spans="2:2" x14ac:dyDescent="0.2">
      <c r="B2605" s="61"/>
    </row>
    <row r="2606" spans="2:2" x14ac:dyDescent="0.2">
      <c r="B2606" s="61"/>
    </row>
    <row r="2607" spans="2:2" x14ac:dyDescent="0.2">
      <c r="B2607" s="61"/>
    </row>
    <row r="2608" spans="2:2" x14ac:dyDescent="0.2">
      <c r="B2608" s="61"/>
    </row>
    <row r="2609" spans="2:2" x14ac:dyDescent="0.2">
      <c r="B2609" s="61"/>
    </row>
    <row r="2610" spans="2:2" x14ac:dyDescent="0.2">
      <c r="B2610" s="61"/>
    </row>
    <row r="2611" spans="2:2" x14ac:dyDescent="0.2">
      <c r="B2611" s="61"/>
    </row>
    <row r="2612" spans="2:2" x14ac:dyDescent="0.2">
      <c r="B2612" s="61"/>
    </row>
    <row r="2613" spans="2:2" x14ac:dyDescent="0.2">
      <c r="B2613" s="61"/>
    </row>
    <row r="2614" spans="2:2" x14ac:dyDescent="0.2">
      <c r="B2614" s="61"/>
    </row>
    <row r="2615" spans="2:2" x14ac:dyDescent="0.2">
      <c r="B2615" s="61"/>
    </row>
    <row r="2616" spans="2:2" x14ac:dyDescent="0.2">
      <c r="B2616" s="61"/>
    </row>
    <row r="2617" spans="2:2" x14ac:dyDescent="0.2">
      <c r="B2617" s="61"/>
    </row>
    <row r="2618" spans="2:2" x14ac:dyDescent="0.2">
      <c r="B2618" s="61"/>
    </row>
    <row r="2619" spans="2:2" x14ac:dyDescent="0.2">
      <c r="B2619" s="61"/>
    </row>
    <row r="2620" spans="2:2" x14ac:dyDescent="0.2">
      <c r="B2620" s="61"/>
    </row>
    <row r="2621" spans="2:2" x14ac:dyDescent="0.2">
      <c r="B2621" s="61"/>
    </row>
    <row r="2622" spans="2:2" x14ac:dyDescent="0.2">
      <c r="B2622" s="61"/>
    </row>
    <row r="2623" spans="2:2" x14ac:dyDescent="0.2">
      <c r="B2623" s="61"/>
    </row>
    <row r="2624" spans="2:2" x14ac:dyDescent="0.2">
      <c r="B2624" s="61"/>
    </row>
    <row r="2625" spans="2:2" x14ac:dyDescent="0.2">
      <c r="B2625" s="61"/>
    </row>
    <row r="2626" spans="2:2" x14ac:dyDescent="0.2">
      <c r="B2626" s="61"/>
    </row>
    <row r="2627" spans="2:2" x14ac:dyDescent="0.2">
      <c r="B2627" s="61"/>
    </row>
    <row r="2628" spans="2:2" x14ac:dyDescent="0.2">
      <c r="B2628" s="61"/>
    </row>
    <row r="2629" spans="2:2" x14ac:dyDescent="0.2">
      <c r="B2629" s="61"/>
    </row>
    <row r="2630" spans="2:2" x14ac:dyDescent="0.2">
      <c r="B2630" s="61"/>
    </row>
    <row r="2631" spans="2:2" x14ac:dyDescent="0.2">
      <c r="B2631" s="61"/>
    </row>
    <row r="2632" spans="2:2" x14ac:dyDescent="0.2">
      <c r="B2632" s="61"/>
    </row>
    <row r="2633" spans="2:2" x14ac:dyDescent="0.2">
      <c r="B2633" s="61"/>
    </row>
    <row r="2634" spans="2:2" x14ac:dyDescent="0.2">
      <c r="B2634" s="61"/>
    </row>
    <row r="2635" spans="2:2" x14ac:dyDescent="0.2">
      <c r="B2635" s="61"/>
    </row>
    <row r="2636" spans="2:2" x14ac:dyDescent="0.2">
      <c r="B2636" s="61"/>
    </row>
    <row r="2637" spans="2:2" x14ac:dyDescent="0.2">
      <c r="B2637" s="61"/>
    </row>
    <row r="2638" spans="2:2" x14ac:dyDescent="0.2">
      <c r="B2638" s="61"/>
    </row>
    <row r="2639" spans="2:2" x14ac:dyDescent="0.2">
      <c r="B2639" s="61"/>
    </row>
    <row r="2640" spans="2:2" x14ac:dyDescent="0.2">
      <c r="B2640" s="61"/>
    </row>
    <row r="2641" spans="2:2" x14ac:dyDescent="0.2">
      <c r="B2641" s="61"/>
    </row>
    <row r="2642" spans="2:2" x14ac:dyDescent="0.2">
      <c r="B2642" s="61"/>
    </row>
    <row r="2643" spans="2:2" x14ac:dyDescent="0.2">
      <c r="B2643" s="61"/>
    </row>
    <row r="2644" spans="2:2" x14ac:dyDescent="0.2">
      <c r="B2644" s="61"/>
    </row>
    <row r="2645" spans="2:2" x14ac:dyDescent="0.2">
      <c r="B2645" s="61"/>
    </row>
    <row r="2646" spans="2:2" x14ac:dyDescent="0.2">
      <c r="B2646" s="61"/>
    </row>
    <row r="2647" spans="2:2" x14ac:dyDescent="0.2">
      <c r="B2647" s="61"/>
    </row>
    <row r="2648" spans="2:2" x14ac:dyDescent="0.2">
      <c r="B2648" s="61"/>
    </row>
    <row r="2649" spans="2:2" x14ac:dyDescent="0.2">
      <c r="B2649" s="61"/>
    </row>
    <row r="2650" spans="2:2" x14ac:dyDescent="0.2">
      <c r="B2650" s="61"/>
    </row>
    <row r="2651" spans="2:2" x14ac:dyDescent="0.2">
      <c r="B2651" s="61"/>
    </row>
    <row r="2652" spans="2:2" x14ac:dyDescent="0.2">
      <c r="B2652" s="61"/>
    </row>
    <row r="2653" spans="2:2" x14ac:dyDescent="0.2">
      <c r="B2653" s="61"/>
    </row>
    <row r="2654" spans="2:2" x14ac:dyDescent="0.2">
      <c r="B2654" s="61"/>
    </row>
    <row r="2655" spans="2:2" x14ac:dyDescent="0.2">
      <c r="B2655" s="61"/>
    </row>
    <row r="2656" spans="2:2" x14ac:dyDescent="0.2">
      <c r="B2656" s="61"/>
    </row>
    <row r="2657" spans="2:2" x14ac:dyDescent="0.2">
      <c r="B2657" s="61"/>
    </row>
    <row r="2658" spans="2:2" x14ac:dyDescent="0.2">
      <c r="B2658" s="61"/>
    </row>
    <row r="2659" spans="2:2" x14ac:dyDescent="0.2">
      <c r="B2659" s="61"/>
    </row>
    <row r="2660" spans="2:2" x14ac:dyDescent="0.2">
      <c r="B2660" s="61"/>
    </row>
    <row r="2661" spans="2:2" x14ac:dyDescent="0.2">
      <c r="B2661" s="61"/>
    </row>
    <row r="2662" spans="2:2" x14ac:dyDescent="0.2">
      <c r="B2662" s="61"/>
    </row>
    <row r="2663" spans="2:2" x14ac:dyDescent="0.2">
      <c r="B2663" s="61"/>
    </row>
    <row r="2664" spans="2:2" x14ac:dyDescent="0.2">
      <c r="B2664" s="61"/>
    </row>
    <row r="2665" spans="2:2" x14ac:dyDescent="0.2">
      <c r="B2665" s="61"/>
    </row>
    <row r="2666" spans="2:2" x14ac:dyDescent="0.2">
      <c r="B2666" s="61"/>
    </row>
    <row r="2667" spans="2:2" x14ac:dyDescent="0.2">
      <c r="B2667" s="61"/>
    </row>
    <row r="2668" spans="2:2" x14ac:dyDescent="0.2">
      <c r="B2668" s="61"/>
    </row>
    <row r="2669" spans="2:2" x14ac:dyDescent="0.2">
      <c r="B2669" s="61"/>
    </row>
    <row r="2670" spans="2:2" x14ac:dyDescent="0.2">
      <c r="B2670" s="61"/>
    </row>
    <row r="2671" spans="2:2" x14ac:dyDescent="0.2">
      <c r="B2671" s="61"/>
    </row>
    <row r="2672" spans="2:2" x14ac:dyDescent="0.2">
      <c r="B2672" s="61"/>
    </row>
    <row r="2673" spans="2:2" x14ac:dyDescent="0.2">
      <c r="B2673" s="61"/>
    </row>
    <row r="2674" spans="2:2" x14ac:dyDescent="0.2">
      <c r="B2674" s="61"/>
    </row>
    <row r="2675" spans="2:2" x14ac:dyDescent="0.2">
      <c r="B2675" s="61"/>
    </row>
    <row r="2676" spans="2:2" x14ac:dyDescent="0.2">
      <c r="B2676" s="61"/>
    </row>
    <row r="2677" spans="2:2" x14ac:dyDescent="0.2">
      <c r="B2677" s="61"/>
    </row>
    <row r="2678" spans="2:2" x14ac:dyDescent="0.2">
      <c r="B2678" s="61"/>
    </row>
    <row r="2679" spans="2:2" x14ac:dyDescent="0.2">
      <c r="B2679" s="61"/>
    </row>
    <row r="2680" spans="2:2" x14ac:dyDescent="0.2">
      <c r="B2680" s="61"/>
    </row>
    <row r="2681" spans="2:2" x14ac:dyDescent="0.2">
      <c r="B2681" s="61"/>
    </row>
    <row r="2682" spans="2:2" x14ac:dyDescent="0.2">
      <c r="B2682" s="61"/>
    </row>
    <row r="2683" spans="2:2" x14ac:dyDescent="0.2">
      <c r="B2683" s="61"/>
    </row>
    <row r="2684" spans="2:2" x14ac:dyDescent="0.2">
      <c r="B2684" s="61"/>
    </row>
    <row r="2685" spans="2:2" x14ac:dyDescent="0.2">
      <c r="B2685" s="61"/>
    </row>
    <row r="2686" spans="2:2" x14ac:dyDescent="0.2">
      <c r="B2686" s="61"/>
    </row>
    <row r="2687" spans="2:2" x14ac:dyDescent="0.2">
      <c r="B2687" s="61"/>
    </row>
    <row r="2688" spans="2:2" x14ac:dyDescent="0.2">
      <c r="B2688" s="61"/>
    </row>
    <row r="2689" spans="2:2" x14ac:dyDescent="0.2">
      <c r="B2689" s="61"/>
    </row>
    <row r="2690" spans="2:2" x14ac:dyDescent="0.2">
      <c r="B2690" s="61"/>
    </row>
    <row r="2691" spans="2:2" x14ac:dyDescent="0.2">
      <c r="B2691" s="61"/>
    </row>
    <row r="2692" spans="2:2" x14ac:dyDescent="0.2">
      <c r="B2692" s="61"/>
    </row>
    <row r="2693" spans="2:2" x14ac:dyDescent="0.2">
      <c r="B2693" s="61"/>
    </row>
    <row r="2694" spans="2:2" x14ac:dyDescent="0.2">
      <c r="B2694" s="61"/>
    </row>
    <row r="2695" spans="2:2" x14ac:dyDescent="0.2">
      <c r="B2695" s="61"/>
    </row>
    <row r="2696" spans="2:2" x14ac:dyDescent="0.2">
      <c r="B2696" s="61"/>
    </row>
    <row r="2697" spans="2:2" x14ac:dyDescent="0.2">
      <c r="B2697" s="61"/>
    </row>
    <row r="2698" spans="2:2" x14ac:dyDescent="0.2">
      <c r="B2698" s="61"/>
    </row>
    <row r="2699" spans="2:2" x14ac:dyDescent="0.2">
      <c r="B2699" s="61"/>
    </row>
    <row r="2700" spans="2:2" x14ac:dyDescent="0.2">
      <c r="B2700" s="61"/>
    </row>
    <row r="2701" spans="2:2" x14ac:dyDescent="0.2">
      <c r="B2701" s="61"/>
    </row>
    <row r="2702" spans="2:2" x14ac:dyDescent="0.2">
      <c r="B2702" s="61"/>
    </row>
    <row r="2703" spans="2:2" x14ac:dyDescent="0.2">
      <c r="B2703" s="61"/>
    </row>
    <row r="2704" spans="2:2" x14ac:dyDescent="0.2">
      <c r="B2704" s="61"/>
    </row>
    <row r="2705" spans="2:2" x14ac:dyDescent="0.2">
      <c r="B2705" s="61"/>
    </row>
    <row r="2706" spans="2:2" x14ac:dyDescent="0.2">
      <c r="B2706" s="61"/>
    </row>
    <row r="2707" spans="2:2" x14ac:dyDescent="0.2">
      <c r="B2707" s="61"/>
    </row>
    <row r="2708" spans="2:2" x14ac:dyDescent="0.2">
      <c r="B2708" s="61"/>
    </row>
    <row r="2709" spans="2:2" x14ac:dyDescent="0.2">
      <c r="B2709" s="61"/>
    </row>
    <row r="2710" spans="2:2" x14ac:dyDescent="0.2">
      <c r="B2710" s="61"/>
    </row>
    <row r="2711" spans="2:2" x14ac:dyDescent="0.2">
      <c r="B2711" s="61"/>
    </row>
    <row r="2712" spans="2:2" x14ac:dyDescent="0.2">
      <c r="B2712" s="61"/>
    </row>
    <row r="2713" spans="2:2" x14ac:dyDescent="0.2">
      <c r="B2713" s="61"/>
    </row>
    <row r="2714" spans="2:2" x14ac:dyDescent="0.2">
      <c r="B2714" s="61"/>
    </row>
    <row r="2715" spans="2:2" x14ac:dyDescent="0.2">
      <c r="B2715" s="61"/>
    </row>
    <row r="2716" spans="2:2" x14ac:dyDescent="0.2">
      <c r="B2716" s="61"/>
    </row>
    <row r="2717" spans="2:2" x14ac:dyDescent="0.2">
      <c r="B2717" s="61"/>
    </row>
    <row r="2718" spans="2:2" x14ac:dyDescent="0.2">
      <c r="B2718" s="61"/>
    </row>
    <row r="2719" spans="2:2" x14ac:dyDescent="0.2">
      <c r="B2719" s="61"/>
    </row>
    <row r="2720" spans="2:2" x14ac:dyDescent="0.2">
      <c r="B2720" s="61"/>
    </row>
    <row r="2721" spans="2:2" x14ac:dyDescent="0.2">
      <c r="B2721" s="61"/>
    </row>
    <row r="2722" spans="2:2" x14ac:dyDescent="0.2">
      <c r="B2722" s="61"/>
    </row>
    <row r="2723" spans="2:2" x14ac:dyDescent="0.2">
      <c r="B2723" s="61"/>
    </row>
    <row r="2724" spans="2:2" x14ac:dyDescent="0.2">
      <c r="B2724" s="61"/>
    </row>
    <row r="2725" spans="2:2" x14ac:dyDescent="0.2">
      <c r="B2725" s="61"/>
    </row>
    <row r="2726" spans="2:2" x14ac:dyDescent="0.2">
      <c r="B2726" s="61"/>
    </row>
    <row r="2727" spans="2:2" x14ac:dyDescent="0.2">
      <c r="B2727" s="61"/>
    </row>
    <row r="2728" spans="2:2" x14ac:dyDescent="0.2">
      <c r="B2728" s="61"/>
    </row>
    <row r="2729" spans="2:2" x14ac:dyDescent="0.2">
      <c r="B2729" s="61"/>
    </row>
    <row r="2730" spans="2:2" x14ac:dyDescent="0.2">
      <c r="B2730" s="61"/>
    </row>
    <row r="2731" spans="2:2" x14ac:dyDescent="0.2">
      <c r="B2731" s="61"/>
    </row>
    <row r="2732" spans="2:2" x14ac:dyDescent="0.2">
      <c r="B2732" s="61"/>
    </row>
    <row r="2733" spans="2:2" x14ac:dyDescent="0.2">
      <c r="B2733" s="61"/>
    </row>
    <row r="2734" spans="2:2" x14ac:dyDescent="0.2">
      <c r="B2734" s="61"/>
    </row>
    <row r="2735" spans="2:2" x14ac:dyDescent="0.2">
      <c r="B2735" s="61"/>
    </row>
    <row r="2736" spans="2:2" x14ac:dyDescent="0.2">
      <c r="B2736" s="61"/>
    </row>
    <row r="2737" spans="2:2" x14ac:dyDescent="0.2">
      <c r="B2737" s="61"/>
    </row>
    <row r="2738" spans="2:2" x14ac:dyDescent="0.2">
      <c r="B2738" s="61"/>
    </row>
    <row r="2739" spans="2:2" x14ac:dyDescent="0.2">
      <c r="B2739" s="61"/>
    </row>
    <row r="2740" spans="2:2" x14ac:dyDescent="0.2">
      <c r="B2740" s="61"/>
    </row>
    <row r="2741" spans="2:2" x14ac:dyDescent="0.2">
      <c r="B2741" s="61"/>
    </row>
    <row r="2742" spans="2:2" x14ac:dyDescent="0.2">
      <c r="B2742" s="61"/>
    </row>
    <row r="2743" spans="2:2" x14ac:dyDescent="0.2">
      <c r="B2743" s="61"/>
    </row>
    <row r="2744" spans="2:2" x14ac:dyDescent="0.2">
      <c r="B2744" s="61"/>
    </row>
    <row r="2745" spans="2:2" x14ac:dyDescent="0.2">
      <c r="B2745" s="61"/>
    </row>
    <row r="2746" spans="2:2" x14ac:dyDescent="0.2">
      <c r="B2746" s="61"/>
    </row>
    <row r="2747" spans="2:2" x14ac:dyDescent="0.2">
      <c r="B2747" s="61"/>
    </row>
    <row r="2748" spans="2:2" x14ac:dyDescent="0.2">
      <c r="B2748" s="61"/>
    </row>
    <row r="2749" spans="2:2" x14ac:dyDescent="0.2">
      <c r="B2749" s="61"/>
    </row>
    <row r="2750" spans="2:2" x14ac:dyDescent="0.2">
      <c r="B2750" s="61"/>
    </row>
    <row r="2751" spans="2:2" x14ac:dyDescent="0.2">
      <c r="B2751" s="61"/>
    </row>
    <row r="2752" spans="2:2" x14ac:dyDescent="0.2">
      <c r="B2752" s="61"/>
    </row>
    <row r="2753" spans="2:2" x14ac:dyDescent="0.2">
      <c r="B2753" s="61"/>
    </row>
    <row r="2754" spans="2:2" x14ac:dyDescent="0.2">
      <c r="B2754" s="61"/>
    </row>
    <row r="2755" spans="2:2" x14ac:dyDescent="0.2">
      <c r="B2755" s="61"/>
    </row>
    <row r="2756" spans="2:2" x14ac:dyDescent="0.2">
      <c r="B2756" s="61"/>
    </row>
    <row r="2757" spans="2:2" x14ac:dyDescent="0.2">
      <c r="B2757" s="61"/>
    </row>
    <row r="2758" spans="2:2" x14ac:dyDescent="0.2">
      <c r="B2758" s="61"/>
    </row>
    <row r="2759" spans="2:2" x14ac:dyDescent="0.2">
      <c r="B2759" s="61"/>
    </row>
    <row r="2760" spans="2:2" x14ac:dyDescent="0.2">
      <c r="B2760" s="61"/>
    </row>
    <row r="2761" spans="2:2" x14ac:dyDescent="0.2">
      <c r="B2761" s="61"/>
    </row>
    <row r="2762" spans="2:2" x14ac:dyDescent="0.2">
      <c r="B2762" s="61"/>
    </row>
    <row r="2763" spans="2:2" x14ac:dyDescent="0.2">
      <c r="B2763" s="61"/>
    </row>
    <row r="2764" spans="2:2" x14ac:dyDescent="0.2">
      <c r="B2764" s="61"/>
    </row>
    <row r="2765" spans="2:2" x14ac:dyDescent="0.2">
      <c r="B2765" s="61"/>
    </row>
    <row r="2766" spans="2:2" x14ac:dyDescent="0.2">
      <c r="B2766" s="61"/>
    </row>
    <row r="2767" spans="2:2" x14ac:dyDescent="0.2">
      <c r="B2767" s="61"/>
    </row>
    <row r="2768" spans="2:2" x14ac:dyDescent="0.2">
      <c r="B2768" s="61"/>
    </row>
    <row r="2769" spans="2:2" x14ac:dyDescent="0.2">
      <c r="B2769" s="61"/>
    </row>
    <row r="2770" spans="2:2" x14ac:dyDescent="0.2">
      <c r="B2770" s="61"/>
    </row>
    <row r="2771" spans="2:2" x14ac:dyDescent="0.2">
      <c r="B2771" s="61"/>
    </row>
    <row r="2772" spans="2:2" x14ac:dyDescent="0.2">
      <c r="B2772" s="61"/>
    </row>
    <row r="2773" spans="2:2" x14ac:dyDescent="0.2">
      <c r="B2773" s="61"/>
    </row>
    <row r="2774" spans="2:2" x14ac:dyDescent="0.2">
      <c r="B2774" s="61"/>
    </row>
    <row r="2775" spans="2:2" x14ac:dyDescent="0.2">
      <c r="B2775" s="61"/>
    </row>
    <row r="2776" spans="2:2" x14ac:dyDescent="0.2">
      <c r="B2776" s="61"/>
    </row>
    <row r="2777" spans="2:2" x14ac:dyDescent="0.2">
      <c r="B2777" s="61"/>
    </row>
    <row r="2778" spans="2:2" x14ac:dyDescent="0.2">
      <c r="B2778" s="61"/>
    </row>
    <row r="2779" spans="2:2" x14ac:dyDescent="0.2">
      <c r="B2779" s="61"/>
    </row>
    <row r="2780" spans="2:2" x14ac:dyDescent="0.2">
      <c r="B2780" s="61"/>
    </row>
    <row r="2781" spans="2:2" x14ac:dyDescent="0.2">
      <c r="B2781" s="61"/>
    </row>
    <row r="2782" spans="2:2" x14ac:dyDescent="0.2">
      <c r="B2782" s="61"/>
    </row>
    <row r="2783" spans="2:2" x14ac:dyDescent="0.2">
      <c r="B2783" s="61"/>
    </row>
    <row r="2784" spans="2:2" x14ac:dyDescent="0.2">
      <c r="B2784" s="61"/>
    </row>
    <row r="2785" spans="2:2" x14ac:dyDescent="0.2">
      <c r="B2785" s="61"/>
    </row>
    <row r="2786" spans="2:2" x14ac:dyDescent="0.2">
      <c r="B2786" s="61"/>
    </row>
    <row r="2787" spans="2:2" x14ac:dyDescent="0.2">
      <c r="B2787" s="61"/>
    </row>
    <row r="2788" spans="2:2" x14ac:dyDescent="0.2">
      <c r="B2788" s="61"/>
    </row>
    <row r="2789" spans="2:2" x14ac:dyDescent="0.2">
      <c r="B2789" s="61"/>
    </row>
    <row r="2790" spans="2:2" x14ac:dyDescent="0.2">
      <c r="B2790" s="61"/>
    </row>
    <row r="2791" spans="2:2" x14ac:dyDescent="0.2">
      <c r="B2791" s="61"/>
    </row>
    <row r="2792" spans="2:2" x14ac:dyDescent="0.2">
      <c r="B2792" s="61"/>
    </row>
    <row r="2793" spans="2:2" x14ac:dyDescent="0.2">
      <c r="B2793" s="61"/>
    </row>
    <row r="2794" spans="2:2" x14ac:dyDescent="0.2">
      <c r="B2794" s="61"/>
    </row>
    <row r="2795" spans="2:2" x14ac:dyDescent="0.2">
      <c r="B2795" s="61"/>
    </row>
    <row r="2796" spans="2:2" x14ac:dyDescent="0.2">
      <c r="B2796" s="61"/>
    </row>
    <row r="2797" spans="2:2" x14ac:dyDescent="0.2">
      <c r="B2797" s="61"/>
    </row>
    <row r="2798" spans="2:2" x14ac:dyDescent="0.2">
      <c r="B2798" s="61"/>
    </row>
    <row r="2799" spans="2:2" x14ac:dyDescent="0.2">
      <c r="B2799" s="61"/>
    </row>
    <row r="2800" spans="2:2" x14ac:dyDescent="0.2">
      <c r="B2800" s="61"/>
    </row>
    <row r="2801" spans="2:2" x14ac:dyDescent="0.2">
      <c r="B2801" s="61"/>
    </row>
    <row r="2802" spans="2:2" x14ac:dyDescent="0.2">
      <c r="B2802" s="61"/>
    </row>
    <row r="2803" spans="2:2" x14ac:dyDescent="0.2">
      <c r="B2803" s="61"/>
    </row>
    <row r="2804" spans="2:2" x14ac:dyDescent="0.2">
      <c r="B2804" s="61"/>
    </row>
    <row r="2805" spans="2:2" x14ac:dyDescent="0.2">
      <c r="B2805" s="61"/>
    </row>
    <row r="2806" spans="2:2" x14ac:dyDescent="0.2">
      <c r="B2806" s="61"/>
    </row>
    <row r="2807" spans="2:2" x14ac:dyDescent="0.2">
      <c r="B2807" s="61"/>
    </row>
    <row r="2808" spans="2:2" x14ac:dyDescent="0.2">
      <c r="B2808" s="61"/>
    </row>
    <row r="2809" spans="2:2" x14ac:dyDescent="0.2">
      <c r="B2809" s="61"/>
    </row>
    <row r="2810" spans="2:2" x14ac:dyDescent="0.2">
      <c r="B2810" s="61"/>
    </row>
    <row r="2811" spans="2:2" x14ac:dyDescent="0.2">
      <c r="B2811" s="61"/>
    </row>
    <row r="2812" spans="2:2" x14ac:dyDescent="0.2">
      <c r="B2812" s="61"/>
    </row>
    <row r="2813" spans="2:2" x14ac:dyDescent="0.2">
      <c r="B2813" s="61"/>
    </row>
    <row r="2814" spans="2:2" x14ac:dyDescent="0.2">
      <c r="B2814" s="61"/>
    </row>
    <row r="2815" spans="2:2" x14ac:dyDescent="0.2">
      <c r="B2815" s="61"/>
    </row>
    <row r="2816" spans="2:2" x14ac:dyDescent="0.2">
      <c r="B2816" s="61"/>
    </row>
    <row r="2817" spans="2:2" x14ac:dyDescent="0.2">
      <c r="B2817" s="61"/>
    </row>
    <row r="2818" spans="2:2" x14ac:dyDescent="0.2">
      <c r="B2818" s="61"/>
    </row>
    <row r="2819" spans="2:2" x14ac:dyDescent="0.2">
      <c r="B2819" s="61"/>
    </row>
    <row r="2820" spans="2:2" x14ac:dyDescent="0.2">
      <c r="B2820" s="61"/>
    </row>
    <row r="2821" spans="2:2" x14ac:dyDescent="0.2">
      <c r="B2821" s="61"/>
    </row>
    <row r="2822" spans="2:2" x14ac:dyDescent="0.2">
      <c r="B2822" s="61"/>
    </row>
    <row r="2823" spans="2:2" x14ac:dyDescent="0.2">
      <c r="B2823" s="61"/>
    </row>
    <row r="2824" spans="2:2" x14ac:dyDescent="0.2">
      <c r="B2824" s="61"/>
    </row>
    <row r="2825" spans="2:2" x14ac:dyDescent="0.2">
      <c r="B2825" s="61"/>
    </row>
    <row r="2826" spans="2:2" x14ac:dyDescent="0.2">
      <c r="B2826" s="61"/>
    </row>
    <row r="2827" spans="2:2" x14ac:dyDescent="0.2">
      <c r="B2827" s="61"/>
    </row>
    <row r="2828" spans="2:2" x14ac:dyDescent="0.2">
      <c r="B2828" s="61"/>
    </row>
    <row r="2829" spans="2:2" x14ac:dyDescent="0.2">
      <c r="B2829" s="61"/>
    </row>
    <row r="2830" spans="2:2" x14ac:dyDescent="0.2">
      <c r="B2830" s="61"/>
    </row>
    <row r="2831" spans="2:2" x14ac:dyDescent="0.2">
      <c r="B2831" s="61"/>
    </row>
    <row r="2832" spans="2:2" x14ac:dyDescent="0.2">
      <c r="B2832" s="61"/>
    </row>
    <row r="2833" spans="2:2" x14ac:dyDescent="0.2">
      <c r="B2833" s="61"/>
    </row>
    <row r="2834" spans="2:2" x14ac:dyDescent="0.2">
      <c r="B2834" s="61"/>
    </row>
    <row r="2835" spans="2:2" x14ac:dyDescent="0.2">
      <c r="B2835" s="61"/>
    </row>
    <row r="2836" spans="2:2" x14ac:dyDescent="0.2">
      <c r="B2836" s="61"/>
    </row>
    <row r="2837" spans="2:2" x14ac:dyDescent="0.2">
      <c r="B2837" s="61"/>
    </row>
    <row r="2838" spans="2:2" x14ac:dyDescent="0.2">
      <c r="B2838" s="61"/>
    </row>
    <row r="2839" spans="2:2" x14ac:dyDescent="0.2">
      <c r="B2839" s="61"/>
    </row>
    <row r="2840" spans="2:2" x14ac:dyDescent="0.2">
      <c r="B2840" s="61"/>
    </row>
    <row r="2841" spans="2:2" x14ac:dyDescent="0.2">
      <c r="B2841" s="61"/>
    </row>
    <row r="2842" spans="2:2" x14ac:dyDescent="0.2">
      <c r="B2842" s="61"/>
    </row>
    <row r="2843" spans="2:2" x14ac:dyDescent="0.2">
      <c r="B2843" s="61"/>
    </row>
    <row r="2844" spans="2:2" x14ac:dyDescent="0.2">
      <c r="B2844" s="61"/>
    </row>
    <row r="2845" spans="2:2" x14ac:dyDescent="0.2">
      <c r="B2845" s="61"/>
    </row>
    <row r="2846" spans="2:2" x14ac:dyDescent="0.2">
      <c r="B2846" s="61"/>
    </row>
    <row r="2847" spans="2:2" x14ac:dyDescent="0.2">
      <c r="B2847" s="61"/>
    </row>
    <row r="2848" spans="2:2" x14ac:dyDescent="0.2">
      <c r="B2848" s="61"/>
    </row>
    <row r="2849" spans="2:2" x14ac:dyDescent="0.2">
      <c r="B2849" s="61"/>
    </row>
    <row r="2850" spans="2:2" x14ac:dyDescent="0.2">
      <c r="B2850" s="61"/>
    </row>
    <row r="2851" spans="2:2" x14ac:dyDescent="0.2">
      <c r="B2851" s="61"/>
    </row>
    <row r="2852" spans="2:2" x14ac:dyDescent="0.2">
      <c r="B2852" s="61"/>
    </row>
    <row r="2853" spans="2:2" x14ac:dyDescent="0.2">
      <c r="B2853" s="61"/>
    </row>
    <row r="2854" spans="2:2" x14ac:dyDescent="0.2">
      <c r="B2854" s="61"/>
    </row>
    <row r="2855" spans="2:2" x14ac:dyDescent="0.2">
      <c r="B2855" s="61"/>
    </row>
    <row r="2856" spans="2:2" x14ac:dyDescent="0.2">
      <c r="B2856" s="61"/>
    </row>
    <row r="2857" spans="2:2" x14ac:dyDescent="0.2">
      <c r="B2857" s="61"/>
    </row>
    <row r="2858" spans="2:2" x14ac:dyDescent="0.2">
      <c r="B2858" s="61"/>
    </row>
    <row r="2859" spans="2:2" x14ac:dyDescent="0.2">
      <c r="B2859" s="61"/>
    </row>
    <row r="2860" spans="2:2" x14ac:dyDescent="0.2">
      <c r="B2860" s="61"/>
    </row>
    <row r="2861" spans="2:2" x14ac:dyDescent="0.2">
      <c r="B2861" s="61"/>
    </row>
    <row r="2862" spans="2:2" x14ac:dyDescent="0.2">
      <c r="B2862" s="61"/>
    </row>
    <row r="2863" spans="2:2" x14ac:dyDescent="0.2">
      <c r="B2863" s="61"/>
    </row>
    <row r="2864" spans="2:2" x14ac:dyDescent="0.2">
      <c r="B2864" s="61"/>
    </row>
    <row r="2865" spans="2:2" x14ac:dyDescent="0.2">
      <c r="B2865" s="61"/>
    </row>
    <row r="2866" spans="2:2" x14ac:dyDescent="0.2">
      <c r="B2866" s="61"/>
    </row>
    <row r="2867" spans="2:2" x14ac:dyDescent="0.2">
      <c r="B2867" s="61"/>
    </row>
    <row r="2868" spans="2:2" x14ac:dyDescent="0.2">
      <c r="B2868" s="61"/>
    </row>
    <row r="2869" spans="2:2" x14ac:dyDescent="0.2">
      <c r="B2869" s="61"/>
    </row>
    <row r="2870" spans="2:2" x14ac:dyDescent="0.2">
      <c r="B2870" s="61"/>
    </row>
    <row r="2871" spans="2:2" x14ac:dyDescent="0.2">
      <c r="B2871" s="61"/>
    </row>
    <row r="2872" spans="2:2" x14ac:dyDescent="0.2">
      <c r="B2872" s="61"/>
    </row>
    <row r="2873" spans="2:2" x14ac:dyDescent="0.2">
      <c r="B2873" s="61"/>
    </row>
    <row r="2874" spans="2:2" x14ac:dyDescent="0.2">
      <c r="B2874" s="61"/>
    </row>
    <row r="2875" spans="2:2" x14ac:dyDescent="0.2">
      <c r="B2875" s="61"/>
    </row>
    <row r="2876" spans="2:2" x14ac:dyDescent="0.2">
      <c r="B2876" s="61"/>
    </row>
    <row r="2877" spans="2:2" x14ac:dyDescent="0.2">
      <c r="B2877" s="61"/>
    </row>
    <row r="2878" spans="2:2" x14ac:dyDescent="0.2">
      <c r="B2878" s="61"/>
    </row>
    <row r="2879" spans="2:2" x14ac:dyDescent="0.2">
      <c r="B2879" s="61"/>
    </row>
    <row r="2880" spans="2:2" x14ac:dyDescent="0.2">
      <c r="B2880" s="61"/>
    </row>
    <row r="2881" spans="2:2" x14ac:dyDescent="0.2">
      <c r="B2881" s="61"/>
    </row>
    <row r="2882" spans="2:2" x14ac:dyDescent="0.2">
      <c r="B2882" s="61"/>
    </row>
    <row r="2883" spans="2:2" x14ac:dyDescent="0.2">
      <c r="B2883" s="61"/>
    </row>
    <row r="2884" spans="2:2" x14ac:dyDescent="0.2">
      <c r="B2884" s="61"/>
    </row>
    <row r="2885" spans="2:2" x14ac:dyDescent="0.2">
      <c r="B2885" s="61"/>
    </row>
    <row r="2886" spans="2:2" x14ac:dyDescent="0.2">
      <c r="B2886" s="61"/>
    </row>
    <row r="2887" spans="2:2" x14ac:dyDescent="0.2">
      <c r="B2887" s="61"/>
    </row>
    <row r="2888" spans="2:2" x14ac:dyDescent="0.2">
      <c r="B2888" s="61"/>
    </row>
    <row r="2889" spans="2:2" x14ac:dyDescent="0.2">
      <c r="B2889" s="61"/>
    </row>
    <row r="2890" spans="2:2" x14ac:dyDescent="0.2">
      <c r="B2890" s="61"/>
    </row>
    <row r="2891" spans="2:2" x14ac:dyDescent="0.2">
      <c r="B2891" s="61"/>
    </row>
    <row r="2892" spans="2:2" x14ac:dyDescent="0.2">
      <c r="B2892" s="61"/>
    </row>
    <row r="2893" spans="2:2" x14ac:dyDescent="0.2">
      <c r="B2893" s="61"/>
    </row>
    <row r="2894" spans="2:2" x14ac:dyDescent="0.2">
      <c r="B2894" s="61"/>
    </row>
    <row r="2895" spans="2:2" x14ac:dyDescent="0.2">
      <c r="B2895" s="61"/>
    </row>
    <row r="2896" spans="2:2" x14ac:dyDescent="0.2">
      <c r="B2896" s="61"/>
    </row>
    <row r="2897" spans="2:2" x14ac:dyDescent="0.2">
      <c r="B2897" s="61"/>
    </row>
    <row r="2898" spans="2:2" x14ac:dyDescent="0.2">
      <c r="B2898" s="61"/>
    </row>
    <row r="2899" spans="2:2" x14ac:dyDescent="0.2">
      <c r="B2899" s="61"/>
    </row>
    <row r="2900" spans="2:2" x14ac:dyDescent="0.2">
      <c r="B2900" s="61"/>
    </row>
    <row r="2901" spans="2:2" x14ac:dyDescent="0.2">
      <c r="B2901" s="61"/>
    </row>
    <row r="2902" spans="2:2" x14ac:dyDescent="0.2">
      <c r="B2902" s="61"/>
    </row>
    <row r="2903" spans="2:2" x14ac:dyDescent="0.2">
      <c r="B2903" s="61"/>
    </row>
    <row r="2904" spans="2:2" x14ac:dyDescent="0.2">
      <c r="B2904" s="61"/>
    </row>
    <row r="2905" spans="2:2" x14ac:dyDescent="0.2">
      <c r="B2905" s="61"/>
    </row>
    <row r="2906" spans="2:2" x14ac:dyDescent="0.2">
      <c r="B2906" s="61"/>
    </row>
    <row r="2907" spans="2:2" x14ac:dyDescent="0.2">
      <c r="B2907" s="61"/>
    </row>
    <row r="2908" spans="2:2" x14ac:dyDescent="0.2">
      <c r="B2908" s="61"/>
    </row>
    <row r="2909" spans="2:2" x14ac:dyDescent="0.2">
      <c r="B2909" s="61"/>
    </row>
    <row r="2910" spans="2:2" x14ac:dyDescent="0.2">
      <c r="B2910" s="61"/>
    </row>
    <row r="2911" spans="2:2" x14ac:dyDescent="0.2">
      <c r="B2911" s="61"/>
    </row>
    <row r="2912" spans="2:2" x14ac:dyDescent="0.2">
      <c r="B2912" s="61"/>
    </row>
    <row r="2913" spans="2:2" x14ac:dyDescent="0.2">
      <c r="B2913" s="61"/>
    </row>
    <row r="2914" spans="2:2" x14ac:dyDescent="0.2">
      <c r="B2914" s="61"/>
    </row>
    <row r="2915" spans="2:2" x14ac:dyDescent="0.2">
      <c r="B2915" s="61"/>
    </row>
    <row r="2916" spans="2:2" x14ac:dyDescent="0.2">
      <c r="B2916" s="61"/>
    </row>
    <row r="2917" spans="2:2" x14ac:dyDescent="0.2">
      <c r="B2917" s="61"/>
    </row>
    <row r="2918" spans="2:2" x14ac:dyDescent="0.2">
      <c r="B2918" s="61"/>
    </row>
    <row r="2919" spans="2:2" x14ac:dyDescent="0.2">
      <c r="B2919" s="61"/>
    </row>
    <row r="2920" spans="2:2" x14ac:dyDescent="0.2">
      <c r="B2920" s="61"/>
    </row>
    <row r="2921" spans="2:2" x14ac:dyDescent="0.2">
      <c r="B2921" s="61"/>
    </row>
    <row r="2922" spans="2:2" x14ac:dyDescent="0.2">
      <c r="B2922" s="61"/>
    </row>
    <row r="2923" spans="2:2" x14ac:dyDescent="0.2">
      <c r="B2923" s="61"/>
    </row>
    <row r="2924" spans="2:2" x14ac:dyDescent="0.2">
      <c r="B2924" s="61"/>
    </row>
    <row r="2925" spans="2:2" x14ac:dyDescent="0.2">
      <c r="B2925" s="61"/>
    </row>
    <row r="2926" spans="2:2" x14ac:dyDescent="0.2">
      <c r="B2926" s="61"/>
    </row>
    <row r="2927" spans="2:2" x14ac:dyDescent="0.2">
      <c r="B2927" s="61"/>
    </row>
    <row r="2928" spans="2:2" x14ac:dyDescent="0.2">
      <c r="B2928" s="61"/>
    </row>
    <row r="2929" spans="2:2" x14ac:dyDescent="0.2">
      <c r="B2929" s="61"/>
    </row>
    <row r="2930" spans="2:2" x14ac:dyDescent="0.2">
      <c r="B2930" s="61"/>
    </row>
    <row r="2931" spans="2:2" x14ac:dyDescent="0.2">
      <c r="B2931" s="61"/>
    </row>
    <row r="2932" spans="2:2" x14ac:dyDescent="0.2">
      <c r="B2932" s="61"/>
    </row>
    <row r="2933" spans="2:2" x14ac:dyDescent="0.2">
      <c r="B2933" s="61"/>
    </row>
    <row r="2934" spans="2:2" x14ac:dyDescent="0.2">
      <c r="B2934" s="61"/>
    </row>
    <row r="2935" spans="2:2" x14ac:dyDescent="0.2">
      <c r="B2935" s="61"/>
    </row>
    <row r="2936" spans="2:2" x14ac:dyDescent="0.2">
      <c r="B2936" s="61"/>
    </row>
    <row r="2937" spans="2:2" x14ac:dyDescent="0.2">
      <c r="B2937" s="61"/>
    </row>
    <row r="2938" spans="2:2" x14ac:dyDescent="0.2">
      <c r="B2938" s="61"/>
    </row>
    <row r="2939" spans="2:2" x14ac:dyDescent="0.2">
      <c r="B2939" s="61"/>
    </row>
    <row r="2940" spans="2:2" x14ac:dyDescent="0.2">
      <c r="B2940" s="61"/>
    </row>
    <row r="2941" spans="2:2" x14ac:dyDescent="0.2">
      <c r="B2941" s="61"/>
    </row>
    <row r="2942" spans="2:2" x14ac:dyDescent="0.2">
      <c r="B2942" s="61"/>
    </row>
    <row r="2943" spans="2:2" x14ac:dyDescent="0.2">
      <c r="B2943" s="61"/>
    </row>
    <row r="2944" spans="2:2" x14ac:dyDescent="0.2">
      <c r="B2944" s="61"/>
    </row>
    <row r="2945" spans="2:2" x14ac:dyDescent="0.2">
      <c r="B2945" s="61"/>
    </row>
    <row r="2946" spans="2:2" x14ac:dyDescent="0.2">
      <c r="B2946" s="61"/>
    </row>
    <row r="2947" spans="2:2" x14ac:dyDescent="0.2">
      <c r="B2947" s="61"/>
    </row>
    <row r="2948" spans="2:2" x14ac:dyDescent="0.2">
      <c r="B2948" s="61"/>
    </row>
    <row r="2949" spans="2:2" x14ac:dyDescent="0.2">
      <c r="B2949" s="61"/>
    </row>
    <row r="2950" spans="2:2" x14ac:dyDescent="0.2">
      <c r="B2950" s="61"/>
    </row>
    <row r="2951" spans="2:2" x14ac:dyDescent="0.2">
      <c r="B2951" s="61"/>
    </row>
    <row r="2952" spans="2:2" x14ac:dyDescent="0.2">
      <c r="B2952" s="61"/>
    </row>
    <row r="2953" spans="2:2" x14ac:dyDescent="0.2">
      <c r="B2953" s="61"/>
    </row>
    <row r="2954" spans="2:2" x14ac:dyDescent="0.2">
      <c r="B2954" s="61"/>
    </row>
    <row r="2955" spans="2:2" x14ac:dyDescent="0.2">
      <c r="B2955" s="61"/>
    </row>
    <row r="2956" spans="2:2" x14ac:dyDescent="0.2">
      <c r="B2956" s="61"/>
    </row>
    <row r="2957" spans="2:2" x14ac:dyDescent="0.2">
      <c r="B2957" s="61"/>
    </row>
    <row r="2958" spans="2:2" x14ac:dyDescent="0.2">
      <c r="B2958" s="61"/>
    </row>
    <row r="2959" spans="2:2" x14ac:dyDescent="0.2">
      <c r="B2959" s="61"/>
    </row>
    <row r="2960" spans="2:2" x14ac:dyDescent="0.2">
      <c r="B2960" s="61"/>
    </row>
    <row r="2961" spans="2:2" x14ac:dyDescent="0.2">
      <c r="B2961" s="61"/>
    </row>
    <row r="2962" spans="2:2" x14ac:dyDescent="0.2">
      <c r="B2962" s="61"/>
    </row>
    <row r="2963" spans="2:2" x14ac:dyDescent="0.2">
      <c r="B2963" s="61"/>
    </row>
    <row r="2964" spans="2:2" x14ac:dyDescent="0.2">
      <c r="B2964" s="61"/>
    </row>
    <row r="2965" spans="2:2" x14ac:dyDescent="0.2">
      <c r="B2965" s="61"/>
    </row>
    <row r="2966" spans="2:2" x14ac:dyDescent="0.2">
      <c r="B2966" s="61"/>
    </row>
    <row r="2967" spans="2:2" x14ac:dyDescent="0.2">
      <c r="B2967" s="61"/>
    </row>
    <row r="2968" spans="2:2" x14ac:dyDescent="0.2">
      <c r="B2968" s="61"/>
    </row>
    <row r="2969" spans="2:2" x14ac:dyDescent="0.2">
      <c r="B2969" s="61"/>
    </row>
    <row r="2970" spans="2:2" x14ac:dyDescent="0.2">
      <c r="B2970" s="61"/>
    </row>
    <row r="2971" spans="2:2" x14ac:dyDescent="0.2">
      <c r="B2971" s="61"/>
    </row>
    <row r="2972" spans="2:2" x14ac:dyDescent="0.2">
      <c r="B2972" s="61"/>
    </row>
    <row r="2973" spans="2:2" x14ac:dyDescent="0.2">
      <c r="B2973" s="61"/>
    </row>
    <row r="2974" spans="2:2" x14ac:dyDescent="0.2">
      <c r="B2974" s="61"/>
    </row>
    <row r="2975" spans="2:2" x14ac:dyDescent="0.2">
      <c r="B2975" s="61"/>
    </row>
    <row r="2976" spans="2:2" x14ac:dyDescent="0.2">
      <c r="B2976" s="61"/>
    </row>
    <row r="2977" spans="2:2" x14ac:dyDescent="0.2">
      <c r="B2977" s="61"/>
    </row>
    <row r="2978" spans="2:2" x14ac:dyDescent="0.2">
      <c r="B2978" s="61"/>
    </row>
    <row r="2979" spans="2:2" x14ac:dyDescent="0.2">
      <c r="B2979" s="61"/>
    </row>
    <row r="2980" spans="2:2" x14ac:dyDescent="0.2">
      <c r="B2980" s="61"/>
    </row>
    <row r="2981" spans="2:2" x14ac:dyDescent="0.2">
      <c r="B2981" s="61"/>
    </row>
    <row r="2982" spans="2:2" x14ac:dyDescent="0.2">
      <c r="B2982" s="61"/>
    </row>
    <row r="2983" spans="2:2" x14ac:dyDescent="0.2">
      <c r="B2983" s="61"/>
    </row>
    <row r="2984" spans="2:2" x14ac:dyDescent="0.2">
      <c r="B2984" s="61"/>
    </row>
    <row r="2985" spans="2:2" x14ac:dyDescent="0.2">
      <c r="B2985" s="61"/>
    </row>
    <row r="2986" spans="2:2" x14ac:dyDescent="0.2">
      <c r="B2986" s="61"/>
    </row>
    <row r="2987" spans="2:2" x14ac:dyDescent="0.2">
      <c r="B2987" s="61"/>
    </row>
    <row r="2988" spans="2:2" x14ac:dyDescent="0.2">
      <c r="B2988" s="61"/>
    </row>
    <row r="2989" spans="2:2" x14ac:dyDescent="0.2">
      <c r="B2989" s="61"/>
    </row>
    <row r="2990" spans="2:2" x14ac:dyDescent="0.2">
      <c r="B2990" s="61"/>
    </row>
    <row r="2991" spans="2:2" x14ac:dyDescent="0.2">
      <c r="B2991" s="59"/>
    </row>
    <row r="2992" spans="2:2" x14ac:dyDescent="0.2">
      <c r="B2992" s="59"/>
    </row>
    <row r="2993" spans="2:2" x14ac:dyDescent="0.2">
      <c r="B2993" s="59"/>
    </row>
    <row r="2994" spans="2:2" x14ac:dyDescent="0.2">
      <c r="B2994" s="59"/>
    </row>
    <row r="2995" spans="2:2" x14ac:dyDescent="0.2">
      <c r="B2995" s="59"/>
    </row>
    <row r="2996" spans="2:2" x14ac:dyDescent="0.2">
      <c r="B2996" s="59"/>
    </row>
    <row r="2997" spans="2:2" x14ac:dyDescent="0.2">
      <c r="B2997" s="59"/>
    </row>
  </sheetData>
  <mergeCells count="8">
    <mergeCell ref="Q1:R1"/>
    <mergeCell ref="O1:P1"/>
    <mergeCell ref="M1:N1"/>
    <mergeCell ref="A1:D1"/>
    <mergeCell ref="E1:F1"/>
    <mergeCell ref="G1:H1"/>
    <mergeCell ref="I1:J1"/>
    <mergeCell ref="K1:L1"/>
  </mergeCells>
  <pageMargins left="0.7" right="0.7" top="0.75" bottom="0.75" header="0.3" footer="0.3"/>
  <pageSetup orientation="portrait" verticalDpi="597"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L1303"/>
  <sheetViews>
    <sheetView zoomScaleNormal="100" workbookViewId="0">
      <pane ySplit="2" topLeftCell="A3" activePane="bottomLeft" state="frozen"/>
      <selection pane="bottomLeft" activeCell="A3" sqref="A3"/>
    </sheetView>
  </sheetViews>
  <sheetFormatPr defaultRowHeight="12.75" x14ac:dyDescent="0.2"/>
  <cols>
    <col min="1" max="1" width="39.42578125" style="4" customWidth="1"/>
    <col min="2" max="2" width="13.28515625" style="108" customWidth="1"/>
    <col min="3" max="3" width="10.140625" style="4" bestFit="1" customWidth="1"/>
    <col min="4" max="4" width="5.5703125" style="4" bestFit="1" customWidth="1"/>
    <col min="5" max="5" width="23.42578125" style="105" bestFit="1" customWidth="1"/>
    <col min="6" max="6" width="27.28515625" style="105" bestFit="1" customWidth="1"/>
    <col min="7" max="7" width="27.42578125" style="105" bestFit="1" customWidth="1"/>
    <col min="8" max="8" width="31.28515625" style="105" bestFit="1" customWidth="1"/>
    <col min="9" max="9" width="28.28515625" style="105" bestFit="1" customWidth="1"/>
    <col min="10" max="10" width="32.140625" style="105" bestFit="1" customWidth="1"/>
    <col min="11" max="11" width="28" style="105" bestFit="1" customWidth="1"/>
    <col min="12" max="12" width="31.85546875" style="105" bestFit="1" customWidth="1"/>
    <col min="13" max="16384" width="9.140625" style="4"/>
  </cols>
  <sheetData>
    <row r="1" spans="1:12" s="105" customFormat="1" ht="15.75" customHeight="1" thickBot="1" x14ac:dyDescent="0.25">
      <c r="A1" s="204" t="s">
        <v>102</v>
      </c>
      <c r="B1" s="204"/>
      <c r="C1" s="204"/>
      <c r="D1" s="204"/>
      <c r="E1" s="205" t="s">
        <v>100</v>
      </c>
      <c r="F1" s="205"/>
      <c r="G1" s="205" t="s">
        <v>103</v>
      </c>
      <c r="H1" s="205"/>
      <c r="I1" s="205" t="s">
        <v>40</v>
      </c>
      <c r="J1" s="205"/>
      <c r="K1" s="205" t="s">
        <v>44</v>
      </c>
      <c r="L1" s="205"/>
    </row>
    <row r="2" spans="1:12" s="70" customFormat="1" ht="13.5" thickBot="1" x14ac:dyDescent="0.25">
      <c r="A2" s="10" t="s">
        <v>49</v>
      </c>
      <c r="B2" s="10" t="s">
        <v>0</v>
      </c>
      <c r="C2" s="11" t="s">
        <v>1</v>
      </c>
      <c r="D2" s="11" t="s">
        <v>2</v>
      </c>
      <c r="E2" s="106" t="s">
        <v>257</v>
      </c>
      <c r="F2" s="11" t="s">
        <v>258</v>
      </c>
      <c r="G2" s="11" t="s">
        <v>259</v>
      </c>
      <c r="H2" s="11" t="s">
        <v>260</v>
      </c>
      <c r="I2" s="11" t="s">
        <v>261</v>
      </c>
      <c r="J2" s="11" t="s">
        <v>262</v>
      </c>
      <c r="K2" s="11" t="s">
        <v>263</v>
      </c>
      <c r="L2" s="11" t="s">
        <v>264</v>
      </c>
    </row>
    <row r="3" spans="1:12" x14ac:dyDescent="0.2">
      <c r="A3" s="72" t="s">
        <v>330</v>
      </c>
      <c r="B3" s="66" t="s">
        <v>331</v>
      </c>
      <c r="C3" s="67">
        <v>75</v>
      </c>
      <c r="D3" s="67" t="s">
        <v>332</v>
      </c>
      <c r="E3" s="71">
        <v>0.294573723592646</v>
      </c>
      <c r="F3" s="68">
        <v>67.794004611836996</v>
      </c>
      <c r="G3" s="71">
        <v>6.2059249700050799E-2</v>
      </c>
      <c r="H3" s="68">
        <v>5.3804765564950001</v>
      </c>
      <c r="I3" s="71">
        <v>2.6907286583303897E-4</v>
      </c>
      <c r="J3" s="68">
        <v>10.299769408147601</v>
      </c>
      <c r="K3" s="71">
        <v>0.82139284821205305</v>
      </c>
      <c r="L3" s="68">
        <v>95.388162951575694</v>
      </c>
    </row>
    <row r="4" spans="1:12" x14ac:dyDescent="0.2">
      <c r="A4" s="72" t="s">
        <v>333</v>
      </c>
      <c r="B4" s="66" t="s">
        <v>334</v>
      </c>
      <c r="C4" s="67">
        <v>75</v>
      </c>
      <c r="D4" s="67" t="s">
        <v>332</v>
      </c>
      <c r="E4" s="71">
        <v>0.240949412124948</v>
      </c>
      <c r="F4" s="68">
        <v>43.966179861644903</v>
      </c>
      <c r="G4" s="71">
        <v>0.113458956843921</v>
      </c>
      <c r="H4" s="68">
        <v>9.7617217524980795</v>
      </c>
      <c r="I4" s="71">
        <v>1.0496946346996499E-3</v>
      </c>
      <c r="J4" s="68">
        <v>15.987701767870901</v>
      </c>
      <c r="K4" s="71">
        <v>0.60833958489622397</v>
      </c>
      <c r="L4" s="68">
        <v>76.787086856264395</v>
      </c>
    </row>
    <row r="5" spans="1:12" x14ac:dyDescent="0.2">
      <c r="A5" s="72" t="s">
        <v>335</v>
      </c>
      <c r="B5" s="66" t="s">
        <v>336</v>
      </c>
      <c r="C5" s="67">
        <v>75</v>
      </c>
      <c r="D5" s="67" t="s">
        <v>332</v>
      </c>
      <c r="E5" s="71">
        <v>0.189970633346846</v>
      </c>
      <c r="F5" s="68">
        <v>23.904688700999198</v>
      </c>
      <c r="G5" s="71">
        <v>0.179973702714955</v>
      </c>
      <c r="H5" s="68">
        <v>16.910069177555702</v>
      </c>
      <c r="I5" s="71">
        <v>2.8219831209521699E-5</v>
      </c>
      <c r="J5" s="68">
        <v>4.4581091468101501</v>
      </c>
      <c r="K5" s="71">
        <v>0.389909977494374</v>
      </c>
      <c r="L5" s="68">
        <v>47.425057647963101</v>
      </c>
    </row>
    <row r="6" spans="1:12" x14ac:dyDescent="0.2">
      <c r="A6" s="72" t="s">
        <v>337</v>
      </c>
      <c r="B6" s="66" t="s">
        <v>338</v>
      </c>
      <c r="C6" s="67">
        <v>75</v>
      </c>
      <c r="D6" s="67" t="s">
        <v>332</v>
      </c>
      <c r="E6" s="71">
        <v>0.196938378370309</v>
      </c>
      <c r="F6" s="68">
        <v>26.133743274404299</v>
      </c>
      <c r="G6" s="71">
        <v>4.6855760030223903E-2</v>
      </c>
      <c r="H6" s="68">
        <v>4.4581091468101501</v>
      </c>
      <c r="I6" s="71">
        <v>5.3185153314881304E-4</v>
      </c>
      <c r="J6" s="68">
        <v>13.374327440430401</v>
      </c>
      <c r="K6" s="71">
        <v>0.54342752354755397</v>
      </c>
      <c r="L6" s="68">
        <v>68.408916218293598</v>
      </c>
    </row>
    <row r="7" spans="1:12" x14ac:dyDescent="0.2">
      <c r="A7" s="72" t="s">
        <v>339</v>
      </c>
      <c r="B7" s="66" t="s">
        <v>340</v>
      </c>
      <c r="C7" s="67">
        <v>75</v>
      </c>
      <c r="D7" s="67" t="s">
        <v>332</v>
      </c>
      <c r="E7" s="71">
        <v>0.25201970391256101</v>
      </c>
      <c r="F7" s="68">
        <v>48.731744811683299</v>
      </c>
      <c r="G7" s="71">
        <v>0.132451753120226</v>
      </c>
      <c r="H7" s="68">
        <v>10.991544965411199</v>
      </c>
      <c r="I7" s="71">
        <v>1.0329039037562901E-2</v>
      </c>
      <c r="J7" s="68">
        <v>40.737893927747898</v>
      </c>
      <c r="K7" s="71">
        <v>0.61327831957989498</v>
      </c>
      <c r="L7" s="68">
        <v>77.478862413528105</v>
      </c>
    </row>
    <row r="8" spans="1:12" x14ac:dyDescent="0.2">
      <c r="A8" s="72" t="s">
        <v>341</v>
      </c>
      <c r="B8" s="66" t="s">
        <v>342</v>
      </c>
      <c r="C8" s="67">
        <v>75</v>
      </c>
      <c r="D8" s="67" t="s">
        <v>332</v>
      </c>
      <c r="E8" s="71">
        <v>0.30380881709983198</v>
      </c>
      <c r="F8" s="68">
        <v>71.252882398155293</v>
      </c>
      <c r="G8" s="71">
        <v>0.197068586936225</v>
      </c>
      <c r="H8" s="68">
        <v>18.985395849346698</v>
      </c>
      <c r="I8" s="71">
        <v>7.0977159928434499E-3</v>
      </c>
      <c r="J8" s="68">
        <v>34.435049961567998</v>
      </c>
      <c r="K8" s="71">
        <v>0.70726014837042595</v>
      </c>
      <c r="L8" s="68">
        <v>87.3943120676403</v>
      </c>
    </row>
    <row r="9" spans="1:12" x14ac:dyDescent="0.2">
      <c r="A9" s="72" t="s">
        <v>343</v>
      </c>
      <c r="B9" s="66" t="s">
        <v>344</v>
      </c>
      <c r="C9" s="67">
        <v>75</v>
      </c>
      <c r="D9" s="67" t="s">
        <v>332</v>
      </c>
      <c r="E9" s="71">
        <v>0.27942803006964501</v>
      </c>
      <c r="F9" s="68">
        <v>61.414296694850101</v>
      </c>
      <c r="G9" s="71">
        <v>0.17481394151364599</v>
      </c>
      <c r="H9" s="68">
        <v>16.141429669484999</v>
      </c>
      <c r="I9" s="71">
        <v>2.3256959154259599E-3</v>
      </c>
      <c r="J9" s="68">
        <v>21.2144504227517</v>
      </c>
      <c r="K9" s="71">
        <v>0.661144452779862</v>
      </c>
      <c r="L9" s="68">
        <v>83.243658724058406</v>
      </c>
    </row>
    <row r="10" spans="1:12" x14ac:dyDescent="0.2">
      <c r="A10" s="72" t="s">
        <v>345</v>
      </c>
      <c r="B10" s="66" t="s">
        <v>346</v>
      </c>
      <c r="C10" s="67">
        <v>75</v>
      </c>
      <c r="D10" s="67" t="s">
        <v>332</v>
      </c>
      <c r="E10" s="71">
        <v>0.34299934946180999</v>
      </c>
      <c r="F10" s="68">
        <v>84.857801691006898</v>
      </c>
      <c r="G10" s="71">
        <v>0.25652590818909599</v>
      </c>
      <c r="H10" s="68">
        <v>55.726364335126803</v>
      </c>
      <c r="I10" s="71">
        <v>3.0089410632174801E-3</v>
      </c>
      <c r="J10" s="68">
        <v>24.596464258262898</v>
      </c>
      <c r="K10" s="71">
        <v>0.769463199133117</v>
      </c>
      <c r="L10" s="68">
        <v>91.621829362029203</v>
      </c>
    </row>
    <row r="11" spans="1:12" x14ac:dyDescent="0.2">
      <c r="A11" s="72" t="s">
        <v>347</v>
      </c>
      <c r="B11" s="66" t="s">
        <v>348</v>
      </c>
      <c r="C11" s="67">
        <v>75</v>
      </c>
      <c r="D11" s="67" t="s">
        <v>332</v>
      </c>
      <c r="E11" s="71">
        <v>0.189751581988612</v>
      </c>
      <c r="F11" s="68">
        <v>23.750960799385101</v>
      </c>
      <c r="G11" s="71">
        <v>0.11228076367725</v>
      </c>
      <c r="H11" s="68">
        <v>9.5311299000768592</v>
      </c>
      <c r="I11" s="71">
        <v>2.63122993383135E-3</v>
      </c>
      <c r="J11" s="68">
        <v>23.1360491929285</v>
      </c>
      <c r="K11" s="71">
        <v>0.45434275235475502</v>
      </c>
      <c r="L11" s="68">
        <v>56.1875480399693</v>
      </c>
    </row>
    <row r="12" spans="1:12" x14ac:dyDescent="0.2">
      <c r="A12" s="72" t="s">
        <v>349</v>
      </c>
      <c r="B12" s="66" t="s">
        <v>350</v>
      </c>
      <c r="C12" s="67">
        <v>75</v>
      </c>
      <c r="D12" s="67" t="s">
        <v>332</v>
      </c>
      <c r="E12" s="71">
        <v>0.35403741721879001</v>
      </c>
      <c r="F12" s="68">
        <v>88.086087624903897</v>
      </c>
      <c r="G12" s="71">
        <v>0.244758250087491</v>
      </c>
      <c r="H12" s="68">
        <v>32.5903151421983</v>
      </c>
      <c r="I12" s="71">
        <v>3.5672215405392902E-3</v>
      </c>
      <c r="J12" s="68">
        <v>26.210607225211401</v>
      </c>
      <c r="K12" s="71">
        <v>0.81378678002834004</v>
      </c>
      <c r="L12" s="68">
        <v>95.003843197540306</v>
      </c>
    </row>
    <row r="13" spans="1:12" x14ac:dyDescent="0.2">
      <c r="A13" s="72" t="s">
        <v>351</v>
      </c>
      <c r="B13" s="66" t="s">
        <v>352</v>
      </c>
      <c r="C13" s="67">
        <v>75</v>
      </c>
      <c r="D13" s="67" t="s">
        <v>332</v>
      </c>
      <c r="E13" s="71">
        <v>0.34072549628462201</v>
      </c>
      <c r="F13" s="68">
        <v>84.089162182936207</v>
      </c>
      <c r="G13" s="71">
        <v>0.25405405405405401</v>
      </c>
      <c r="H13" s="68">
        <v>52.8823981552652</v>
      </c>
      <c r="I13" s="71">
        <v>2.6810744597271E-3</v>
      </c>
      <c r="J13" s="68">
        <v>23.443504996156801</v>
      </c>
      <c r="K13" s="71">
        <v>0.76544136034008503</v>
      </c>
      <c r="L13" s="68">
        <v>91.314373558800895</v>
      </c>
    </row>
    <row r="14" spans="1:12" x14ac:dyDescent="0.2">
      <c r="A14" s="72" t="s">
        <v>353</v>
      </c>
      <c r="B14" s="66" t="s">
        <v>354</v>
      </c>
      <c r="C14" s="67">
        <v>75</v>
      </c>
      <c r="D14" s="67" t="s">
        <v>332</v>
      </c>
      <c r="E14" s="71">
        <v>0.33365343628956001</v>
      </c>
      <c r="F14" s="68">
        <v>81.860107609531099</v>
      </c>
      <c r="G14" s="71">
        <v>0.28899628958131302</v>
      </c>
      <c r="H14" s="68">
        <v>68.255188316679494</v>
      </c>
      <c r="I14" s="71">
        <v>2.57299607727383E-2</v>
      </c>
      <c r="J14" s="68">
        <v>58.262874711760197</v>
      </c>
      <c r="K14" s="71">
        <v>0.68623405851462904</v>
      </c>
      <c r="L14" s="68">
        <v>85.703305149884699</v>
      </c>
    </row>
    <row r="15" spans="1:12" x14ac:dyDescent="0.2">
      <c r="A15" s="72" t="s">
        <v>220</v>
      </c>
      <c r="B15" s="66" t="s">
        <v>355</v>
      </c>
      <c r="C15" s="67">
        <v>75</v>
      </c>
      <c r="D15" s="67" t="s">
        <v>332</v>
      </c>
      <c r="E15" s="71">
        <v>0.32760082162707999</v>
      </c>
      <c r="F15" s="68">
        <v>80.015372790161393</v>
      </c>
      <c r="G15" s="71">
        <v>0.25475713623139501</v>
      </c>
      <c r="H15" s="68">
        <v>53.574173712528797</v>
      </c>
      <c r="I15" s="71">
        <v>4.3603384830555598E-2</v>
      </c>
      <c r="J15" s="68">
        <v>68.562644119907802</v>
      </c>
      <c r="K15" s="71">
        <v>0.68444194381928802</v>
      </c>
      <c r="L15" s="68">
        <v>85.318985395849296</v>
      </c>
    </row>
    <row r="16" spans="1:12" x14ac:dyDescent="0.2">
      <c r="A16" s="72" t="s">
        <v>220</v>
      </c>
      <c r="B16" s="66" t="s">
        <v>356</v>
      </c>
      <c r="C16" s="67">
        <v>75</v>
      </c>
      <c r="D16" s="67" t="s">
        <v>332</v>
      </c>
      <c r="E16" s="71">
        <v>0.34756463111712199</v>
      </c>
      <c r="F16" s="68">
        <v>86.395080707148395</v>
      </c>
      <c r="G16" s="71">
        <v>0.35494265716574602</v>
      </c>
      <c r="H16" s="68">
        <v>79.938508839354299</v>
      </c>
      <c r="I16" s="71">
        <v>3.4171174503532097E-2</v>
      </c>
      <c r="J16" s="68">
        <v>64.027671022290505</v>
      </c>
      <c r="K16" s="71">
        <v>0.65358006168208704</v>
      </c>
      <c r="L16" s="68">
        <v>82.167563412759407</v>
      </c>
    </row>
    <row r="17" spans="1:12" x14ac:dyDescent="0.2">
      <c r="A17" s="72" t="s">
        <v>357</v>
      </c>
      <c r="B17" s="66" t="s">
        <v>358</v>
      </c>
      <c r="C17" s="67">
        <v>75</v>
      </c>
      <c r="D17" s="67" t="s">
        <v>332</v>
      </c>
      <c r="E17" s="71">
        <v>0.314990386161626</v>
      </c>
      <c r="F17" s="68">
        <v>75.634127594158301</v>
      </c>
      <c r="G17" s="71">
        <v>0.287002065834284</v>
      </c>
      <c r="H17" s="68">
        <v>67.717140661030001</v>
      </c>
      <c r="I17" s="71">
        <v>6.2228227497859098E-3</v>
      </c>
      <c r="J17" s="68">
        <v>32.667179093005402</v>
      </c>
      <c r="K17" s="71">
        <v>0.65174626990080897</v>
      </c>
      <c r="L17" s="68">
        <v>82.013835511145302</v>
      </c>
    </row>
    <row r="18" spans="1:12" x14ac:dyDescent="0.2">
      <c r="A18" s="72" t="s">
        <v>359</v>
      </c>
      <c r="B18" s="66" t="s">
        <v>360</v>
      </c>
      <c r="C18" s="67">
        <v>75</v>
      </c>
      <c r="D18" s="67" t="s">
        <v>332</v>
      </c>
      <c r="E18" s="71">
        <v>0.321681801729164</v>
      </c>
      <c r="F18" s="68">
        <v>78.401229823212901</v>
      </c>
      <c r="G18" s="71">
        <v>0.25408061270622401</v>
      </c>
      <c r="H18" s="68">
        <v>52.959262106072202</v>
      </c>
      <c r="I18" s="71">
        <v>5.2966959689736103E-2</v>
      </c>
      <c r="J18" s="68">
        <v>73.097617217524999</v>
      </c>
      <c r="K18" s="71">
        <v>0.65799783279153101</v>
      </c>
      <c r="L18" s="68">
        <v>82.859338970023103</v>
      </c>
    </row>
    <row r="19" spans="1:12" x14ac:dyDescent="0.2">
      <c r="A19" s="72" t="s">
        <v>361</v>
      </c>
      <c r="B19" s="66" t="s">
        <v>362</v>
      </c>
      <c r="C19" s="67">
        <v>75</v>
      </c>
      <c r="D19" s="67" t="s">
        <v>332</v>
      </c>
      <c r="E19" s="71">
        <v>0.34395514496829699</v>
      </c>
      <c r="F19" s="68">
        <v>85.088393543428097</v>
      </c>
      <c r="G19" s="71">
        <v>0.26591077847871702</v>
      </c>
      <c r="H19" s="68">
        <v>60.722521137586497</v>
      </c>
      <c r="I19" s="71">
        <v>1.7996833637143599E-2</v>
      </c>
      <c r="J19" s="68">
        <v>50.807071483474303</v>
      </c>
      <c r="K19" s="71">
        <v>0.747957822789031</v>
      </c>
      <c r="L19" s="68">
        <v>90.007686395080697</v>
      </c>
    </row>
    <row r="20" spans="1:12" x14ac:dyDescent="0.2">
      <c r="A20" s="72" t="s">
        <v>363</v>
      </c>
      <c r="B20" s="66" t="s">
        <v>364</v>
      </c>
      <c r="C20" s="67">
        <v>75</v>
      </c>
      <c r="D20" s="67" t="s">
        <v>332</v>
      </c>
      <c r="E20" s="71">
        <v>0.31298189045219899</v>
      </c>
      <c r="F20" s="68">
        <v>74.865488086087595</v>
      </c>
      <c r="G20" s="71">
        <v>0.32873173365002201</v>
      </c>
      <c r="H20" s="68">
        <v>76.325903151421997</v>
      </c>
      <c r="I20" s="71">
        <v>3.59245320218195E-2</v>
      </c>
      <c r="J20" s="68">
        <v>64.9500384319754</v>
      </c>
      <c r="K20" s="71">
        <v>0.57428940568475495</v>
      </c>
      <c r="L20" s="68">
        <v>72.405841660261302</v>
      </c>
    </row>
    <row r="21" spans="1:12" x14ac:dyDescent="0.2">
      <c r="A21" s="72" t="s">
        <v>365</v>
      </c>
      <c r="B21" s="66" t="s">
        <v>366</v>
      </c>
      <c r="C21" s="67">
        <v>75</v>
      </c>
      <c r="D21" s="67" t="s">
        <v>332</v>
      </c>
      <c r="E21" s="71">
        <v>0.40990244243749702</v>
      </c>
      <c r="F21" s="68">
        <v>95.465026902382803</v>
      </c>
      <c r="G21" s="71">
        <v>0.27000885683702402</v>
      </c>
      <c r="H21" s="68">
        <v>62.7209838585703</v>
      </c>
      <c r="I21" s="71">
        <v>0.33347941571177703</v>
      </c>
      <c r="J21" s="68">
        <v>95.849346656418106</v>
      </c>
      <c r="K21" s="71">
        <v>0.626219054763691</v>
      </c>
      <c r="L21" s="68">
        <v>79.169869331283607</v>
      </c>
    </row>
    <row r="22" spans="1:12" x14ac:dyDescent="0.2">
      <c r="A22" s="72" t="s">
        <v>367</v>
      </c>
      <c r="B22" s="66" t="s">
        <v>368</v>
      </c>
      <c r="C22" s="67">
        <v>75</v>
      </c>
      <c r="D22" s="67" t="s">
        <v>332</v>
      </c>
      <c r="E22" s="71">
        <v>0.33495785521173499</v>
      </c>
      <c r="F22" s="68">
        <v>82.398155265180606</v>
      </c>
      <c r="G22" s="71">
        <v>0.25231976212736301</v>
      </c>
      <c r="H22" s="68">
        <v>50.269023827824803</v>
      </c>
      <c r="I22" s="71">
        <v>8.0698339641874894E-2</v>
      </c>
      <c r="J22" s="68">
        <v>81.322059953881606</v>
      </c>
      <c r="K22" s="71">
        <v>0.67185546386596695</v>
      </c>
      <c r="L22" s="68">
        <v>84.166026133743301</v>
      </c>
    </row>
    <row r="23" spans="1:12" x14ac:dyDescent="0.2">
      <c r="A23" s="72" t="s">
        <v>369</v>
      </c>
      <c r="B23" s="66" t="s">
        <v>370</v>
      </c>
      <c r="C23" s="67">
        <v>75</v>
      </c>
      <c r="D23" s="67" t="s">
        <v>332</v>
      </c>
      <c r="E23" s="71">
        <v>0.53564289699338796</v>
      </c>
      <c r="F23" s="68">
        <v>99.692544196771706</v>
      </c>
      <c r="G23" s="71">
        <v>0.64915448053789704</v>
      </c>
      <c r="H23" s="68">
        <v>95.695618754804002</v>
      </c>
      <c r="I23" s="71">
        <v>0.39407078458580103</v>
      </c>
      <c r="J23" s="68">
        <v>97.770945426594906</v>
      </c>
      <c r="K23" s="71">
        <v>0.56370342585646405</v>
      </c>
      <c r="L23" s="68">
        <v>70.484242890084502</v>
      </c>
    </row>
    <row r="24" spans="1:12" x14ac:dyDescent="0.2">
      <c r="A24" s="72" t="s">
        <v>371</v>
      </c>
      <c r="B24" s="66" t="s">
        <v>372</v>
      </c>
      <c r="C24" s="67">
        <v>75</v>
      </c>
      <c r="D24" s="67" t="s">
        <v>332</v>
      </c>
      <c r="E24" s="71">
        <v>0.31254853027809198</v>
      </c>
      <c r="F24" s="68">
        <v>74.634896233666396</v>
      </c>
      <c r="G24" s="71">
        <v>0.25835253450901302</v>
      </c>
      <c r="H24" s="68">
        <v>56.956187548039999</v>
      </c>
      <c r="I24" s="71">
        <v>1.9065499436042299E-2</v>
      </c>
      <c r="J24" s="68">
        <v>51.883166794773302</v>
      </c>
      <c r="K24" s="71">
        <v>0.66022755688922197</v>
      </c>
      <c r="L24" s="68">
        <v>83.089930822444302</v>
      </c>
    </row>
    <row r="25" spans="1:12" x14ac:dyDescent="0.2">
      <c r="A25" s="72" t="s">
        <v>373</v>
      </c>
      <c r="B25" s="66" t="s">
        <v>374</v>
      </c>
      <c r="C25" s="67">
        <v>75</v>
      </c>
      <c r="D25" s="67" t="s">
        <v>332</v>
      </c>
      <c r="E25" s="71">
        <v>0.360472062480171</v>
      </c>
      <c r="F25" s="68">
        <v>89.777094542659498</v>
      </c>
      <c r="G25" s="71">
        <v>0.26203071660611699</v>
      </c>
      <c r="H25" s="68">
        <v>58.954650269023801</v>
      </c>
      <c r="I25" s="71">
        <v>0.25939130562642798</v>
      </c>
      <c r="J25" s="68">
        <v>94.2352036894696</v>
      </c>
      <c r="K25" s="71">
        <v>0.55999416520796896</v>
      </c>
      <c r="L25" s="68">
        <v>69.946195234435095</v>
      </c>
    </row>
    <row r="26" spans="1:12" x14ac:dyDescent="0.2">
      <c r="A26" s="72" t="s">
        <v>375</v>
      </c>
      <c r="B26" s="66" t="s">
        <v>376</v>
      </c>
      <c r="C26" s="67">
        <v>75</v>
      </c>
      <c r="D26" s="67" t="s">
        <v>332</v>
      </c>
      <c r="E26" s="71">
        <v>0.184418449591573</v>
      </c>
      <c r="F26" s="68">
        <v>22.444273635664899</v>
      </c>
      <c r="G26" s="71">
        <v>0.174496063695982</v>
      </c>
      <c r="H26" s="68">
        <v>16.064565718677901</v>
      </c>
      <c r="I26" s="71">
        <v>2.0628085612204701E-2</v>
      </c>
      <c r="J26" s="68">
        <v>53.574173712528797</v>
      </c>
      <c r="K26" s="71">
        <v>0.35813119946653299</v>
      </c>
      <c r="L26" s="68">
        <v>43.043812451960001</v>
      </c>
    </row>
    <row r="27" spans="1:12" x14ac:dyDescent="0.2">
      <c r="A27" s="72" t="s">
        <v>377</v>
      </c>
      <c r="B27" s="66" t="s">
        <v>378</v>
      </c>
      <c r="C27" s="67">
        <v>75</v>
      </c>
      <c r="D27" s="67" t="s">
        <v>332</v>
      </c>
      <c r="E27" s="71">
        <v>0.239399326745562</v>
      </c>
      <c r="F27" s="68">
        <v>43.043812451960001</v>
      </c>
      <c r="G27" s="71">
        <v>0.37984537550869502</v>
      </c>
      <c r="H27" s="68">
        <v>82.321291314373596</v>
      </c>
      <c r="I27" s="71">
        <v>2.0481470277711199E-2</v>
      </c>
      <c r="J27" s="68">
        <v>53.266717909300503</v>
      </c>
      <c r="K27" s="71">
        <v>0.31787113445027898</v>
      </c>
      <c r="L27" s="68">
        <v>35.818601076095298</v>
      </c>
    </row>
    <row r="28" spans="1:12" x14ac:dyDescent="0.2">
      <c r="A28" s="72" t="s">
        <v>379</v>
      </c>
      <c r="B28" s="66" t="s">
        <v>380</v>
      </c>
      <c r="C28" s="67">
        <v>75</v>
      </c>
      <c r="D28" s="67" t="s">
        <v>332</v>
      </c>
      <c r="E28" s="71">
        <v>0.27239301201601601</v>
      </c>
      <c r="F28" s="68">
        <v>57.494235203689499</v>
      </c>
      <c r="G28" s="71">
        <v>0.26461442337353402</v>
      </c>
      <c r="H28" s="68">
        <v>60.338201383551102</v>
      </c>
      <c r="I28" s="71">
        <v>3.6894028361769797E-2</v>
      </c>
      <c r="J28" s="68">
        <v>65.334358186010803</v>
      </c>
      <c r="K28" s="71">
        <v>0.51567058431274504</v>
      </c>
      <c r="L28" s="68">
        <v>64.565718677939998</v>
      </c>
    </row>
    <row r="29" spans="1:12" x14ac:dyDescent="0.2">
      <c r="A29" s="72" t="s">
        <v>220</v>
      </c>
      <c r="B29" s="66" t="s">
        <v>381</v>
      </c>
      <c r="C29" s="67">
        <v>75</v>
      </c>
      <c r="D29" s="67" t="s">
        <v>332</v>
      </c>
      <c r="E29" s="71">
        <v>0.34057638806707702</v>
      </c>
      <c r="F29" s="68">
        <v>84.012298232129098</v>
      </c>
      <c r="G29" s="71">
        <v>0.25168416846232</v>
      </c>
      <c r="H29" s="68">
        <v>48.962336664104498</v>
      </c>
      <c r="I29" s="71">
        <v>0.13757437808449599</v>
      </c>
      <c r="J29" s="68">
        <v>88.624135280553404</v>
      </c>
      <c r="K29" s="71">
        <v>0.63247061765441404</v>
      </c>
      <c r="L29" s="68">
        <v>79.861644888547303</v>
      </c>
    </row>
    <row r="30" spans="1:12" x14ac:dyDescent="0.2">
      <c r="A30" s="72" t="s">
        <v>382</v>
      </c>
      <c r="B30" s="66" t="s">
        <v>383</v>
      </c>
      <c r="C30" s="67">
        <v>75</v>
      </c>
      <c r="D30" s="67" t="s">
        <v>332</v>
      </c>
      <c r="E30" s="71">
        <v>0.21244145204286899</v>
      </c>
      <c r="F30" s="68">
        <v>32.820906994619499</v>
      </c>
      <c r="G30" s="71">
        <v>0.32491743868364098</v>
      </c>
      <c r="H30" s="68">
        <v>75.787855495772504</v>
      </c>
      <c r="I30" s="71">
        <v>0.13375808857108101</v>
      </c>
      <c r="J30" s="68">
        <v>88.316679477325096</v>
      </c>
      <c r="K30" s="71">
        <v>0.178648828873885</v>
      </c>
      <c r="L30" s="68">
        <v>15.372790161414301</v>
      </c>
    </row>
    <row r="31" spans="1:12" x14ac:dyDescent="0.2">
      <c r="A31" s="72" t="s">
        <v>220</v>
      </c>
      <c r="B31" s="66" t="s">
        <v>384</v>
      </c>
      <c r="C31" s="67">
        <v>75</v>
      </c>
      <c r="D31" s="67" t="s">
        <v>332</v>
      </c>
      <c r="E31" s="71">
        <v>0.18253222070569999</v>
      </c>
      <c r="F31" s="68">
        <v>21.9062259800154</v>
      </c>
      <c r="G31" s="71">
        <v>0.25382322313432398</v>
      </c>
      <c r="H31" s="68">
        <v>52.498078401229797</v>
      </c>
      <c r="I31" s="71">
        <v>4.0968531696550002E-3</v>
      </c>
      <c r="J31" s="68">
        <v>27.1329746348962</v>
      </c>
      <c r="K31" s="71">
        <v>0.28967658581312</v>
      </c>
      <c r="L31" s="68">
        <v>31.898539584934699</v>
      </c>
    </row>
    <row r="32" spans="1:12" x14ac:dyDescent="0.2">
      <c r="A32" s="72" t="s">
        <v>385</v>
      </c>
      <c r="B32" s="66" t="s">
        <v>386</v>
      </c>
      <c r="C32" s="67">
        <v>75</v>
      </c>
      <c r="D32" s="67" t="s">
        <v>332</v>
      </c>
      <c r="E32" s="71">
        <v>0.19316195639296099</v>
      </c>
      <c r="F32" s="68">
        <v>24.673328209069901</v>
      </c>
      <c r="G32" s="71">
        <v>0.25201612903225801</v>
      </c>
      <c r="H32" s="68">
        <v>49.500384319753998</v>
      </c>
      <c r="I32" s="71">
        <v>8.16374487404396E-2</v>
      </c>
      <c r="J32" s="68">
        <v>81.6295157571099</v>
      </c>
      <c r="K32" s="71">
        <v>0.24583229140618501</v>
      </c>
      <c r="L32" s="68">
        <v>25.826287471175998</v>
      </c>
    </row>
    <row r="33" spans="1:12" x14ac:dyDescent="0.2">
      <c r="A33" s="72" t="s">
        <v>387</v>
      </c>
      <c r="B33" s="66" t="s">
        <v>388</v>
      </c>
      <c r="C33" s="67">
        <v>75</v>
      </c>
      <c r="D33" s="67" t="s">
        <v>332</v>
      </c>
      <c r="E33" s="71">
        <v>0.439312673261817</v>
      </c>
      <c r="F33" s="68">
        <v>98.385857033051494</v>
      </c>
      <c r="G33" s="71">
        <v>0.46679672456743099</v>
      </c>
      <c r="H33" s="68">
        <v>87.548039969254404</v>
      </c>
      <c r="I33" s="71">
        <v>0.193497717656963</v>
      </c>
      <c r="J33" s="68">
        <v>92.3136049192928</v>
      </c>
      <c r="K33" s="71">
        <v>0.65764357756105696</v>
      </c>
      <c r="L33" s="68">
        <v>82.782475019215994</v>
      </c>
    </row>
    <row r="34" spans="1:12" x14ac:dyDescent="0.2">
      <c r="A34" s="72" t="s">
        <v>389</v>
      </c>
      <c r="B34" s="66" t="s">
        <v>390</v>
      </c>
      <c r="C34" s="67">
        <v>75</v>
      </c>
      <c r="D34" s="67" t="s">
        <v>332</v>
      </c>
      <c r="E34" s="71">
        <v>0.49798526061519599</v>
      </c>
      <c r="F34" s="68">
        <v>99.385088393543398</v>
      </c>
      <c r="G34" s="71">
        <v>0.51421991471266104</v>
      </c>
      <c r="H34" s="68">
        <v>89.853958493466607</v>
      </c>
      <c r="I34" s="71">
        <v>0.34132626473232602</v>
      </c>
      <c r="J34" s="68">
        <v>96.771714066103002</v>
      </c>
      <c r="K34" s="71">
        <v>0.63840960240059996</v>
      </c>
      <c r="L34" s="68">
        <v>80.707148347425104</v>
      </c>
    </row>
    <row r="35" spans="1:12" x14ac:dyDescent="0.2">
      <c r="A35" s="72" t="s">
        <v>391</v>
      </c>
      <c r="B35" s="66" t="s">
        <v>392</v>
      </c>
      <c r="C35" s="67">
        <v>75</v>
      </c>
      <c r="D35" s="67" t="s">
        <v>332</v>
      </c>
      <c r="E35" s="71">
        <v>0.41396059317112199</v>
      </c>
      <c r="F35" s="68">
        <v>95.772482705611097</v>
      </c>
      <c r="G35" s="71">
        <v>0.35042516895215098</v>
      </c>
      <c r="H35" s="68">
        <v>79.554189085318995</v>
      </c>
      <c r="I35" s="71">
        <v>0.32910768999774198</v>
      </c>
      <c r="J35" s="68">
        <v>95.695618754804002</v>
      </c>
      <c r="K35" s="71">
        <v>0.56234892056347396</v>
      </c>
      <c r="L35" s="68">
        <v>70.330514988470398</v>
      </c>
    </row>
    <row r="36" spans="1:12" x14ac:dyDescent="0.2">
      <c r="A36" s="72" t="s">
        <v>393</v>
      </c>
      <c r="B36" s="66" t="s">
        <v>394</v>
      </c>
      <c r="C36" s="67">
        <v>75</v>
      </c>
      <c r="D36" s="67" t="s">
        <v>332</v>
      </c>
      <c r="E36" s="71">
        <v>0.216118008223287</v>
      </c>
      <c r="F36" s="68">
        <v>34.435049961567998</v>
      </c>
      <c r="G36" s="71">
        <v>0.252419400551122</v>
      </c>
      <c r="H36" s="68">
        <v>50.4227517294389</v>
      </c>
      <c r="I36" s="71">
        <v>4.1908548430854998E-3</v>
      </c>
      <c r="J36" s="68">
        <v>27.594158339738701</v>
      </c>
      <c r="K36" s="71">
        <v>0.39174376927565202</v>
      </c>
      <c r="L36" s="68">
        <v>47.732513451191402</v>
      </c>
    </row>
    <row r="37" spans="1:12" x14ac:dyDescent="0.2">
      <c r="A37" s="72" t="s">
        <v>395</v>
      </c>
      <c r="B37" s="66" t="s">
        <v>396</v>
      </c>
      <c r="C37" s="67">
        <v>75</v>
      </c>
      <c r="D37" s="67" t="s">
        <v>332</v>
      </c>
      <c r="E37" s="71">
        <v>0.23040980767090399</v>
      </c>
      <c r="F37" s="68">
        <v>38.739431206764003</v>
      </c>
      <c r="G37" s="71">
        <v>0.250576027248335</v>
      </c>
      <c r="H37" s="68">
        <v>45.196003074558</v>
      </c>
      <c r="I37" s="71">
        <v>1.4811026911098501E-3</v>
      </c>
      <c r="J37" s="68">
        <v>18.293620292082998</v>
      </c>
      <c r="K37" s="71">
        <v>0.43917229307326799</v>
      </c>
      <c r="L37" s="68">
        <v>54.2659492697925</v>
      </c>
    </row>
    <row r="38" spans="1:12" x14ac:dyDescent="0.2">
      <c r="A38" s="72" t="s">
        <v>397</v>
      </c>
      <c r="B38" s="66" t="s">
        <v>398</v>
      </c>
      <c r="C38" s="67">
        <v>75</v>
      </c>
      <c r="D38" s="67" t="s">
        <v>332</v>
      </c>
      <c r="E38" s="71">
        <v>0.197168957790993</v>
      </c>
      <c r="F38" s="68">
        <v>26.210607225211401</v>
      </c>
      <c r="G38" s="71">
        <v>0.250288008352958</v>
      </c>
      <c r="H38" s="68">
        <v>43.2744043043812</v>
      </c>
      <c r="I38" s="71">
        <v>9.0108130070181997E-3</v>
      </c>
      <c r="J38" s="68">
        <v>38.8931591083782</v>
      </c>
      <c r="K38" s="71">
        <v>0.33220805201300302</v>
      </c>
      <c r="L38" s="68">
        <v>38.970023059185202</v>
      </c>
    </row>
    <row r="39" spans="1:12" x14ac:dyDescent="0.2">
      <c r="A39" s="72" t="s">
        <v>399</v>
      </c>
      <c r="B39" s="66" t="s">
        <v>400</v>
      </c>
      <c r="C39" s="67">
        <v>75</v>
      </c>
      <c r="D39" s="67" t="s">
        <v>332</v>
      </c>
      <c r="E39" s="71">
        <v>9.1462115240923805E-2</v>
      </c>
      <c r="F39" s="68">
        <v>0.69177555726364304</v>
      </c>
      <c r="G39" s="71">
        <v>0.25102232373343802</v>
      </c>
      <c r="H39" s="68">
        <v>47.040737893927698</v>
      </c>
      <c r="I39" s="71">
        <v>1.08208035844839E-4</v>
      </c>
      <c r="J39" s="68">
        <v>6.9946195234435002</v>
      </c>
      <c r="K39" s="71">
        <v>2.32558139534884E-2</v>
      </c>
      <c r="L39" s="68">
        <v>1.7678708685626401</v>
      </c>
    </row>
    <row r="40" spans="1:12" x14ac:dyDescent="0.2">
      <c r="A40" s="72" t="s">
        <v>401</v>
      </c>
      <c r="B40" s="66" t="s">
        <v>402</v>
      </c>
      <c r="C40" s="67">
        <v>75</v>
      </c>
      <c r="D40" s="67" t="s">
        <v>332</v>
      </c>
      <c r="E40" s="71">
        <v>0.22257697795977699</v>
      </c>
      <c r="F40" s="68">
        <v>36.664104534973099</v>
      </c>
      <c r="G40" s="71">
        <v>0.11827574999221301</v>
      </c>
      <c r="H40" s="68">
        <v>10.2229054573405</v>
      </c>
      <c r="I40" s="71">
        <v>2.4434309488840802E-3</v>
      </c>
      <c r="J40" s="68">
        <v>22.2136817832437</v>
      </c>
      <c r="K40" s="71">
        <v>0.54701175293823501</v>
      </c>
      <c r="L40" s="68">
        <v>68.716372021521906</v>
      </c>
    </row>
    <row r="41" spans="1:12" x14ac:dyDescent="0.2">
      <c r="A41" s="72" t="s">
        <v>403</v>
      </c>
      <c r="B41" s="66" t="s">
        <v>404</v>
      </c>
      <c r="C41" s="67">
        <v>75</v>
      </c>
      <c r="D41" s="67" t="s">
        <v>332</v>
      </c>
      <c r="E41" s="71">
        <v>0.296349499373606</v>
      </c>
      <c r="F41" s="68">
        <v>68.255188316679494</v>
      </c>
      <c r="G41" s="71">
        <v>0.252295891256474</v>
      </c>
      <c r="H41" s="68">
        <v>50.038431975403498</v>
      </c>
      <c r="I41" s="71">
        <v>2.4481974286522002E-3</v>
      </c>
      <c r="J41" s="68">
        <v>22.290545734050699</v>
      </c>
      <c r="K41" s="71">
        <v>0.634304409435692</v>
      </c>
      <c r="L41" s="68">
        <v>80.245964642582607</v>
      </c>
    </row>
    <row r="42" spans="1:12" x14ac:dyDescent="0.2">
      <c r="A42" s="72" t="s">
        <v>405</v>
      </c>
      <c r="B42" s="66" t="s">
        <v>406</v>
      </c>
      <c r="C42" s="67">
        <v>75</v>
      </c>
      <c r="D42" s="67" t="s">
        <v>332</v>
      </c>
      <c r="E42" s="71">
        <v>0.214574616460395</v>
      </c>
      <c r="F42" s="68">
        <v>33.743274404304401</v>
      </c>
      <c r="G42" s="71">
        <v>7.5318240758348295E-2</v>
      </c>
      <c r="H42" s="68">
        <v>6.61029976940815</v>
      </c>
      <c r="I42" s="71">
        <v>2.84411656928172E-4</v>
      </c>
      <c r="J42" s="68">
        <v>10.5303612605688</v>
      </c>
      <c r="K42" s="71">
        <v>0.56812119696590802</v>
      </c>
      <c r="L42" s="68">
        <v>71.252882398155293</v>
      </c>
    </row>
    <row r="43" spans="1:12" x14ac:dyDescent="0.2">
      <c r="A43" s="72" t="s">
        <v>407</v>
      </c>
      <c r="B43" s="66" t="s">
        <v>408</v>
      </c>
      <c r="C43" s="67">
        <v>75</v>
      </c>
      <c r="D43" s="67" t="s">
        <v>332</v>
      </c>
      <c r="E43" s="71">
        <v>0.305956506125317</v>
      </c>
      <c r="F43" s="68">
        <v>72.098385857033094</v>
      </c>
      <c r="G43" s="71">
        <v>0.14434274631661601</v>
      </c>
      <c r="H43" s="68">
        <v>12.6056879323597</v>
      </c>
      <c r="I43" s="71">
        <v>5.7047249213018898E-8</v>
      </c>
      <c r="J43" s="68">
        <v>1.53727901614143</v>
      </c>
      <c r="K43" s="71">
        <v>0.77352671501208603</v>
      </c>
      <c r="L43" s="68">
        <v>92.006149116064606</v>
      </c>
    </row>
    <row r="44" spans="1:12" x14ac:dyDescent="0.2">
      <c r="A44" s="72" t="s">
        <v>409</v>
      </c>
      <c r="B44" s="66" t="s">
        <v>410</v>
      </c>
      <c r="C44" s="67">
        <v>75</v>
      </c>
      <c r="D44" s="67" t="s">
        <v>332</v>
      </c>
      <c r="E44" s="71">
        <v>0.228429952571397</v>
      </c>
      <c r="F44" s="68">
        <v>38.508839354342797</v>
      </c>
      <c r="G44" s="71">
        <v>0.241772324031652</v>
      </c>
      <c r="H44" s="68">
        <v>31.206764027670999</v>
      </c>
      <c r="I44" s="71">
        <v>1.4660319378962399E-2</v>
      </c>
      <c r="J44" s="68">
        <v>46.810146041506499</v>
      </c>
      <c r="K44" s="71">
        <v>0.42885721430357598</v>
      </c>
      <c r="L44" s="68">
        <v>52.959262106072202</v>
      </c>
    </row>
    <row r="45" spans="1:12" x14ac:dyDescent="0.2">
      <c r="A45" s="72" t="s">
        <v>411</v>
      </c>
      <c r="B45" s="66" t="s">
        <v>412</v>
      </c>
      <c r="C45" s="67">
        <v>75</v>
      </c>
      <c r="D45" s="67" t="s">
        <v>332</v>
      </c>
      <c r="E45" s="71">
        <v>0.11511387680774</v>
      </c>
      <c r="F45" s="68">
        <v>2.5365103766333599</v>
      </c>
      <c r="G45" s="71">
        <v>0.20058982342492401</v>
      </c>
      <c r="H45" s="68">
        <v>19.754035357417401</v>
      </c>
      <c r="I45" s="71">
        <v>3.9975612949784599E-2</v>
      </c>
      <c r="J45" s="68">
        <v>66.794773251345106</v>
      </c>
      <c r="K45" s="71">
        <v>0.104776194048512</v>
      </c>
      <c r="L45" s="68">
        <v>4.8424289008455004</v>
      </c>
    </row>
    <row r="46" spans="1:12" x14ac:dyDescent="0.2">
      <c r="A46" s="72" t="s">
        <v>413</v>
      </c>
      <c r="B46" s="66" t="s">
        <v>414</v>
      </c>
      <c r="C46" s="67">
        <v>75</v>
      </c>
      <c r="D46" s="67" t="s">
        <v>332</v>
      </c>
      <c r="E46" s="71">
        <v>0.22199658700228</v>
      </c>
      <c r="F46" s="68">
        <v>36.510376633359002</v>
      </c>
      <c r="G46" s="71">
        <v>0.17030458989405001</v>
      </c>
      <c r="H46" s="68">
        <v>15.295926210607201</v>
      </c>
      <c r="I46" s="71">
        <v>2.56093188163821E-2</v>
      </c>
      <c r="J46" s="68">
        <v>58.186010760953103</v>
      </c>
      <c r="K46" s="71">
        <v>0.47007585229640703</v>
      </c>
      <c r="L46" s="68">
        <v>57.955418908531897</v>
      </c>
    </row>
    <row r="47" spans="1:12" x14ac:dyDescent="0.2">
      <c r="A47" s="72" t="s">
        <v>415</v>
      </c>
      <c r="B47" s="66" t="s">
        <v>416</v>
      </c>
      <c r="C47" s="67">
        <v>75</v>
      </c>
      <c r="D47" s="67" t="s">
        <v>332</v>
      </c>
      <c r="E47" s="71">
        <v>0.24895881145614299</v>
      </c>
      <c r="F47" s="68">
        <v>47.348193697155999</v>
      </c>
      <c r="G47" s="71">
        <v>0.27599486212979202</v>
      </c>
      <c r="H47" s="68">
        <v>65.257494235203694</v>
      </c>
      <c r="I47" s="71">
        <v>3.70439461654525E-2</v>
      </c>
      <c r="J47" s="68">
        <v>65.488086087624893</v>
      </c>
      <c r="K47" s="71">
        <v>0.43383762607318499</v>
      </c>
      <c r="L47" s="68">
        <v>53.4204458109147</v>
      </c>
    </row>
    <row r="48" spans="1:12" x14ac:dyDescent="0.2">
      <c r="A48" s="72" t="s">
        <v>417</v>
      </c>
      <c r="B48" s="66" t="s">
        <v>418</v>
      </c>
      <c r="C48" s="67">
        <v>75</v>
      </c>
      <c r="D48" s="67" t="s">
        <v>332</v>
      </c>
      <c r="E48" s="71">
        <v>0.24774664236194399</v>
      </c>
      <c r="F48" s="68">
        <v>46.963873943120703</v>
      </c>
      <c r="G48" s="71">
        <v>0.15356777041469</v>
      </c>
      <c r="H48" s="68">
        <v>13.451191391237501</v>
      </c>
      <c r="I48" s="71">
        <v>1.2893753302290899E-4</v>
      </c>
      <c r="J48" s="68">
        <v>7.3789392774788602</v>
      </c>
      <c r="K48" s="71">
        <v>0.58954321913811802</v>
      </c>
      <c r="L48" s="68">
        <v>74.634896233666396</v>
      </c>
    </row>
    <row r="49" spans="1:12" x14ac:dyDescent="0.2">
      <c r="A49" s="72" t="s">
        <v>419</v>
      </c>
      <c r="B49" s="66" t="s">
        <v>420</v>
      </c>
      <c r="C49" s="67">
        <v>75</v>
      </c>
      <c r="D49" s="67" t="s">
        <v>332</v>
      </c>
      <c r="E49" s="71">
        <v>0.242018463993111</v>
      </c>
      <c r="F49" s="68">
        <v>44.504227517294403</v>
      </c>
      <c r="G49" s="71">
        <v>8.7010753833344695E-2</v>
      </c>
      <c r="H49" s="68">
        <v>7.3789392774788602</v>
      </c>
      <c r="I49" s="71">
        <v>2.3910342897580399E-4</v>
      </c>
      <c r="J49" s="68">
        <v>9.6848578016910096</v>
      </c>
      <c r="K49" s="71">
        <v>0.63880553471701296</v>
      </c>
      <c r="L49" s="68">
        <v>80.784012298232099</v>
      </c>
    </row>
    <row r="50" spans="1:12" x14ac:dyDescent="0.2">
      <c r="A50" s="72" t="s">
        <v>421</v>
      </c>
      <c r="B50" s="66" t="s">
        <v>422</v>
      </c>
      <c r="C50" s="67">
        <v>75</v>
      </c>
      <c r="D50" s="67" t="s">
        <v>332</v>
      </c>
      <c r="E50" s="71">
        <v>0.24041237218897701</v>
      </c>
      <c r="F50" s="68">
        <v>43.504996156802498</v>
      </c>
      <c r="G50" s="71">
        <v>0.24122551632713099</v>
      </c>
      <c r="H50" s="68">
        <v>30.9761721752498</v>
      </c>
      <c r="I50" s="71">
        <v>5.8278576050893997E-5</v>
      </c>
      <c r="J50" s="68">
        <v>5.6110684089162204</v>
      </c>
      <c r="K50" s="71">
        <v>0.47995332166374899</v>
      </c>
      <c r="L50" s="68">
        <v>59.1852421214451</v>
      </c>
    </row>
    <row r="51" spans="1:12" x14ac:dyDescent="0.2">
      <c r="A51" s="72" t="s">
        <v>423</v>
      </c>
      <c r="B51" s="66" t="s">
        <v>424</v>
      </c>
      <c r="C51" s="67">
        <v>75</v>
      </c>
      <c r="D51" s="67" t="s">
        <v>332</v>
      </c>
      <c r="E51" s="71">
        <v>0.207613143617565</v>
      </c>
      <c r="F51" s="68">
        <v>30.361260568793199</v>
      </c>
      <c r="G51" s="71">
        <v>0.25115207257205302</v>
      </c>
      <c r="H51" s="68">
        <v>47.425057647963101</v>
      </c>
      <c r="I51" s="71">
        <v>1.88491487282537E-2</v>
      </c>
      <c r="J51" s="68">
        <v>51.806302843966201</v>
      </c>
      <c r="K51" s="71">
        <v>0.35283820955238798</v>
      </c>
      <c r="L51" s="68">
        <v>42.044581091468103</v>
      </c>
    </row>
    <row r="52" spans="1:12" x14ac:dyDescent="0.2">
      <c r="A52" s="72" t="s">
        <v>425</v>
      </c>
      <c r="B52" s="66" t="s">
        <v>426</v>
      </c>
      <c r="C52" s="67">
        <v>75</v>
      </c>
      <c r="D52" s="67" t="s">
        <v>332</v>
      </c>
      <c r="E52" s="71">
        <v>0.31219234749748098</v>
      </c>
      <c r="F52" s="68">
        <v>74.558032282859301</v>
      </c>
      <c r="G52" s="71">
        <v>0.24392671912567901</v>
      </c>
      <c r="H52" s="68">
        <v>32.205995388162897</v>
      </c>
      <c r="I52" s="71">
        <v>4.18654075444374E-3</v>
      </c>
      <c r="J52" s="68">
        <v>27.440430438124501</v>
      </c>
      <c r="K52" s="71">
        <v>0.68846378261232</v>
      </c>
      <c r="L52" s="68">
        <v>86.087624903920101</v>
      </c>
    </row>
    <row r="53" spans="1:12" x14ac:dyDescent="0.2">
      <c r="A53" s="72" t="s">
        <v>427</v>
      </c>
      <c r="B53" s="66" t="s">
        <v>428</v>
      </c>
      <c r="C53" s="67">
        <v>75</v>
      </c>
      <c r="D53" s="67" t="s">
        <v>332</v>
      </c>
      <c r="E53" s="71">
        <v>0.30948710263527901</v>
      </c>
      <c r="F53" s="68">
        <v>73.789392774788595</v>
      </c>
      <c r="G53" s="71">
        <v>0.16714003554555401</v>
      </c>
      <c r="H53" s="68">
        <v>14.911606456571899</v>
      </c>
      <c r="I53" s="71">
        <v>0.113555164166568</v>
      </c>
      <c r="J53" s="68">
        <v>86.164488854727097</v>
      </c>
      <c r="K53" s="71">
        <v>0.64776610819371505</v>
      </c>
      <c r="L53" s="68">
        <v>81.6295157571099</v>
      </c>
    </row>
    <row r="54" spans="1:12" x14ac:dyDescent="0.2">
      <c r="A54" s="72" t="s">
        <v>429</v>
      </c>
      <c r="B54" s="66" t="s">
        <v>430</v>
      </c>
      <c r="C54" s="67">
        <v>75</v>
      </c>
      <c r="D54" s="67" t="s">
        <v>332</v>
      </c>
      <c r="E54" s="71">
        <v>0.23044406423403499</v>
      </c>
      <c r="F54" s="68">
        <v>38.8931591083782</v>
      </c>
      <c r="G54" s="71">
        <v>9.3316138532614903E-2</v>
      </c>
      <c r="H54" s="68">
        <v>7.91698693312836</v>
      </c>
      <c r="I54" s="71">
        <v>4.8469285547537199E-3</v>
      </c>
      <c r="J54" s="68">
        <v>29.131437355880099</v>
      </c>
      <c r="K54" s="71">
        <v>0.593169125614737</v>
      </c>
      <c r="L54" s="68">
        <v>75.172943889315903</v>
      </c>
    </row>
    <row r="55" spans="1:12" x14ac:dyDescent="0.2">
      <c r="A55" s="72" t="s">
        <v>431</v>
      </c>
      <c r="B55" s="66" t="s">
        <v>432</v>
      </c>
      <c r="C55" s="67">
        <v>75</v>
      </c>
      <c r="D55" s="67" t="s">
        <v>332</v>
      </c>
      <c r="E55" s="71">
        <v>0.33838639982034402</v>
      </c>
      <c r="F55" s="68">
        <v>83.474250576479605</v>
      </c>
      <c r="G55" s="71">
        <v>0.69297402060070601</v>
      </c>
      <c r="H55" s="68">
        <v>97.0023059185242</v>
      </c>
      <c r="I55" s="71">
        <v>9.8691805516989195E-2</v>
      </c>
      <c r="J55" s="68">
        <v>83.781706379707899</v>
      </c>
      <c r="K55" s="71">
        <v>0.22349337334333599</v>
      </c>
      <c r="L55" s="68">
        <v>23.2897770945427</v>
      </c>
    </row>
    <row r="56" spans="1:12" x14ac:dyDescent="0.2">
      <c r="A56" s="72" t="s">
        <v>433</v>
      </c>
      <c r="B56" s="66" t="s">
        <v>434</v>
      </c>
      <c r="C56" s="67">
        <v>75</v>
      </c>
      <c r="D56" s="67" t="s">
        <v>332</v>
      </c>
      <c r="E56" s="71">
        <v>0.202122370421149</v>
      </c>
      <c r="F56" s="68">
        <v>28.055342044581099</v>
      </c>
      <c r="G56" s="71">
        <v>0.25634618807094101</v>
      </c>
      <c r="H56" s="68">
        <v>55.495772482705597</v>
      </c>
      <c r="I56" s="71">
        <v>2.8044595777319801E-2</v>
      </c>
      <c r="J56" s="68">
        <v>60.491929285165298</v>
      </c>
      <c r="K56" s="71">
        <v>0.321976327415187</v>
      </c>
      <c r="L56" s="68">
        <v>36.510376633359002</v>
      </c>
    </row>
    <row r="57" spans="1:12" x14ac:dyDescent="0.2">
      <c r="A57" s="72" t="s">
        <v>435</v>
      </c>
      <c r="B57" s="66" t="s">
        <v>436</v>
      </c>
      <c r="C57" s="67">
        <v>75</v>
      </c>
      <c r="D57" s="67" t="s">
        <v>332</v>
      </c>
      <c r="E57" s="71">
        <v>0.14434625749034399</v>
      </c>
      <c r="F57" s="68">
        <v>8.9930822444273595</v>
      </c>
      <c r="G57" s="71">
        <v>4.7026022604645902E-4</v>
      </c>
      <c r="H57" s="68">
        <v>0.92236740968485798</v>
      </c>
      <c r="I57" s="71">
        <v>2.0372929144088301E-6</v>
      </c>
      <c r="J57" s="68">
        <v>2.1521906225979999</v>
      </c>
      <c r="K57" s="71">
        <v>0.43256647495207101</v>
      </c>
      <c r="L57" s="68">
        <v>53.266717909300503</v>
      </c>
    </row>
    <row r="58" spans="1:12" x14ac:dyDescent="0.2">
      <c r="A58" s="72" t="s">
        <v>437</v>
      </c>
      <c r="B58" s="66" t="s">
        <v>438</v>
      </c>
      <c r="C58" s="67">
        <v>75</v>
      </c>
      <c r="D58" s="67" t="s">
        <v>332</v>
      </c>
      <c r="E58" s="71">
        <v>0.28878853417438599</v>
      </c>
      <c r="F58" s="68">
        <v>65.564950038432002</v>
      </c>
      <c r="G58" s="71">
        <v>9.2883619130315495E-2</v>
      </c>
      <c r="H58" s="68">
        <v>7.8401229823212901</v>
      </c>
      <c r="I58" s="71">
        <v>3.9287778310565001E-4</v>
      </c>
      <c r="J58" s="68">
        <v>11.7601844734819</v>
      </c>
      <c r="K58" s="71">
        <v>0.77308910560973598</v>
      </c>
      <c r="L58" s="68">
        <v>91.929285165257497</v>
      </c>
    </row>
    <row r="59" spans="1:12" x14ac:dyDescent="0.2">
      <c r="A59" s="72" t="s">
        <v>439</v>
      </c>
      <c r="B59" s="66" t="s">
        <v>440</v>
      </c>
      <c r="C59" s="67">
        <v>75</v>
      </c>
      <c r="D59" s="67" t="s">
        <v>332</v>
      </c>
      <c r="E59" s="71">
        <v>0.26873671127826099</v>
      </c>
      <c r="F59" s="68">
        <v>55.3420445810915</v>
      </c>
      <c r="G59" s="71">
        <v>0.23309368441770301</v>
      </c>
      <c r="H59" s="68">
        <v>27.747886241352798</v>
      </c>
      <c r="I59" s="71">
        <v>1.39871939376961E-4</v>
      </c>
      <c r="J59" s="68">
        <v>7.7632590315142203</v>
      </c>
      <c r="K59" s="71">
        <v>0.57297657747770303</v>
      </c>
      <c r="L59" s="68">
        <v>72.098385857033094</v>
      </c>
    </row>
    <row r="60" spans="1:12" x14ac:dyDescent="0.2">
      <c r="A60" s="72" t="s">
        <v>441</v>
      </c>
      <c r="B60" s="66" t="s">
        <v>442</v>
      </c>
      <c r="C60" s="67">
        <v>75</v>
      </c>
      <c r="D60" s="67" t="s">
        <v>332</v>
      </c>
      <c r="E60" s="71">
        <v>0.24307656582066201</v>
      </c>
      <c r="F60" s="68">
        <v>44.811683320522697</v>
      </c>
      <c r="G60" s="71">
        <v>0.22440457366063099</v>
      </c>
      <c r="H60" s="68">
        <v>24.365872405841699</v>
      </c>
      <c r="I60" s="71">
        <v>1.2200558677043099E-3</v>
      </c>
      <c r="J60" s="68">
        <v>16.9869331283628</v>
      </c>
      <c r="K60" s="71">
        <v>0.50360506793365001</v>
      </c>
      <c r="L60" s="68">
        <v>62.951575710991499</v>
      </c>
    </row>
    <row r="61" spans="1:12" x14ac:dyDescent="0.2">
      <c r="A61" s="72" t="s">
        <v>443</v>
      </c>
      <c r="B61" s="66" t="s">
        <v>444</v>
      </c>
      <c r="C61" s="67">
        <v>75</v>
      </c>
      <c r="D61" s="67" t="s">
        <v>332</v>
      </c>
      <c r="E61" s="71">
        <v>0.245399436459868</v>
      </c>
      <c r="F61" s="68">
        <v>45.7340507302075</v>
      </c>
      <c r="G61" s="71">
        <v>0.24819112804909599</v>
      </c>
      <c r="H61" s="68">
        <v>34.896233666410502</v>
      </c>
      <c r="I61" s="71">
        <v>5.1859166633063799E-5</v>
      </c>
      <c r="J61" s="68">
        <v>5.3804765564950001</v>
      </c>
      <c r="K61" s="71">
        <v>0.48795532216387399</v>
      </c>
      <c r="L61" s="68">
        <v>60.261337432744</v>
      </c>
    </row>
    <row r="62" spans="1:12" x14ac:dyDescent="0.2">
      <c r="A62" s="72" t="s">
        <v>445</v>
      </c>
      <c r="B62" s="66" t="s">
        <v>446</v>
      </c>
      <c r="C62" s="67">
        <v>75</v>
      </c>
      <c r="D62" s="67" t="s">
        <v>332</v>
      </c>
      <c r="E62" s="71">
        <v>0.24781217113058901</v>
      </c>
      <c r="F62" s="68">
        <v>47.040737893927698</v>
      </c>
      <c r="G62" s="71">
        <v>0.26201038679058503</v>
      </c>
      <c r="H62" s="68">
        <v>58.8777863182167</v>
      </c>
      <c r="I62" s="71">
        <v>9.5998366953710199E-3</v>
      </c>
      <c r="J62" s="68">
        <v>39.738662567256</v>
      </c>
      <c r="K62" s="71">
        <v>0.47182628990580999</v>
      </c>
      <c r="L62" s="68">
        <v>58.262874711760197</v>
      </c>
    </row>
    <row r="63" spans="1:12" x14ac:dyDescent="0.2">
      <c r="A63" s="72" t="s">
        <v>447</v>
      </c>
      <c r="B63" s="66" t="s">
        <v>448</v>
      </c>
      <c r="C63" s="67">
        <v>75</v>
      </c>
      <c r="D63" s="67" t="s">
        <v>332</v>
      </c>
      <c r="E63" s="71">
        <v>0.179253465427098</v>
      </c>
      <c r="F63" s="68">
        <v>21.060722521137599</v>
      </c>
      <c r="G63" s="71">
        <v>0.276628927176788</v>
      </c>
      <c r="H63" s="68">
        <v>65.488086087624893</v>
      </c>
      <c r="I63" s="71">
        <v>5.6632781918542895E-4</v>
      </c>
      <c r="J63" s="68">
        <v>13.7586471944658</v>
      </c>
      <c r="K63" s="71">
        <v>0.26056514128532099</v>
      </c>
      <c r="L63" s="68">
        <v>27.5172943889316</v>
      </c>
    </row>
    <row r="64" spans="1:12" x14ac:dyDescent="0.2">
      <c r="A64" s="72" t="s">
        <v>449</v>
      </c>
      <c r="B64" s="66" t="s">
        <v>450</v>
      </c>
      <c r="C64" s="67">
        <v>75</v>
      </c>
      <c r="D64" s="67" t="s">
        <v>332</v>
      </c>
      <c r="E64" s="71">
        <v>0.24419991452734299</v>
      </c>
      <c r="F64" s="68">
        <v>45.426594926979199</v>
      </c>
      <c r="G64" s="71">
        <v>0.25633640518740503</v>
      </c>
      <c r="H64" s="68">
        <v>55.418908531898502</v>
      </c>
      <c r="I64" s="71">
        <v>8.5281909813320197E-4</v>
      </c>
      <c r="J64" s="68">
        <v>15.1421983089931</v>
      </c>
      <c r="K64" s="71">
        <v>0.47541051929649097</v>
      </c>
      <c r="L64" s="68">
        <v>58.724058416602603</v>
      </c>
    </row>
    <row r="65" spans="1:12" x14ac:dyDescent="0.2">
      <c r="A65" s="72" t="s">
        <v>451</v>
      </c>
      <c r="B65" s="66" t="s">
        <v>452</v>
      </c>
      <c r="C65" s="67">
        <v>75</v>
      </c>
      <c r="D65" s="67" t="s">
        <v>332</v>
      </c>
      <c r="E65" s="71">
        <v>0.24077680937165499</v>
      </c>
      <c r="F65" s="68">
        <v>43.658724058416603</v>
      </c>
      <c r="G65" s="71">
        <v>0.25629131343814299</v>
      </c>
      <c r="H65" s="68">
        <v>55.3420445810915</v>
      </c>
      <c r="I65" s="71">
        <v>9.4367415002230104E-4</v>
      </c>
      <c r="J65" s="68">
        <v>15.6033820138355</v>
      </c>
      <c r="K65" s="71">
        <v>0.46509544052679802</v>
      </c>
      <c r="L65" s="68">
        <v>57.494235203689499</v>
      </c>
    </row>
    <row r="66" spans="1:12" x14ac:dyDescent="0.2">
      <c r="A66" s="72" t="s">
        <v>453</v>
      </c>
      <c r="B66" s="66" t="s">
        <v>454</v>
      </c>
      <c r="C66" s="67">
        <v>75</v>
      </c>
      <c r="D66" s="67" t="s">
        <v>332</v>
      </c>
      <c r="E66" s="71">
        <v>0.22047424791772</v>
      </c>
      <c r="F66" s="68">
        <v>36.049192928516497</v>
      </c>
      <c r="G66" s="71">
        <v>0.24081924972233601</v>
      </c>
      <c r="H66" s="68">
        <v>30.6687163720215</v>
      </c>
      <c r="I66" s="71">
        <v>9.4209395506191507E-2</v>
      </c>
      <c r="J66" s="68">
        <v>83.397386625672596</v>
      </c>
      <c r="K66" s="71">
        <v>0.32639409852463103</v>
      </c>
      <c r="L66" s="68">
        <v>37.663335895465003</v>
      </c>
    </row>
    <row r="67" spans="1:12" x14ac:dyDescent="0.2">
      <c r="A67" s="72" t="s">
        <v>455</v>
      </c>
      <c r="B67" s="66" t="s">
        <v>456</v>
      </c>
      <c r="C67" s="67">
        <v>75</v>
      </c>
      <c r="D67" s="67" t="s">
        <v>332</v>
      </c>
      <c r="E67" s="71">
        <v>0.18182253854500499</v>
      </c>
      <c r="F67" s="68">
        <v>21.598770176787099</v>
      </c>
      <c r="G67" s="71">
        <v>0.25167210533893802</v>
      </c>
      <c r="H67" s="68">
        <v>48.885472713297503</v>
      </c>
      <c r="I67" s="71">
        <v>4.1189244829566603E-3</v>
      </c>
      <c r="J67" s="68">
        <v>27.209838585703299</v>
      </c>
      <c r="K67" s="71">
        <v>0.28967658581312</v>
      </c>
      <c r="L67" s="68">
        <v>31.898539584934699</v>
      </c>
    </row>
    <row r="68" spans="1:12" x14ac:dyDescent="0.2">
      <c r="A68" s="72" t="s">
        <v>457</v>
      </c>
      <c r="B68" s="66" t="s">
        <v>458</v>
      </c>
      <c r="C68" s="67">
        <v>75</v>
      </c>
      <c r="D68" s="67" t="s">
        <v>332</v>
      </c>
      <c r="E68" s="71">
        <v>0.249406050768232</v>
      </c>
      <c r="F68" s="68">
        <v>47.6556495003843</v>
      </c>
      <c r="G68" s="71">
        <v>0.21402863734637401</v>
      </c>
      <c r="H68" s="68">
        <v>22.444273635664899</v>
      </c>
      <c r="I68" s="71">
        <v>1.44554147666078E-2</v>
      </c>
      <c r="J68" s="68">
        <v>46.348962336664101</v>
      </c>
      <c r="K68" s="71">
        <v>0.51973410019171495</v>
      </c>
      <c r="L68" s="68">
        <v>65.411222136817798</v>
      </c>
    </row>
    <row r="69" spans="1:12" x14ac:dyDescent="0.2">
      <c r="A69" s="72" t="s">
        <v>459</v>
      </c>
      <c r="B69" s="66" t="s">
        <v>460</v>
      </c>
      <c r="C69" s="67">
        <v>75</v>
      </c>
      <c r="D69" s="67" t="s">
        <v>332</v>
      </c>
      <c r="E69" s="71">
        <v>0.349729845882292</v>
      </c>
      <c r="F69" s="68">
        <v>87.009992313604897</v>
      </c>
      <c r="G69" s="71">
        <v>0.25740813420687197</v>
      </c>
      <c r="H69" s="68">
        <v>56.1875480399693</v>
      </c>
      <c r="I69" s="71">
        <v>1.7296115451338599E-2</v>
      </c>
      <c r="J69" s="68">
        <v>49.730976172175303</v>
      </c>
      <c r="K69" s="71">
        <v>0.77448528798866401</v>
      </c>
      <c r="L69" s="68">
        <v>92.083013066871601</v>
      </c>
    </row>
    <row r="70" spans="1:12" x14ac:dyDescent="0.2">
      <c r="A70" s="72" t="s">
        <v>461</v>
      </c>
      <c r="B70" s="66" t="s">
        <v>462</v>
      </c>
      <c r="C70" s="67">
        <v>75</v>
      </c>
      <c r="D70" s="67" t="s">
        <v>332</v>
      </c>
      <c r="E70" s="71">
        <v>0.16682252843884399</v>
      </c>
      <c r="F70" s="68">
        <v>16.9869331283628</v>
      </c>
      <c r="G70" s="71">
        <v>0.25230289735574102</v>
      </c>
      <c r="H70" s="68">
        <v>50.115295926210599</v>
      </c>
      <c r="I70" s="71">
        <v>1.02672456915217E-4</v>
      </c>
      <c r="J70" s="68">
        <v>6.9177555726364304</v>
      </c>
      <c r="K70" s="71">
        <v>0.24806201550387599</v>
      </c>
      <c r="L70" s="68">
        <v>26.133743274404299</v>
      </c>
    </row>
    <row r="71" spans="1:12" x14ac:dyDescent="0.2">
      <c r="A71" s="72" t="s">
        <v>463</v>
      </c>
      <c r="B71" s="66" t="s">
        <v>464</v>
      </c>
      <c r="C71" s="67">
        <v>75</v>
      </c>
      <c r="D71" s="67" t="s">
        <v>332</v>
      </c>
      <c r="E71" s="71">
        <v>0.376193590704056</v>
      </c>
      <c r="F71" s="68">
        <v>92.390468870099895</v>
      </c>
      <c r="G71" s="71">
        <v>0.682489678390238</v>
      </c>
      <c r="H71" s="68">
        <v>96.694850115295907</v>
      </c>
      <c r="I71" s="71">
        <v>5.8327486153371598E-2</v>
      </c>
      <c r="J71" s="68">
        <v>75.326671790930007</v>
      </c>
      <c r="K71" s="71">
        <v>0.38776360756855899</v>
      </c>
      <c r="L71" s="68">
        <v>47.194465795541902</v>
      </c>
    </row>
    <row r="72" spans="1:12" x14ac:dyDescent="0.2">
      <c r="A72" s="72" t="s">
        <v>465</v>
      </c>
      <c r="B72" s="66" t="s">
        <v>466</v>
      </c>
      <c r="C72" s="67">
        <v>75</v>
      </c>
      <c r="D72" s="67" t="s">
        <v>332</v>
      </c>
      <c r="E72" s="71">
        <v>0.17813787398561001</v>
      </c>
      <c r="F72" s="68">
        <v>20.6764027671022</v>
      </c>
      <c r="G72" s="71">
        <v>0.25086405529949402</v>
      </c>
      <c r="H72" s="68">
        <v>46.5795541890853</v>
      </c>
      <c r="I72" s="71">
        <v>1.24543734937254E-4</v>
      </c>
      <c r="J72" s="68">
        <v>7.3020753266717904</v>
      </c>
      <c r="K72" s="71">
        <v>0.28342502292239702</v>
      </c>
      <c r="L72" s="68">
        <v>30.9761721752498</v>
      </c>
    </row>
    <row r="73" spans="1:12" x14ac:dyDescent="0.2">
      <c r="A73" s="72" t="s">
        <v>467</v>
      </c>
      <c r="B73" s="66" t="s">
        <v>468</v>
      </c>
      <c r="C73" s="67">
        <v>75</v>
      </c>
      <c r="D73" s="67" t="s">
        <v>332</v>
      </c>
      <c r="E73" s="71">
        <v>0.23743234545946101</v>
      </c>
      <c r="F73" s="68">
        <v>42.352036894696397</v>
      </c>
      <c r="G73" s="71">
        <v>0.22185601279113101</v>
      </c>
      <c r="H73" s="68">
        <v>23.750960799385101</v>
      </c>
      <c r="I73" s="71">
        <v>1.1311961303880601E-3</v>
      </c>
      <c r="J73" s="68">
        <v>16.602613374327401</v>
      </c>
      <c r="K73" s="71">
        <v>0.48930982745686402</v>
      </c>
      <c r="L73" s="68">
        <v>60.722521137586497</v>
      </c>
    </row>
    <row r="74" spans="1:12" x14ac:dyDescent="0.2">
      <c r="A74" s="72" t="s">
        <v>469</v>
      </c>
      <c r="B74" s="66" t="s">
        <v>470</v>
      </c>
      <c r="C74" s="67">
        <v>75</v>
      </c>
      <c r="D74" s="67" t="s">
        <v>332</v>
      </c>
      <c r="E74" s="71">
        <v>0.26949168030095699</v>
      </c>
      <c r="F74" s="68">
        <v>55.726364335126803</v>
      </c>
      <c r="G74" s="71">
        <v>0.31512186783940799</v>
      </c>
      <c r="H74" s="68">
        <v>73.789392774788595</v>
      </c>
      <c r="I74" s="71">
        <v>2.1506813568243499E-5</v>
      </c>
      <c r="J74" s="68">
        <v>4.2275172943889299</v>
      </c>
      <c r="K74" s="71">
        <v>0.49333166624989599</v>
      </c>
      <c r="L74" s="68">
        <v>61.260568793235997</v>
      </c>
    </row>
    <row r="75" spans="1:12" x14ac:dyDescent="0.2">
      <c r="A75" s="72" t="s">
        <v>471</v>
      </c>
      <c r="B75" s="66" t="s">
        <v>472</v>
      </c>
      <c r="C75" s="67">
        <v>75</v>
      </c>
      <c r="D75" s="67" t="s">
        <v>332</v>
      </c>
      <c r="E75" s="71">
        <v>0.31520538223866201</v>
      </c>
      <c r="F75" s="68">
        <v>75.710991544965395</v>
      </c>
      <c r="G75" s="71">
        <v>0.52786507624643597</v>
      </c>
      <c r="H75" s="68">
        <v>90.853189853958497</v>
      </c>
      <c r="I75" s="71">
        <v>6.6663298526565801E-2</v>
      </c>
      <c r="J75" s="68">
        <v>77.863182167563394</v>
      </c>
      <c r="K75" s="71">
        <v>0.35108777194298602</v>
      </c>
      <c r="L75" s="68">
        <v>41.813989239046897</v>
      </c>
    </row>
    <row r="76" spans="1:12" x14ac:dyDescent="0.2">
      <c r="A76" s="72" t="s">
        <v>473</v>
      </c>
      <c r="B76" s="66" t="s">
        <v>474</v>
      </c>
      <c r="C76" s="67">
        <v>75</v>
      </c>
      <c r="D76" s="67" t="s">
        <v>332</v>
      </c>
      <c r="E76" s="71">
        <v>0.31883999953851</v>
      </c>
      <c r="F76" s="68">
        <v>77.017678708685594</v>
      </c>
      <c r="G76" s="71">
        <v>0.17300468278282999</v>
      </c>
      <c r="H76" s="68">
        <v>15.7571099154497</v>
      </c>
      <c r="I76" s="71">
        <v>5.92508494164448E-3</v>
      </c>
      <c r="J76" s="68">
        <v>32.0522674865488</v>
      </c>
      <c r="K76" s="71">
        <v>0.77759023089105594</v>
      </c>
      <c r="L76" s="68">
        <v>92.467332820907004</v>
      </c>
    </row>
    <row r="77" spans="1:12" x14ac:dyDescent="0.2">
      <c r="A77" s="72" t="s">
        <v>475</v>
      </c>
      <c r="B77" s="66" t="s">
        <v>476</v>
      </c>
      <c r="C77" s="67">
        <v>75</v>
      </c>
      <c r="D77" s="67" t="s">
        <v>332</v>
      </c>
      <c r="E77" s="71">
        <v>0.459300077264297</v>
      </c>
      <c r="F77" s="68">
        <v>99.154496541122199</v>
      </c>
      <c r="G77" s="71">
        <v>0.74395746165014998</v>
      </c>
      <c r="H77" s="68">
        <v>98.232129131437304</v>
      </c>
      <c r="I77" s="71">
        <v>7.5970109398094593E-5</v>
      </c>
      <c r="J77" s="68">
        <v>5.9953881629515804</v>
      </c>
      <c r="K77" s="71">
        <v>0.63386680003334195</v>
      </c>
      <c r="L77" s="68">
        <v>80.169100691775597</v>
      </c>
    </row>
    <row r="78" spans="1:12" x14ac:dyDescent="0.2">
      <c r="A78" s="72" t="s">
        <v>477</v>
      </c>
      <c r="B78" s="66" t="s">
        <v>478</v>
      </c>
      <c r="C78" s="67">
        <v>75</v>
      </c>
      <c r="D78" s="67" t="s">
        <v>332</v>
      </c>
      <c r="E78" s="71">
        <v>0.30980906710081901</v>
      </c>
      <c r="F78" s="68">
        <v>74.019984627209794</v>
      </c>
      <c r="G78" s="71">
        <v>0.34449828098192697</v>
      </c>
      <c r="H78" s="68">
        <v>79.093005380476598</v>
      </c>
      <c r="I78" s="71">
        <v>2.39761821359833E-2</v>
      </c>
      <c r="J78" s="68">
        <v>56.879323597232897</v>
      </c>
      <c r="K78" s="71">
        <v>0.56095273818454605</v>
      </c>
      <c r="L78" s="68">
        <v>70.023059185242104</v>
      </c>
    </row>
    <row r="79" spans="1:12" x14ac:dyDescent="0.2">
      <c r="A79" s="72" t="s">
        <v>479</v>
      </c>
      <c r="B79" s="66" t="s">
        <v>480</v>
      </c>
      <c r="C79" s="67">
        <v>75</v>
      </c>
      <c r="D79" s="67" t="s">
        <v>332</v>
      </c>
      <c r="E79" s="71">
        <v>0.346573514128655</v>
      </c>
      <c r="F79" s="68">
        <v>85.857033051498803</v>
      </c>
      <c r="G79" s="71">
        <v>0.15016665105371199</v>
      </c>
      <c r="H79" s="68">
        <v>13.1437355880092</v>
      </c>
      <c r="I79" s="71">
        <v>1.02361783200228E-4</v>
      </c>
      <c r="J79" s="68">
        <v>6.8408916218293596</v>
      </c>
      <c r="K79" s="71">
        <v>0.88945152954905404</v>
      </c>
      <c r="L79" s="68">
        <v>97.924673328209096</v>
      </c>
    </row>
    <row r="80" spans="1:12" x14ac:dyDescent="0.2">
      <c r="A80" s="72" t="s">
        <v>481</v>
      </c>
      <c r="B80" s="66" t="s">
        <v>482</v>
      </c>
      <c r="C80" s="67">
        <v>75</v>
      </c>
      <c r="D80" s="67" t="s">
        <v>332</v>
      </c>
      <c r="E80" s="71">
        <v>0.44543999340505802</v>
      </c>
      <c r="F80" s="68">
        <v>98.462720983858603</v>
      </c>
      <c r="G80" s="71">
        <v>0.74942382378787797</v>
      </c>
      <c r="H80" s="68">
        <v>98.308993082244399</v>
      </c>
      <c r="I80" s="71">
        <v>2.0270789220359401E-5</v>
      </c>
      <c r="J80" s="68">
        <v>3.9969254419677198</v>
      </c>
      <c r="K80" s="71">
        <v>0.58687588563807602</v>
      </c>
      <c r="L80" s="68">
        <v>74.404304381245197</v>
      </c>
    </row>
    <row r="81" spans="1:12" x14ac:dyDescent="0.2">
      <c r="A81" s="72" t="s">
        <v>483</v>
      </c>
      <c r="B81" s="66" t="s">
        <v>484</v>
      </c>
      <c r="C81" s="67">
        <v>75</v>
      </c>
      <c r="D81" s="67" t="s">
        <v>332</v>
      </c>
      <c r="E81" s="71">
        <v>0.36017762035151302</v>
      </c>
      <c r="F81" s="68">
        <v>89.546502690238299</v>
      </c>
      <c r="G81" s="71">
        <v>0.41405100619871499</v>
      </c>
      <c r="H81" s="68">
        <v>84.166026133743301</v>
      </c>
      <c r="I81" s="71">
        <v>2.49256324668919E-2</v>
      </c>
      <c r="J81" s="68">
        <v>57.494235203689499</v>
      </c>
      <c r="K81" s="71">
        <v>0.64155622238893095</v>
      </c>
      <c r="L81" s="68">
        <v>80.937740199846303</v>
      </c>
    </row>
    <row r="82" spans="1:12" x14ac:dyDescent="0.2">
      <c r="A82" s="72" t="s">
        <v>485</v>
      </c>
      <c r="B82" s="66" t="s">
        <v>486</v>
      </c>
      <c r="C82" s="67">
        <v>75</v>
      </c>
      <c r="D82" s="67" t="s">
        <v>332</v>
      </c>
      <c r="E82" s="71">
        <v>0.32481798733835399</v>
      </c>
      <c r="F82" s="68">
        <v>79.246733282090702</v>
      </c>
      <c r="G82" s="71">
        <v>0.145852531004417</v>
      </c>
      <c r="H82" s="68">
        <v>12.836279784780899</v>
      </c>
      <c r="I82" s="71">
        <v>8.1801103167447104E-5</v>
      </c>
      <c r="J82" s="68">
        <v>6.22598001537279</v>
      </c>
      <c r="K82" s="71">
        <v>0.82851962990747696</v>
      </c>
      <c r="L82" s="68">
        <v>95.926210607225201</v>
      </c>
    </row>
    <row r="83" spans="1:12" x14ac:dyDescent="0.2">
      <c r="A83" s="72" t="s">
        <v>487</v>
      </c>
      <c r="B83" s="66" t="s">
        <v>488</v>
      </c>
      <c r="C83" s="67">
        <v>75</v>
      </c>
      <c r="D83" s="67" t="s">
        <v>332</v>
      </c>
      <c r="E83" s="71">
        <v>0.36731539178082101</v>
      </c>
      <c r="F83" s="68">
        <v>91.314373558800895</v>
      </c>
      <c r="G83" s="71">
        <v>0.237498223164579</v>
      </c>
      <c r="H83" s="68">
        <v>29.823212913143699</v>
      </c>
      <c r="I83" s="71">
        <v>2.5529889328837301E-2</v>
      </c>
      <c r="J83" s="68">
        <v>58.032282859338999</v>
      </c>
      <c r="K83" s="71">
        <v>0.83891806284904602</v>
      </c>
      <c r="L83" s="68">
        <v>96.617986164488897</v>
      </c>
    </row>
    <row r="84" spans="1:12" x14ac:dyDescent="0.2">
      <c r="A84" s="72" t="s">
        <v>489</v>
      </c>
      <c r="B84" s="66" t="s">
        <v>490</v>
      </c>
      <c r="C84" s="67">
        <v>75</v>
      </c>
      <c r="D84" s="67" t="s">
        <v>332</v>
      </c>
      <c r="E84" s="71">
        <v>0.36208925588673702</v>
      </c>
      <c r="F84" s="68">
        <v>90.315142198309005</v>
      </c>
      <c r="G84" s="71">
        <v>0.31542839919049898</v>
      </c>
      <c r="H84" s="68">
        <v>74.019984627209794</v>
      </c>
      <c r="I84" s="71">
        <v>2.25138814129519E-3</v>
      </c>
      <c r="J84" s="68">
        <v>21.137586471944701</v>
      </c>
      <c r="K84" s="71">
        <v>0.76858798032841502</v>
      </c>
      <c r="L84" s="68">
        <v>91.468101460415099</v>
      </c>
    </row>
    <row r="85" spans="1:12" x14ac:dyDescent="0.2">
      <c r="A85" s="72" t="s">
        <v>491</v>
      </c>
      <c r="B85" s="66" t="s">
        <v>492</v>
      </c>
      <c r="C85" s="67">
        <v>75</v>
      </c>
      <c r="D85" s="67" t="s">
        <v>332</v>
      </c>
      <c r="E85" s="71">
        <v>0.332627467056476</v>
      </c>
      <c r="F85" s="68">
        <v>81.552651806302805</v>
      </c>
      <c r="G85" s="71">
        <v>0.21603261648466099</v>
      </c>
      <c r="H85" s="68">
        <v>22.828593389700199</v>
      </c>
      <c r="I85" s="71">
        <v>2.2618310149467899E-2</v>
      </c>
      <c r="J85" s="68">
        <v>55.803228285933898</v>
      </c>
      <c r="K85" s="71">
        <v>0.75923147453530104</v>
      </c>
      <c r="L85" s="68">
        <v>90.699461952344393</v>
      </c>
    </row>
    <row r="86" spans="1:12" x14ac:dyDescent="0.2">
      <c r="A86" s="72" t="s">
        <v>493</v>
      </c>
      <c r="B86" s="66" t="s">
        <v>494</v>
      </c>
      <c r="C86" s="67">
        <v>75</v>
      </c>
      <c r="D86" s="67" t="s">
        <v>332</v>
      </c>
      <c r="E86" s="71">
        <v>0.36489869917297801</v>
      </c>
      <c r="F86" s="68">
        <v>90.853189853958497</v>
      </c>
      <c r="G86" s="71">
        <v>0.20077595048375399</v>
      </c>
      <c r="H86" s="68">
        <v>19.907763259031501</v>
      </c>
      <c r="I86" s="71">
        <v>7.1359509861685299E-3</v>
      </c>
      <c r="J86" s="68">
        <v>34.588777863182202</v>
      </c>
      <c r="K86" s="71">
        <v>0.88678419604901204</v>
      </c>
      <c r="L86" s="68">
        <v>97.770945426594906</v>
      </c>
    </row>
    <row r="87" spans="1:12" x14ac:dyDescent="0.2">
      <c r="A87" s="72" t="s">
        <v>495</v>
      </c>
      <c r="B87" s="66" t="s">
        <v>496</v>
      </c>
      <c r="C87" s="67">
        <v>75</v>
      </c>
      <c r="D87" s="67" t="s">
        <v>332</v>
      </c>
      <c r="E87" s="71">
        <v>0.33278105412273201</v>
      </c>
      <c r="F87" s="68">
        <v>81.6295157571099</v>
      </c>
      <c r="G87" s="71">
        <v>0.25028801690220698</v>
      </c>
      <c r="H87" s="68">
        <v>43.428132205995396</v>
      </c>
      <c r="I87" s="71">
        <v>9.7322676958993E-5</v>
      </c>
      <c r="J87" s="68">
        <v>6.7640276710222897</v>
      </c>
      <c r="K87" s="71">
        <v>0.747957822789031</v>
      </c>
      <c r="L87" s="68">
        <v>90.007686395080697</v>
      </c>
    </row>
    <row r="88" spans="1:12" x14ac:dyDescent="0.2">
      <c r="A88" s="72" t="s">
        <v>497</v>
      </c>
      <c r="B88" s="66" t="s">
        <v>498</v>
      </c>
      <c r="C88" s="67">
        <v>75</v>
      </c>
      <c r="D88" s="67" t="s">
        <v>332</v>
      </c>
      <c r="E88" s="71">
        <v>0.39670462450898097</v>
      </c>
      <c r="F88" s="68">
        <v>94.542659492697894</v>
      </c>
      <c r="G88" s="71">
        <v>0.189421503401217</v>
      </c>
      <c r="H88" s="68">
        <v>18.139892390468901</v>
      </c>
      <c r="I88" s="71">
        <v>6.9237012572670703E-4</v>
      </c>
      <c r="J88" s="68">
        <v>14.219830899308199</v>
      </c>
      <c r="K88" s="71">
        <v>1</v>
      </c>
      <c r="L88" s="68">
        <v>100</v>
      </c>
    </row>
    <row r="89" spans="1:12" x14ac:dyDescent="0.2">
      <c r="A89" s="72" t="s">
        <v>499</v>
      </c>
      <c r="B89" s="66" t="s">
        <v>500</v>
      </c>
      <c r="C89" s="67">
        <v>75</v>
      </c>
      <c r="D89" s="67" t="s">
        <v>332</v>
      </c>
      <c r="E89" s="71">
        <v>0.324380139401587</v>
      </c>
      <c r="F89" s="68">
        <v>79.016141429669503</v>
      </c>
      <c r="G89" s="71">
        <v>0.23438147213795599</v>
      </c>
      <c r="H89" s="68">
        <v>28.2090699461952</v>
      </c>
      <c r="I89" s="71">
        <v>3.7418584615693E-3</v>
      </c>
      <c r="J89" s="68">
        <v>26.748654880860901</v>
      </c>
      <c r="K89" s="71">
        <v>0.73501708760523499</v>
      </c>
      <c r="L89" s="68">
        <v>89.162182936202896</v>
      </c>
    </row>
    <row r="90" spans="1:12" x14ac:dyDescent="0.2">
      <c r="A90" s="72" t="s">
        <v>501</v>
      </c>
      <c r="B90" s="66" t="s">
        <v>502</v>
      </c>
      <c r="C90" s="67">
        <v>75</v>
      </c>
      <c r="D90" s="67" t="s">
        <v>332</v>
      </c>
      <c r="E90" s="71">
        <v>0.29063331028719203</v>
      </c>
      <c r="F90" s="68">
        <v>66.410453497309803</v>
      </c>
      <c r="G90" s="71">
        <v>0.28343351857708898</v>
      </c>
      <c r="H90" s="68">
        <v>66.794773251345106</v>
      </c>
      <c r="I90" s="71">
        <v>2.7769843935958099E-4</v>
      </c>
      <c r="J90" s="68">
        <v>10.376633358954599</v>
      </c>
      <c r="K90" s="71">
        <v>0.58818871384512805</v>
      </c>
      <c r="L90" s="68">
        <v>74.481168332052306</v>
      </c>
    </row>
    <row r="91" spans="1:12" x14ac:dyDescent="0.2">
      <c r="A91" s="72" t="s">
        <v>503</v>
      </c>
      <c r="B91" s="66" t="s">
        <v>504</v>
      </c>
      <c r="C91" s="67">
        <v>75</v>
      </c>
      <c r="D91" s="67" t="s">
        <v>332</v>
      </c>
      <c r="E91" s="71">
        <v>0.28142596733513198</v>
      </c>
      <c r="F91" s="68">
        <v>61.952344350499601</v>
      </c>
      <c r="G91" s="71">
        <v>0.26814516129032301</v>
      </c>
      <c r="H91" s="68">
        <v>61.798616448885497</v>
      </c>
      <c r="I91" s="71">
        <v>1.3640485420290101E-3</v>
      </c>
      <c r="J91" s="68">
        <v>17.832436587240601</v>
      </c>
      <c r="K91" s="71">
        <v>0.57476869217304305</v>
      </c>
      <c r="L91" s="68">
        <v>72.482705611068397</v>
      </c>
    </row>
    <row r="92" spans="1:12" x14ac:dyDescent="0.2">
      <c r="A92" s="72" t="s">
        <v>505</v>
      </c>
      <c r="B92" s="66" t="s">
        <v>506</v>
      </c>
      <c r="C92" s="67">
        <v>75</v>
      </c>
      <c r="D92" s="67" t="s">
        <v>332</v>
      </c>
      <c r="E92" s="71">
        <v>0.38168683415090399</v>
      </c>
      <c r="F92" s="68">
        <v>92.928516525749401</v>
      </c>
      <c r="G92" s="71">
        <v>0.51758574355040199</v>
      </c>
      <c r="H92" s="68">
        <v>90.084550345887806</v>
      </c>
      <c r="I92" s="71">
        <v>4.2828597361924702E-2</v>
      </c>
      <c r="J92" s="68">
        <v>68.178324365872399</v>
      </c>
      <c r="K92" s="71">
        <v>0.58464616154038496</v>
      </c>
      <c r="L92" s="68">
        <v>74.019984627209794</v>
      </c>
    </row>
    <row r="93" spans="1:12" x14ac:dyDescent="0.2">
      <c r="A93" s="72" t="s">
        <v>507</v>
      </c>
      <c r="B93" s="66" t="s">
        <v>508</v>
      </c>
      <c r="C93" s="67">
        <v>75</v>
      </c>
      <c r="D93" s="67" t="s">
        <v>332</v>
      </c>
      <c r="E93" s="71">
        <v>0.417639202411689</v>
      </c>
      <c r="F93" s="68">
        <v>96.464258262874694</v>
      </c>
      <c r="G93" s="71">
        <v>0.72135141035742201</v>
      </c>
      <c r="H93" s="68">
        <v>97.617217524980802</v>
      </c>
      <c r="I93" s="71">
        <v>0.10489702958582101</v>
      </c>
      <c r="J93" s="68">
        <v>85.088393543428097</v>
      </c>
      <c r="K93" s="71">
        <v>0.42666916729182303</v>
      </c>
      <c r="L93" s="68">
        <v>52.574942352036899</v>
      </c>
    </row>
    <row r="94" spans="1:12" x14ac:dyDescent="0.2">
      <c r="A94" s="72" t="s">
        <v>509</v>
      </c>
      <c r="B94" s="66" t="s">
        <v>510</v>
      </c>
      <c r="C94" s="67">
        <v>75</v>
      </c>
      <c r="D94" s="67" t="s">
        <v>332</v>
      </c>
      <c r="E94" s="71">
        <v>0.42339847343189102</v>
      </c>
      <c r="F94" s="68">
        <v>97.079169869331295</v>
      </c>
      <c r="G94" s="71">
        <v>0.89400921103406095</v>
      </c>
      <c r="H94" s="68">
        <v>99.846272098385896</v>
      </c>
      <c r="I94" s="71">
        <v>0.18049145223902199</v>
      </c>
      <c r="J94" s="68">
        <v>91.775557263643293</v>
      </c>
      <c r="K94" s="71">
        <v>0.19569475702258901</v>
      </c>
      <c r="L94" s="68">
        <v>18.139892390468901</v>
      </c>
    </row>
    <row r="95" spans="1:12" x14ac:dyDescent="0.2">
      <c r="A95" s="72" t="s">
        <v>511</v>
      </c>
      <c r="B95" s="66" t="s">
        <v>512</v>
      </c>
      <c r="C95" s="67">
        <v>75</v>
      </c>
      <c r="D95" s="67" t="s">
        <v>332</v>
      </c>
      <c r="E95" s="71">
        <v>0.32108428773973902</v>
      </c>
      <c r="F95" s="68">
        <v>77.940046118370503</v>
      </c>
      <c r="G95" s="71">
        <v>0.68641105060069896</v>
      </c>
      <c r="H95" s="68">
        <v>96.848578016910096</v>
      </c>
      <c r="I95" s="71">
        <v>0.167522816202748</v>
      </c>
      <c r="J95" s="68">
        <v>90.930053804765606</v>
      </c>
      <c r="K95" s="71">
        <v>0.109318996415771</v>
      </c>
      <c r="L95" s="68">
        <v>5.3036126056879302</v>
      </c>
    </row>
    <row r="96" spans="1:12" x14ac:dyDescent="0.2">
      <c r="A96" s="72" t="s">
        <v>513</v>
      </c>
      <c r="B96" s="66" t="s">
        <v>514</v>
      </c>
      <c r="C96" s="67">
        <v>75</v>
      </c>
      <c r="D96" s="67" t="s">
        <v>332</v>
      </c>
      <c r="E96" s="71">
        <v>0.35788635684696002</v>
      </c>
      <c r="F96" s="68">
        <v>89.008455034588806</v>
      </c>
      <c r="G96" s="71">
        <v>0.714125738777873</v>
      </c>
      <c r="H96" s="68">
        <v>97.386625672559603</v>
      </c>
      <c r="I96" s="71">
        <v>0.15173138127538499</v>
      </c>
      <c r="J96" s="68">
        <v>89.853958493466607</v>
      </c>
      <c r="K96" s="71">
        <v>0.20780195048762201</v>
      </c>
      <c r="L96" s="68">
        <v>20.6764027671022</v>
      </c>
    </row>
    <row r="97" spans="1:12" x14ac:dyDescent="0.2">
      <c r="A97" s="72" t="s">
        <v>515</v>
      </c>
      <c r="B97" s="66" t="s">
        <v>516</v>
      </c>
      <c r="C97" s="67">
        <v>75</v>
      </c>
      <c r="D97" s="67" t="s">
        <v>332</v>
      </c>
      <c r="E97" s="71">
        <v>0.37641570358859799</v>
      </c>
      <c r="F97" s="68">
        <v>92.467332820907004</v>
      </c>
      <c r="G97" s="71">
        <v>0.49069169901862902</v>
      </c>
      <c r="H97" s="68">
        <v>89.085318985395801</v>
      </c>
      <c r="I97" s="71">
        <v>5.3471640804428899E-2</v>
      </c>
      <c r="J97" s="68">
        <v>73.328209069946197</v>
      </c>
      <c r="K97" s="71">
        <v>0.585083770942736</v>
      </c>
      <c r="L97" s="68">
        <v>74.173712528823998</v>
      </c>
    </row>
    <row r="98" spans="1:12" x14ac:dyDescent="0.2">
      <c r="A98" s="72" t="s">
        <v>517</v>
      </c>
      <c r="B98" s="66" t="s">
        <v>518</v>
      </c>
      <c r="C98" s="67">
        <v>75</v>
      </c>
      <c r="D98" s="67" t="s">
        <v>332</v>
      </c>
      <c r="E98" s="71">
        <v>0.38372589235152099</v>
      </c>
      <c r="F98" s="68">
        <v>93.235972328977695</v>
      </c>
      <c r="G98" s="71">
        <v>0.83030947293166302</v>
      </c>
      <c r="H98" s="68">
        <v>99.385088393543398</v>
      </c>
      <c r="I98" s="71">
        <v>7.9057751509746199E-2</v>
      </c>
      <c r="J98" s="68">
        <v>80.784012298232099</v>
      </c>
      <c r="K98" s="71">
        <v>0.24181045261315301</v>
      </c>
      <c r="L98" s="68">
        <v>25.365103766333601</v>
      </c>
    </row>
    <row r="99" spans="1:12" x14ac:dyDescent="0.2">
      <c r="A99" s="72" t="s">
        <v>519</v>
      </c>
      <c r="B99" s="66" t="s">
        <v>520</v>
      </c>
      <c r="C99" s="67">
        <v>75</v>
      </c>
      <c r="D99" s="67" t="s">
        <v>332</v>
      </c>
      <c r="E99" s="71">
        <v>0.31287423968814299</v>
      </c>
      <c r="F99" s="68">
        <v>74.711760184473505</v>
      </c>
      <c r="G99" s="71">
        <v>0.58087502093992804</v>
      </c>
      <c r="H99" s="68">
        <v>93.082244427363605</v>
      </c>
      <c r="I99" s="71">
        <v>0.204542730215858</v>
      </c>
      <c r="J99" s="68">
        <v>92.928516525749401</v>
      </c>
      <c r="K99" s="71">
        <v>0.15320496790864399</v>
      </c>
      <c r="L99" s="68">
        <v>11.9139123750961</v>
      </c>
    </row>
    <row r="100" spans="1:12" x14ac:dyDescent="0.2">
      <c r="A100" s="72" t="s">
        <v>521</v>
      </c>
      <c r="B100" s="66" t="s">
        <v>522</v>
      </c>
      <c r="C100" s="67">
        <v>75</v>
      </c>
      <c r="D100" s="67" t="s">
        <v>332</v>
      </c>
      <c r="E100" s="71">
        <v>0.28078097557478898</v>
      </c>
      <c r="F100" s="68">
        <v>61.721752498078402</v>
      </c>
      <c r="G100" s="71">
        <v>0.55226977440031699</v>
      </c>
      <c r="H100" s="68">
        <v>92.236740968485805</v>
      </c>
      <c r="I100" s="71">
        <v>0.1180718186573</v>
      </c>
      <c r="J100" s="68">
        <v>87.009992313604897</v>
      </c>
      <c r="K100" s="71">
        <v>0.17200133366674999</v>
      </c>
      <c r="L100" s="68">
        <v>14.2966948501153</v>
      </c>
    </row>
    <row r="101" spans="1:12" x14ac:dyDescent="0.2">
      <c r="A101" s="72" t="s">
        <v>523</v>
      </c>
      <c r="B101" s="66" t="s">
        <v>524</v>
      </c>
      <c r="C101" s="67">
        <v>75</v>
      </c>
      <c r="D101" s="67" t="s">
        <v>332</v>
      </c>
      <c r="E101" s="71">
        <v>0.291103049357744</v>
      </c>
      <c r="F101" s="68">
        <v>66.564181398923907</v>
      </c>
      <c r="G101" s="71">
        <v>0.56724012595323403</v>
      </c>
      <c r="H101" s="68">
        <v>92.697924673328203</v>
      </c>
      <c r="I101" s="71">
        <v>0.11483371329279</v>
      </c>
      <c r="J101" s="68">
        <v>86.471944657955405</v>
      </c>
      <c r="K101" s="71">
        <v>0.19123530882720699</v>
      </c>
      <c r="L101" s="68">
        <v>17.217524980783999</v>
      </c>
    </row>
    <row r="102" spans="1:12" x14ac:dyDescent="0.2">
      <c r="A102" s="72" t="s">
        <v>525</v>
      </c>
      <c r="B102" s="66" t="s">
        <v>526</v>
      </c>
      <c r="C102" s="67">
        <v>75</v>
      </c>
      <c r="D102" s="67" t="s">
        <v>332</v>
      </c>
      <c r="E102" s="71">
        <v>0.31687093011670497</v>
      </c>
      <c r="F102" s="68">
        <v>76.556495003843196</v>
      </c>
      <c r="G102" s="71">
        <v>0.41906900175479</v>
      </c>
      <c r="H102" s="68">
        <v>84.473481936971595</v>
      </c>
      <c r="I102" s="71">
        <v>5.5174696322256002E-2</v>
      </c>
      <c r="J102" s="68">
        <v>74.327440430438102</v>
      </c>
      <c r="K102" s="71">
        <v>0.47636909227306801</v>
      </c>
      <c r="L102" s="68">
        <v>58.8777863182167</v>
      </c>
    </row>
    <row r="103" spans="1:12" x14ac:dyDescent="0.2">
      <c r="A103" s="72" t="s">
        <v>527</v>
      </c>
      <c r="B103" s="66" t="s">
        <v>528</v>
      </c>
      <c r="C103" s="67">
        <v>75</v>
      </c>
      <c r="D103" s="67" t="s">
        <v>332</v>
      </c>
      <c r="E103" s="71">
        <v>0.36316562002846398</v>
      </c>
      <c r="F103" s="68">
        <v>90.622598001537298</v>
      </c>
      <c r="G103" s="71">
        <v>0.25028801843317999</v>
      </c>
      <c r="H103" s="68">
        <v>44.734819369715602</v>
      </c>
      <c r="I103" s="71">
        <v>3.7413297504221001E-4</v>
      </c>
      <c r="J103" s="68">
        <v>11.529592621060701</v>
      </c>
      <c r="K103" s="71">
        <v>0.83883470867716903</v>
      </c>
      <c r="L103" s="68">
        <v>96.541122213681803</v>
      </c>
    </row>
    <row r="104" spans="1:12" x14ac:dyDescent="0.2">
      <c r="A104" s="72" t="s">
        <v>529</v>
      </c>
      <c r="B104" s="66" t="s">
        <v>530</v>
      </c>
      <c r="C104" s="67">
        <v>75</v>
      </c>
      <c r="D104" s="67" t="s">
        <v>332</v>
      </c>
      <c r="E104" s="71">
        <v>0.31630535257064102</v>
      </c>
      <c r="F104" s="68">
        <v>76.249039200614902</v>
      </c>
      <c r="G104" s="71">
        <v>0.23750436219855101</v>
      </c>
      <c r="H104" s="68">
        <v>29.900076863950801</v>
      </c>
      <c r="I104" s="71">
        <v>7.6524223617504897E-3</v>
      </c>
      <c r="J104" s="68">
        <v>35.434281322060002</v>
      </c>
      <c r="K104" s="71">
        <v>0.70375927315162101</v>
      </c>
      <c r="L104" s="68">
        <v>87.009992313604897</v>
      </c>
    </row>
    <row r="105" spans="1:12" x14ac:dyDescent="0.2">
      <c r="A105" s="72" t="s">
        <v>531</v>
      </c>
      <c r="B105" s="66" t="s">
        <v>532</v>
      </c>
      <c r="C105" s="67">
        <v>75</v>
      </c>
      <c r="D105" s="67" t="s">
        <v>332</v>
      </c>
      <c r="E105" s="71">
        <v>0.35848310940144201</v>
      </c>
      <c r="F105" s="68">
        <v>89.162182936202896</v>
      </c>
      <c r="G105" s="71">
        <v>0.25057603686635899</v>
      </c>
      <c r="H105" s="68">
        <v>46.195234435049997</v>
      </c>
      <c r="I105" s="71">
        <v>1.25071902822371E-3</v>
      </c>
      <c r="J105" s="68">
        <v>17.217524980783999</v>
      </c>
      <c r="K105" s="71">
        <v>0.82362257230974401</v>
      </c>
      <c r="L105" s="68">
        <v>95.541890853189898</v>
      </c>
    </row>
    <row r="106" spans="1:12" x14ac:dyDescent="0.2">
      <c r="A106" s="72" t="s">
        <v>533</v>
      </c>
      <c r="B106" s="66" t="s">
        <v>534</v>
      </c>
      <c r="C106" s="67">
        <v>75</v>
      </c>
      <c r="D106" s="67" t="s">
        <v>332</v>
      </c>
      <c r="E106" s="71">
        <v>0.327740423425394</v>
      </c>
      <c r="F106" s="68">
        <v>80.092236740968502</v>
      </c>
      <c r="G106" s="71">
        <v>0.25</v>
      </c>
      <c r="H106" s="68">
        <v>43.043812451960001</v>
      </c>
      <c r="I106" s="71">
        <v>3.7974452226132903E-5</v>
      </c>
      <c r="J106" s="68">
        <v>4.9192928516525702</v>
      </c>
      <c r="K106" s="71">
        <v>0.73318329582395603</v>
      </c>
      <c r="L106" s="68">
        <v>89.008455034588806</v>
      </c>
    </row>
    <row r="107" spans="1:12" x14ac:dyDescent="0.2">
      <c r="A107" s="72" t="s">
        <v>535</v>
      </c>
      <c r="B107" s="66" t="s">
        <v>536</v>
      </c>
      <c r="C107" s="67">
        <v>75</v>
      </c>
      <c r="D107" s="67" t="s">
        <v>332</v>
      </c>
      <c r="E107" s="71">
        <v>0.36257088867155401</v>
      </c>
      <c r="F107" s="68">
        <v>90.392006149116099</v>
      </c>
      <c r="G107" s="71">
        <v>0.24384982967586</v>
      </c>
      <c r="H107" s="68">
        <v>32.0522674865488</v>
      </c>
      <c r="I107" s="71">
        <v>1.0800404064067E-2</v>
      </c>
      <c r="J107" s="68">
        <v>41.660261337432701</v>
      </c>
      <c r="K107" s="71">
        <v>0.83306243227473498</v>
      </c>
      <c r="L107" s="68">
        <v>96.233666410453495</v>
      </c>
    </row>
    <row r="108" spans="1:12" x14ac:dyDescent="0.2">
      <c r="A108" s="72" t="s">
        <v>537</v>
      </c>
      <c r="B108" s="66" t="s">
        <v>538</v>
      </c>
      <c r="C108" s="67">
        <v>75</v>
      </c>
      <c r="D108" s="67" t="s">
        <v>332</v>
      </c>
      <c r="E108" s="71">
        <v>0.37792186410744399</v>
      </c>
      <c r="F108" s="68">
        <v>92.621060722521094</v>
      </c>
      <c r="G108" s="71">
        <v>0.27405585500638002</v>
      </c>
      <c r="H108" s="68">
        <v>64.1045349730976</v>
      </c>
      <c r="I108" s="71">
        <v>8.3302257713991704E-3</v>
      </c>
      <c r="J108" s="68">
        <v>36.740968485780201</v>
      </c>
      <c r="K108" s="71">
        <v>0.85137951154455305</v>
      </c>
      <c r="L108" s="68">
        <v>96.848578016910096</v>
      </c>
    </row>
    <row r="109" spans="1:12" x14ac:dyDescent="0.2">
      <c r="A109" s="72" t="s">
        <v>539</v>
      </c>
      <c r="B109" s="66" t="s">
        <v>540</v>
      </c>
      <c r="C109" s="67">
        <v>75</v>
      </c>
      <c r="D109" s="67" t="s">
        <v>332</v>
      </c>
      <c r="E109" s="71">
        <v>0.31652411658078999</v>
      </c>
      <c r="F109" s="68">
        <v>76.325903151421997</v>
      </c>
      <c r="G109" s="71">
        <v>0.20844301417988201</v>
      </c>
      <c r="H109" s="68">
        <v>21.291314373558802</v>
      </c>
      <c r="I109" s="71">
        <v>1.05716961526353E-2</v>
      </c>
      <c r="J109" s="68">
        <v>41.045349730976199</v>
      </c>
      <c r="K109" s="71">
        <v>0.73055763940985297</v>
      </c>
      <c r="L109" s="68">
        <v>88.854727132974602</v>
      </c>
    </row>
    <row r="110" spans="1:12" x14ac:dyDescent="0.2">
      <c r="A110" s="72" t="s">
        <v>541</v>
      </c>
      <c r="B110" s="66" t="s">
        <v>542</v>
      </c>
      <c r="C110" s="67">
        <v>75</v>
      </c>
      <c r="D110" s="67" t="s">
        <v>332</v>
      </c>
      <c r="E110" s="71">
        <v>0.30599539530606701</v>
      </c>
      <c r="F110" s="68">
        <v>72.175249807840103</v>
      </c>
      <c r="G110" s="71">
        <v>0.228124144043996</v>
      </c>
      <c r="H110" s="68">
        <v>25.7494235203689</v>
      </c>
      <c r="I110" s="71">
        <v>7.2122127502575097E-3</v>
      </c>
      <c r="J110" s="68">
        <v>34.665641813989197</v>
      </c>
      <c r="K110" s="71">
        <v>0.682649829123948</v>
      </c>
      <c r="L110" s="68">
        <v>85.088393543428097</v>
      </c>
    </row>
    <row r="111" spans="1:12" x14ac:dyDescent="0.2">
      <c r="A111" s="72" t="s">
        <v>543</v>
      </c>
      <c r="B111" s="66" t="s">
        <v>544</v>
      </c>
      <c r="C111" s="67">
        <v>75</v>
      </c>
      <c r="D111" s="67" t="s">
        <v>332</v>
      </c>
      <c r="E111" s="71">
        <v>0.36259222433240001</v>
      </c>
      <c r="F111" s="68">
        <v>90.468870099923095</v>
      </c>
      <c r="G111" s="71">
        <v>0.46986000096374497</v>
      </c>
      <c r="H111" s="68">
        <v>87.624903920061499</v>
      </c>
      <c r="I111" s="71">
        <v>9.0493149486151905E-2</v>
      </c>
      <c r="J111" s="68">
        <v>82.782475019215994</v>
      </c>
      <c r="K111" s="71">
        <v>0.52742352254730396</v>
      </c>
      <c r="L111" s="68">
        <v>66.641045349731002</v>
      </c>
    </row>
    <row r="112" spans="1:12" x14ac:dyDescent="0.2">
      <c r="A112" s="72" t="s">
        <v>545</v>
      </c>
      <c r="B112" s="66" t="s">
        <v>546</v>
      </c>
      <c r="C112" s="67">
        <v>75</v>
      </c>
      <c r="D112" s="67" t="s">
        <v>332</v>
      </c>
      <c r="E112" s="71">
        <v>0.41734295159756502</v>
      </c>
      <c r="F112" s="68">
        <v>96.310530361260604</v>
      </c>
      <c r="G112" s="71">
        <v>0.63117619262000502</v>
      </c>
      <c r="H112" s="68">
        <v>95.311299000768599</v>
      </c>
      <c r="I112" s="71">
        <v>4.1978777034737298E-2</v>
      </c>
      <c r="J112" s="68">
        <v>67.717140661030001</v>
      </c>
      <c r="K112" s="71">
        <v>0.57887388513795102</v>
      </c>
      <c r="L112" s="68">
        <v>73.251345119139103</v>
      </c>
    </row>
    <row r="113" spans="1:12" x14ac:dyDescent="0.2">
      <c r="A113" s="72" t="s">
        <v>547</v>
      </c>
      <c r="B113" s="66" t="s">
        <v>548</v>
      </c>
      <c r="C113" s="67">
        <v>75</v>
      </c>
      <c r="D113" s="67" t="s">
        <v>332</v>
      </c>
      <c r="E113" s="71">
        <v>0.33888504376918399</v>
      </c>
      <c r="F113" s="68">
        <v>83.627978478093794</v>
      </c>
      <c r="G113" s="71">
        <v>0.36687109959590403</v>
      </c>
      <c r="H113" s="68">
        <v>81.322059953881606</v>
      </c>
      <c r="I113" s="71">
        <v>0.14920055250851399</v>
      </c>
      <c r="J113" s="68">
        <v>89.623366641045394</v>
      </c>
      <c r="K113" s="71">
        <v>0.50058347920313395</v>
      </c>
      <c r="L113" s="68">
        <v>62.336664104534997</v>
      </c>
    </row>
    <row r="114" spans="1:12" x14ac:dyDescent="0.2">
      <c r="A114" s="72" t="s">
        <v>549</v>
      </c>
      <c r="B114" s="66" t="s">
        <v>550</v>
      </c>
      <c r="C114" s="67">
        <v>75</v>
      </c>
      <c r="D114" s="67" t="s">
        <v>332</v>
      </c>
      <c r="E114" s="71">
        <v>0.42551656502954699</v>
      </c>
      <c r="F114" s="68">
        <v>97.309761721752494</v>
      </c>
      <c r="G114" s="71">
        <v>0.66200516437584001</v>
      </c>
      <c r="H114" s="68">
        <v>96.1568024596464</v>
      </c>
      <c r="I114" s="71">
        <v>0.1041669363142</v>
      </c>
      <c r="J114" s="68">
        <v>84.934665641813993</v>
      </c>
      <c r="K114" s="71">
        <v>0.51037759439859998</v>
      </c>
      <c r="L114" s="68">
        <v>64.1045349730976</v>
      </c>
    </row>
    <row r="115" spans="1:12" x14ac:dyDescent="0.2">
      <c r="A115" s="72" t="s">
        <v>551</v>
      </c>
      <c r="B115" s="66" t="s">
        <v>552</v>
      </c>
      <c r="C115" s="67">
        <v>75</v>
      </c>
      <c r="D115" s="67" t="s">
        <v>332</v>
      </c>
      <c r="E115" s="71">
        <v>0.25598878666054897</v>
      </c>
      <c r="F115" s="68">
        <v>50.192159877017701</v>
      </c>
      <c r="G115" s="71">
        <v>0.56051547684888203</v>
      </c>
      <c r="H115" s="68">
        <v>92.467332820907004</v>
      </c>
      <c r="I115" s="71">
        <v>8.02107397635895E-2</v>
      </c>
      <c r="J115" s="68">
        <v>81.245196003074597</v>
      </c>
      <c r="K115" s="71">
        <v>0.127240143369176</v>
      </c>
      <c r="L115" s="68">
        <v>7.4558032282859301</v>
      </c>
    </row>
    <row r="116" spans="1:12" x14ac:dyDescent="0.2">
      <c r="A116" s="72" t="s">
        <v>553</v>
      </c>
      <c r="B116" s="66" t="s">
        <v>554</v>
      </c>
      <c r="C116" s="67">
        <v>75</v>
      </c>
      <c r="D116" s="67" t="s">
        <v>332</v>
      </c>
      <c r="E116" s="71">
        <v>0.33146245977184702</v>
      </c>
      <c r="F116" s="68">
        <v>80.784012298232099</v>
      </c>
      <c r="G116" s="71">
        <v>0.62108270391332299</v>
      </c>
      <c r="H116" s="68">
        <v>94.619523443505003</v>
      </c>
      <c r="I116" s="71">
        <v>0.188758538868085</v>
      </c>
      <c r="J116" s="68">
        <v>92.083013066871601</v>
      </c>
      <c r="K116" s="71">
        <v>0.18454613653413399</v>
      </c>
      <c r="L116" s="68">
        <v>16.372021521906198</v>
      </c>
    </row>
    <row r="117" spans="1:12" x14ac:dyDescent="0.2">
      <c r="A117" s="72" t="s">
        <v>555</v>
      </c>
      <c r="B117" s="66" t="s">
        <v>556</v>
      </c>
      <c r="C117" s="67">
        <v>75</v>
      </c>
      <c r="D117" s="67" t="s">
        <v>332</v>
      </c>
      <c r="E117" s="71">
        <v>0.27757881709287102</v>
      </c>
      <c r="F117" s="68">
        <v>60.722521137586497</v>
      </c>
      <c r="G117" s="71">
        <v>0.53667690817451297</v>
      </c>
      <c r="H117" s="68">
        <v>91.2375096079938</v>
      </c>
      <c r="I117" s="71">
        <v>0.16523517034424201</v>
      </c>
      <c r="J117" s="68">
        <v>90.776325903151402</v>
      </c>
      <c r="K117" s="71">
        <v>0.130824372759857</v>
      </c>
      <c r="L117" s="68">
        <v>8.2244427363566501</v>
      </c>
    </row>
    <row r="118" spans="1:12" x14ac:dyDescent="0.2">
      <c r="A118" s="72" t="s">
        <v>557</v>
      </c>
      <c r="B118" s="66" t="s">
        <v>558</v>
      </c>
      <c r="C118" s="67">
        <v>75</v>
      </c>
      <c r="D118" s="67" t="s">
        <v>332</v>
      </c>
      <c r="E118" s="71">
        <v>0.27328774220905599</v>
      </c>
      <c r="F118" s="68">
        <v>58.416602613374302</v>
      </c>
      <c r="G118" s="71">
        <v>0.440643205908752</v>
      </c>
      <c r="H118" s="68">
        <v>86.087624903920101</v>
      </c>
      <c r="I118" s="71">
        <v>0.20857319234465599</v>
      </c>
      <c r="J118" s="68">
        <v>93.082244427363605</v>
      </c>
      <c r="K118" s="71">
        <v>0.17064682837376</v>
      </c>
      <c r="L118" s="68">
        <v>14.066102997694101</v>
      </c>
    </row>
    <row r="119" spans="1:12" x14ac:dyDescent="0.2">
      <c r="A119" s="72" t="s">
        <v>559</v>
      </c>
      <c r="B119" s="66" t="s">
        <v>560</v>
      </c>
      <c r="C119" s="67">
        <v>75</v>
      </c>
      <c r="D119" s="67" t="s">
        <v>332</v>
      </c>
      <c r="E119" s="71">
        <v>0.28737543312726199</v>
      </c>
      <c r="F119" s="68">
        <v>64.642582628747107</v>
      </c>
      <c r="G119" s="71">
        <v>0.34669146831103798</v>
      </c>
      <c r="H119" s="68">
        <v>79.169869331283607</v>
      </c>
      <c r="I119" s="71">
        <v>7.5345642106841706E-2</v>
      </c>
      <c r="J119" s="68">
        <v>79.784780937740194</v>
      </c>
      <c r="K119" s="71">
        <v>0.44008918896390797</v>
      </c>
      <c r="L119" s="68">
        <v>54.496541122213699</v>
      </c>
    </row>
    <row r="120" spans="1:12" x14ac:dyDescent="0.2">
      <c r="A120" s="72" t="s">
        <v>561</v>
      </c>
      <c r="B120" s="66" t="s">
        <v>562</v>
      </c>
      <c r="C120" s="67">
        <v>75</v>
      </c>
      <c r="D120" s="67" t="s">
        <v>332</v>
      </c>
      <c r="E120" s="71">
        <v>0.221380076937887</v>
      </c>
      <c r="F120" s="68">
        <v>36.356648731744798</v>
      </c>
      <c r="G120" s="71">
        <v>0.196247468949412</v>
      </c>
      <c r="H120" s="68">
        <v>18.9085318985396</v>
      </c>
      <c r="I120" s="71">
        <v>4.4370214560757598E-2</v>
      </c>
      <c r="J120" s="68">
        <v>69.254419677171398</v>
      </c>
      <c r="K120" s="71">
        <v>0.42352254730349298</v>
      </c>
      <c r="L120" s="68">
        <v>52.267486548808598</v>
      </c>
    </row>
    <row r="121" spans="1:12" x14ac:dyDescent="0.2">
      <c r="A121" s="72" t="s">
        <v>563</v>
      </c>
      <c r="B121" s="66" t="s">
        <v>564</v>
      </c>
      <c r="C121" s="67">
        <v>75</v>
      </c>
      <c r="D121" s="67" t="s">
        <v>332</v>
      </c>
      <c r="E121" s="71">
        <v>0.325499280413792</v>
      </c>
      <c r="F121" s="68">
        <v>79.477325134511901</v>
      </c>
      <c r="G121" s="71">
        <v>0.31525679863888201</v>
      </c>
      <c r="H121" s="68">
        <v>73.943120676402799</v>
      </c>
      <c r="I121" s="71">
        <v>4.4336816545980602E-2</v>
      </c>
      <c r="J121" s="68">
        <v>69.177555726364304</v>
      </c>
      <c r="K121" s="71">
        <v>0.61690422605651396</v>
      </c>
      <c r="L121" s="68">
        <v>77.863182167563394</v>
      </c>
    </row>
    <row r="122" spans="1:12" x14ac:dyDescent="0.2">
      <c r="A122" s="72" t="s">
        <v>565</v>
      </c>
      <c r="B122" s="66" t="s">
        <v>566</v>
      </c>
      <c r="C122" s="67">
        <v>75</v>
      </c>
      <c r="D122" s="67" t="s">
        <v>332</v>
      </c>
      <c r="E122" s="71">
        <v>0.27075095277254102</v>
      </c>
      <c r="F122" s="68">
        <v>56.264411990776303</v>
      </c>
      <c r="G122" s="71">
        <v>0.107250347822021</v>
      </c>
      <c r="H122" s="68">
        <v>8.9930822444273595</v>
      </c>
      <c r="I122" s="71">
        <v>5.3067532229495104E-3</v>
      </c>
      <c r="J122" s="68">
        <v>30.361260568793199</v>
      </c>
      <c r="K122" s="71">
        <v>0.69969575727265199</v>
      </c>
      <c r="L122" s="68">
        <v>86.856264411990793</v>
      </c>
    </row>
    <row r="123" spans="1:12" x14ac:dyDescent="0.2">
      <c r="A123" s="72" t="s">
        <v>567</v>
      </c>
      <c r="B123" s="66" t="s">
        <v>568</v>
      </c>
      <c r="C123" s="67">
        <v>75</v>
      </c>
      <c r="D123" s="67" t="s">
        <v>332</v>
      </c>
      <c r="E123" s="71">
        <v>0.294189595539189</v>
      </c>
      <c r="F123" s="68">
        <v>67.563412759415797</v>
      </c>
      <c r="G123" s="71">
        <v>0.170364158217824</v>
      </c>
      <c r="H123" s="68">
        <v>15.449654112221401</v>
      </c>
      <c r="I123" s="71">
        <v>4.9028029433786499E-3</v>
      </c>
      <c r="J123" s="68">
        <v>29.208301306687201</v>
      </c>
      <c r="K123" s="71">
        <v>0.707301825456364</v>
      </c>
      <c r="L123" s="68">
        <v>87.471176018447395</v>
      </c>
    </row>
    <row r="124" spans="1:12" x14ac:dyDescent="0.2">
      <c r="A124" s="72" t="s">
        <v>569</v>
      </c>
      <c r="B124" s="66" t="s">
        <v>570</v>
      </c>
      <c r="C124" s="67">
        <v>75</v>
      </c>
      <c r="D124" s="67" t="s">
        <v>332</v>
      </c>
      <c r="E124" s="71">
        <v>0.23181680549959099</v>
      </c>
      <c r="F124" s="68">
        <v>39.892390468870097</v>
      </c>
      <c r="G124" s="71">
        <v>0.17031221272198599</v>
      </c>
      <c r="H124" s="68">
        <v>15.372790161414301</v>
      </c>
      <c r="I124" s="71">
        <v>1.43229999758365E-2</v>
      </c>
      <c r="J124" s="68">
        <v>46.0415065334358</v>
      </c>
      <c r="K124" s="71">
        <v>0.51081520380095002</v>
      </c>
      <c r="L124" s="68">
        <v>64.181398923904695</v>
      </c>
    </row>
    <row r="125" spans="1:12" x14ac:dyDescent="0.2">
      <c r="A125" s="72" t="s">
        <v>571</v>
      </c>
      <c r="B125" s="66" t="s">
        <v>572</v>
      </c>
      <c r="C125" s="67">
        <v>75</v>
      </c>
      <c r="D125" s="67" t="s">
        <v>332</v>
      </c>
      <c r="E125" s="71">
        <v>0.26190734392422899</v>
      </c>
      <c r="F125" s="68">
        <v>52.574942352036899</v>
      </c>
      <c r="G125" s="71">
        <v>0.16573612941112301</v>
      </c>
      <c r="H125" s="68">
        <v>14.6810146041507</v>
      </c>
      <c r="I125" s="71">
        <v>1.0250135086411399E-2</v>
      </c>
      <c r="J125" s="68">
        <v>40.584166026133701</v>
      </c>
      <c r="K125" s="71">
        <v>0.609735767275152</v>
      </c>
      <c r="L125" s="68">
        <v>77.248270561106807</v>
      </c>
    </row>
    <row r="126" spans="1:12" x14ac:dyDescent="0.2">
      <c r="A126" s="72" t="s">
        <v>573</v>
      </c>
      <c r="B126" s="66" t="s">
        <v>574</v>
      </c>
      <c r="C126" s="67">
        <v>75</v>
      </c>
      <c r="D126" s="67" t="s">
        <v>332</v>
      </c>
      <c r="E126" s="71">
        <v>0.245816603101707</v>
      </c>
      <c r="F126" s="68">
        <v>46.0415065334358</v>
      </c>
      <c r="G126" s="71">
        <v>0.30353239447484598</v>
      </c>
      <c r="H126" s="68">
        <v>71.7909300538048</v>
      </c>
      <c r="I126" s="71">
        <v>5.0654932543036303E-2</v>
      </c>
      <c r="J126" s="68">
        <v>71.944657955418904</v>
      </c>
      <c r="K126" s="71">
        <v>0.38326248228723803</v>
      </c>
      <c r="L126" s="68">
        <v>46.5795541890853</v>
      </c>
    </row>
    <row r="127" spans="1:12" x14ac:dyDescent="0.2">
      <c r="A127" s="72" t="s">
        <v>575</v>
      </c>
      <c r="B127" s="66" t="s">
        <v>576</v>
      </c>
      <c r="C127" s="67">
        <v>75</v>
      </c>
      <c r="D127" s="67" t="s">
        <v>332</v>
      </c>
      <c r="E127" s="71">
        <v>0.29731129623305802</v>
      </c>
      <c r="F127" s="68">
        <v>68.485780169100707</v>
      </c>
      <c r="G127" s="71">
        <v>9.0141576632332604E-2</v>
      </c>
      <c r="H127" s="68">
        <v>7.6863950807071504</v>
      </c>
      <c r="I127" s="71">
        <v>1.4255537105841299E-3</v>
      </c>
      <c r="J127" s="68">
        <v>17.986164488854701</v>
      </c>
      <c r="K127" s="71">
        <v>0.80036675835625604</v>
      </c>
      <c r="L127" s="68">
        <v>94.773251345119107</v>
      </c>
    </row>
    <row r="128" spans="1:12" x14ac:dyDescent="0.2">
      <c r="A128" s="72" t="s">
        <v>577</v>
      </c>
      <c r="B128" s="66" t="s">
        <v>578</v>
      </c>
      <c r="C128" s="67">
        <v>75</v>
      </c>
      <c r="D128" s="67" t="s">
        <v>332</v>
      </c>
      <c r="E128" s="71">
        <v>0.28703210646333199</v>
      </c>
      <c r="F128" s="68">
        <v>64.411990776325894</v>
      </c>
      <c r="G128" s="71">
        <v>0.187845073896409</v>
      </c>
      <c r="H128" s="68">
        <v>17.755572636433499</v>
      </c>
      <c r="I128" s="71">
        <v>2.4172309092820601E-2</v>
      </c>
      <c r="J128" s="68">
        <v>57.186779400461198</v>
      </c>
      <c r="K128" s="71">
        <v>0.64907893640076697</v>
      </c>
      <c r="L128" s="68">
        <v>81.783243658724103</v>
      </c>
    </row>
    <row r="129" spans="1:12" x14ac:dyDescent="0.2">
      <c r="A129" s="72" t="s">
        <v>579</v>
      </c>
      <c r="B129" s="66" t="s">
        <v>580</v>
      </c>
      <c r="C129" s="67">
        <v>75</v>
      </c>
      <c r="D129" s="67" t="s">
        <v>332</v>
      </c>
      <c r="E129" s="71">
        <v>0.37347736580573598</v>
      </c>
      <c r="F129" s="68">
        <v>91.852421214450402</v>
      </c>
      <c r="G129" s="71">
        <v>0.49745897662279098</v>
      </c>
      <c r="H129" s="68">
        <v>89.392774788624095</v>
      </c>
      <c r="I129" s="71">
        <v>5.2142913242529003E-2</v>
      </c>
      <c r="J129" s="68">
        <v>72.713297463489596</v>
      </c>
      <c r="K129" s="71">
        <v>0.57083020755188796</v>
      </c>
      <c r="L129" s="68">
        <v>71.867794004611795</v>
      </c>
    </row>
    <row r="130" spans="1:12" x14ac:dyDescent="0.2">
      <c r="A130" s="72" t="s">
        <v>581</v>
      </c>
      <c r="B130" s="66" t="s">
        <v>582</v>
      </c>
      <c r="C130" s="67">
        <v>75</v>
      </c>
      <c r="D130" s="67" t="s">
        <v>332</v>
      </c>
      <c r="E130" s="71">
        <v>0.29214898244040099</v>
      </c>
      <c r="F130" s="68">
        <v>67.025365103766305</v>
      </c>
      <c r="G130" s="71">
        <v>0.17921563345421801</v>
      </c>
      <c r="H130" s="68">
        <v>16.756341275941601</v>
      </c>
      <c r="I130" s="71">
        <v>2.0366818756534602E-3</v>
      </c>
      <c r="J130" s="68">
        <v>20.2920830130669</v>
      </c>
      <c r="K130" s="71">
        <v>0.69519463199133102</v>
      </c>
      <c r="L130" s="68">
        <v>86.702536510376603</v>
      </c>
    </row>
    <row r="131" spans="1:12" x14ac:dyDescent="0.2">
      <c r="A131" s="72" t="s">
        <v>583</v>
      </c>
      <c r="B131" s="66" t="s">
        <v>584</v>
      </c>
      <c r="C131" s="67">
        <v>75</v>
      </c>
      <c r="D131" s="67" t="s">
        <v>332</v>
      </c>
      <c r="E131" s="71">
        <v>0.26936315566003599</v>
      </c>
      <c r="F131" s="68">
        <v>55.649500384319801</v>
      </c>
      <c r="G131" s="71">
        <v>2.9276061638382998E-2</v>
      </c>
      <c r="H131" s="68">
        <v>3.3051498847040701</v>
      </c>
      <c r="I131" s="71">
        <v>3.8963273190696299E-4</v>
      </c>
      <c r="J131" s="68">
        <v>11.683320522674901</v>
      </c>
      <c r="K131" s="71">
        <v>0.77842377260981899</v>
      </c>
      <c r="L131" s="68">
        <v>92.621060722521094</v>
      </c>
    </row>
    <row r="132" spans="1:12" x14ac:dyDescent="0.2">
      <c r="A132" s="72" t="s">
        <v>585</v>
      </c>
      <c r="B132" s="66" t="s">
        <v>586</v>
      </c>
      <c r="C132" s="67">
        <v>75</v>
      </c>
      <c r="D132" s="67" t="s">
        <v>332</v>
      </c>
      <c r="E132" s="71">
        <v>0.29251241233039998</v>
      </c>
      <c r="F132" s="68">
        <v>67.179093005380494</v>
      </c>
      <c r="G132" s="71">
        <v>7.8203945341856804E-2</v>
      </c>
      <c r="H132" s="68">
        <v>6.9177555726364304</v>
      </c>
      <c r="I132" s="71">
        <v>4.3428773791085304E-3</v>
      </c>
      <c r="J132" s="68">
        <v>28.132205995388201</v>
      </c>
      <c r="K132" s="71">
        <v>0.79499041427023398</v>
      </c>
      <c r="L132" s="68">
        <v>94.2352036894696</v>
      </c>
    </row>
    <row r="133" spans="1:12" x14ac:dyDescent="0.2">
      <c r="A133" s="72" t="s">
        <v>587</v>
      </c>
      <c r="B133" s="66" t="s">
        <v>588</v>
      </c>
      <c r="C133" s="67">
        <v>75</v>
      </c>
      <c r="D133" s="67" t="s">
        <v>332</v>
      </c>
      <c r="E133" s="71">
        <v>0.29995572768857498</v>
      </c>
      <c r="F133" s="68">
        <v>69.331283627978493</v>
      </c>
      <c r="G133" s="71">
        <v>0.108732378436869</v>
      </c>
      <c r="H133" s="68">
        <v>9.2236740968485798</v>
      </c>
      <c r="I133" s="71">
        <v>2.39595324934537E-3</v>
      </c>
      <c r="J133" s="68">
        <v>21.752498078401199</v>
      </c>
      <c r="K133" s="71">
        <v>0.78873885137951205</v>
      </c>
      <c r="L133" s="68">
        <v>93.697156033820093</v>
      </c>
    </row>
    <row r="134" spans="1:12" x14ac:dyDescent="0.2">
      <c r="A134" s="72" t="s">
        <v>589</v>
      </c>
      <c r="B134" s="66" t="s">
        <v>590</v>
      </c>
      <c r="C134" s="67">
        <v>75</v>
      </c>
      <c r="D134" s="67" t="s">
        <v>332</v>
      </c>
      <c r="E134" s="71">
        <v>0.31207792823903202</v>
      </c>
      <c r="F134" s="68">
        <v>74.481168332052306</v>
      </c>
      <c r="G134" s="71">
        <v>0.16278346246660499</v>
      </c>
      <c r="H134" s="68">
        <v>14.4504227517294</v>
      </c>
      <c r="I134" s="71">
        <v>3.5078366290855001E-3</v>
      </c>
      <c r="J134" s="68">
        <v>25.9031514219831</v>
      </c>
      <c r="K134" s="71">
        <v>0.76994248562140499</v>
      </c>
      <c r="L134" s="68">
        <v>91.698693312836298</v>
      </c>
    </row>
    <row r="135" spans="1:12" x14ac:dyDescent="0.2">
      <c r="A135" s="72" t="s">
        <v>591</v>
      </c>
      <c r="B135" s="66" t="s">
        <v>592</v>
      </c>
      <c r="C135" s="67">
        <v>75</v>
      </c>
      <c r="D135" s="67" t="s">
        <v>332</v>
      </c>
      <c r="E135" s="71">
        <v>0.339192499706228</v>
      </c>
      <c r="F135" s="68">
        <v>83.858570330514993</v>
      </c>
      <c r="G135" s="71">
        <v>0.249328934248184</v>
      </c>
      <c r="H135" s="68">
        <v>35.972328977709502</v>
      </c>
      <c r="I135" s="71">
        <v>1.9769778507240699E-2</v>
      </c>
      <c r="J135" s="68">
        <v>52.728670253651003</v>
      </c>
      <c r="K135" s="71">
        <v>0.74847878636325804</v>
      </c>
      <c r="L135" s="68">
        <v>90.1614142966949</v>
      </c>
    </row>
    <row r="136" spans="1:12" x14ac:dyDescent="0.2">
      <c r="A136" s="72" t="s">
        <v>593</v>
      </c>
      <c r="B136" s="66" t="s">
        <v>594</v>
      </c>
      <c r="C136" s="67">
        <v>75</v>
      </c>
      <c r="D136" s="67" t="s">
        <v>332</v>
      </c>
      <c r="E136" s="71">
        <v>0.28478055989423001</v>
      </c>
      <c r="F136" s="68">
        <v>63.335895465026901</v>
      </c>
      <c r="G136" s="71">
        <v>1.17005340962212E-3</v>
      </c>
      <c r="H136" s="68">
        <v>1.15295926210607</v>
      </c>
      <c r="I136" s="71">
        <v>3.3173788050078002E-11</v>
      </c>
      <c r="J136" s="68">
        <v>1.15295926210607</v>
      </c>
      <c r="K136" s="71">
        <v>0.85317162623989296</v>
      </c>
      <c r="L136" s="68">
        <v>96.925441967717106</v>
      </c>
    </row>
    <row r="137" spans="1:12" x14ac:dyDescent="0.2">
      <c r="A137" s="72" t="s">
        <v>595</v>
      </c>
      <c r="B137" s="66" t="s">
        <v>596</v>
      </c>
      <c r="C137" s="67">
        <v>75</v>
      </c>
      <c r="D137" s="67" t="s">
        <v>332</v>
      </c>
      <c r="E137" s="71">
        <v>0.307722912076557</v>
      </c>
      <c r="F137" s="68">
        <v>72.559569561875506</v>
      </c>
      <c r="G137" s="71">
        <v>0.12682100233548599</v>
      </c>
      <c r="H137" s="68">
        <v>10.6840891621829</v>
      </c>
      <c r="I137" s="71">
        <v>2.8143309611756E-6</v>
      </c>
      <c r="J137" s="68">
        <v>2.5365103766333599</v>
      </c>
      <c r="K137" s="71">
        <v>0.79634491956322395</v>
      </c>
      <c r="L137" s="68">
        <v>94.388931591083804</v>
      </c>
    </row>
    <row r="138" spans="1:12" x14ac:dyDescent="0.2">
      <c r="A138" s="72" t="s">
        <v>597</v>
      </c>
      <c r="B138" s="66" t="s">
        <v>598</v>
      </c>
      <c r="C138" s="67">
        <v>75</v>
      </c>
      <c r="D138" s="67" t="s">
        <v>332</v>
      </c>
      <c r="E138" s="71">
        <v>0.25141100725821802</v>
      </c>
      <c r="F138" s="68">
        <v>48.5011529592621</v>
      </c>
      <c r="G138" s="71">
        <v>9.1827583532246605E-3</v>
      </c>
      <c r="H138" s="68">
        <v>1.92159877017679</v>
      </c>
      <c r="I138" s="71">
        <v>6.3499293714064798E-4</v>
      </c>
      <c r="J138" s="68">
        <v>13.989239046887</v>
      </c>
      <c r="K138" s="71">
        <v>0.74441527048428802</v>
      </c>
      <c r="L138" s="68">
        <v>89.853958493466607</v>
      </c>
    </row>
    <row r="139" spans="1:12" x14ac:dyDescent="0.2">
      <c r="A139" s="72" t="s">
        <v>599</v>
      </c>
      <c r="B139" s="66" t="s">
        <v>600</v>
      </c>
      <c r="C139" s="67">
        <v>75</v>
      </c>
      <c r="D139" s="67" t="s">
        <v>332</v>
      </c>
      <c r="E139" s="71">
        <v>0.28769112848052503</v>
      </c>
      <c r="F139" s="68">
        <v>65.026902382782495</v>
      </c>
      <c r="G139" s="71">
        <v>3.1855084346196299E-3</v>
      </c>
      <c r="H139" s="68">
        <v>1.6141429669484999</v>
      </c>
      <c r="I139" s="71">
        <v>4.6468787633951498E-4</v>
      </c>
      <c r="J139" s="68">
        <v>12.6825518831668</v>
      </c>
      <c r="K139" s="71">
        <v>0.85942318913061599</v>
      </c>
      <c r="L139" s="68">
        <v>97.079169869331295</v>
      </c>
    </row>
    <row r="140" spans="1:12" x14ac:dyDescent="0.2">
      <c r="A140" s="72" t="s">
        <v>601</v>
      </c>
      <c r="B140" s="66" t="s">
        <v>602</v>
      </c>
      <c r="C140" s="67">
        <v>75</v>
      </c>
      <c r="D140" s="67" t="s">
        <v>332</v>
      </c>
      <c r="E140" s="71">
        <v>0.27487003454651099</v>
      </c>
      <c r="F140" s="68">
        <v>59.7232897770945</v>
      </c>
      <c r="G140" s="71">
        <v>3.1687626510679197E-2</v>
      </c>
      <c r="H140" s="68">
        <v>3.5357417371252899</v>
      </c>
      <c r="I140" s="71">
        <v>3.2667298587018001E-3</v>
      </c>
      <c r="J140" s="68">
        <v>25.134511913912402</v>
      </c>
      <c r="K140" s="71">
        <v>0.78965574727015098</v>
      </c>
      <c r="L140" s="68">
        <v>93.774019984627202</v>
      </c>
    </row>
    <row r="141" spans="1:12" x14ac:dyDescent="0.2">
      <c r="A141" s="72" t="s">
        <v>603</v>
      </c>
      <c r="B141" s="66" t="s">
        <v>604</v>
      </c>
      <c r="C141" s="67">
        <v>75</v>
      </c>
      <c r="D141" s="67" t="s">
        <v>332</v>
      </c>
      <c r="E141" s="71">
        <v>0.30342728539750102</v>
      </c>
      <c r="F141" s="68">
        <v>70.868562644119905</v>
      </c>
      <c r="G141" s="71">
        <v>0.14072859234392801</v>
      </c>
      <c r="H141" s="68">
        <v>12.0676402767102</v>
      </c>
      <c r="I141" s="71">
        <v>8.5713517038735094E-3</v>
      </c>
      <c r="J141" s="68">
        <v>37.355880092236703</v>
      </c>
      <c r="K141" s="71">
        <v>0.76098191214470301</v>
      </c>
      <c r="L141" s="68">
        <v>90.776325903151402</v>
      </c>
    </row>
    <row r="142" spans="1:12" x14ac:dyDescent="0.2">
      <c r="A142" s="72" t="s">
        <v>605</v>
      </c>
      <c r="B142" s="66" t="s">
        <v>606</v>
      </c>
      <c r="C142" s="67">
        <v>75</v>
      </c>
      <c r="D142" s="67" t="s">
        <v>332</v>
      </c>
      <c r="E142" s="71">
        <v>0.33890220813496302</v>
      </c>
      <c r="F142" s="68">
        <v>83.704842428900804</v>
      </c>
      <c r="G142" s="71">
        <v>0.215085016803055</v>
      </c>
      <c r="H142" s="68">
        <v>22.674865488086098</v>
      </c>
      <c r="I142" s="71">
        <v>3.0469639409171599E-3</v>
      </c>
      <c r="J142" s="68">
        <v>24.827056110684101</v>
      </c>
      <c r="K142" s="71">
        <v>0.79857464366091502</v>
      </c>
      <c r="L142" s="68">
        <v>94.619523443505003</v>
      </c>
    </row>
    <row r="143" spans="1:12" x14ac:dyDescent="0.2">
      <c r="A143" s="72" t="s">
        <v>607</v>
      </c>
      <c r="B143" s="66" t="s">
        <v>608</v>
      </c>
      <c r="C143" s="67">
        <v>75</v>
      </c>
      <c r="D143" s="67" t="s">
        <v>332</v>
      </c>
      <c r="E143" s="71">
        <v>0.31397875798514202</v>
      </c>
      <c r="F143" s="68">
        <v>75.326671790930007</v>
      </c>
      <c r="G143" s="71">
        <v>0.132994075918143</v>
      </c>
      <c r="H143" s="68">
        <v>11.145272867025399</v>
      </c>
      <c r="I143" s="71">
        <v>2.7614861926546102E-3</v>
      </c>
      <c r="J143" s="68">
        <v>23.597232897770901</v>
      </c>
      <c r="K143" s="71">
        <v>0.80618071184462803</v>
      </c>
      <c r="L143" s="68">
        <v>94.850115295926201</v>
      </c>
    </row>
    <row r="144" spans="1:12" x14ac:dyDescent="0.2">
      <c r="A144" s="72" t="s">
        <v>609</v>
      </c>
      <c r="B144" s="66" t="s">
        <v>610</v>
      </c>
      <c r="C144" s="67">
        <v>75</v>
      </c>
      <c r="D144" s="67" t="s">
        <v>332</v>
      </c>
      <c r="E144" s="71">
        <v>0.30351917257790201</v>
      </c>
      <c r="F144" s="68">
        <v>70.945426594927</v>
      </c>
      <c r="G144" s="71">
        <v>0.25720045944092801</v>
      </c>
      <c r="H144" s="68">
        <v>56.033820138355097</v>
      </c>
      <c r="I144" s="71">
        <v>3.1076488150242498E-2</v>
      </c>
      <c r="J144" s="68">
        <v>62.1829362029208</v>
      </c>
      <c r="K144" s="71">
        <v>0.62228057014253602</v>
      </c>
      <c r="L144" s="68">
        <v>78.554957724827105</v>
      </c>
    </row>
    <row r="145" spans="1:12" x14ac:dyDescent="0.2">
      <c r="A145" s="72" t="s">
        <v>611</v>
      </c>
      <c r="B145" s="66" t="s">
        <v>612</v>
      </c>
      <c r="C145" s="67">
        <v>75</v>
      </c>
      <c r="D145" s="67" t="s">
        <v>332</v>
      </c>
      <c r="E145" s="71">
        <v>0.272010975841387</v>
      </c>
      <c r="F145" s="68">
        <v>57.109915449654103</v>
      </c>
      <c r="G145" s="71">
        <v>0.16135408439908</v>
      </c>
      <c r="H145" s="68">
        <v>14.219830899308199</v>
      </c>
      <c r="I145" s="71">
        <v>7.2574983826922193E-2</v>
      </c>
      <c r="J145" s="68">
        <v>79.016141429669503</v>
      </c>
      <c r="K145" s="71">
        <v>0.582103859298158</v>
      </c>
      <c r="L145" s="68">
        <v>73.712528823981501</v>
      </c>
    </row>
    <row r="146" spans="1:12" x14ac:dyDescent="0.2">
      <c r="A146" s="72" t="s">
        <v>613</v>
      </c>
      <c r="B146" s="66" t="s">
        <v>614</v>
      </c>
      <c r="C146" s="67">
        <v>75</v>
      </c>
      <c r="D146" s="67" t="s">
        <v>332</v>
      </c>
      <c r="E146" s="71">
        <v>0.28092551890204598</v>
      </c>
      <c r="F146" s="68">
        <v>61.875480399692499</v>
      </c>
      <c r="G146" s="71">
        <v>0.25319565892866802</v>
      </c>
      <c r="H146" s="68">
        <v>51.652574942351997</v>
      </c>
      <c r="I146" s="71">
        <v>0.11906743607871299</v>
      </c>
      <c r="J146" s="68">
        <v>87.317448116833205</v>
      </c>
      <c r="K146" s="71">
        <v>0.47051346169875802</v>
      </c>
      <c r="L146" s="68">
        <v>58.032282859338999</v>
      </c>
    </row>
    <row r="147" spans="1:12" x14ac:dyDescent="0.2">
      <c r="A147" s="72" t="s">
        <v>615</v>
      </c>
      <c r="B147" s="66" t="s">
        <v>616</v>
      </c>
      <c r="C147" s="67">
        <v>75</v>
      </c>
      <c r="D147" s="67" t="s">
        <v>332</v>
      </c>
      <c r="E147" s="71">
        <v>0.199517918610426</v>
      </c>
      <c r="F147" s="68">
        <v>27.286702536510401</v>
      </c>
      <c r="G147" s="71">
        <v>0.24877799473904999</v>
      </c>
      <c r="H147" s="68">
        <v>35.588009223674099</v>
      </c>
      <c r="I147" s="71">
        <v>5.0645832977787896E-3</v>
      </c>
      <c r="J147" s="68">
        <v>29.7463489623367</v>
      </c>
      <c r="K147" s="71">
        <v>0.34471117779444899</v>
      </c>
      <c r="L147" s="68">
        <v>41.275941583397397</v>
      </c>
    </row>
    <row r="148" spans="1:12" x14ac:dyDescent="0.2">
      <c r="A148" s="72" t="s">
        <v>617</v>
      </c>
      <c r="B148" s="66" t="s">
        <v>618</v>
      </c>
      <c r="C148" s="67">
        <v>75</v>
      </c>
      <c r="D148" s="67" t="s">
        <v>332</v>
      </c>
      <c r="E148" s="71">
        <v>0.236230425560496</v>
      </c>
      <c r="F148" s="68">
        <v>41.813989239046897</v>
      </c>
      <c r="G148" s="71">
        <v>0.35398061368556599</v>
      </c>
      <c r="H148" s="68">
        <v>79.784780937740194</v>
      </c>
      <c r="I148" s="71">
        <v>7.3036077682926095E-2</v>
      </c>
      <c r="J148" s="68">
        <v>79.169869331283607</v>
      </c>
      <c r="K148" s="71">
        <v>0.281674585312995</v>
      </c>
      <c r="L148" s="68">
        <v>30.514988470407399</v>
      </c>
    </row>
    <row r="149" spans="1:12" x14ac:dyDescent="0.2">
      <c r="A149" s="72" t="s">
        <v>619</v>
      </c>
      <c r="B149" s="66" t="s">
        <v>620</v>
      </c>
      <c r="C149" s="67">
        <v>75</v>
      </c>
      <c r="D149" s="67" t="s">
        <v>332</v>
      </c>
      <c r="E149" s="71">
        <v>0.31350005777348799</v>
      </c>
      <c r="F149" s="68">
        <v>75.019215987701799</v>
      </c>
      <c r="G149" s="71">
        <v>0.38651312880780397</v>
      </c>
      <c r="H149" s="68">
        <v>82.705611068408899</v>
      </c>
      <c r="I149" s="71">
        <v>0.136236773611602</v>
      </c>
      <c r="J149" s="68">
        <v>88.547271329746394</v>
      </c>
      <c r="K149" s="71">
        <v>0.41775027090105898</v>
      </c>
      <c r="L149" s="68">
        <v>51.421983089930798</v>
      </c>
    </row>
    <row r="150" spans="1:12" x14ac:dyDescent="0.2">
      <c r="A150" s="72" t="s">
        <v>621</v>
      </c>
      <c r="B150" s="66" t="s">
        <v>622</v>
      </c>
      <c r="C150" s="67">
        <v>75</v>
      </c>
      <c r="D150" s="67" t="s">
        <v>332</v>
      </c>
      <c r="E150" s="71">
        <v>0.26619087488550203</v>
      </c>
      <c r="F150" s="68">
        <v>54.419677171406597</v>
      </c>
      <c r="G150" s="71">
        <v>0.28936229374287098</v>
      </c>
      <c r="H150" s="68">
        <v>68.562644119907802</v>
      </c>
      <c r="I150" s="71">
        <v>3.6863077433599102E-2</v>
      </c>
      <c r="J150" s="68">
        <v>65.180630284396599</v>
      </c>
      <c r="K150" s="71">
        <v>0.47234725348003698</v>
      </c>
      <c r="L150" s="68">
        <v>58.416602613374302</v>
      </c>
    </row>
    <row r="151" spans="1:12" x14ac:dyDescent="0.2">
      <c r="A151" s="72" t="s">
        <v>623</v>
      </c>
      <c r="B151" s="66" t="s">
        <v>624</v>
      </c>
      <c r="C151" s="67">
        <v>75</v>
      </c>
      <c r="D151" s="67" t="s">
        <v>332</v>
      </c>
      <c r="E151" s="71">
        <v>0.26341033750282999</v>
      </c>
      <c r="F151" s="68">
        <v>53.112990007686399</v>
      </c>
      <c r="G151" s="71">
        <v>0.29492874795325602</v>
      </c>
      <c r="H151" s="68">
        <v>70.099923136049199</v>
      </c>
      <c r="I151" s="71">
        <v>6.5486477275079294E-2</v>
      </c>
      <c r="J151" s="68">
        <v>77.555726364335101</v>
      </c>
      <c r="K151" s="71">
        <v>0.42981578728015302</v>
      </c>
      <c r="L151" s="68">
        <v>53.036126056879297</v>
      </c>
    </row>
    <row r="152" spans="1:12" x14ac:dyDescent="0.2">
      <c r="A152" s="72" t="s">
        <v>625</v>
      </c>
      <c r="B152" s="66" t="s">
        <v>626</v>
      </c>
      <c r="C152" s="67">
        <v>75</v>
      </c>
      <c r="D152" s="67" t="s">
        <v>332</v>
      </c>
      <c r="E152" s="71">
        <v>0.19913671309313299</v>
      </c>
      <c r="F152" s="68">
        <v>27.056110684089202</v>
      </c>
      <c r="G152" s="71">
        <v>0.30443283441506502</v>
      </c>
      <c r="H152" s="68">
        <v>71.944657955418904</v>
      </c>
      <c r="I152" s="71">
        <v>3.1932877090724301E-2</v>
      </c>
      <c r="J152" s="68">
        <v>62.951575710991499</v>
      </c>
      <c r="K152" s="71">
        <v>0.26104442777360998</v>
      </c>
      <c r="L152" s="68">
        <v>27.6710222905457</v>
      </c>
    </row>
    <row r="153" spans="1:12" x14ac:dyDescent="0.2">
      <c r="A153" s="72" t="s">
        <v>627</v>
      </c>
      <c r="B153" s="66" t="s">
        <v>628</v>
      </c>
      <c r="C153" s="67">
        <v>75</v>
      </c>
      <c r="D153" s="67" t="s">
        <v>332</v>
      </c>
      <c r="E153" s="71">
        <v>0.198550770419613</v>
      </c>
      <c r="F153" s="68">
        <v>26.8255188316679</v>
      </c>
      <c r="G153" s="71">
        <v>0.32390516910816303</v>
      </c>
      <c r="H153" s="68">
        <v>75.326671790930007</v>
      </c>
      <c r="I153" s="71">
        <v>7.3822661030396905E-2</v>
      </c>
      <c r="J153" s="68">
        <v>79.323597232897797</v>
      </c>
      <c r="K153" s="71">
        <v>0.19792448112027999</v>
      </c>
      <c r="L153" s="68">
        <v>18.601076095311299</v>
      </c>
    </row>
    <row r="154" spans="1:12" x14ac:dyDescent="0.2">
      <c r="A154" s="72" t="s">
        <v>629</v>
      </c>
      <c r="B154" s="66" t="s">
        <v>630</v>
      </c>
      <c r="C154" s="67">
        <v>75</v>
      </c>
      <c r="D154" s="67" t="s">
        <v>332</v>
      </c>
      <c r="E154" s="71">
        <v>0.33913066194888902</v>
      </c>
      <c r="F154" s="68">
        <v>83.781706379707899</v>
      </c>
      <c r="G154" s="71">
        <v>0.61326356641262803</v>
      </c>
      <c r="H154" s="68">
        <v>94.081475787855496</v>
      </c>
      <c r="I154" s="71">
        <v>0.16231796682088501</v>
      </c>
      <c r="J154" s="68">
        <v>90.468870099923095</v>
      </c>
      <c r="K154" s="71">
        <v>0.24181045261315301</v>
      </c>
      <c r="L154" s="68">
        <v>25.365103766333601</v>
      </c>
    </row>
    <row r="155" spans="1:12" x14ac:dyDescent="0.2">
      <c r="A155" s="72" t="s">
        <v>631</v>
      </c>
      <c r="B155" s="66" t="s">
        <v>632</v>
      </c>
      <c r="C155" s="67">
        <v>75</v>
      </c>
      <c r="D155" s="67" t="s">
        <v>332</v>
      </c>
      <c r="E155" s="71">
        <v>0.21309533548700199</v>
      </c>
      <c r="F155" s="68">
        <v>33.128362797847799</v>
      </c>
      <c r="G155" s="71">
        <v>0.408146997616818</v>
      </c>
      <c r="H155" s="68">
        <v>83.935434281322102</v>
      </c>
      <c r="I155" s="71">
        <v>6.2721904568119699E-2</v>
      </c>
      <c r="J155" s="68">
        <v>76.479631053036101</v>
      </c>
      <c r="K155" s="71">
        <v>0.16841710427606901</v>
      </c>
      <c r="L155" s="68">
        <v>13.8355111452729</v>
      </c>
    </row>
    <row r="156" spans="1:12" x14ac:dyDescent="0.2">
      <c r="A156" s="72" t="s">
        <v>633</v>
      </c>
      <c r="B156" s="66" t="s">
        <v>634</v>
      </c>
      <c r="C156" s="67">
        <v>75</v>
      </c>
      <c r="D156" s="67" t="s">
        <v>332</v>
      </c>
      <c r="E156" s="71">
        <v>0.20236347520328199</v>
      </c>
      <c r="F156" s="68">
        <v>28.132205995388201</v>
      </c>
      <c r="G156" s="71">
        <v>0.24968164542327001</v>
      </c>
      <c r="H156" s="68">
        <v>36.510376633359002</v>
      </c>
      <c r="I156" s="71">
        <v>0.10349113410838801</v>
      </c>
      <c r="J156" s="68">
        <v>84.627209838585699</v>
      </c>
      <c r="K156" s="71">
        <v>0.25391764607818601</v>
      </c>
      <c r="L156" s="68">
        <v>26.9792467332821</v>
      </c>
    </row>
    <row r="157" spans="1:12" x14ac:dyDescent="0.2">
      <c r="A157" s="72" t="s">
        <v>635</v>
      </c>
      <c r="B157" s="66" t="s">
        <v>636</v>
      </c>
      <c r="C157" s="67">
        <v>75</v>
      </c>
      <c r="D157" s="67" t="s">
        <v>332</v>
      </c>
      <c r="E157" s="71">
        <v>0.263552249058562</v>
      </c>
      <c r="F157" s="68">
        <v>53.266717909300503</v>
      </c>
      <c r="G157" s="71">
        <v>0.432702928800061</v>
      </c>
      <c r="H157" s="68">
        <v>85.395849346656405</v>
      </c>
      <c r="I157" s="71">
        <v>0.13314761682523699</v>
      </c>
      <c r="J157" s="68">
        <v>88.2398155265181</v>
      </c>
      <c r="K157" s="71">
        <v>0.224806201550388</v>
      </c>
      <c r="L157" s="68">
        <v>23.443504996156801</v>
      </c>
    </row>
    <row r="158" spans="1:12" x14ac:dyDescent="0.2">
      <c r="A158" s="72" t="s">
        <v>637</v>
      </c>
      <c r="B158" s="66" t="s">
        <v>638</v>
      </c>
      <c r="C158" s="67">
        <v>75</v>
      </c>
      <c r="D158" s="67" t="s">
        <v>332</v>
      </c>
      <c r="E158" s="71">
        <v>0.264668502099842</v>
      </c>
      <c r="F158" s="68">
        <v>53.651037663335899</v>
      </c>
      <c r="G158" s="71">
        <v>0.36841995741109801</v>
      </c>
      <c r="H158" s="68">
        <v>81.552651806302805</v>
      </c>
      <c r="I158" s="71">
        <v>4.3677571894179403E-2</v>
      </c>
      <c r="J158" s="68">
        <v>68.716372021521906</v>
      </c>
      <c r="K158" s="71">
        <v>0.381907976994249</v>
      </c>
      <c r="L158" s="68">
        <v>46.348962336664101</v>
      </c>
    </row>
    <row r="159" spans="1:12" x14ac:dyDescent="0.2">
      <c r="A159" s="72" t="s">
        <v>639</v>
      </c>
      <c r="B159" s="66" t="s">
        <v>640</v>
      </c>
      <c r="C159" s="67">
        <v>75</v>
      </c>
      <c r="D159" s="67" t="s">
        <v>332</v>
      </c>
      <c r="E159" s="71">
        <v>0.21992755225339899</v>
      </c>
      <c r="F159" s="68">
        <v>35.741737125288203</v>
      </c>
      <c r="G159" s="71">
        <v>0.36370219474811799</v>
      </c>
      <c r="H159" s="68">
        <v>81.245196003074597</v>
      </c>
      <c r="I159" s="71">
        <v>7.3941593961733096E-2</v>
      </c>
      <c r="J159" s="68">
        <v>79.477325134511901</v>
      </c>
      <c r="K159" s="71">
        <v>0.22213886805034599</v>
      </c>
      <c r="L159" s="68">
        <v>22.905457340507301</v>
      </c>
    </row>
    <row r="160" spans="1:12" x14ac:dyDescent="0.2">
      <c r="A160" s="72" t="s">
        <v>641</v>
      </c>
      <c r="B160" s="66" t="s">
        <v>642</v>
      </c>
      <c r="C160" s="67">
        <v>75</v>
      </c>
      <c r="D160" s="67" t="s">
        <v>332</v>
      </c>
      <c r="E160" s="71">
        <v>0.26561218127852898</v>
      </c>
      <c r="F160" s="68">
        <v>54.2659492697925</v>
      </c>
      <c r="G160" s="71">
        <v>0.13663225856803801</v>
      </c>
      <c r="H160" s="68">
        <v>11.683320522674901</v>
      </c>
      <c r="I160" s="71">
        <v>1.1083671780844699E-2</v>
      </c>
      <c r="J160" s="68">
        <v>41.967717140661001</v>
      </c>
      <c r="K160" s="71">
        <v>0.64912061348670502</v>
      </c>
      <c r="L160" s="68">
        <v>81.860107609531099</v>
      </c>
    </row>
    <row r="161" spans="1:12" x14ac:dyDescent="0.2">
      <c r="A161" s="72" t="s">
        <v>643</v>
      </c>
      <c r="B161" s="66" t="s">
        <v>644</v>
      </c>
      <c r="C161" s="67">
        <v>75</v>
      </c>
      <c r="D161" s="67" t="s">
        <v>332</v>
      </c>
      <c r="E161" s="71">
        <v>0.235351733569962</v>
      </c>
      <c r="F161" s="68">
        <v>41.506533435818604</v>
      </c>
      <c r="G161" s="71">
        <v>0.28255127071149999</v>
      </c>
      <c r="H161" s="68">
        <v>66.256725595695599</v>
      </c>
      <c r="I161" s="71">
        <v>2.7696644843764301E-2</v>
      </c>
      <c r="J161" s="68">
        <v>60.338201383551102</v>
      </c>
      <c r="K161" s="71">
        <v>0.39580728515462199</v>
      </c>
      <c r="L161" s="68">
        <v>48.424289008454998</v>
      </c>
    </row>
    <row r="162" spans="1:12" x14ac:dyDescent="0.2">
      <c r="A162" s="72" t="s">
        <v>645</v>
      </c>
      <c r="B162" s="66" t="s">
        <v>646</v>
      </c>
      <c r="C162" s="67">
        <v>75</v>
      </c>
      <c r="D162" s="67" t="s">
        <v>332</v>
      </c>
      <c r="E162" s="71">
        <v>0.25006232510201298</v>
      </c>
      <c r="F162" s="68">
        <v>47.809377401998503</v>
      </c>
      <c r="G162" s="71">
        <v>0.29363771294814001</v>
      </c>
      <c r="H162" s="68">
        <v>69.869331283628</v>
      </c>
      <c r="I162" s="71">
        <v>7.5516504168352094E-2</v>
      </c>
      <c r="J162" s="68">
        <v>79.861644888547303</v>
      </c>
      <c r="K162" s="71">
        <v>0.38103275818954702</v>
      </c>
      <c r="L162" s="68">
        <v>45.964642582628699</v>
      </c>
    </row>
    <row r="163" spans="1:12" x14ac:dyDescent="0.2">
      <c r="A163" s="72" t="s">
        <v>647</v>
      </c>
      <c r="B163" s="66" t="s">
        <v>648</v>
      </c>
      <c r="C163" s="67">
        <v>75</v>
      </c>
      <c r="D163" s="67" t="s">
        <v>332</v>
      </c>
      <c r="E163" s="71">
        <v>0.30010605461861201</v>
      </c>
      <c r="F163" s="68">
        <v>69.485011529592597</v>
      </c>
      <c r="G163" s="71">
        <v>0.17129304016854999</v>
      </c>
      <c r="H163" s="68">
        <v>15.5265180630284</v>
      </c>
      <c r="I163" s="71">
        <v>5.1566565705077798E-3</v>
      </c>
      <c r="J163" s="68">
        <v>29.976940814757899</v>
      </c>
      <c r="K163" s="71">
        <v>0.72386846711677899</v>
      </c>
      <c r="L163" s="68">
        <v>88.162951575711006</v>
      </c>
    </row>
    <row r="164" spans="1:12" x14ac:dyDescent="0.2">
      <c r="A164" s="72" t="s">
        <v>649</v>
      </c>
      <c r="B164" s="66" t="s">
        <v>650</v>
      </c>
      <c r="C164" s="67">
        <v>75</v>
      </c>
      <c r="D164" s="67" t="s">
        <v>332</v>
      </c>
      <c r="E164" s="71">
        <v>0.24192170276696001</v>
      </c>
      <c r="F164" s="68">
        <v>44.427363566487301</v>
      </c>
      <c r="G164" s="71">
        <v>0.30702764916096698</v>
      </c>
      <c r="H164" s="68">
        <v>72.328977709454307</v>
      </c>
      <c r="I164" s="71">
        <v>9.6761131724726904E-2</v>
      </c>
      <c r="J164" s="68">
        <v>83.704842428900804</v>
      </c>
      <c r="K164" s="71">
        <v>0.321976327415187</v>
      </c>
      <c r="L164" s="68">
        <v>36.510376633359002</v>
      </c>
    </row>
    <row r="165" spans="1:12" x14ac:dyDescent="0.2">
      <c r="A165" s="72" t="s">
        <v>651</v>
      </c>
      <c r="B165" s="66" t="s">
        <v>652</v>
      </c>
      <c r="C165" s="67">
        <v>75</v>
      </c>
      <c r="D165" s="67" t="s">
        <v>332</v>
      </c>
      <c r="E165" s="71">
        <v>0.306199617708311</v>
      </c>
      <c r="F165" s="68">
        <v>72.252113758647198</v>
      </c>
      <c r="G165" s="71">
        <v>6.5208962786577507E-2</v>
      </c>
      <c r="H165" s="68">
        <v>5.84166026133743</v>
      </c>
      <c r="I165" s="71">
        <v>2.0103787938039802E-3</v>
      </c>
      <c r="J165" s="68">
        <v>20.1383551114527</v>
      </c>
      <c r="K165" s="71">
        <v>0.85137951154455305</v>
      </c>
      <c r="L165" s="68">
        <v>96.848578016910096</v>
      </c>
    </row>
    <row r="166" spans="1:12" x14ac:dyDescent="0.2">
      <c r="A166" s="72" t="s">
        <v>653</v>
      </c>
      <c r="B166" s="66" t="s">
        <v>654</v>
      </c>
      <c r="C166" s="67">
        <v>75</v>
      </c>
      <c r="D166" s="67" t="s">
        <v>332</v>
      </c>
      <c r="E166" s="71">
        <v>0.32461935149299698</v>
      </c>
      <c r="F166" s="68">
        <v>79.169869331283607</v>
      </c>
      <c r="G166" s="71">
        <v>0.26959932928199298</v>
      </c>
      <c r="H166" s="68">
        <v>62.490392006149101</v>
      </c>
      <c r="I166" s="71">
        <v>5.7805445210334302E-2</v>
      </c>
      <c r="J166" s="68">
        <v>75.096079938508794</v>
      </c>
      <c r="K166" s="71">
        <v>0.64645327998666302</v>
      </c>
      <c r="L166" s="68">
        <v>81.475787855495795</v>
      </c>
    </row>
    <row r="167" spans="1:12" x14ac:dyDescent="0.2">
      <c r="A167" s="72" t="s">
        <v>655</v>
      </c>
      <c r="B167" s="66" t="s">
        <v>656</v>
      </c>
      <c r="C167" s="67">
        <v>75</v>
      </c>
      <c r="D167" s="67" t="s">
        <v>332</v>
      </c>
      <c r="E167" s="71">
        <v>0.326834790615534</v>
      </c>
      <c r="F167" s="68">
        <v>79.861644888547303</v>
      </c>
      <c r="G167" s="71">
        <v>0.143614910993484</v>
      </c>
      <c r="H167" s="68">
        <v>12.298232129131399</v>
      </c>
      <c r="I167" s="71">
        <v>2.5142003713313201E-3</v>
      </c>
      <c r="J167" s="68">
        <v>22.521137586471902</v>
      </c>
      <c r="K167" s="71">
        <v>0.83437526048178701</v>
      </c>
      <c r="L167" s="68">
        <v>96.310530361260604</v>
      </c>
    </row>
    <row r="168" spans="1:12" x14ac:dyDescent="0.2">
      <c r="A168" s="72" t="s">
        <v>657</v>
      </c>
      <c r="B168" s="66" t="s">
        <v>658</v>
      </c>
      <c r="C168" s="67">
        <v>75</v>
      </c>
      <c r="D168" s="67" t="s">
        <v>332</v>
      </c>
      <c r="E168" s="71">
        <v>0.38246815381835098</v>
      </c>
      <c r="F168" s="68">
        <v>93.005380476556496</v>
      </c>
      <c r="G168" s="71">
        <v>0.386549996757027</v>
      </c>
      <c r="H168" s="68">
        <v>82.782475019215994</v>
      </c>
      <c r="I168" s="71">
        <v>0.244141953236827</v>
      </c>
      <c r="J168" s="68">
        <v>93.850883935434297</v>
      </c>
      <c r="K168" s="71">
        <v>0.51671251146119901</v>
      </c>
      <c r="L168" s="68">
        <v>64.873174481168306</v>
      </c>
    </row>
    <row r="169" spans="1:12" x14ac:dyDescent="0.2">
      <c r="A169" s="72" t="s">
        <v>659</v>
      </c>
      <c r="B169" s="66" t="s">
        <v>660</v>
      </c>
      <c r="C169" s="67">
        <v>75</v>
      </c>
      <c r="D169" s="67" t="s">
        <v>332</v>
      </c>
      <c r="E169" s="71">
        <v>0.34556949664633402</v>
      </c>
      <c r="F169" s="68">
        <v>85.549577248270595</v>
      </c>
      <c r="G169" s="71">
        <v>0.26095950515477301</v>
      </c>
      <c r="H169" s="68">
        <v>58.032282859338999</v>
      </c>
      <c r="I169" s="71">
        <v>0.26576732270204401</v>
      </c>
      <c r="J169" s="68">
        <v>94.465795541890898</v>
      </c>
      <c r="K169" s="71">
        <v>0.50998166208218698</v>
      </c>
      <c r="L169" s="68">
        <v>63.950807071483503</v>
      </c>
    </row>
    <row r="170" spans="1:12" x14ac:dyDescent="0.2">
      <c r="A170" s="72" t="s">
        <v>661</v>
      </c>
      <c r="B170" s="66" t="s">
        <v>662</v>
      </c>
      <c r="C170" s="67">
        <v>75</v>
      </c>
      <c r="D170" s="67" t="s">
        <v>332</v>
      </c>
      <c r="E170" s="71">
        <v>0.29973801140814599</v>
      </c>
      <c r="F170" s="68">
        <v>69.254419677171398</v>
      </c>
      <c r="G170" s="71">
        <v>0.12084604375246299</v>
      </c>
      <c r="H170" s="68">
        <v>10.376633358954599</v>
      </c>
      <c r="I170" s="71">
        <v>9.3007236552698092E-3</v>
      </c>
      <c r="J170" s="68">
        <v>39.354342813220597</v>
      </c>
      <c r="K170" s="71">
        <v>0.76906726681670401</v>
      </c>
      <c r="L170" s="68">
        <v>91.544965411222094</v>
      </c>
    </row>
    <row r="171" spans="1:12" x14ac:dyDescent="0.2">
      <c r="A171" s="72" t="s">
        <v>663</v>
      </c>
      <c r="B171" s="66" t="s">
        <v>664</v>
      </c>
      <c r="C171" s="67">
        <v>75</v>
      </c>
      <c r="D171" s="67" t="s">
        <v>332</v>
      </c>
      <c r="E171" s="71">
        <v>0.319390218017441</v>
      </c>
      <c r="F171" s="68">
        <v>77.401998462720996</v>
      </c>
      <c r="G171" s="71">
        <v>0.11492993780013799</v>
      </c>
      <c r="H171" s="68">
        <v>9.9923136049192909</v>
      </c>
      <c r="I171" s="71">
        <v>7.0733410750587703E-3</v>
      </c>
      <c r="J171" s="68">
        <v>34.358186010761003</v>
      </c>
      <c r="K171" s="71">
        <v>0.83616737517712802</v>
      </c>
      <c r="L171" s="68">
        <v>96.387394312067599</v>
      </c>
    </row>
    <row r="172" spans="1:12" x14ac:dyDescent="0.2">
      <c r="A172" s="72" t="s">
        <v>665</v>
      </c>
      <c r="B172" s="66" t="s">
        <v>666</v>
      </c>
      <c r="C172" s="67">
        <v>75</v>
      </c>
      <c r="D172" s="67" t="s">
        <v>332</v>
      </c>
      <c r="E172" s="71">
        <v>0.29868766138515301</v>
      </c>
      <c r="F172" s="68">
        <v>68.946963873943105</v>
      </c>
      <c r="G172" s="71">
        <v>2.9506648444381299E-2</v>
      </c>
      <c r="H172" s="68">
        <v>3.3820138355111502</v>
      </c>
      <c r="I172" s="71">
        <v>4.0229720145021E-4</v>
      </c>
      <c r="J172" s="68">
        <v>11.9907763259032</v>
      </c>
      <c r="K172" s="71">
        <v>0.86615403850962702</v>
      </c>
      <c r="L172" s="68">
        <v>97.232897770945399</v>
      </c>
    </row>
    <row r="173" spans="1:12" x14ac:dyDescent="0.2">
      <c r="A173" s="72" t="s">
        <v>667</v>
      </c>
      <c r="B173" s="66" t="s">
        <v>668</v>
      </c>
      <c r="C173" s="67">
        <v>75</v>
      </c>
      <c r="D173" s="67" t="s">
        <v>332</v>
      </c>
      <c r="E173" s="71">
        <v>0.350276809639261</v>
      </c>
      <c r="F173" s="68">
        <v>87.240584166026096</v>
      </c>
      <c r="G173" s="71">
        <v>0.219928178355701</v>
      </c>
      <c r="H173" s="68">
        <v>23.443504996156801</v>
      </c>
      <c r="I173" s="71">
        <v>5.0082770687093301E-3</v>
      </c>
      <c r="J173" s="68">
        <v>29.362029208301301</v>
      </c>
      <c r="K173" s="71">
        <v>0.82589397349337301</v>
      </c>
      <c r="L173" s="68">
        <v>95.695618754804002</v>
      </c>
    </row>
    <row r="174" spans="1:12" x14ac:dyDescent="0.2">
      <c r="A174" s="72" t="s">
        <v>669</v>
      </c>
      <c r="B174" s="66" t="s">
        <v>670</v>
      </c>
      <c r="C174" s="67">
        <v>75</v>
      </c>
      <c r="D174" s="67" t="s">
        <v>332</v>
      </c>
      <c r="E174" s="71">
        <v>0.39535161015804499</v>
      </c>
      <c r="F174" s="68">
        <v>94.388931591083804</v>
      </c>
      <c r="G174" s="71">
        <v>0.25201612903225801</v>
      </c>
      <c r="H174" s="68">
        <v>49.500384319753998</v>
      </c>
      <c r="I174" s="71">
        <v>9.7034509625896093E-3</v>
      </c>
      <c r="J174" s="68">
        <v>39.892390468870097</v>
      </c>
      <c r="K174" s="71">
        <v>0.924335250479287</v>
      </c>
      <c r="L174" s="68">
        <v>98.385857033051494</v>
      </c>
    </row>
    <row r="175" spans="1:12" x14ac:dyDescent="0.2">
      <c r="A175" s="72" t="s">
        <v>671</v>
      </c>
      <c r="B175" s="66" t="s">
        <v>672</v>
      </c>
      <c r="C175" s="67">
        <v>75</v>
      </c>
      <c r="D175" s="67" t="s">
        <v>332</v>
      </c>
      <c r="E175" s="71">
        <v>0.35887851851930302</v>
      </c>
      <c r="F175" s="68">
        <v>89.239046887010005</v>
      </c>
      <c r="G175" s="71">
        <v>0.14064666527536199</v>
      </c>
      <c r="H175" s="68">
        <v>11.9907763259032</v>
      </c>
      <c r="I175" s="71">
        <v>3.17235281484684E-3</v>
      </c>
      <c r="J175" s="68">
        <v>24.903920061491199</v>
      </c>
      <c r="K175" s="71">
        <v>0.93281653746769999</v>
      </c>
      <c r="L175" s="68">
        <v>98.539584934665598</v>
      </c>
    </row>
    <row r="176" spans="1:12" x14ac:dyDescent="0.2">
      <c r="A176" s="72" t="s">
        <v>673</v>
      </c>
      <c r="B176" s="66" t="s">
        <v>674</v>
      </c>
      <c r="C176" s="67">
        <v>75</v>
      </c>
      <c r="D176" s="67" t="s">
        <v>332</v>
      </c>
      <c r="E176" s="71">
        <v>0.32444348417489599</v>
      </c>
      <c r="F176" s="68">
        <v>79.093005380476598</v>
      </c>
      <c r="G176" s="71">
        <v>0.25294476623328399</v>
      </c>
      <c r="H176" s="68">
        <v>51.421983089930798</v>
      </c>
      <c r="I176" s="71">
        <v>6.4534223425687695E-2</v>
      </c>
      <c r="J176" s="68">
        <v>77.017678708685594</v>
      </c>
      <c r="K176" s="71">
        <v>0.65585146286571605</v>
      </c>
      <c r="L176" s="68">
        <v>82.398155265180606</v>
      </c>
    </row>
    <row r="177" spans="1:12" x14ac:dyDescent="0.2">
      <c r="A177" s="72" t="s">
        <v>675</v>
      </c>
      <c r="B177" s="66" t="s">
        <v>676</v>
      </c>
      <c r="C177" s="67">
        <v>75</v>
      </c>
      <c r="D177" s="67" t="s">
        <v>332</v>
      </c>
      <c r="E177" s="71">
        <v>0.34296377892598801</v>
      </c>
      <c r="F177" s="68">
        <v>84.780937740199803</v>
      </c>
      <c r="G177" s="71">
        <v>0.27505293568252298</v>
      </c>
      <c r="H177" s="68">
        <v>64.9500384319754</v>
      </c>
      <c r="I177" s="71">
        <v>3.3991772771694802E-2</v>
      </c>
      <c r="J177" s="68">
        <v>63.950807071483503</v>
      </c>
      <c r="K177" s="71">
        <v>0.71984662832374802</v>
      </c>
      <c r="L177" s="68">
        <v>88.009223674096802</v>
      </c>
    </row>
    <row r="178" spans="1:12" x14ac:dyDescent="0.2">
      <c r="A178" s="72" t="s">
        <v>677</v>
      </c>
      <c r="B178" s="66" t="s">
        <v>678</v>
      </c>
      <c r="C178" s="67">
        <v>75</v>
      </c>
      <c r="D178" s="67" t="s">
        <v>332</v>
      </c>
      <c r="E178" s="71">
        <v>0.35844048304681198</v>
      </c>
      <c r="F178" s="68">
        <v>89.085318985395801</v>
      </c>
      <c r="G178" s="71">
        <v>0.250295292673687</v>
      </c>
      <c r="H178" s="68">
        <v>44.811683320522697</v>
      </c>
      <c r="I178" s="71">
        <v>1.84119355935412E-3</v>
      </c>
      <c r="J178" s="68">
        <v>19.754035357417401</v>
      </c>
      <c r="K178" s="71">
        <v>0.82318496290739396</v>
      </c>
      <c r="L178" s="68">
        <v>95.465026902382803</v>
      </c>
    </row>
    <row r="179" spans="1:12" x14ac:dyDescent="0.2">
      <c r="A179" s="72" t="s">
        <v>679</v>
      </c>
      <c r="B179" s="66" t="s">
        <v>680</v>
      </c>
      <c r="C179" s="67">
        <v>75</v>
      </c>
      <c r="D179" s="67" t="s">
        <v>332</v>
      </c>
      <c r="E179" s="71">
        <v>0.337970596375814</v>
      </c>
      <c r="F179" s="68">
        <v>83.397386625672596</v>
      </c>
      <c r="G179" s="71">
        <v>0.1953246606455</v>
      </c>
      <c r="H179" s="68">
        <v>18.831667947732502</v>
      </c>
      <c r="I179" s="71">
        <v>2.5706243559112398E-3</v>
      </c>
      <c r="J179" s="68">
        <v>22.674865488086098</v>
      </c>
      <c r="K179" s="71">
        <v>0.81601650412603199</v>
      </c>
      <c r="L179" s="68">
        <v>95.157571099154495</v>
      </c>
    </row>
    <row r="180" spans="1:12" x14ac:dyDescent="0.2">
      <c r="A180" s="72" t="s">
        <v>681</v>
      </c>
      <c r="B180" s="66" t="s">
        <v>682</v>
      </c>
      <c r="C180" s="67">
        <v>75</v>
      </c>
      <c r="D180" s="67" t="s">
        <v>332</v>
      </c>
      <c r="E180" s="71">
        <v>0.41893548995477897</v>
      </c>
      <c r="F180" s="68">
        <v>96.771714066103002</v>
      </c>
      <c r="G180" s="71">
        <v>0.49067494505839698</v>
      </c>
      <c r="H180" s="68">
        <v>89.008455034588806</v>
      </c>
      <c r="I180" s="71">
        <v>0.14337166817511501</v>
      </c>
      <c r="J180" s="68">
        <v>89.162182936202896</v>
      </c>
      <c r="K180" s="71">
        <v>0.622759856630824</v>
      </c>
      <c r="L180" s="68">
        <v>78.708685626441195</v>
      </c>
    </row>
    <row r="181" spans="1:12" x14ac:dyDescent="0.2">
      <c r="A181" s="72" t="s">
        <v>683</v>
      </c>
      <c r="B181" s="66" t="s">
        <v>684</v>
      </c>
      <c r="C181" s="67">
        <v>75</v>
      </c>
      <c r="D181" s="67" t="s">
        <v>332</v>
      </c>
      <c r="E181" s="71">
        <v>0.31803032421248101</v>
      </c>
      <c r="F181" s="68">
        <v>76.863950807071504</v>
      </c>
      <c r="G181" s="71">
        <v>0.28607820062505102</v>
      </c>
      <c r="H181" s="68">
        <v>67.486548808608802</v>
      </c>
      <c r="I181" s="71">
        <v>1.04108715372737E-2</v>
      </c>
      <c r="J181" s="68">
        <v>40.891621829362002</v>
      </c>
      <c r="K181" s="71">
        <v>0.65760190047511902</v>
      </c>
      <c r="L181" s="68">
        <v>82.705611068408899</v>
      </c>
    </row>
    <row r="182" spans="1:12" x14ac:dyDescent="0.2">
      <c r="A182" s="72" t="s">
        <v>685</v>
      </c>
      <c r="B182" s="66" t="s">
        <v>686</v>
      </c>
      <c r="C182" s="67">
        <v>75</v>
      </c>
      <c r="D182" s="67" t="s">
        <v>332</v>
      </c>
      <c r="E182" s="71">
        <v>0.35967158997889498</v>
      </c>
      <c r="F182" s="68">
        <v>89.469638739431204</v>
      </c>
      <c r="G182" s="71">
        <v>0.23640578873141599</v>
      </c>
      <c r="H182" s="68">
        <v>29.131437355880099</v>
      </c>
      <c r="I182" s="71">
        <v>7.8001162583946598E-2</v>
      </c>
      <c r="J182" s="68">
        <v>80.476556495003805</v>
      </c>
      <c r="K182" s="71">
        <v>0.76460781862132199</v>
      </c>
      <c r="L182" s="68">
        <v>91.2375096079938</v>
      </c>
    </row>
    <row r="183" spans="1:12" x14ac:dyDescent="0.2">
      <c r="A183" s="72" t="s">
        <v>687</v>
      </c>
      <c r="B183" s="66" t="s">
        <v>688</v>
      </c>
      <c r="C183" s="67">
        <v>75</v>
      </c>
      <c r="D183" s="67" t="s">
        <v>332</v>
      </c>
      <c r="E183" s="71">
        <v>0.30881644303358902</v>
      </c>
      <c r="F183" s="68">
        <v>73.328209069946197</v>
      </c>
      <c r="G183" s="71">
        <v>0.23321190124572</v>
      </c>
      <c r="H183" s="68">
        <v>27.8247501921599</v>
      </c>
      <c r="I183" s="71">
        <v>1.6797484535882201E-2</v>
      </c>
      <c r="J183" s="68">
        <v>49.346656418139901</v>
      </c>
      <c r="K183" s="71">
        <v>0.67643994331916302</v>
      </c>
      <c r="L183" s="68">
        <v>84.780937740199803</v>
      </c>
    </row>
    <row r="184" spans="1:12" x14ac:dyDescent="0.2">
      <c r="A184" s="72" t="s">
        <v>689</v>
      </c>
      <c r="B184" s="66" t="s">
        <v>690</v>
      </c>
      <c r="C184" s="67">
        <v>75</v>
      </c>
      <c r="D184" s="67" t="s">
        <v>332</v>
      </c>
      <c r="E184" s="71">
        <v>0.351789407208765</v>
      </c>
      <c r="F184" s="68">
        <v>87.471176018447395</v>
      </c>
      <c r="G184" s="71">
        <v>0.13582343997610899</v>
      </c>
      <c r="H184" s="68">
        <v>11.529592621060701</v>
      </c>
      <c r="I184" s="71">
        <v>5.8587525692115798E-4</v>
      </c>
      <c r="J184" s="68">
        <v>13.8355111452729</v>
      </c>
      <c r="K184" s="71">
        <v>0.91895890639326505</v>
      </c>
      <c r="L184" s="68">
        <v>98.308993082244399</v>
      </c>
    </row>
    <row r="185" spans="1:12" x14ac:dyDescent="0.2">
      <c r="A185" s="72" t="s">
        <v>691</v>
      </c>
      <c r="B185" s="66" t="s">
        <v>692</v>
      </c>
      <c r="C185" s="67">
        <v>75</v>
      </c>
      <c r="D185" s="67" t="s">
        <v>332</v>
      </c>
      <c r="E185" s="71">
        <v>0.34845849722768202</v>
      </c>
      <c r="F185" s="68">
        <v>86.471944657955405</v>
      </c>
      <c r="G185" s="71">
        <v>0.262179561794395</v>
      </c>
      <c r="H185" s="68">
        <v>59.1852421214451</v>
      </c>
      <c r="I185" s="71">
        <v>1.1879278881513401E-3</v>
      </c>
      <c r="J185" s="68">
        <v>16.910069177555702</v>
      </c>
      <c r="K185" s="71">
        <v>0.78200800200050002</v>
      </c>
      <c r="L185" s="68">
        <v>93.312836279784804</v>
      </c>
    </row>
    <row r="186" spans="1:12" x14ac:dyDescent="0.2">
      <c r="A186" s="72" t="s">
        <v>693</v>
      </c>
      <c r="B186" s="66" t="s">
        <v>694</v>
      </c>
      <c r="C186" s="67">
        <v>75</v>
      </c>
      <c r="D186" s="67" t="s">
        <v>332</v>
      </c>
      <c r="E186" s="71">
        <v>0.32013291974623997</v>
      </c>
      <c r="F186" s="68">
        <v>77.632590315142195</v>
      </c>
      <c r="G186" s="71">
        <v>0.16277424778312399</v>
      </c>
      <c r="H186" s="68">
        <v>14.3735588009224</v>
      </c>
      <c r="I186" s="71">
        <v>3.0300295017740299E-3</v>
      </c>
      <c r="J186" s="68">
        <v>24.750192159876999</v>
      </c>
      <c r="K186" s="71">
        <v>0.79459448195382198</v>
      </c>
      <c r="L186" s="68">
        <v>94.158339738662605</v>
      </c>
    </row>
    <row r="187" spans="1:12" x14ac:dyDescent="0.2">
      <c r="A187" s="72" t="s">
        <v>695</v>
      </c>
      <c r="B187" s="66" t="s">
        <v>696</v>
      </c>
      <c r="C187" s="67">
        <v>75</v>
      </c>
      <c r="D187" s="67" t="s">
        <v>332</v>
      </c>
      <c r="E187" s="71">
        <v>0.307460001989941</v>
      </c>
      <c r="F187" s="68">
        <v>72.405841660261302</v>
      </c>
      <c r="G187" s="71">
        <v>0.29085076652905201</v>
      </c>
      <c r="H187" s="68">
        <v>69.100691775557294</v>
      </c>
      <c r="I187" s="71">
        <v>7.4148775169570798E-3</v>
      </c>
      <c r="J187" s="68">
        <v>35.203689469638697</v>
      </c>
      <c r="K187" s="71">
        <v>0.62411436192381398</v>
      </c>
      <c r="L187" s="68">
        <v>78.862413528055299</v>
      </c>
    </row>
    <row r="188" spans="1:12" x14ac:dyDescent="0.2">
      <c r="A188" s="72" t="s">
        <v>697</v>
      </c>
      <c r="B188" s="66" t="s">
        <v>698</v>
      </c>
      <c r="C188" s="67">
        <v>75</v>
      </c>
      <c r="D188" s="67" t="s">
        <v>332</v>
      </c>
      <c r="E188" s="71">
        <v>0.26622690405841798</v>
      </c>
      <c r="F188" s="68">
        <v>54.496541122213699</v>
      </c>
      <c r="G188" s="71">
        <v>0.274680844438909</v>
      </c>
      <c r="H188" s="68">
        <v>64.565718677939998</v>
      </c>
      <c r="I188" s="71">
        <v>2.65213314356019E-2</v>
      </c>
      <c r="J188" s="68">
        <v>59.415833973866299</v>
      </c>
      <c r="K188" s="71">
        <v>0.49747853630074201</v>
      </c>
      <c r="L188" s="68">
        <v>61.875480399692499</v>
      </c>
    </row>
    <row r="189" spans="1:12" x14ac:dyDescent="0.2">
      <c r="A189" s="72" t="s">
        <v>699</v>
      </c>
      <c r="B189" s="66" t="s">
        <v>700</v>
      </c>
      <c r="C189" s="67">
        <v>75</v>
      </c>
      <c r="D189" s="67" t="s">
        <v>332</v>
      </c>
      <c r="E189" s="71">
        <v>0.351505845096168</v>
      </c>
      <c r="F189" s="68">
        <v>87.3943120676403</v>
      </c>
      <c r="G189" s="71">
        <v>0.24938077911839099</v>
      </c>
      <c r="H189" s="68">
        <v>36.049192928516497</v>
      </c>
      <c r="I189" s="71">
        <v>5.6035395326195503E-3</v>
      </c>
      <c r="J189" s="68">
        <v>31.206764027670999</v>
      </c>
      <c r="K189" s="71">
        <v>0.79953321663749299</v>
      </c>
      <c r="L189" s="68">
        <v>94.696387394312097</v>
      </c>
    </row>
    <row r="190" spans="1:12" x14ac:dyDescent="0.2">
      <c r="A190" s="72" t="s">
        <v>701</v>
      </c>
      <c r="B190" s="66" t="s">
        <v>702</v>
      </c>
      <c r="C190" s="67">
        <v>75</v>
      </c>
      <c r="D190" s="67" t="s">
        <v>332</v>
      </c>
      <c r="E190" s="71">
        <v>0.37842336627324202</v>
      </c>
      <c r="F190" s="68">
        <v>92.774788624135297</v>
      </c>
      <c r="G190" s="71">
        <v>0.28587076463296202</v>
      </c>
      <c r="H190" s="68">
        <v>67.409684857801693</v>
      </c>
      <c r="I190" s="71">
        <v>1.7691407205018501E-2</v>
      </c>
      <c r="J190" s="68">
        <v>50.269023827824803</v>
      </c>
      <c r="K190" s="71">
        <v>0.831707926981746</v>
      </c>
      <c r="L190" s="68">
        <v>96.079938508839405</v>
      </c>
    </row>
    <row r="191" spans="1:12" x14ac:dyDescent="0.2">
      <c r="A191" s="72" t="s">
        <v>703</v>
      </c>
      <c r="B191" s="66" t="s">
        <v>704</v>
      </c>
      <c r="C191" s="67">
        <v>75</v>
      </c>
      <c r="D191" s="67" t="s">
        <v>332</v>
      </c>
      <c r="E191" s="71">
        <v>0.31772900774049001</v>
      </c>
      <c r="F191" s="68">
        <v>76.7102229054573</v>
      </c>
      <c r="G191" s="71">
        <v>0.26873445282991598</v>
      </c>
      <c r="H191" s="68">
        <v>62.029208301306703</v>
      </c>
      <c r="I191" s="71">
        <v>5.8150161455986601E-2</v>
      </c>
      <c r="J191" s="68">
        <v>75.249807840122998</v>
      </c>
      <c r="K191" s="71">
        <v>0.62630240893556699</v>
      </c>
      <c r="L191" s="68">
        <v>79.246733282090702</v>
      </c>
    </row>
    <row r="192" spans="1:12" x14ac:dyDescent="0.2">
      <c r="A192" s="72" t="s">
        <v>705</v>
      </c>
      <c r="B192" s="66" t="s">
        <v>706</v>
      </c>
      <c r="C192" s="67">
        <v>75</v>
      </c>
      <c r="D192" s="67" t="s">
        <v>332</v>
      </c>
      <c r="E192" s="71">
        <v>0.31205451339983598</v>
      </c>
      <c r="F192" s="68">
        <v>74.404304381245197</v>
      </c>
      <c r="G192" s="71">
        <v>0.25674585876198802</v>
      </c>
      <c r="H192" s="68">
        <v>55.803228285933898</v>
      </c>
      <c r="I192" s="71">
        <v>0.10281519748319699</v>
      </c>
      <c r="J192" s="68">
        <v>84.473481936971595</v>
      </c>
      <c r="K192" s="71">
        <v>0.57660248395432201</v>
      </c>
      <c r="L192" s="68">
        <v>72.790161414296705</v>
      </c>
    </row>
    <row r="193" spans="1:12" x14ac:dyDescent="0.2">
      <c r="A193" s="72" t="s">
        <v>707</v>
      </c>
      <c r="B193" s="66" t="s">
        <v>708</v>
      </c>
      <c r="C193" s="67">
        <v>75</v>
      </c>
      <c r="D193" s="67" t="s">
        <v>332</v>
      </c>
      <c r="E193" s="71">
        <v>0.34958585501946698</v>
      </c>
      <c r="F193" s="68">
        <v>86.779400461183698</v>
      </c>
      <c r="G193" s="71">
        <v>0.26416416137791499</v>
      </c>
      <c r="H193" s="68">
        <v>60.107609531129903</v>
      </c>
      <c r="I193" s="71">
        <v>2.0423194461512899E-2</v>
      </c>
      <c r="J193" s="68">
        <v>53.189853958493501</v>
      </c>
      <c r="K193" s="71">
        <v>0.76417020921897105</v>
      </c>
      <c r="L193" s="68">
        <v>91.160645657186805</v>
      </c>
    </row>
    <row r="194" spans="1:12" x14ac:dyDescent="0.2">
      <c r="A194" s="72" t="s">
        <v>709</v>
      </c>
      <c r="B194" s="66" t="s">
        <v>710</v>
      </c>
      <c r="C194" s="67">
        <v>75</v>
      </c>
      <c r="D194" s="67" t="s">
        <v>332</v>
      </c>
      <c r="E194" s="71">
        <v>0.368861601309038</v>
      </c>
      <c r="F194" s="68">
        <v>91.544965411222094</v>
      </c>
      <c r="G194" s="71">
        <v>0.227253650056778</v>
      </c>
      <c r="H194" s="68">
        <v>25.441967717140699</v>
      </c>
      <c r="I194" s="71">
        <v>9.5928859700258693E-3</v>
      </c>
      <c r="J194" s="68">
        <v>39.661798616448898</v>
      </c>
      <c r="K194" s="71">
        <v>0.86973826790030895</v>
      </c>
      <c r="L194" s="68">
        <v>97.309761721752494</v>
      </c>
    </row>
    <row r="195" spans="1:12" x14ac:dyDescent="0.2">
      <c r="A195" s="72" t="s">
        <v>711</v>
      </c>
      <c r="B195" s="66" t="s">
        <v>712</v>
      </c>
      <c r="C195" s="67">
        <v>75</v>
      </c>
      <c r="D195" s="67" t="s">
        <v>332</v>
      </c>
      <c r="E195" s="71">
        <v>0.28641918329126098</v>
      </c>
      <c r="F195" s="68">
        <v>64.1045349730976</v>
      </c>
      <c r="G195" s="71">
        <v>1.09603658342526E-3</v>
      </c>
      <c r="H195" s="68">
        <v>1.0760953112989999</v>
      </c>
      <c r="I195" s="71">
        <v>5.1152366794340297E-5</v>
      </c>
      <c r="J195" s="68">
        <v>5.2267486548808604</v>
      </c>
      <c r="K195" s="71">
        <v>0.85811036092356396</v>
      </c>
      <c r="L195" s="68">
        <v>97.0023059185242</v>
      </c>
    </row>
    <row r="196" spans="1:12" x14ac:dyDescent="0.2">
      <c r="A196" s="72" t="s">
        <v>713</v>
      </c>
      <c r="B196" s="66" t="s">
        <v>714</v>
      </c>
      <c r="C196" s="67">
        <v>75</v>
      </c>
      <c r="D196" s="67" t="s">
        <v>332</v>
      </c>
      <c r="E196" s="71">
        <v>0.33670080372908101</v>
      </c>
      <c r="F196" s="68">
        <v>82.936202920830098</v>
      </c>
      <c r="G196" s="71">
        <v>0.182596242117994</v>
      </c>
      <c r="H196" s="68">
        <v>17.140661029976901</v>
      </c>
      <c r="I196" s="71">
        <v>3.4043102712156999E-3</v>
      </c>
      <c r="J196" s="68">
        <v>25.7494235203689</v>
      </c>
      <c r="K196" s="71">
        <v>0.82410185879803299</v>
      </c>
      <c r="L196" s="68">
        <v>95.618754803996893</v>
      </c>
    </row>
    <row r="197" spans="1:12" x14ac:dyDescent="0.2">
      <c r="A197" s="72" t="s">
        <v>715</v>
      </c>
      <c r="B197" s="66" t="s">
        <v>716</v>
      </c>
      <c r="C197" s="67">
        <v>75</v>
      </c>
      <c r="D197" s="67" t="s">
        <v>332</v>
      </c>
      <c r="E197" s="71">
        <v>0.36151368371363302</v>
      </c>
      <c r="F197" s="68">
        <v>90.084550345887806</v>
      </c>
      <c r="G197" s="71">
        <v>0.244534250057028</v>
      </c>
      <c r="H197" s="68">
        <v>32.513451191391198</v>
      </c>
      <c r="I197" s="71">
        <v>0.17344432713204899</v>
      </c>
      <c r="J197" s="68">
        <v>91.468101460415099</v>
      </c>
      <c r="K197" s="71">
        <v>0.666562473951821</v>
      </c>
      <c r="L197" s="68">
        <v>83.627978478093794</v>
      </c>
    </row>
    <row r="198" spans="1:12" x14ac:dyDescent="0.2">
      <c r="A198" s="72" t="s">
        <v>717</v>
      </c>
      <c r="B198" s="66" t="s">
        <v>718</v>
      </c>
      <c r="C198" s="67">
        <v>75</v>
      </c>
      <c r="D198" s="67" t="s">
        <v>332</v>
      </c>
      <c r="E198" s="71">
        <v>0.24691306697941001</v>
      </c>
      <c r="F198" s="68">
        <v>46.5795541890853</v>
      </c>
      <c r="G198" s="71">
        <v>8.8251567326521105E-2</v>
      </c>
      <c r="H198" s="68">
        <v>7.5326671790930098</v>
      </c>
      <c r="I198" s="71">
        <v>2.6207722261239297E-4</v>
      </c>
      <c r="J198" s="68">
        <v>10.0691775557264</v>
      </c>
      <c r="K198" s="71">
        <v>0.65222555638909696</v>
      </c>
      <c r="L198" s="68">
        <v>82.090699461952298</v>
      </c>
    </row>
    <row r="199" spans="1:12" x14ac:dyDescent="0.2">
      <c r="A199" s="72" t="s">
        <v>719</v>
      </c>
      <c r="B199" s="66" t="s">
        <v>720</v>
      </c>
      <c r="C199" s="67">
        <v>75</v>
      </c>
      <c r="D199" s="67" t="s">
        <v>332</v>
      </c>
      <c r="E199" s="71">
        <v>0.30878648355397997</v>
      </c>
      <c r="F199" s="68">
        <v>73.174481168332093</v>
      </c>
      <c r="G199" s="71">
        <v>0.212394932079605</v>
      </c>
      <c r="H199" s="68">
        <v>22.136817832436599</v>
      </c>
      <c r="I199" s="71">
        <v>2.0999610688695498E-2</v>
      </c>
      <c r="J199" s="68">
        <v>53.804765564950003</v>
      </c>
      <c r="K199" s="71">
        <v>0.69296490789363996</v>
      </c>
      <c r="L199" s="68">
        <v>86.395080707148395</v>
      </c>
    </row>
    <row r="200" spans="1:12" x14ac:dyDescent="0.2">
      <c r="A200" s="72" t="s">
        <v>721</v>
      </c>
      <c r="B200" s="66" t="s">
        <v>722</v>
      </c>
      <c r="C200" s="67">
        <v>75</v>
      </c>
      <c r="D200" s="67" t="s">
        <v>332</v>
      </c>
      <c r="E200" s="71">
        <v>0.33194121962314099</v>
      </c>
      <c r="F200" s="68">
        <v>81.091468101460407</v>
      </c>
      <c r="G200" s="71">
        <v>0.16298352036667599</v>
      </c>
      <c r="H200" s="68">
        <v>14.5272867025365</v>
      </c>
      <c r="I200" s="71">
        <v>5.1540503140346597E-3</v>
      </c>
      <c r="J200" s="68">
        <v>29.900076863950801</v>
      </c>
      <c r="K200" s="71">
        <v>0.82768608818871403</v>
      </c>
      <c r="L200" s="68">
        <v>95.849346656418106</v>
      </c>
    </row>
    <row r="201" spans="1:12" x14ac:dyDescent="0.2">
      <c r="A201" s="72" t="s">
        <v>723</v>
      </c>
      <c r="B201" s="66" t="s">
        <v>724</v>
      </c>
      <c r="C201" s="67">
        <v>75</v>
      </c>
      <c r="D201" s="67" t="s">
        <v>332</v>
      </c>
      <c r="E201" s="71">
        <v>0.33670270008611303</v>
      </c>
      <c r="F201" s="68">
        <v>83.013066871637207</v>
      </c>
      <c r="G201" s="71">
        <v>4.0479827039178698E-2</v>
      </c>
      <c r="H201" s="68">
        <v>4.3043812451959997</v>
      </c>
      <c r="I201" s="71">
        <v>9.4223039950169606E-5</v>
      </c>
      <c r="J201" s="68">
        <v>6.5334358186010801</v>
      </c>
      <c r="K201" s="71">
        <v>0.96953405017921102</v>
      </c>
      <c r="L201" s="68">
        <v>98.847040737893906</v>
      </c>
    </row>
    <row r="202" spans="1:12" x14ac:dyDescent="0.2">
      <c r="A202" s="72" t="s">
        <v>725</v>
      </c>
      <c r="B202" s="66" t="s">
        <v>726</v>
      </c>
      <c r="C202" s="67">
        <v>75</v>
      </c>
      <c r="D202" s="67" t="s">
        <v>332</v>
      </c>
      <c r="E202" s="71">
        <v>0.34663999516806598</v>
      </c>
      <c r="F202" s="68">
        <v>85.933897002305898</v>
      </c>
      <c r="G202" s="71">
        <v>0.144790863747013</v>
      </c>
      <c r="H202" s="68">
        <v>12.7594158339739</v>
      </c>
      <c r="I202" s="71">
        <v>2.5726493057387002E-3</v>
      </c>
      <c r="J202" s="68">
        <v>22.7517294388932</v>
      </c>
      <c r="K202" s="71">
        <v>0.89255647245144598</v>
      </c>
      <c r="L202" s="68">
        <v>98.001537279016105</v>
      </c>
    </row>
    <row r="203" spans="1:12" x14ac:dyDescent="0.2">
      <c r="A203" s="72" t="s">
        <v>727</v>
      </c>
      <c r="B203" s="66" t="s">
        <v>728</v>
      </c>
      <c r="C203" s="67">
        <v>75</v>
      </c>
      <c r="D203" s="67" t="s">
        <v>332</v>
      </c>
      <c r="E203" s="71">
        <v>0.38761770773936999</v>
      </c>
      <c r="F203" s="68">
        <v>93.774019984627202</v>
      </c>
      <c r="G203" s="71">
        <v>0.26962824516832901</v>
      </c>
      <c r="H203" s="68">
        <v>62.567255956956203</v>
      </c>
      <c r="I203" s="71">
        <v>4.2526349890176802E-3</v>
      </c>
      <c r="J203" s="68">
        <v>27.747886241352798</v>
      </c>
      <c r="K203" s="71">
        <v>0.88897224306076505</v>
      </c>
      <c r="L203" s="68">
        <v>97.847809377402001</v>
      </c>
    </row>
    <row r="204" spans="1:12" x14ac:dyDescent="0.2">
      <c r="A204" s="72" t="s">
        <v>729</v>
      </c>
      <c r="B204" s="66" t="s">
        <v>730</v>
      </c>
      <c r="C204" s="67">
        <v>75</v>
      </c>
      <c r="D204" s="67" t="s">
        <v>332</v>
      </c>
      <c r="E204" s="71">
        <v>0.39748698088006401</v>
      </c>
      <c r="F204" s="68">
        <v>94.696387394312097</v>
      </c>
      <c r="G204" s="71">
        <v>0.44341991783976298</v>
      </c>
      <c r="H204" s="68">
        <v>86.395080707148395</v>
      </c>
      <c r="I204" s="71">
        <v>1.26694319022052E-2</v>
      </c>
      <c r="J204" s="68">
        <v>43.966179861644903</v>
      </c>
      <c r="K204" s="71">
        <v>0.73637159289822496</v>
      </c>
      <c r="L204" s="68">
        <v>89.239046887010005</v>
      </c>
    </row>
    <row r="205" spans="1:12" x14ac:dyDescent="0.2">
      <c r="A205" s="72" t="s">
        <v>731</v>
      </c>
      <c r="B205" s="66" t="s">
        <v>732</v>
      </c>
      <c r="C205" s="67">
        <v>75</v>
      </c>
      <c r="D205" s="67" t="s">
        <v>332</v>
      </c>
      <c r="E205" s="71">
        <v>0.31714859220451402</v>
      </c>
      <c r="F205" s="68">
        <v>76.633358954650305</v>
      </c>
      <c r="G205" s="71">
        <v>0.224091522811007</v>
      </c>
      <c r="H205" s="68">
        <v>24.289008455034601</v>
      </c>
      <c r="I205" s="71">
        <v>2.0969324236810999E-2</v>
      </c>
      <c r="J205" s="68">
        <v>53.727901614143001</v>
      </c>
      <c r="K205" s="71">
        <v>0.70638492956572496</v>
      </c>
      <c r="L205" s="68">
        <v>87.240584166026096</v>
      </c>
    </row>
    <row r="206" spans="1:12" x14ac:dyDescent="0.2">
      <c r="A206" s="72" t="s">
        <v>733</v>
      </c>
      <c r="B206" s="66" t="s">
        <v>734</v>
      </c>
      <c r="C206" s="67">
        <v>75</v>
      </c>
      <c r="D206" s="67" t="s">
        <v>332</v>
      </c>
      <c r="E206" s="71">
        <v>0.32149938110507298</v>
      </c>
      <c r="F206" s="68">
        <v>78.324365872405806</v>
      </c>
      <c r="G206" s="71">
        <v>0.25796883985762498</v>
      </c>
      <c r="H206" s="68">
        <v>56.648731744811698</v>
      </c>
      <c r="I206" s="71">
        <v>0.116027511342899</v>
      </c>
      <c r="J206" s="68">
        <v>86.779400461183698</v>
      </c>
      <c r="K206" s="71">
        <v>0.590501792114695</v>
      </c>
      <c r="L206" s="68">
        <v>75.019215987701799</v>
      </c>
    </row>
    <row r="207" spans="1:12" x14ac:dyDescent="0.2">
      <c r="A207" s="72" t="s">
        <v>735</v>
      </c>
      <c r="B207" s="66" t="s">
        <v>736</v>
      </c>
      <c r="C207" s="67">
        <v>75</v>
      </c>
      <c r="D207" s="67" t="s">
        <v>332</v>
      </c>
      <c r="E207" s="71">
        <v>0.29694005256444</v>
      </c>
      <c r="F207" s="68">
        <v>68.408916218293598</v>
      </c>
      <c r="G207" s="71">
        <v>0.25154208933334299</v>
      </c>
      <c r="H207" s="68">
        <v>48.654880860876197</v>
      </c>
      <c r="I207" s="71">
        <v>1.3934232400987699E-2</v>
      </c>
      <c r="J207" s="68">
        <v>45.426594926979199</v>
      </c>
      <c r="K207" s="71">
        <v>0.62534383595899001</v>
      </c>
      <c r="L207" s="68">
        <v>79.093005380476598</v>
      </c>
    </row>
    <row r="208" spans="1:12" x14ac:dyDescent="0.2">
      <c r="A208" s="72" t="s">
        <v>737</v>
      </c>
      <c r="B208" s="66" t="s">
        <v>738</v>
      </c>
      <c r="C208" s="67">
        <v>75</v>
      </c>
      <c r="D208" s="67" t="s">
        <v>332</v>
      </c>
      <c r="E208" s="71">
        <v>0.34680176423797199</v>
      </c>
      <c r="F208" s="68">
        <v>86.087624903920101</v>
      </c>
      <c r="G208" s="71">
        <v>0.250864052579924</v>
      </c>
      <c r="H208" s="68">
        <v>46.502690238278198</v>
      </c>
      <c r="I208" s="71">
        <v>8.45013402413268E-3</v>
      </c>
      <c r="J208" s="68">
        <v>37.048424289008501</v>
      </c>
      <c r="K208" s="71">
        <v>0.78109110610986099</v>
      </c>
      <c r="L208" s="68">
        <v>92.928516525749401</v>
      </c>
    </row>
    <row r="209" spans="1:12" x14ac:dyDescent="0.2">
      <c r="A209" s="72" t="s">
        <v>739</v>
      </c>
      <c r="B209" s="66" t="s">
        <v>740</v>
      </c>
      <c r="C209" s="67">
        <v>75</v>
      </c>
      <c r="D209" s="67" t="s">
        <v>332</v>
      </c>
      <c r="E209" s="71">
        <v>0.33947247517777002</v>
      </c>
      <c r="F209" s="68">
        <v>83.935434281322102</v>
      </c>
      <c r="G209" s="71">
        <v>0.23285014735999399</v>
      </c>
      <c r="H209" s="68">
        <v>27.594158339738701</v>
      </c>
      <c r="I209" s="71">
        <v>0.18920985548430999</v>
      </c>
      <c r="J209" s="68">
        <v>92.159877017678696</v>
      </c>
      <c r="K209" s="71">
        <v>0.59635742268900604</v>
      </c>
      <c r="L209" s="68">
        <v>75.710991544965395</v>
      </c>
    </row>
    <row r="210" spans="1:12" x14ac:dyDescent="0.2">
      <c r="A210" s="72" t="s">
        <v>741</v>
      </c>
      <c r="B210" s="66" t="s">
        <v>742</v>
      </c>
      <c r="C210" s="67">
        <v>75</v>
      </c>
      <c r="D210" s="67" t="s">
        <v>332</v>
      </c>
      <c r="E210" s="71">
        <v>0.314905549676261</v>
      </c>
      <c r="F210" s="68">
        <v>75.557263643351305</v>
      </c>
      <c r="G210" s="71">
        <v>0.20074825271230201</v>
      </c>
      <c r="H210" s="68">
        <v>19.830899308224399</v>
      </c>
      <c r="I210" s="71">
        <v>2.9539789164694699E-2</v>
      </c>
      <c r="J210" s="68">
        <v>61.183704842428902</v>
      </c>
      <c r="K210" s="71">
        <v>0.71442860715178802</v>
      </c>
      <c r="L210" s="68">
        <v>87.701767870868593</v>
      </c>
    </row>
    <row r="211" spans="1:12" x14ac:dyDescent="0.2">
      <c r="A211" s="72" t="s">
        <v>743</v>
      </c>
      <c r="B211" s="66" t="s">
        <v>744</v>
      </c>
      <c r="C211" s="67">
        <v>75</v>
      </c>
      <c r="D211" s="67" t="s">
        <v>332</v>
      </c>
      <c r="E211" s="71">
        <v>0.286838996743983</v>
      </c>
      <c r="F211" s="68">
        <v>64.258262874711804</v>
      </c>
      <c r="G211" s="71">
        <v>0.18639746550193501</v>
      </c>
      <c r="H211" s="68">
        <v>17.601844734819402</v>
      </c>
      <c r="I211" s="71">
        <v>1.3850290754852701E-2</v>
      </c>
      <c r="J211" s="68">
        <v>45.272867025365102</v>
      </c>
      <c r="K211" s="71">
        <v>0.66026923397516102</v>
      </c>
      <c r="L211" s="68">
        <v>83.166794773251297</v>
      </c>
    </row>
    <row r="212" spans="1:12" x14ac:dyDescent="0.2">
      <c r="A212" s="72" t="s">
        <v>745</v>
      </c>
      <c r="B212" s="66" t="s">
        <v>746</v>
      </c>
      <c r="C212" s="67">
        <v>75</v>
      </c>
      <c r="D212" s="67" t="s">
        <v>332</v>
      </c>
      <c r="E212" s="71">
        <v>0.26558220121035703</v>
      </c>
      <c r="F212" s="68">
        <v>54.189085318985398</v>
      </c>
      <c r="G212" s="71">
        <v>0.154911288710085</v>
      </c>
      <c r="H212" s="68">
        <v>13.604919292851701</v>
      </c>
      <c r="I212" s="71">
        <v>0.11449514654555901</v>
      </c>
      <c r="J212" s="68">
        <v>86.395080707148395</v>
      </c>
      <c r="K212" s="71">
        <v>0.52734016837542697</v>
      </c>
      <c r="L212" s="68">
        <v>66.487317448116798</v>
      </c>
    </row>
    <row r="213" spans="1:12" x14ac:dyDescent="0.2">
      <c r="A213" s="72" t="s">
        <v>747</v>
      </c>
      <c r="B213" s="66" t="s">
        <v>748</v>
      </c>
      <c r="C213" s="67">
        <v>75</v>
      </c>
      <c r="D213" s="67" t="s">
        <v>332</v>
      </c>
      <c r="E213" s="71">
        <v>0.36562034346976902</v>
      </c>
      <c r="F213" s="68">
        <v>91.083781706379696</v>
      </c>
      <c r="G213" s="71">
        <v>0.22370481508048201</v>
      </c>
      <c r="H213" s="68">
        <v>24.212144504227499</v>
      </c>
      <c r="I213" s="71">
        <v>0.38292949198132098</v>
      </c>
      <c r="J213" s="68">
        <v>97.540353574173693</v>
      </c>
      <c r="K213" s="71">
        <v>0.490226723347504</v>
      </c>
      <c r="L213" s="68">
        <v>60.7993850883935</v>
      </c>
    </row>
    <row r="214" spans="1:12" x14ac:dyDescent="0.2">
      <c r="A214" s="72" t="s">
        <v>749</v>
      </c>
      <c r="B214" s="66" t="s">
        <v>750</v>
      </c>
      <c r="C214" s="67">
        <v>75</v>
      </c>
      <c r="D214" s="67" t="s">
        <v>332</v>
      </c>
      <c r="E214" s="71">
        <v>0.3160201175183</v>
      </c>
      <c r="F214" s="68">
        <v>76.172175249807793</v>
      </c>
      <c r="G214" s="71">
        <v>0.20970696526188901</v>
      </c>
      <c r="H214" s="68">
        <v>21.598770176787099</v>
      </c>
      <c r="I214" s="71">
        <v>7.1790913341190504E-2</v>
      </c>
      <c r="J214" s="68">
        <v>78.862413528055299</v>
      </c>
      <c r="K214" s="71">
        <v>0.666562473951821</v>
      </c>
      <c r="L214" s="68">
        <v>83.627978478093794</v>
      </c>
    </row>
    <row r="215" spans="1:12" x14ac:dyDescent="0.2">
      <c r="A215" s="72" t="s">
        <v>751</v>
      </c>
      <c r="B215" s="66" t="s">
        <v>752</v>
      </c>
      <c r="C215" s="67">
        <v>75</v>
      </c>
      <c r="D215" s="67" t="s">
        <v>332</v>
      </c>
      <c r="E215" s="71">
        <v>0.32072844208545398</v>
      </c>
      <c r="F215" s="68">
        <v>77.7863182167563</v>
      </c>
      <c r="G215" s="71">
        <v>0.243034634205262</v>
      </c>
      <c r="H215" s="68">
        <v>31.6679477325135</v>
      </c>
      <c r="I215" s="71">
        <v>4.8045415732019398E-2</v>
      </c>
      <c r="J215" s="68">
        <v>70.945426594927</v>
      </c>
      <c r="K215" s="71">
        <v>0.67110527631908001</v>
      </c>
      <c r="L215" s="68">
        <v>84.089162182936207</v>
      </c>
    </row>
    <row r="216" spans="1:12" x14ac:dyDescent="0.2">
      <c r="A216" s="72" t="s">
        <v>753</v>
      </c>
      <c r="B216" s="66" t="s">
        <v>754</v>
      </c>
      <c r="C216" s="67">
        <v>75</v>
      </c>
      <c r="D216" s="67" t="s">
        <v>332</v>
      </c>
      <c r="E216" s="71">
        <v>0.36065363615359403</v>
      </c>
      <c r="F216" s="68">
        <v>90.007686395080697</v>
      </c>
      <c r="G216" s="71">
        <v>0.31413702584182601</v>
      </c>
      <c r="H216" s="68">
        <v>73.635664873174505</v>
      </c>
      <c r="I216" s="71">
        <v>6.8002933883161499E-3</v>
      </c>
      <c r="J216" s="68">
        <v>34.127594158339697</v>
      </c>
      <c r="K216" s="71">
        <v>0.76102358923064095</v>
      </c>
      <c r="L216" s="68">
        <v>90.853189853958497</v>
      </c>
    </row>
    <row r="217" spans="1:12" x14ac:dyDescent="0.2">
      <c r="A217" s="72" t="s">
        <v>755</v>
      </c>
      <c r="B217" s="66" t="s">
        <v>756</v>
      </c>
      <c r="C217" s="67">
        <v>75</v>
      </c>
      <c r="D217" s="67" t="s">
        <v>332</v>
      </c>
      <c r="E217" s="71">
        <v>0.31897986164912601</v>
      </c>
      <c r="F217" s="68">
        <v>77.094542659492703</v>
      </c>
      <c r="G217" s="71">
        <v>0.22490309893287999</v>
      </c>
      <c r="H217" s="68">
        <v>24.442736356648702</v>
      </c>
      <c r="I217" s="71">
        <v>0.115132259957985</v>
      </c>
      <c r="J217" s="68">
        <v>86.548808608762499</v>
      </c>
      <c r="K217" s="71">
        <v>0.61690422605651396</v>
      </c>
      <c r="L217" s="68">
        <v>77.863182167563394</v>
      </c>
    </row>
    <row r="218" spans="1:12" x14ac:dyDescent="0.2">
      <c r="A218" s="72" t="s">
        <v>757</v>
      </c>
      <c r="B218" s="66" t="s">
        <v>758</v>
      </c>
      <c r="C218" s="67">
        <v>75</v>
      </c>
      <c r="D218" s="67" t="s">
        <v>332</v>
      </c>
      <c r="E218" s="71">
        <v>0.333989765631376</v>
      </c>
      <c r="F218" s="68">
        <v>81.936971560338193</v>
      </c>
      <c r="G218" s="71">
        <v>0.218298260875085</v>
      </c>
      <c r="H218" s="68">
        <v>23.2897770945427</v>
      </c>
      <c r="I218" s="71">
        <v>5.5822407195170599E-2</v>
      </c>
      <c r="J218" s="68">
        <v>74.558032282859301</v>
      </c>
      <c r="K218" s="71">
        <v>0.72784862882387302</v>
      </c>
      <c r="L218" s="68">
        <v>88.547271329746394</v>
      </c>
    </row>
    <row r="219" spans="1:12" x14ac:dyDescent="0.2">
      <c r="A219" s="72" t="s">
        <v>759</v>
      </c>
      <c r="B219" s="66" t="s">
        <v>760</v>
      </c>
      <c r="C219" s="67">
        <v>75</v>
      </c>
      <c r="D219" s="67" t="s">
        <v>332</v>
      </c>
      <c r="E219" s="71">
        <v>0.319283849183645</v>
      </c>
      <c r="F219" s="68">
        <v>77.248270561106807</v>
      </c>
      <c r="G219" s="71">
        <v>0.211855753305946</v>
      </c>
      <c r="H219" s="68">
        <v>21.983089930822398</v>
      </c>
      <c r="I219" s="71">
        <v>1.7709556018766701E-2</v>
      </c>
      <c r="J219" s="68">
        <v>50.345887778631798</v>
      </c>
      <c r="K219" s="71">
        <v>0.72828623822622296</v>
      </c>
      <c r="L219" s="68">
        <v>88.624135280553404</v>
      </c>
    </row>
    <row r="220" spans="1:12" x14ac:dyDescent="0.2">
      <c r="A220" s="72" t="s">
        <v>761</v>
      </c>
      <c r="B220" s="66" t="s">
        <v>762</v>
      </c>
      <c r="C220" s="67">
        <v>75</v>
      </c>
      <c r="D220" s="67" t="s">
        <v>332</v>
      </c>
      <c r="E220" s="71">
        <v>0.36035841859323198</v>
      </c>
      <c r="F220" s="68">
        <v>89.623366641045394</v>
      </c>
      <c r="G220" s="71">
        <v>0.25418817439095298</v>
      </c>
      <c r="H220" s="68">
        <v>53.036126056879297</v>
      </c>
      <c r="I220" s="71">
        <v>9.5454223174187794E-2</v>
      </c>
      <c r="J220" s="68">
        <v>83.627978478093794</v>
      </c>
      <c r="K220" s="71">
        <v>0.73143285821455395</v>
      </c>
      <c r="L220" s="68">
        <v>88.931591083781697</v>
      </c>
    </row>
    <row r="221" spans="1:12" x14ac:dyDescent="0.2">
      <c r="A221" s="72" t="s">
        <v>763</v>
      </c>
      <c r="B221" s="66" t="s">
        <v>764</v>
      </c>
      <c r="C221" s="67">
        <v>75</v>
      </c>
      <c r="D221" s="67" t="s">
        <v>332</v>
      </c>
      <c r="E221" s="71">
        <v>0.36378499795154401</v>
      </c>
      <c r="F221" s="68">
        <v>90.699461952344393</v>
      </c>
      <c r="G221" s="71">
        <v>0.30077259774397702</v>
      </c>
      <c r="H221" s="68">
        <v>71.176018447348198</v>
      </c>
      <c r="I221" s="71">
        <v>0.268139285332962</v>
      </c>
      <c r="J221" s="68">
        <v>94.542659492697894</v>
      </c>
      <c r="K221" s="71">
        <v>0.52244311077769401</v>
      </c>
      <c r="L221" s="68">
        <v>65.949269792467305</v>
      </c>
    </row>
    <row r="222" spans="1:12" x14ac:dyDescent="0.2">
      <c r="A222" s="72" t="s">
        <v>765</v>
      </c>
      <c r="B222" s="66" t="s">
        <v>766</v>
      </c>
      <c r="C222" s="67">
        <v>75</v>
      </c>
      <c r="D222" s="67" t="s">
        <v>332</v>
      </c>
      <c r="E222" s="71">
        <v>0.28874762316210201</v>
      </c>
      <c r="F222" s="68">
        <v>65.488086087624893</v>
      </c>
      <c r="G222" s="71">
        <v>0.25586848054181799</v>
      </c>
      <c r="H222" s="68">
        <v>54.803996925442</v>
      </c>
      <c r="I222" s="71">
        <v>2.7478665013504301E-2</v>
      </c>
      <c r="J222" s="68">
        <v>60.107609531129903</v>
      </c>
      <c r="K222" s="71">
        <v>0.58289572393098299</v>
      </c>
      <c r="L222" s="68">
        <v>73.789392774788595</v>
      </c>
    </row>
    <row r="223" spans="1:12" x14ac:dyDescent="0.2">
      <c r="A223" s="72" t="s">
        <v>767</v>
      </c>
      <c r="B223" s="66" t="s">
        <v>768</v>
      </c>
      <c r="C223" s="67">
        <v>75</v>
      </c>
      <c r="D223" s="67" t="s">
        <v>332</v>
      </c>
      <c r="E223" s="71">
        <v>0.28293820985743001</v>
      </c>
      <c r="F223" s="68">
        <v>62.413528055341999</v>
      </c>
      <c r="G223" s="71">
        <v>0.245166996127021</v>
      </c>
      <c r="H223" s="68">
        <v>32.974634896233702</v>
      </c>
      <c r="I223" s="71">
        <v>4.5403905846702397E-2</v>
      </c>
      <c r="J223" s="68">
        <v>69.869331283628</v>
      </c>
      <c r="K223" s="71">
        <v>0.558243727598566</v>
      </c>
      <c r="L223" s="68">
        <v>69.792467332820905</v>
      </c>
    </row>
    <row r="224" spans="1:12" x14ac:dyDescent="0.2">
      <c r="A224" s="72" t="s">
        <v>769</v>
      </c>
      <c r="B224" s="66" t="s">
        <v>770</v>
      </c>
      <c r="C224" s="67">
        <v>75</v>
      </c>
      <c r="D224" s="67" t="s">
        <v>332</v>
      </c>
      <c r="E224" s="71">
        <v>0.27232322042809198</v>
      </c>
      <c r="F224" s="68">
        <v>57.340507302075302</v>
      </c>
      <c r="G224" s="71">
        <v>0.24782773910720601</v>
      </c>
      <c r="H224" s="68">
        <v>34.5119139123751</v>
      </c>
      <c r="I224" s="71">
        <v>0.102171012783055</v>
      </c>
      <c r="J224" s="68">
        <v>84.089162182936207</v>
      </c>
      <c r="K224" s="71">
        <v>0.46697090939401498</v>
      </c>
      <c r="L224" s="68">
        <v>57.8016910069178</v>
      </c>
    </row>
    <row r="225" spans="1:12" x14ac:dyDescent="0.2">
      <c r="A225" s="72" t="s">
        <v>771</v>
      </c>
      <c r="B225" s="66" t="s">
        <v>772</v>
      </c>
      <c r="C225" s="67">
        <v>75</v>
      </c>
      <c r="D225" s="67" t="s">
        <v>332</v>
      </c>
      <c r="E225" s="71">
        <v>0.38453502863205402</v>
      </c>
      <c r="F225" s="68">
        <v>93.620292083013098</v>
      </c>
      <c r="G225" s="71">
        <v>0.248628455645834</v>
      </c>
      <c r="H225" s="68">
        <v>35.434281322060002</v>
      </c>
      <c r="I225" s="71">
        <v>0.44557011195408702</v>
      </c>
      <c r="J225" s="68">
        <v>99.231360491929294</v>
      </c>
      <c r="K225" s="71">
        <v>0.45940651829624102</v>
      </c>
      <c r="L225" s="68">
        <v>56.879323597232897</v>
      </c>
    </row>
    <row r="226" spans="1:12" x14ac:dyDescent="0.2">
      <c r="A226" s="72" t="s">
        <v>773</v>
      </c>
      <c r="B226" s="66" t="s">
        <v>774</v>
      </c>
      <c r="C226" s="67">
        <v>75</v>
      </c>
      <c r="D226" s="67" t="s">
        <v>332</v>
      </c>
      <c r="E226" s="71">
        <v>0.32653613830422301</v>
      </c>
      <c r="F226" s="68">
        <v>79.7079169869331</v>
      </c>
      <c r="G226" s="71">
        <v>0.25</v>
      </c>
      <c r="H226" s="68">
        <v>43.043812451960001</v>
      </c>
      <c r="I226" s="71">
        <v>8.2321593207243804E-2</v>
      </c>
      <c r="J226" s="68">
        <v>81.706379707916994</v>
      </c>
      <c r="K226" s="71">
        <v>0.64728682170542595</v>
      </c>
      <c r="L226" s="68">
        <v>81.552651806302805</v>
      </c>
    </row>
    <row r="227" spans="1:12" x14ac:dyDescent="0.2">
      <c r="A227" s="72" t="s">
        <v>775</v>
      </c>
      <c r="B227" s="66" t="s">
        <v>776</v>
      </c>
      <c r="C227" s="67">
        <v>75</v>
      </c>
      <c r="D227" s="67" t="s">
        <v>332</v>
      </c>
      <c r="E227" s="71">
        <v>0.31294306847827502</v>
      </c>
      <c r="F227" s="68">
        <v>74.7886241352806</v>
      </c>
      <c r="G227" s="71">
        <v>0.253267841574293</v>
      </c>
      <c r="H227" s="68">
        <v>51.883166794773302</v>
      </c>
      <c r="I227" s="71">
        <v>1.18721082132875E-2</v>
      </c>
      <c r="J227" s="68">
        <v>42.890084550345897</v>
      </c>
      <c r="K227" s="71">
        <v>0.67368925564724502</v>
      </c>
      <c r="L227" s="68">
        <v>84.550345887778604</v>
      </c>
    </row>
    <row r="228" spans="1:12" x14ac:dyDescent="0.2">
      <c r="A228" s="72" t="s">
        <v>777</v>
      </c>
      <c r="B228" s="66" t="s">
        <v>778</v>
      </c>
      <c r="C228" s="67">
        <v>75</v>
      </c>
      <c r="D228" s="67" t="s">
        <v>332</v>
      </c>
      <c r="E228" s="71">
        <v>0.29442323854604602</v>
      </c>
      <c r="F228" s="68">
        <v>67.640276710222906</v>
      </c>
      <c r="G228" s="71">
        <v>0.26862797136122601</v>
      </c>
      <c r="H228" s="68">
        <v>61.875480399692499</v>
      </c>
      <c r="I228" s="71">
        <v>2.2389514552814498E-2</v>
      </c>
      <c r="J228" s="68">
        <v>55.418908531898502</v>
      </c>
      <c r="K228" s="71">
        <v>0.59225222972409797</v>
      </c>
      <c r="L228" s="68">
        <v>75.096079938508794</v>
      </c>
    </row>
    <row r="229" spans="1:12" x14ac:dyDescent="0.2">
      <c r="A229" s="72" t="s">
        <v>779</v>
      </c>
      <c r="B229" s="66" t="s">
        <v>780</v>
      </c>
      <c r="C229" s="67">
        <v>75</v>
      </c>
      <c r="D229" s="67" t="s">
        <v>332</v>
      </c>
      <c r="E229" s="71">
        <v>0.278151547511439</v>
      </c>
      <c r="F229" s="68">
        <v>60.953112990007703</v>
      </c>
      <c r="G229" s="71">
        <v>0.235709970225739</v>
      </c>
      <c r="H229" s="68">
        <v>28.9008455034589</v>
      </c>
      <c r="I229" s="71">
        <v>8.8367077909979705E-2</v>
      </c>
      <c r="J229" s="68">
        <v>82.4750192159877</v>
      </c>
      <c r="K229" s="71">
        <v>0.51037759439859998</v>
      </c>
      <c r="L229" s="68">
        <v>64.1045349730976</v>
      </c>
    </row>
    <row r="230" spans="1:12" x14ac:dyDescent="0.2">
      <c r="A230" s="72" t="s">
        <v>781</v>
      </c>
      <c r="B230" s="66" t="s">
        <v>782</v>
      </c>
      <c r="C230" s="67">
        <v>75</v>
      </c>
      <c r="D230" s="67" t="s">
        <v>332</v>
      </c>
      <c r="E230" s="71">
        <v>0.277477752720522</v>
      </c>
      <c r="F230" s="68">
        <v>60.491929285165298</v>
      </c>
      <c r="G230" s="71">
        <v>0.153083621254336</v>
      </c>
      <c r="H230" s="68">
        <v>13.374327440430401</v>
      </c>
      <c r="I230" s="71">
        <v>2.99304775994386E-3</v>
      </c>
      <c r="J230" s="68">
        <v>24.365872405841699</v>
      </c>
      <c r="K230" s="71">
        <v>0.67635658914728702</v>
      </c>
      <c r="L230" s="68">
        <v>84.627209838585699</v>
      </c>
    </row>
    <row r="231" spans="1:12" x14ac:dyDescent="0.2">
      <c r="A231" s="72" t="s">
        <v>783</v>
      </c>
      <c r="B231" s="66" t="s">
        <v>784</v>
      </c>
      <c r="C231" s="67">
        <v>75</v>
      </c>
      <c r="D231" s="67" t="s">
        <v>332</v>
      </c>
      <c r="E231" s="71">
        <v>0.33408143223897302</v>
      </c>
      <c r="F231" s="68">
        <v>82.013835511145302</v>
      </c>
      <c r="G231" s="71">
        <v>0.26187466296112699</v>
      </c>
      <c r="H231" s="68">
        <v>58.800922367409697</v>
      </c>
      <c r="I231" s="71">
        <v>4.5548855282598902E-4</v>
      </c>
      <c r="J231" s="68">
        <v>12.5288239815527</v>
      </c>
      <c r="K231" s="71">
        <v>0.73991414520296706</v>
      </c>
      <c r="L231" s="68">
        <v>89.546502690238299</v>
      </c>
    </row>
    <row r="232" spans="1:12" x14ac:dyDescent="0.2">
      <c r="A232" s="72" t="s">
        <v>785</v>
      </c>
      <c r="B232" s="66" t="s">
        <v>786</v>
      </c>
      <c r="C232" s="67">
        <v>75</v>
      </c>
      <c r="D232" s="67" t="s">
        <v>332</v>
      </c>
      <c r="E232" s="71">
        <v>0.264136955247184</v>
      </c>
      <c r="F232" s="68">
        <v>53.497309761721802</v>
      </c>
      <c r="G232" s="71">
        <v>0.105632956784425</v>
      </c>
      <c r="H232" s="68">
        <v>8.9162182936202896</v>
      </c>
      <c r="I232" s="71">
        <v>5.4385044249744701E-4</v>
      </c>
      <c r="J232" s="68">
        <v>13.451191391237501</v>
      </c>
      <c r="K232" s="71">
        <v>0.68623405851462904</v>
      </c>
      <c r="L232" s="68">
        <v>85.703305149884699</v>
      </c>
    </row>
    <row r="233" spans="1:12" x14ac:dyDescent="0.2">
      <c r="A233" s="72" t="s">
        <v>787</v>
      </c>
      <c r="B233" s="66" t="s">
        <v>788</v>
      </c>
      <c r="C233" s="67">
        <v>75</v>
      </c>
      <c r="D233" s="67" t="s">
        <v>332</v>
      </c>
      <c r="E233" s="71">
        <v>0.298533682393962</v>
      </c>
      <c r="F233" s="68">
        <v>68.793235972329001</v>
      </c>
      <c r="G233" s="71">
        <v>0.30796396780381402</v>
      </c>
      <c r="H233" s="68">
        <v>72.559569561875506</v>
      </c>
      <c r="I233" s="71">
        <v>2.1349674193443299E-2</v>
      </c>
      <c r="J233" s="68">
        <v>54.035357417371301</v>
      </c>
      <c r="K233" s="71">
        <v>0.56628740518463005</v>
      </c>
      <c r="L233" s="68">
        <v>70.868562644119905</v>
      </c>
    </row>
    <row r="234" spans="1:12" x14ac:dyDescent="0.2">
      <c r="A234" s="72" t="s">
        <v>789</v>
      </c>
      <c r="B234" s="66" t="s">
        <v>790</v>
      </c>
      <c r="C234" s="67">
        <v>75</v>
      </c>
      <c r="D234" s="67" t="s">
        <v>332</v>
      </c>
      <c r="E234" s="71">
        <v>0.23437779349427801</v>
      </c>
      <c r="F234" s="68">
        <v>41.045349730976199</v>
      </c>
      <c r="G234" s="71">
        <v>0.11052391262387599</v>
      </c>
      <c r="H234" s="68">
        <v>9.3005380476556496</v>
      </c>
      <c r="I234" s="71">
        <v>2.14935283020037E-3</v>
      </c>
      <c r="J234" s="68">
        <v>20.6764027671022</v>
      </c>
      <c r="K234" s="71">
        <v>0.59046011502875695</v>
      </c>
      <c r="L234" s="68">
        <v>74.942352036894704</v>
      </c>
    </row>
    <row r="235" spans="1:12" x14ac:dyDescent="0.2">
      <c r="A235" s="72" t="s">
        <v>791</v>
      </c>
      <c r="B235" s="66" t="s">
        <v>792</v>
      </c>
      <c r="C235" s="67">
        <v>75</v>
      </c>
      <c r="D235" s="67" t="s">
        <v>332</v>
      </c>
      <c r="E235" s="71">
        <v>0.29738017459136701</v>
      </c>
      <c r="F235" s="68">
        <v>68.562644119907802</v>
      </c>
      <c r="G235" s="71">
        <v>0.245049107178891</v>
      </c>
      <c r="H235" s="68">
        <v>32.820906994619499</v>
      </c>
      <c r="I235" s="71">
        <v>9.2027777688366893E-3</v>
      </c>
      <c r="J235" s="68">
        <v>39.123750960799399</v>
      </c>
      <c r="K235" s="71">
        <v>0.63788863882637303</v>
      </c>
      <c r="L235" s="68">
        <v>80.630284396617995</v>
      </c>
    </row>
    <row r="236" spans="1:12" x14ac:dyDescent="0.2">
      <c r="A236" s="72" t="s">
        <v>793</v>
      </c>
      <c r="B236" s="66" t="s">
        <v>794</v>
      </c>
      <c r="C236" s="67">
        <v>75</v>
      </c>
      <c r="D236" s="67" t="s">
        <v>332</v>
      </c>
      <c r="E236" s="71">
        <v>0.33724270281540403</v>
      </c>
      <c r="F236" s="68">
        <v>83.243658724058406</v>
      </c>
      <c r="G236" s="71">
        <v>0.33233701372540397</v>
      </c>
      <c r="H236" s="68">
        <v>76.787086856264395</v>
      </c>
      <c r="I236" s="71">
        <v>1.6454527245605199E-2</v>
      </c>
      <c r="J236" s="68">
        <v>48.962336664104498</v>
      </c>
      <c r="K236" s="71">
        <v>0.66293656747520202</v>
      </c>
      <c r="L236" s="68">
        <v>83.397386625672596</v>
      </c>
    </row>
    <row r="237" spans="1:12" x14ac:dyDescent="0.2">
      <c r="A237" s="72" t="s">
        <v>795</v>
      </c>
      <c r="B237" s="66" t="s">
        <v>796</v>
      </c>
      <c r="C237" s="67">
        <v>75</v>
      </c>
      <c r="D237" s="67" t="s">
        <v>332</v>
      </c>
      <c r="E237" s="71">
        <v>0.279557519332161</v>
      </c>
      <c r="F237" s="68">
        <v>61.491160645657203</v>
      </c>
      <c r="G237" s="71">
        <v>0.319699456868901</v>
      </c>
      <c r="H237" s="68">
        <v>74.711760184473505</v>
      </c>
      <c r="I237" s="71">
        <v>1.66808614009827E-2</v>
      </c>
      <c r="J237" s="68">
        <v>49.269792467332799</v>
      </c>
      <c r="K237" s="71">
        <v>0.50229223972659798</v>
      </c>
      <c r="L237" s="68">
        <v>62.644119907763297</v>
      </c>
    </row>
    <row r="238" spans="1:12" x14ac:dyDescent="0.2">
      <c r="A238" s="72" t="s">
        <v>797</v>
      </c>
      <c r="B238" s="66" t="s">
        <v>798</v>
      </c>
      <c r="C238" s="67">
        <v>75</v>
      </c>
      <c r="D238" s="67" t="s">
        <v>332</v>
      </c>
      <c r="E238" s="71">
        <v>0.45277141182353098</v>
      </c>
      <c r="F238" s="68">
        <v>99.000768639508095</v>
      </c>
      <c r="G238" s="71">
        <v>0.82650554014292199</v>
      </c>
      <c r="H238" s="68">
        <v>99.154496541122199</v>
      </c>
      <c r="I238" s="71">
        <v>6.4879463019594005E-2</v>
      </c>
      <c r="J238" s="68">
        <v>77.325134511913902</v>
      </c>
      <c r="K238" s="71">
        <v>0.46692923230807698</v>
      </c>
      <c r="L238" s="68">
        <v>57.724827056110698</v>
      </c>
    </row>
    <row r="239" spans="1:12" x14ac:dyDescent="0.2">
      <c r="A239" s="72" t="s">
        <v>799</v>
      </c>
      <c r="B239" s="66" t="s">
        <v>800</v>
      </c>
      <c r="C239" s="67">
        <v>75</v>
      </c>
      <c r="D239" s="67" t="s">
        <v>332</v>
      </c>
      <c r="E239" s="71">
        <v>0.331507129615151</v>
      </c>
      <c r="F239" s="68">
        <v>80.860876249039194</v>
      </c>
      <c r="G239" s="71">
        <v>0.33228993992191502</v>
      </c>
      <c r="H239" s="68">
        <v>76.7102229054573</v>
      </c>
      <c r="I239" s="71">
        <v>1.0453190577379E-3</v>
      </c>
      <c r="J239" s="68">
        <v>15.910837817063801</v>
      </c>
      <c r="K239" s="71">
        <v>0.66118612986580005</v>
      </c>
      <c r="L239" s="68">
        <v>83.320522674865501</v>
      </c>
    </row>
    <row r="240" spans="1:12" x14ac:dyDescent="0.2">
      <c r="A240" s="72" t="s">
        <v>801</v>
      </c>
      <c r="B240" s="66" t="s">
        <v>802</v>
      </c>
      <c r="C240" s="67">
        <v>75</v>
      </c>
      <c r="D240" s="67" t="s">
        <v>332</v>
      </c>
      <c r="E240" s="71">
        <v>0.36678884687073299</v>
      </c>
      <c r="F240" s="68">
        <v>91.160645657186805</v>
      </c>
      <c r="G240" s="71">
        <v>0.63841494947495503</v>
      </c>
      <c r="H240" s="68">
        <v>95.465026902382803</v>
      </c>
      <c r="I240" s="71">
        <v>2.50090221616679E-2</v>
      </c>
      <c r="J240" s="68">
        <v>57.647963105303603</v>
      </c>
      <c r="K240" s="71">
        <v>0.43694256897557698</v>
      </c>
      <c r="L240" s="68">
        <v>54.035357417371301</v>
      </c>
    </row>
    <row r="241" spans="1:12" x14ac:dyDescent="0.2">
      <c r="A241" s="72" t="s">
        <v>803</v>
      </c>
      <c r="B241" s="66" t="s">
        <v>804</v>
      </c>
      <c r="C241" s="67">
        <v>75</v>
      </c>
      <c r="D241" s="67" t="s">
        <v>332</v>
      </c>
      <c r="E241" s="71">
        <v>0.32989612144552</v>
      </c>
      <c r="F241" s="68">
        <v>80.399692544196796</v>
      </c>
      <c r="G241" s="71">
        <v>0.23276621914515599</v>
      </c>
      <c r="H241" s="68">
        <v>27.5172943889316</v>
      </c>
      <c r="I241" s="71">
        <v>1.7007999988435999E-2</v>
      </c>
      <c r="J241" s="68">
        <v>49.5772482705611</v>
      </c>
      <c r="K241" s="71">
        <v>0.73991414520296706</v>
      </c>
      <c r="L241" s="68">
        <v>89.546502690238299</v>
      </c>
    </row>
    <row r="242" spans="1:12" x14ac:dyDescent="0.2">
      <c r="A242" s="72" t="s">
        <v>805</v>
      </c>
      <c r="B242" s="66" t="s">
        <v>806</v>
      </c>
      <c r="C242" s="67">
        <v>75</v>
      </c>
      <c r="D242" s="67" t="s">
        <v>332</v>
      </c>
      <c r="E242" s="71">
        <v>0.40123166176793901</v>
      </c>
      <c r="F242" s="68">
        <v>95.157571099154495</v>
      </c>
      <c r="G242" s="71">
        <v>0.59764343604741899</v>
      </c>
      <c r="H242" s="68">
        <v>93.543428132206003</v>
      </c>
      <c r="I242" s="71">
        <v>3.7096810571727597E-2</v>
      </c>
      <c r="J242" s="68">
        <v>65.564950038432002</v>
      </c>
      <c r="K242" s="71">
        <v>0.56895473868467095</v>
      </c>
      <c r="L242" s="68">
        <v>71.329746348962303</v>
      </c>
    </row>
    <row r="243" spans="1:12" x14ac:dyDescent="0.2">
      <c r="A243" s="72" t="s">
        <v>807</v>
      </c>
      <c r="B243" s="66" t="s">
        <v>808</v>
      </c>
      <c r="C243" s="67">
        <v>75</v>
      </c>
      <c r="D243" s="67" t="s">
        <v>332</v>
      </c>
      <c r="E243" s="71">
        <v>0.35323686772289797</v>
      </c>
      <c r="F243" s="68">
        <v>87.855495772482698</v>
      </c>
      <c r="G243" s="71">
        <v>0.44290117996425299</v>
      </c>
      <c r="H243" s="68">
        <v>86.3182167563413</v>
      </c>
      <c r="I243" s="71">
        <v>4.2915949836098199E-2</v>
      </c>
      <c r="J243" s="68">
        <v>68.255188316679494</v>
      </c>
      <c r="K243" s="71">
        <v>0.57389347336834196</v>
      </c>
      <c r="L243" s="68">
        <v>72.328977709454307</v>
      </c>
    </row>
    <row r="244" spans="1:12" x14ac:dyDescent="0.2">
      <c r="A244" s="72" t="s">
        <v>809</v>
      </c>
      <c r="B244" s="66" t="s">
        <v>810</v>
      </c>
      <c r="C244" s="67">
        <v>75</v>
      </c>
      <c r="D244" s="67" t="s">
        <v>332</v>
      </c>
      <c r="E244" s="71">
        <v>0.29445339081829203</v>
      </c>
      <c r="F244" s="68">
        <v>67.717140661030001</v>
      </c>
      <c r="G244" s="71">
        <v>0.37602701707351599</v>
      </c>
      <c r="H244" s="68">
        <v>82.090699461952298</v>
      </c>
      <c r="I244" s="71">
        <v>4.0799855389693697E-2</v>
      </c>
      <c r="J244" s="68">
        <v>67.255956956187504</v>
      </c>
      <c r="K244" s="71">
        <v>0.46653329999166498</v>
      </c>
      <c r="L244" s="68">
        <v>57.647963105303603</v>
      </c>
    </row>
    <row r="245" spans="1:12" x14ac:dyDescent="0.2">
      <c r="A245" s="72" t="s">
        <v>811</v>
      </c>
      <c r="B245" s="66" t="s">
        <v>812</v>
      </c>
      <c r="C245" s="67">
        <v>75</v>
      </c>
      <c r="D245" s="67" t="s">
        <v>332</v>
      </c>
      <c r="E245" s="71">
        <v>0.39713529478135601</v>
      </c>
      <c r="F245" s="68">
        <v>94.619523443505003</v>
      </c>
      <c r="G245" s="71">
        <v>0.72895827498810295</v>
      </c>
      <c r="H245" s="68">
        <v>97.770945426594906</v>
      </c>
      <c r="I245" s="71">
        <v>5.4178875505836298E-2</v>
      </c>
      <c r="J245" s="68">
        <v>73.558800922367396</v>
      </c>
      <c r="K245" s="71">
        <v>0.40826873385012902</v>
      </c>
      <c r="L245" s="68">
        <v>49.500384319753998</v>
      </c>
    </row>
    <row r="246" spans="1:12" x14ac:dyDescent="0.2">
      <c r="A246" s="72" t="s">
        <v>813</v>
      </c>
      <c r="B246" s="66" t="s">
        <v>814</v>
      </c>
      <c r="C246" s="67">
        <v>75</v>
      </c>
      <c r="D246" s="67" t="s">
        <v>332</v>
      </c>
      <c r="E246" s="71">
        <v>0.36706958896032099</v>
      </c>
      <c r="F246" s="68">
        <v>91.2375096079938</v>
      </c>
      <c r="G246" s="71">
        <v>0.73229152592051705</v>
      </c>
      <c r="H246" s="68">
        <v>97.924673328209096</v>
      </c>
      <c r="I246" s="71">
        <v>0.256930911044634</v>
      </c>
      <c r="J246" s="68">
        <v>94.158339738662605</v>
      </c>
      <c r="K246" s="71">
        <v>0.11198632991581201</v>
      </c>
      <c r="L246" s="68">
        <v>5.4573405073020798</v>
      </c>
    </row>
    <row r="247" spans="1:12" x14ac:dyDescent="0.2">
      <c r="A247" s="72" t="s">
        <v>815</v>
      </c>
      <c r="B247" s="66" t="s">
        <v>816</v>
      </c>
      <c r="C247" s="67">
        <v>75</v>
      </c>
      <c r="D247" s="67" t="s">
        <v>332</v>
      </c>
      <c r="E247" s="71">
        <v>0.408985000471628</v>
      </c>
      <c r="F247" s="68">
        <v>95.388162951575694</v>
      </c>
      <c r="G247" s="71">
        <v>0.70993931611791805</v>
      </c>
      <c r="H247" s="68">
        <v>97.309761721752494</v>
      </c>
      <c r="I247" s="71">
        <v>0.105079367884278</v>
      </c>
      <c r="J247" s="68">
        <v>85.165257494235206</v>
      </c>
      <c r="K247" s="71">
        <v>0.41193631741268699</v>
      </c>
      <c r="L247" s="68">
        <v>50.576479631052997</v>
      </c>
    </row>
    <row r="248" spans="1:12" x14ac:dyDescent="0.2">
      <c r="A248" s="72" t="s">
        <v>817</v>
      </c>
      <c r="B248" s="66" t="s">
        <v>818</v>
      </c>
      <c r="C248" s="67">
        <v>75</v>
      </c>
      <c r="D248" s="67" t="s">
        <v>332</v>
      </c>
      <c r="E248" s="71">
        <v>0.31298922714765698</v>
      </c>
      <c r="F248" s="68">
        <v>74.942352036894704</v>
      </c>
      <c r="G248" s="71">
        <v>0.54994061115041404</v>
      </c>
      <c r="H248" s="68">
        <v>91.852421214450402</v>
      </c>
      <c r="I248" s="71">
        <v>0.118980391956307</v>
      </c>
      <c r="J248" s="68">
        <v>87.240584166026096</v>
      </c>
      <c r="K248" s="71">
        <v>0.27004667833625101</v>
      </c>
      <c r="L248" s="68">
        <v>29.131437355880099</v>
      </c>
    </row>
    <row r="249" spans="1:12" x14ac:dyDescent="0.2">
      <c r="A249" s="72" t="s">
        <v>819</v>
      </c>
      <c r="B249" s="66" t="s">
        <v>820</v>
      </c>
      <c r="C249" s="67">
        <v>75</v>
      </c>
      <c r="D249" s="67" t="s">
        <v>332</v>
      </c>
      <c r="E249" s="71">
        <v>0.415484629717223</v>
      </c>
      <c r="F249" s="68">
        <v>95.926210607225201</v>
      </c>
      <c r="G249" s="71">
        <v>0.71524675874481403</v>
      </c>
      <c r="H249" s="68">
        <v>97.463489623366598</v>
      </c>
      <c r="I249" s="71">
        <v>9.2034837333587902E-2</v>
      </c>
      <c r="J249" s="68">
        <v>82.936202920830098</v>
      </c>
      <c r="K249" s="71">
        <v>0.43917229307326799</v>
      </c>
      <c r="L249" s="68">
        <v>54.2659492697925</v>
      </c>
    </row>
    <row r="250" spans="1:12" x14ac:dyDescent="0.2">
      <c r="A250" s="72" t="s">
        <v>821</v>
      </c>
      <c r="B250" s="66" t="s">
        <v>822</v>
      </c>
      <c r="C250" s="67">
        <v>75</v>
      </c>
      <c r="D250" s="67" t="s">
        <v>332</v>
      </c>
      <c r="E250" s="71">
        <v>0.39329373759178099</v>
      </c>
      <c r="F250" s="68">
        <v>94.081475787855496</v>
      </c>
      <c r="G250" s="71">
        <v>0.64250902891800599</v>
      </c>
      <c r="H250" s="68">
        <v>95.541890853189898</v>
      </c>
      <c r="I250" s="71">
        <v>0.22750304990718201</v>
      </c>
      <c r="J250" s="68">
        <v>93.543428132206003</v>
      </c>
      <c r="K250" s="71">
        <v>0.30986913395015397</v>
      </c>
      <c r="L250" s="68">
        <v>34.5119139123751</v>
      </c>
    </row>
    <row r="251" spans="1:12" x14ac:dyDescent="0.2">
      <c r="A251" s="72" t="s">
        <v>823</v>
      </c>
      <c r="B251" s="66" t="s">
        <v>824</v>
      </c>
      <c r="C251" s="67">
        <v>75</v>
      </c>
      <c r="D251" s="67" t="s">
        <v>332</v>
      </c>
      <c r="E251" s="71">
        <v>0.35459083381661299</v>
      </c>
      <c r="F251" s="68">
        <v>88.316679477325096</v>
      </c>
      <c r="G251" s="71">
        <v>0.57282815905584905</v>
      </c>
      <c r="H251" s="68">
        <v>92.851652574942307</v>
      </c>
      <c r="I251" s="71">
        <v>0.20524791828796499</v>
      </c>
      <c r="J251" s="68">
        <v>93.005380476556496</v>
      </c>
      <c r="K251" s="71">
        <v>0.28569642410602702</v>
      </c>
      <c r="L251" s="68">
        <v>31.3604919292852</v>
      </c>
    </row>
    <row r="252" spans="1:12" x14ac:dyDescent="0.2">
      <c r="A252" s="72" t="s">
        <v>825</v>
      </c>
      <c r="B252" s="66" t="s">
        <v>826</v>
      </c>
      <c r="C252" s="67">
        <v>75</v>
      </c>
      <c r="D252" s="67" t="s">
        <v>332</v>
      </c>
      <c r="E252" s="71">
        <v>0.21444688181590099</v>
      </c>
      <c r="F252" s="68">
        <v>33.512682551883202</v>
      </c>
      <c r="G252" s="71">
        <v>0.30137406032705599</v>
      </c>
      <c r="H252" s="68">
        <v>71.406610299769397</v>
      </c>
      <c r="I252" s="71">
        <v>0.17442469964928101</v>
      </c>
      <c r="J252" s="68">
        <v>91.544965411222094</v>
      </c>
      <c r="K252" s="71">
        <v>0.167541885471368</v>
      </c>
      <c r="L252" s="68">
        <v>13.6817832436587</v>
      </c>
    </row>
    <row r="253" spans="1:12" x14ac:dyDescent="0.2">
      <c r="A253" s="72" t="s">
        <v>827</v>
      </c>
      <c r="B253" s="66" t="s">
        <v>828</v>
      </c>
      <c r="C253" s="67">
        <v>75</v>
      </c>
      <c r="D253" s="67" t="s">
        <v>332</v>
      </c>
      <c r="E253" s="71">
        <v>0.25705762912857699</v>
      </c>
      <c r="F253" s="68">
        <v>50.576479631052997</v>
      </c>
      <c r="G253" s="71">
        <v>0.30129615216991301</v>
      </c>
      <c r="H253" s="68">
        <v>71.329746348962303</v>
      </c>
      <c r="I253" s="71">
        <v>0.27812046281438602</v>
      </c>
      <c r="J253" s="68">
        <v>94.926979246733296</v>
      </c>
      <c r="K253" s="71">
        <v>0.191756272401434</v>
      </c>
      <c r="L253" s="68">
        <v>17.371252882398199</v>
      </c>
    </row>
    <row r="254" spans="1:12" x14ac:dyDescent="0.2">
      <c r="A254" s="72" t="s">
        <v>829</v>
      </c>
      <c r="B254" s="66" t="s">
        <v>830</v>
      </c>
      <c r="C254" s="67">
        <v>75</v>
      </c>
      <c r="D254" s="67" t="s">
        <v>332</v>
      </c>
      <c r="E254" s="71">
        <v>0.32147484212954203</v>
      </c>
      <c r="F254" s="68">
        <v>78.170637970791702</v>
      </c>
      <c r="G254" s="71">
        <v>0.60232532272532002</v>
      </c>
      <c r="H254" s="68">
        <v>93.697156033820093</v>
      </c>
      <c r="I254" s="71">
        <v>6.6171054959462294E-2</v>
      </c>
      <c r="J254" s="68">
        <v>77.709454265949304</v>
      </c>
      <c r="K254" s="71">
        <v>0.29592814870384299</v>
      </c>
      <c r="L254" s="68">
        <v>32.5903151421983</v>
      </c>
    </row>
    <row r="255" spans="1:12" x14ac:dyDescent="0.2">
      <c r="A255" s="72" t="s">
        <v>831</v>
      </c>
      <c r="B255" s="66" t="s">
        <v>832</v>
      </c>
      <c r="C255" s="67">
        <v>75</v>
      </c>
      <c r="D255" s="67" t="s">
        <v>332</v>
      </c>
      <c r="E255" s="71">
        <v>0.34406928043850299</v>
      </c>
      <c r="F255" s="68">
        <v>85.165257494235206</v>
      </c>
      <c r="G255" s="71">
        <v>0.62327067200916197</v>
      </c>
      <c r="H255" s="68">
        <v>94.850115295926201</v>
      </c>
      <c r="I255" s="71">
        <v>0.21009579229542899</v>
      </c>
      <c r="J255" s="68">
        <v>93.235972328977695</v>
      </c>
      <c r="K255" s="71">
        <v>0.198841377010919</v>
      </c>
      <c r="L255" s="68">
        <v>18.7548039969254</v>
      </c>
    </row>
    <row r="256" spans="1:12" x14ac:dyDescent="0.2">
      <c r="A256" s="72" t="s">
        <v>833</v>
      </c>
      <c r="B256" s="66" t="s">
        <v>834</v>
      </c>
      <c r="C256" s="67">
        <v>75</v>
      </c>
      <c r="D256" s="67" t="s">
        <v>332</v>
      </c>
      <c r="E256" s="71">
        <v>0.35499394035596998</v>
      </c>
      <c r="F256" s="68">
        <v>88.470407378939299</v>
      </c>
      <c r="G256" s="71">
        <v>0.55541891151711098</v>
      </c>
      <c r="H256" s="68">
        <v>92.3136049192928</v>
      </c>
      <c r="I256" s="71">
        <v>0.394429959646656</v>
      </c>
      <c r="J256" s="68">
        <v>97.924673328209096</v>
      </c>
      <c r="K256" s="71">
        <v>0.11513294990414299</v>
      </c>
      <c r="L256" s="68">
        <v>5.9953881629515804</v>
      </c>
    </row>
    <row r="257" spans="1:12" x14ac:dyDescent="0.2">
      <c r="A257" s="72" t="s">
        <v>835</v>
      </c>
      <c r="B257" s="66" t="s">
        <v>836</v>
      </c>
      <c r="C257" s="67">
        <v>75</v>
      </c>
      <c r="D257" s="67" t="s">
        <v>332</v>
      </c>
      <c r="E257" s="71">
        <v>0.35644193748486303</v>
      </c>
      <c r="F257" s="68">
        <v>88.777863182167593</v>
      </c>
      <c r="G257" s="71">
        <v>0.80239655901943796</v>
      </c>
      <c r="H257" s="68">
        <v>98.847040737893906</v>
      </c>
      <c r="I257" s="71">
        <v>0.165695611691382</v>
      </c>
      <c r="J257" s="68">
        <v>90.853189853958497</v>
      </c>
      <c r="K257" s="71">
        <v>0.101233641743769</v>
      </c>
      <c r="L257" s="68">
        <v>4.53497309761722</v>
      </c>
    </row>
    <row r="258" spans="1:12" x14ac:dyDescent="0.2">
      <c r="A258" s="72" t="s">
        <v>837</v>
      </c>
      <c r="B258" s="66" t="s">
        <v>838</v>
      </c>
      <c r="C258" s="67">
        <v>75</v>
      </c>
      <c r="D258" s="67" t="s">
        <v>332</v>
      </c>
      <c r="E258" s="71">
        <v>0.34625798026879301</v>
      </c>
      <c r="F258" s="68">
        <v>85.703305149884699</v>
      </c>
      <c r="G258" s="71">
        <v>0.86635944700460799</v>
      </c>
      <c r="H258" s="68">
        <v>99.692544196771706</v>
      </c>
      <c r="I258" s="71">
        <v>9.5353561902129694E-2</v>
      </c>
      <c r="J258" s="68">
        <v>83.5511145272867</v>
      </c>
      <c r="K258" s="71">
        <v>7.7060931899641597E-2</v>
      </c>
      <c r="L258" s="68">
        <v>3.1514219830899299</v>
      </c>
    </row>
    <row r="259" spans="1:12" x14ac:dyDescent="0.2">
      <c r="A259" s="72" t="s">
        <v>839</v>
      </c>
      <c r="B259" s="66" t="s">
        <v>840</v>
      </c>
      <c r="C259" s="67">
        <v>75</v>
      </c>
      <c r="D259" s="67" t="s">
        <v>332</v>
      </c>
      <c r="E259" s="71">
        <v>0.25526010136593602</v>
      </c>
      <c r="F259" s="68">
        <v>49.807840122982299</v>
      </c>
      <c r="G259" s="71">
        <v>0.33234799647302898</v>
      </c>
      <c r="H259" s="68">
        <v>76.863950807071504</v>
      </c>
      <c r="I259" s="71">
        <v>8.01148115841014E-2</v>
      </c>
      <c r="J259" s="68">
        <v>81.091468101460407</v>
      </c>
      <c r="K259" s="71">
        <v>0.35331749604067703</v>
      </c>
      <c r="L259" s="68">
        <v>42.275172943889302</v>
      </c>
    </row>
    <row r="260" spans="1:12" x14ac:dyDescent="0.2">
      <c r="A260" s="72" t="s">
        <v>841</v>
      </c>
      <c r="B260" s="66" t="s">
        <v>842</v>
      </c>
      <c r="C260" s="67">
        <v>75</v>
      </c>
      <c r="D260" s="67" t="s">
        <v>332</v>
      </c>
      <c r="E260" s="71">
        <v>0.278781277604081</v>
      </c>
      <c r="F260" s="68">
        <v>61.1068408916218</v>
      </c>
      <c r="G260" s="71">
        <v>0.62683822206278095</v>
      </c>
      <c r="H260" s="68">
        <v>95.003843197540306</v>
      </c>
      <c r="I260" s="71">
        <v>6.0801768122137202E-2</v>
      </c>
      <c r="J260" s="68">
        <v>76.018447348193703</v>
      </c>
      <c r="K260" s="71">
        <v>0.148703842627324</v>
      </c>
      <c r="L260" s="68">
        <v>11.068408916218299</v>
      </c>
    </row>
    <row r="261" spans="1:12" x14ac:dyDescent="0.2">
      <c r="A261" s="72" t="s">
        <v>843</v>
      </c>
      <c r="B261" s="66" t="s">
        <v>844</v>
      </c>
      <c r="C261" s="67">
        <v>75</v>
      </c>
      <c r="D261" s="67" t="s">
        <v>332</v>
      </c>
      <c r="E261" s="71">
        <v>0.449649368593666</v>
      </c>
      <c r="F261" s="68">
        <v>98.770176787086896</v>
      </c>
      <c r="G261" s="71">
        <v>0.66060476221592701</v>
      </c>
      <c r="H261" s="68">
        <v>96.003074558032296</v>
      </c>
      <c r="I261" s="71">
        <v>0.38564266839627798</v>
      </c>
      <c r="J261" s="68">
        <v>97.617217524980802</v>
      </c>
      <c r="K261" s="71">
        <v>0.30270067516879201</v>
      </c>
      <c r="L261" s="68">
        <v>33.512682551883202</v>
      </c>
    </row>
    <row r="262" spans="1:12" x14ac:dyDescent="0.2">
      <c r="A262" s="72" t="s">
        <v>845</v>
      </c>
      <c r="B262" s="66" t="s">
        <v>846</v>
      </c>
      <c r="C262" s="67">
        <v>75</v>
      </c>
      <c r="D262" s="67" t="s">
        <v>332</v>
      </c>
      <c r="E262" s="71">
        <v>0.36383264646797903</v>
      </c>
      <c r="F262" s="68">
        <v>90.776325903151402</v>
      </c>
      <c r="G262" s="71">
        <v>0.53319110951040805</v>
      </c>
      <c r="H262" s="68">
        <v>91.083781706379696</v>
      </c>
      <c r="I262" s="71">
        <v>0.106506379781001</v>
      </c>
      <c r="J262" s="68">
        <v>85.395849346656405</v>
      </c>
      <c r="K262" s="71">
        <v>0.45180045011252801</v>
      </c>
      <c r="L262" s="68">
        <v>55.726364335126803</v>
      </c>
    </row>
    <row r="263" spans="1:12" x14ac:dyDescent="0.2">
      <c r="A263" s="72" t="s">
        <v>847</v>
      </c>
      <c r="B263" s="66" t="s">
        <v>848</v>
      </c>
      <c r="C263" s="67">
        <v>75</v>
      </c>
      <c r="D263" s="67" t="s">
        <v>332</v>
      </c>
      <c r="E263" s="71">
        <v>0.39557568887943101</v>
      </c>
      <c r="F263" s="68">
        <v>94.465795541890898</v>
      </c>
      <c r="G263" s="71">
        <v>0.37762793473502498</v>
      </c>
      <c r="H263" s="68">
        <v>82.244427363566501</v>
      </c>
      <c r="I263" s="71">
        <v>1.13997070470535E-2</v>
      </c>
      <c r="J263" s="68">
        <v>42.1983089930822</v>
      </c>
      <c r="K263" s="71">
        <v>0.79769942485621403</v>
      </c>
      <c r="L263" s="68">
        <v>94.465795541890898</v>
      </c>
    </row>
    <row r="264" spans="1:12" x14ac:dyDescent="0.2">
      <c r="A264" s="72" t="s">
        <v>849</v>
      </c>
      <c r="B264" s="66" t="s">
        <v>850</v>
      </c>
      <c r="C264" s="67">
        <v>75</v>
      </c>
      <c r="D264" s="67" t="s">
        <v>332</v>
      </c>
      <c r="E264" s="71">
        <v>0.42496869551765198</v>
      </c>
      <c r="F264" s="68">
        <v>97.232897770945399</v>
      </c>
      <c r="G264" s="71">
        <v>0.67659992851339801</v>
      </c>
      <c r="H264" s="68">
        <v>96.387394312067599</v>
      </c>
      <c r="I264" s="71">
        <v>4.9418936234107501E-2</v>
      </c>
      <c r="J264" s="68">
        <v>71.483474250576506</v>
      </c>
      <c r="K264" s="71">
        <v>0.54888722180545102</v>
      </c>
      <c r="L264" s="68">
        <v>68.870099923136095</v>
      </c>
    </row>
    <row r="265" spans="1:12" x14ac:dyDescent="0.2">
      <c r="A265" s="72" t="s">
        <v>851</v>
      </c>
      <c r="B265" s="66" t="s">
        <v>852</v>
      </c>
      <c r="C265" s="67">
        <v>75</v>
      </c>
      <c r="D265" s="67" t="s">
        <v>332</v>
      </c>
      <c r="E265" s="71">
        <v>0.21185638628453399</v>
      </c>
      <c r="F265" s="68">
        <v>32.359723289777101</v>
      </c>
      <c r="G265" s="71">
        <v>0.30884079970171302</v>
      </c>
      <c r="H265" s="68">
        <v>72.8670253651038</v>
      </c>
      <c r="I265" s="71">
        <v>0.13545137323874401</v>
      </c>
      <c r="J265" s="68">
        <v>88.470407378939299</v>
      </c>
      <c r="K265" s="71">
        <v>0.19127698591314499</v>
      </c>
      <c r="L265" s="68">
        <v>17.294388931591101</v>
      </c>
    </row>
    <row r="266" spans="1:12" x14ac:dyDescent="0.2">
      <c r="A266" s="72" t="s">
        <v>853</v>
      </c>
      <c r="B266" s="66" t="s">
        <v>854</v>
      </c>
      <c r="C266" s="67">
        <v>75</v>
      </c>
      <c r="D266" s="67" t="s">
        <v>332</v>
      </c>
      <c r="E266" s="71">
        <v>0.33290093490856898</v>
      </c>
      <c r="F266" s="68">
        <v>81.706379707916994</v>
      </c>
      <c r="G266" s="71">
        <v>0.38130464662765401</v>
      </c>
      <c r="H266" s="68">
        <v>82.398155265180606</v>
      </c>
      <c r="I266" s="71">
        <v>1.7977469592594299E-2</v>
      </c>
      <c r="J266" s="68">
        <v>50.730207532667201</v>
      </c>
      <c r="K266" s="71">
        <v>0.59942068850546004</v>
      </c>
      <c r="L266" s="68">
        <v>75.864719446579599</v>
      </c>
    </row>
    <row r="267" spans="1:12" x14ac:dyDescent="0.2">
      <c r="A267" s="72" t="s">
        <v>855</v>
      </c>
      <c r="B267" s="66" t="s">
        <v>856</v>
      </c>
      <c r="C267" s="67">
        <v>75</v>
      </c>
      <c r="D267" s="67" t="s">
        <v>332</v>
      </c>
      <c r="E267" s="71">
        <v>0.29486782700959902</v>
      </c>
      <c r="F267" s="68">
        <v>67.870868562644105</v>
      </c>
      <c r="G267" s="71">
        <v>0.341961946093919</v>
      </c>
      <c r="H267" s="68">
        <v>78.401229823212901</v>
      </c>
      <c r="I267" s="71">
        <v>5.4561181513189699E-2</v>
      </c>
      <c r="J267" s="68">
        <v>73.635664873174505</v>
      </c>
      <c r="K267" s="71">
        <v>0.48808035342168898</v>
      </c>
      <c r="L267" s="68">
        <v>60.415065334358196</v>
      </c>
    </row>
    <row r="268" spans="1:12" x14ac:dyDescent="0.2">
      <c r="A268" s="72" t="s">
        <v>857</v>
      </c>
      <c r="B268" s="66" t="s">
        <v>858</v>
      </c>
      <c r="C268" s="67">
        <v>75</v>
      </c>
      <c r="D268" s="67" t="s">
        <v>332</v>
      </c>
      <c r="E268" s="71">
        <v>0.38376149283114003</v>
      </c>
      <c r="F268" s="68">
        <v>93.312836279784804</v>
      </c>
      <c r="G268" s="71">
        <v>0.24037381107484701</v>
      </c>
      <c r="H268" s="68">
        <v>30.591852421214401</v>
      </c>
      <c r="I268" s="71">
        <v>6.7262879903818096E-3</v>
      </c>
      <c r="J268" s="68">
        <v>33.743274404304401</v>
      </c>
      <c r="K268" s="71">
        <v>0.90418437942819097</v>
      </c>
      <c r="L268" s="68">
        <v>98.155265180630295</v>
      </c>
    </row>
    <row r="269" spans="1:12" x14ac:dyDescent="0.2">
      <c r="A269" s="72" t="s">
        <v>859</v>
      </c>
      <c r="B269" s="66" t="s">
        <v>860</v>
      </c>
      <c r="C269" s="67">
        <v>75</v>
      </c>
      <c r="D269" s="67" t="s">
        <v>332</v>
      </c>
      <c r="E269" s="71">
        <v>0.33637276557318002</v>
      </c>
      <c r="F269" s="68">
        <v>82.782475019215994</v>
      </c>
      <c r="G269" s="71">
        <v>0.35042224664006799</v>
      </c>
      <c r="H269" s="68">
        <v>79.477325134511901</v>
      </c>
      <c r="I269" s="71">
        <v>1.40348847881487E-2</v>
      </c>
      <c r="J269" s="68">
        <v>45.580322828593403</v>
      </c>
      <c r="K269" s="71">
        <v>0.644661165291323</v>
      </c>
      <c r="L269" s="68">
        <v>81.398923904688701</v>
      </c>
    </row>
    <row r="270" spans="1:12" x14ac:dyDescent="0.2">
      <c r="A270" s="72" t="s">
        <v>861</v>
      </c>
      <c r="B270" s="66" t="s">
        <v>862</v>
      </c>
      <c r="C270" s="67">
        <v>75</v>
      </c>
      <c r="D270" s="67" t="s">
        <v>332</v>
      </c>
      <c r="E270" s="71">
        <v>0.45263245558040699</v>
      </c>
      <c r="F270" s="68">
        <v>98.923904688701001</v>
      </c>
      <c r="G270" s="71">
        <v>0.47710670002991401</v>
      </c>
      <c r="H270" s="68">
        <v>88.086087624903897</v>
      </c>
      <c r="I270" s="71">
        <v>7.4681694203195398E-3</v>
      </c>
      <c r="J270" s="68">
        <v>35.280553420445798</v>
      </c>
      <c r="K270" s="71">
        <v>0.87332249729098899</v>
      </c>
      <c r="L270" s="68">
        <v>97.386625672559603</v>
      </c>
    </row>
    <row r="271" spans="1:12" x14ac:dyDescent="0.2">
      <c r="A271" s="72" t="s">
        <v>863</v>
      </c>
      <c r="B271" s="66" t="s">
        <v>864</v>
      </c>
      <c r="C271" s="67">
        <v>75</v>
      </c>
      <c r="D271" s="67" t="s">
        <v>332</v>
      </c>
      <c r="E271" s="71">
        <v>0.39380219290436203</v>
      </c>
      <c r="F271" s="68">
        <v>94.158339738662605</v>
      </c>
      <c r="G271" s="71">
        <v>0.52816649044396802</v>
      </c>
      <c r="H271" s="68">
        <v>90.930053804765606</v>
      </c>
      <c r="I271" s="71">
        <v>5.0363706730519302E-3</v>
      </c>
      <c r="J271" s="68">
        <v>29.5926210607225</v>
      </c>
      <c r="K271" s="71">
        <v>0.64820371759606599</v>
      </c>
      <c r="L271" s="68">
        <v>81.706379707916994</v>
      </c>
    </row>
    <row r="272" spans="1:12" x14ac:dyDescent="0.2">
      <c r="A272" s="72" t="s">
        <v>865</v>
      </c>
      <c r="B272" s="66" t="s">
        <v>866</v>
      </c>
      <c r="C272" s="67">
        <v>75</v>
      </c>
      <c r="D272" s="67" t="s">
        <v>332</v>
      </c>
      <c r="E272" s="71">
        <v>0.43850041406891199</v>
      </c>
      <c r="F272" s="68">
        <v>98.308993082244399</v>
      </c>
      <c r="G272" s="71">
        <v>0.61987303066803501</v>
      </c>
      <c r="H272" s="68">
        <v>94.542659492697894</v>
      </c>
      <c r="I272" s="71">
        <v>5.1404655649729E-2</v>
      </c>
      <c r="J272" s="68">
        <v>72.405841660261302</v>
      </c>
      <c r="K272" s="71">
        <v>0.64422355588897195</v>
      </c>
      <c r="L272" s="68">
        <v>81.168332052267502</v>
      </c>
    </row>
    <row r="273" spans="1:12" x14ac:dyDescent="0.2">
      <c r="A273" s="72" t="s">
        <v>867</v>
      </c>
      <c r="B273" s="66" t="s">
        <v>868</v>
      </c>
      <c r="C273" s="67">
        <v>75</v>
      </c>
      <c r="D273" s="67" t="s">
        <v>332</v>
      </c>
      <c r="E273" s="71">
        <v>0.43458289486395102</v>
      </c>
      <c r="F273" s="68">
        <v>97.847809377402001</v>
      </c>
      <c r="G273" s="71">
        <v>0.68043725502896302</v>
      </c>
      <c r="H273" s="68">
        <v>96.541122213681803</v>
      </c>
      <c r="I273" s="71">
        <v>1.4930167580728499E-2</v>
      </c>
      <c r="J273" s="68">
        <v>47.1176018447348</v>
      </c>
      <c r="K273" s="71">
        <v>0.60838126198216202</v>
      </c>
      <c r="L273" s="68">
        <v>76.940814757878599</v>
      </c>
    </row>
    <row r="274" spans="1:12" x14ac:dyDescent="0.2">
      <c r="A274" s="72" t="s">
        <v>869</v>
      </c>
      <c r="B274" s="66" t="s">
        <v>870</v>
      </c>
      <c r="C274" s="67">
        <v>75</v>
      </c>
      <c r="D274" s="67" t="s">
        <v>332</v>
      </c>
      <c r="E274" s="71">
        <v>0.33748457428030199</v>
      </c>
      <c r="F274" s="68">
        <v>83.320522674865501</v>
      </c>
      <c r="G274" s="71">
        <v>0.328910637981771</v>
      </c>
      <c r="H274" s="68">
        <v>76.479631053036101</v>
      </c>
      <c r="I274" s="71">
        <v>2.6295439614491899E-2</v>
      </c>
      <c r="J274" s="68">
        <v>59.1852421214451</v>
      </c>
      <c r="K274" s="71">
        <v>0.65724764524464496</v>
      </c>
      <c r="L274" s="68">
        <v>82.628747117601804</v>
      </c>
    </row>
    <row r="275" spans="1:12" x14ac:dyDescent="0.2">
      <c r="A275" s="72" t="s">
        <v>871</v>
      </c>
      <c r="B275" s="66" t="s">
        <v>872</v>
      </c>
      <c r="C275" s="67">
        <v>75</v>
      </c>
      <c r="D275" s="67" t="s">
        <v>332</v>
      </c>
      <c r="E275" s="71">
        <v>0.42157168948978602</v>
      </c>
      <c r="F275" s="68">
        <v>97.0023059185242</v>
      </c>
      <c r="G275" s="71">
        <v>0.68381960884094395</v>
      </c>
      <c r="H275" s="68">
        <v>96.771714066103002</v>
      </c>
      <c r="I275" s="71">
        <v>5.93275676554215E-2</v>
      </c>
      <c r="J275" s="68">
        <v>75.557263643351305</v>
      </c>
      <c r="K275" s="71">
        <v>0.52156789197299303</v>
      </c>
      <c r="L275" s="68">
        <v>65.718677940046106</v>
      </c>
    </row>
    <row r="276" spans="1:12" x14ac:dyDescent="0.2">
      <c r="A276" s="72" t="s">
        <v>873</v>
      </c>
      <c r="B276" s="66" t="s">
        <v>874</v>
      </c>
      <c r="C276" s="67">
        <v>75</v>
      </c>
      <c r="D276" s="67" t="s">
        <v>332</v>
      </c>
      <c r="E276" s="71">
        <v>0.428180426062022</v>
      </c>
      <c r="F276" s="68">
        <v>97.540353574173693</v>
      </c>
      <c r="G276" s="71">
        <v>0.61813206096393603</v>
      </c>
      <c r="H276" s="68">
        <v>94.2352036894696</v>
      </c>
      <c r="I276" s="71">
        <v>6.3320945154112199E-2</v>
      </c>
      <c r="J276" s="68">
        <v>76.787086856264395</v>
      </c>
      <c r="K276" s="71">
        <v>0.60308827206801696</v>
      </c>
      <c r="L276" s="68">
        <v>76.249039200614902</v>
      </c>
    </row>
    <row r="277" spans="1:12" x14ac:dyDescent="0.2">
      <c r="A277" s="72" t="s">
        <v>875</v>
      </c>
      <c r="B277" s="66" t="s">
        <v>876</v>
      </c>
      <c r="C277" s="67">
        <v>75</v>
      </c>
      <c r="D277" s="67" t="s">
        <v>332</v>
      </c>
      <c r="E277" s="71">
        <v>0.41567917185005099</v>
      </c>
      <c r="F277" s="68">
        <v>96.003074558032296</v>
      </c>
      <c r="G277" s="71">
        <v>0.29266163174854498</v>
      </c>
      <c r="H277" s="68">
        <v>69.485011529592597</v>
      </c>
      <c r="I277" s="71">
        <v>5.3969989820746401E-5</v>
      </c>
      <c r="J277" s="68">
        <v>5.4573405073020798</v>
      </c>
      <c r="K277" s="71">
        <v>0.95432191381178599</v>
      </c>
      <c r="L277" s="68">
        <v>98.770176787086896</v>
      </c>
    </row>
    <row r="278" spans="1:12" x14ac:dyDescent="0.2">
      <c r="A278" s="72" t="s">
        <v>877</v>
      </c>
      <c r="B278" s="66" t="s">
        <v>878</v>
      </c>
      <c r="C278" s="67">
        <v>75</v>
      </c>
      <c r="D278" s="67" t="s">
        <v>332</v>
      </c>
      <c r="E278" s="71">
        <v>0.38774708624748799</v>
      </c>
      <c r="F278" s="68">
        <v>93.850883935434297</v>
      </c>
      <c r="G278" s="71">
        <v>0.37039656758311301</v>
      </c>
      <c r="H278" s="68">
        <v>81.706379707916994</v>
      </c>
      <c r="I278" s="71">
        <v>1.17119079635504E-2</v>
      </c>
      <c r="J278" s="68">
        <v>42.659492697924698</v>
      </c>
      <c r="K278" s="71">
        <v>0.78113278319579904</v>
      </c>
      <c r="L278" s="68">
        <v>93.005380476556496</v>
      </c>
    </row>
    <row r="279" spans="1:12" x14ac:dyDescent="0.2">
      <c r="A279" s="72" t="s">
        <v>879</v>
      </c>
      <c r="B279" s="66" t="s">
        <v>880</v>
      </c>
      <c r="C279" s="67">
        <v>75</v>
      </c>
      <c r="D279" s="67" t="s">
        <v>332</v>
      </c>
      <c r="E279" s="71">
        <v>0.37841725121668901</v>
      </c>
      <c r="F279" s="68">
        <v>92.697924673328203</v>
      </c>
      <c r="G279" s="71">
        <v>0.33410428904468897</v>
      </c>
      <c r="H279" s="68">
        <v>77.325134511913902</v>
      </c>
      <c r="I279" s="71">
        <v>2.5728209444625498E-3</v>
      </c>
      <c r="J279" s="68">
        <v>22.828593389700199</v>
      </c>
      <c r="K279" s="71">
        <v>0.79857464366091502</v>
      </c>
      <c r="L279" s="68">
        <v>94.619523443505003</v>
      </c>
    </row>
    <row r="280" spans="1:12" x14ac:dyDescent="0.2">
      <c r="A280" s="72" t="s">
        <v>881</v>
      </c>
      <c r="B280" s="66" t="s">
        <v>882</v>
      </c>
      <c r="C280" s="67">
        <v>75</v>
      </c>
      <c r="D280" s="67" t="s">
        <v>332</v>
      </c>
      <c r="E280" s="71">
        <v>0.4113378577456</v>
      </c>
      <c r="F280" s="68">
        <v>95.541890853189898</v>
      </c>
      <c r="G280" s="71">
        <v>0.54710841034609103</v>
      </c>
      <c r="H280" s="68">
        <v>91.775557263643293</v>
      </c>
      <c r="I280" s="71">
        <v>0.16931743262481</v>
      </c>
      <c r="J280" s="68">
        <v>91.160645657186805</v>
      </c>
      <c r="K280" s="71">
        <v>0.51758773026589999</v>
      </c>
      <c r="L280" s="68">
        <v>65.180630284396599</v>
      </c>
    </row>
    <row r="281" spans="1:12" x14ac:dyDescent="0.2">
      <c r="A281" s="72" t="s">
        <v>883</v>
      </c>
      <c r="B281" s="66" t="s">
        <v>884</v>
      </c>
      <c r="C281" s="67">
        <v>75</v>
      </c>
      <c r="D281" s="67" t="s">
        <v>332</v>
      </c>
      <c r="E281" s="71">
        <v>0.43633198323591699</v>
      </c>
      <c r="F281" s="68">
        <v>98.155265180630295</v>
      </c>
      <c r="G281" s="71">
        <v>0.62134291952098897</v>
      </c>
      <c r="H281" s="68">
        <v>94.696387394312097</v>
      </c>
      <c r="I281" s="71">
        <v>0.12538746379516499</v>
      </c>
      <c r="J281" s="68">
        <v>87.855495772482698</v>
      </c>
      <c r="K281" s="71">
        <v>0.56226556639159797</v>
      </c>
      <c r="L281" s="68">
        <v>70.253651037663303</v>
      </c>
    </row>
    <row r="282" spans="1:12" x14ac:dyDescent="0.2">
      <c r="A282" s="72" t="s">
        <v>885</v>
      </c>
      <c r="B282" s="66" t="s">
        <v>886</v>
      </c>
      <c r="C282" s="67">
        <v>75</v>
      </c>
      <c r="D282" s="67" t="s">
        <v>332</v>
      </c>
      <c r="E282" s="71">
        <v>0.43685000863036899</v>
      </c>
      <c r="F282" s="68">
        <v>98.232129131437304</v>
      </c>
      <c r="G282" s="71">
        <v>0.67627580279812005</v>
      </c>
      <c r="H282" s="68">
        <v>96.310530361260604</v>
      </c>
      <c r="I282" s="71">
        <v>0.113623227010633</v>
      </c>
      <c r="J282" s="68">
        <v>86.241352805534206</v>
      </c>
      <c r="K282" s="71">
        <v>0.52065099608235399</v>
      </c>
      <c r="L282" s="68">
        <v>65.564950038432002</v>
      </c>
    </row>
    <row r="283" spans="1:12" x14ac:dyDescent="0.2">
      <c r="A283" s="72" t="s">
        <v>887</v>
      </c>
      <c r="B283" s="66" t="s">
        <v>888</v>
      </c>
      <c r="C283" s="67">
        <v>75</v>
      </c>
      <c r="D283" s="67" t="s">
        <v>332</v>
      </c>
      <c r="E283" s="71">
        <v>0.45399939604040801</v>
      </c>
      <c r="F283" s="68">
        <v>99.077632590315105</v>
      </c>
      <c r="G283" s="71">
        <v>0.77558536494592401</v>
      </c>
      <c r="H283" s="68">
        <v>98.693312836279802</v>
      </c>
      <c r="I283" s="71">
        <v>6.17399882999147E-2</v>
      </c>
      <c r="J283" s="68">
        <v>76.325903151421997</v>
      </c>
      <c r="K283" s="71">
        <v>0.52467283487538596</v>
      </c>
      <c r="L283" s="68">
        <v>66.179861644888504</v>
      </c>
    </row>
    <row r="284" spans="1:12" x14ac:dyDescent="0.2">
      <c r="A284" s="72" t="s">
        <v>889</v>
      </c>
      <c r="B284" s="66" t="s">
        <v>890</v>
      </c>
      <c r="C284" s="67">
        <v>75</v>
      </c>
      <c r="D284" s="67" t="s">
        <v>332</v>
      </c>
      <c r="E284" s="71">
        <v>0.34723453527701897</v>
      </c>
      <c r="F284" s="68">
        <v>86.3182167563413</v>
      </c>
      <c r="G284" s="71">
        <v>0.452447547602008</v>
      </c>
      <c r="H284" s="68">
        <v>86.856264411990793</v>
      </c>
      <c r="I284" s="71">
        <v>0.117742346467777</v>
      </c>
      <c r="J284" s="68">
        <v>86.933128362797802</v>
      </c>
      <c r="K284" s="71">
        <v>0.47151371176127399</v>
      </c>
      <c r="L284" s="68">
        <v>58.186010760953103</v>
      </c>
    </row>
    <row r="285" spans="1:12" x14ac:dyDescent="0.2">
      <c r="A285" s="72" t="s">
        <v>891</v>
      </c>
      <c r="B285" s="66" t="s">
        <v>892</v>
      </c>
      <c r="C285" s="67">
        <v>75</v>
      </c>
      <c r="D285" s="67" t="s">
        <v>332</v>
      </c>
      <c r="E285" s="71">
        <v>0.197461145510435</v>
      </c>
      <c r="F285" s="68">
        <v>26.2874711760184</v>
      </c>
      <c r="G285" s="71">
        <v>0.43096988839006101</v>
      </c>
      <c r="H285" s="68">
        <v>85.165257494235206</v>
      </c>
      <c r="I285" s="71">
        <v>5.56787811161557E-2</v>
      </c>
      <c r="J285" s="68">
        <v>74.481168332052306</v>
      </c>
      <c r="K285" s="71">
        <v>0.10573476702509001</v>
      </c>
      <c r="L285" s="68">
        <v>4.9192928516525702</v>
      </c>
    </row>
    <row r="286" spans="1:12" x14ac:dyDescent="0.2">
      <c r="A286" s="72" t="s">
        <v>893</v>
      </c>
      <c r="B286" s="66" t="s">
        <v>894</v>
      </c>
      <c r="C286" s="67">
        <v>75</v>
      </c>
      <c r="D286" s="67" t="s">
        <v>332</v>
      </c>
      <c r="E286" s="71">
        <v>0.264868094718888</v>
      </c>
      <c r="F286" s="68">
        <v>53.9584934665642</v>
      </c>
      <c r="G286" s="71">
        <v>0.59836795476577398</v>
      </c>
      <c r="H286" s="68">
        <v>93.620292083013098</v>
      </c>
      <c r="I286" s="71">
        <v>5.2429544361299797E-2</v>
      </c>
      <c r="J286" s="68">
        <v>72.943889315910795</v>
      </c>
      <c r="K286" s="71">
        <v>0.14380678502959099</v>
      </c>
      <c r="L286" s="68">
        <v>10.376633358954599</v>
      </c>
    </row>
    <row r="287" spans="1:12" x14ac:dyDescent="0.2">
      <c r="A287" s="72" t="s">
        <v>895</v>
      </c>
      <c r="B287" s="66" t="s">
        <v>896</v>
      </c>
      <c r="C287" s="67">
        <v>75</v>
      </c>
      <c r="D287" s="67" t="s">
        <v>332</v>
      </c>
      <c r="E287" s="71">
        <v>0.26002375718402598</v>
      </c>
      <c r="F287" s="68">
        <v>52.0368946963874</v>
      </c>
      <c r="G287" s="71">
        <v>0.58414597275217195</v>
      </c>
      <c r="H287" s="68">
        <v>93.235972328977695</v>
      </c>
      <c r="I287" s="71">
        <v>4.4512445586601203E-2</v>
      </c>
      <c r="J287" s="68">
        <v>69.485011529592597</v>
      </c>
      <c r="K287" s="71">
        <v>0.151412853213303</v>
      </c>
      <c r="L287" s="68">
        <v>11.4527286702537</v>
      </c>
    </row>
    <row r="288" spans="1:12" x14ac:dyDescent="0.2">
      <c r="A288" s="72" t="s">
        <v>897</v>
      </c>
      <c r="B288" s="66" t="s">
        <v>898</v>
      </c>
      <c r="C288" s="67">
        <v>75</v>
      </c>
      <c r="D288" s="67" t="s">
        <v>332</v>
      </c>
      <c r="E288" s="71">
        <v>0.272609495204852</v>
      </c>
      <c r="F288" s="68">
        <v>57.8016910069178</v>
      </c>
      <c r="G288" s="71">
        <v>0.33260918697956998</v>
      </c>
      <c r="H288" s="68">
        <v>76.940814757878599</v>
      </c>
      <c r="I288" s="71">
        <v>4.3907581665352897E-3</v>
      </c>
      <c r="J288" s="68">
        <v>28.285933897002302</v>
      </c>
      <c r="K288" s="71">
        <v>0.48082854046845003</v>
      </c>
      <c r="L288" s="68">
        <v>59.338970023059197</v>
      </c>
    </row>
    <row r="289" spans="1:12" x14ac:dyDescent="0.2">
      <c r="A289" s="72" t="s">
        <v>899</v>
      </c>
      <c r="B289" s="66" t="s">
        <v>900</v>
      </c>
      <c r="C289" s="67">
        <v>75</v>
      </c>
      <c r="D289" s="67" t="s">
        <v>332</v>
      </c>
      <c r="E289" s="71">
        <v>0.219959495223151</v>
      </c>
      <c r="F289" s="68">
        <v>35.818601076095298</v>
      </c>
      <c r="G289" s="71">
        <v>0.317734969884509</v>
      </c>
      <c r="H289" s="68">
        <v>74.327440430438102</v>
      </c>
      <c r="I289" s="71">
        <v>2.5501855369841699E-2</v>
      </c>
      <c r="J289" s="68">
        <v>57.955418908531897</v>
      </c>
      <c r="K289" s="71">
        <v>0.316641660415104</v>
      </c>
      <c r="L289" s="68">
        <v>35.588009223674099</v>
      </c>
    </row>
    <row r="290" spans="1:12" x14ac:dyDescent="0.2">
      <c r="A290" s="72" t="s">
        <v>901</v>
      </c>
      <c r="B290" s="66" t="s">
        <v>902</v>
      </c>
      <c r="C290" s="67">
        <v>75</v>
      </c>
      <c r="D290" s="67" t="s">
        <v>332</v>
      </c>
      <c r="E290" s="71">
        <v>0.20313440882685499</v>
      </c>
      <c r="F290" s="68">
        <v>28.7471176018447</v>
      </c>
      <c r="G290" s="71">
        <v>0.19857259601516</v>
      </c>
      <c r="H290" s="68">
        <v>19.215987701767901</v>
      </c>
      <c r="I290" s="71">
        <v>1.12403715040948E-3</v>
      </c>
      <c r="J290" s="68">
        <v>16.525749423520399</v>
      </c>
      <c r="K290" s="71">
        <v>0.40970659331499498</v>
      </c>
      <c r="L290" s="68">
        <v>49.961568024596502</v>
      </c>
    </row>
    <row r="291" spans="1:12" x14ac:dyDescent="0.2">
      <c r="A291" s="72" t="s">
        <v>903</v>
      </c>
      <c r="B291" s="66" t="s">
        <v>904</v>
      </c>
      <c r="C291" s="67">
        <v>75</v>
      </c>
      <c r="D291" s="67" t="s">
        <v>332</v>
      </c>
      <c r="E291" s="71">
        <v>0.28276970758680198</v>
      </c>
      <c r="F291" s="68">
        <v>62.336664104534997</v>
      </c>
      <c r="G291" s="71">
        <v>0.44184608728227598</v>
      </c>
      <c r="H291" s="68">
        <v>86.164488854727097</v>
      </c>
      <c r="I291" s="71">
        <v>2.8535220190974299E-2</v>
      </c>
      <c r="J291" s="68">
        <v>60.7993850883935</v>
      </c>
      <c r="K291" s="71">
        <v>0.37792781528715502</v>
      </c>
      <c r="L291" s="68">
        <v>45.580322828593403</v>
      </c>
    </row>
    <row r="292" spans="1:12" x14ac:dyDescent="0.2">
      <c r="A292" s="72" t="s">
        <v>905</v>
      </c>
      <c r="B292" s="66" t="s">
        <v>906</v>
      </c>
      <c r="C292" s="67">
        <v>75</v>
      </c>
      <c r="D292" s="67" t="s">
        <v>332</v>
      </c>
      <c r="E292" s="71">
        <v>0.17776426939297801</v>
      </c>
      <c r="F292" s="68">
        <v>20.445810914681001</v>
      </c>
      <c r="G292" s="71">
        <v>0.32879662583874097</v>
      </c>
      <c r="H292" s="68">
        <v>76.402767102229006</v>
      </c>
      <c r="I292" s="71">
        <v>7.7256038971016502E-2</v>
      </c>
      <c r="J292" s="68">
        <v>80.245964642582607</v>
      </c>
      <c r="K292" s="71">
        <v>0.127240143369176</v>
      </c>
      <c r="L292" s="68">
        <v>7.4558032282859301</v>
      </c>
    </row>
    <row r="293" spans="1:12" x14ac:dyDescent="0.2">
      <c r="A293" s="72" t="s">
        <v>907</v>
      </c>
      <c r="B293" s="66" t="s">
        <v>908</v>
      </c>
      <c r="C293" s="67">
        <v>75</v>
      </c>
      <c r="D293" s="67" t="s">
        <v>332</v>
      </c>
      <c r="E293" s="71">
        <v>0.32265584499842698</v>
      </c>
      <c r="F293" s="68">
        <v>78.6318216756341</v>
      </c>
      <c r="G293" s="71">
        <v>0.28073515922029102</v>
      </c>
      <c r="H293" s="68">
        <v>66.0261337432744</v>
      </c>
      <c r="I293" s="71">
        <v>3.26971844399058E-3</v>
      </c>
      <c r="J293" s="68">
        <v>25.2113758647195</v>
      </c>
      <c r="K293" s="71">
        <v>0.68396265733099904</v>
      </c>
      <c r="L293" s="68">
        <v>85.242121445042301</v>
      </c>
    </row>
    <row r="294" spans="1:12" x14ac:dyDescent="0.2">
      <c r="A294" s="72" t="s">
        <v>909</v>
      </c>
      <c r="B294" s="66" t="s">
        <v>910</v>
      </c>
      <c r="C294" s="67">
        <v>75</v>
      </c>
      <c r="D294" s="67" t="s">
        <v>332</v>
      </c>
      <c r="E294" s="71">
        <v>0.28973050119243099</v>
      </c>
      <c r="F294" s="68">
        <v>65.872405841660296</v>
      </c>
      <c r="G294" s="71">
        <v>0.32996905970769602</v>
      </c>
      <c r="H294" s="68">
        <v>76.556495003843196</v>
      </c>
      <c r="I294" s="71">
        <v>0.129036564066312</v>
      </c>
      <c r="J294" s="68">
        <v>88.009223674096802</v>
      </c>
      <c r="K294" s="71">
        <v>0.41018587980328403</v>
      </c>
      <c r="L294" s="68">
        <v>50.115295926210599</v>
      </c>
    </row>
    <row r="295" spans="1:12" x14ac:dyDescent="0.2">
      <c r="A295" s="72" t="s">
        <v>911</v>
      </c>
      <c r="B295" s="66" t="s">
        <v>912</v>
      </c>
      <c r="C295" s="67">
        <v>75</v>
      </c>
      <c r="D295" s="67" t="s">
        <v>332</v>
      </c>
      <c r="E295" s="71">
        <v>0.28567309329607699</v>
      </c>
      <c r="F295" s="68">
        <v>63.720215219062297</v>
      </c>
      <c r="G295" s="71">
        <v>0.29532971091018401</v>
      </c>
      <c r="H295" s="68">
        <v>70.330514988470398</v>
      </c>
      <c r="I295" s="71">
        <v>6.8232871470337103E-2</v>
      </c>
      <c r="J295" s="68">
        <v>78.324365872405806</v>
      </c>
      <c r="K295" s="71">
        <v>0.49345669750770998</v>
      </c>
      <c r="L295" s="68">
        <v>61.337432744042999</v>
      </c>
    </row>
    <row r="296" spans="1:12" x14ac:dyDescent="0.2">
      <c r="A296" s="72" t="s">
        <v>913</v>
      </c>
      <c r="B296" s="66" t="s">
        <v>914</v>
      </c>
      <c r="C296" s="67">
        <v>75</v>
      </c>
      <c r="D296" s="67" t="s">
        <v>332</v>
      </c>
      <c r="E296" s="71">
        <v>0.172634116951525</v>
      </c>
      <c r="F296" s="68">
        <v>19.677171406610299</v>
      </c>
      <c r="G296" s="71">
        <v>0.25619002307269301</v>
      </c>
      <c r="H296" s="68">
        <v>55.111452728670301</v>
      </c>
      <c r="I296" s="71">
        <v>0.150246961440298</v>
      </c>
      <c r="J296" s="68">
        <v>89.700230591852403</v>
      </c>
      <c r="K296" s="71">
        <v>0.11146536634158501</v>
      </c>
      <c r="L296" s="68">
        <v>5.3804765564950001</v>
      </c>
    </row>
    <row r="297" spans="1:12" x14ac:dyDescent="0.2">
      <c r="A297" s="72" t="s">
        <v>915</v>
      </c>
      <c r="B297" s="66" t="s">
        <v>916</v>
      </c>
      <c r="C297" s="67">
        <v>75</v>
      </c>
      <c r="D297" s="67" t="s">
        <v>332</v>
      </c>
      <c r="E297" s="71">
        <v>0.21688124572966799</v>
      </c>
      <c r="F297" s="68">
        <v>34.896233666410502</v>
      </c>
      <c r="G297" s="71">
        <v>0.46372815324868599</v>
      </c>
      <c r="H297" s="68">
        <v>87.240584166026096</v>
      </c>
      <c r="I297" s="71">
        <v>6.5093461743101794E-2</v>
      </c>
      <c r="J297" s="68">
        <v>77.401998462720996</v>
      </c>
      <c r="K297" s="71">
        <v>0.121822122197216</v>
      </c>
      <c r="L297" s="68">
        <v>6.7640276710222897</v>
      </c>
    </row>
    <row r="298" spans="1:12" x14ac:dyDescent="0.2">
      <c r="A298" s="72" t="s">
        <v>917</v>
      </c>
      <c r="B298" s="66" t="s">
        <v>918</v>
      </c>
      <c r="C298" s="67">
        <v>75</v>
      </c>
      <c r="D298" s="67" t="s">
        <v>332</v>
      </c>
      <c r="E298" s="71">
        <v>0.258530410401481</v>
      </c>
      <c r="F298" s="68">
        <v>51.421983089930798</v>
      </c>
      <c r="G298" s="71">
        <v>0.61797467701423203</v>
      </c>
      <c r="H298" s="68">
        <v>94.158339738662605</v>
      </c>
      <c r="I298" s="71">
        <v>5.4590797751101698E-2</v>
      </c>
      <c r="J298" s="68">
        <v>73.712528823981501</v>
      </c>
      <c r="K298" s="71">
        <v>0.10302575643910999</v>
      </c>
      <c r="L298" s="68">
        <v>4.6887009992313597</v>
      </c>
    </row>
    <row r="299" spans="1:12" x14ac:dyDescent="0.2">
      <c r="A299" s="72" t="s">
        <v>919</v>
      </c>
      <c r="B299" s="66" t="s">
        <v>920</v>
      </c>
      <c r="C299" s="67">
        <v>75</v>
      </c>
      <c r="D299" s="67" t="s">
        <v>332</v>
      </c>
      <c r="E299" s="71">
        <v>0.14535968281460701</v>
      </c>
      <c r="F299" s="68">
        <v>9.6079938508839309</v>
      </c>
      <c r="G299" s="71">
        <v>0.33315214933796</v>
      </c>
      <c r="H299" s="68">
        <v>77.094542659492703</v>
      </c>
      <c r="I299" s="71">
        <v>4.5141619452616001E-2</v>
      </c>
      <c r="J299" s="68">
        <v>69.638739431206801</v>
      </c>
      <c r="K299" s="71">
        <v>5.7785279653246702E-2</v>
      </c>
      <c r="L299" s="68">
        <v>2.45964642582629</v>
      </c>
    </row>
    <row r="300" spans="1:12" x14ac:dyDescent="0.2">
      <c r="A300" s="72" t="s">
        <v>921</v>
      </c>
      <c r="B300" s="66" t="s">
        <v>922</v>
      </c>
      <c r="C300" s="67">
        <v>75</v>
      </c>
      <c r="D300" s="67" t="s">
        <v>332</v>
      </c>
      <c r="E300" s="71">
        <v>0.26639958622704102</v>
      </c>
      <c r="F300" s="68">
        <v>54.573405073020801</v>
      </c>
      <c r="G300" s="71">
        <v>0.257490755861079</v>
      </c>
      <c r="H300" s="68">
        <v>56.341275941583397</v>
      </c>
      <c r="I300" s="71">
        <v>1.65975585423082E-2</v>
      </c>
      <c r="J300" s="68">
        <v>49.192928516525697</v>
      </c>
      <c r="K300" s="71">
        <v>0.52511044427773601</v>
      </c>
      <c r="L300" s="68">
        <v>66.256725595695599</v>
      </c>
    </row>
    <row r="301" spans="1:12" x14ac:dyDescent="0.2">
      <c r="A301" s="72" t="s">
        <v>923</v>
      </c>
      <c r="B301" s="66" t="s">
        <v>924</v>
      </c>
      <c r="C301" s="67">
        <v>75</v>
      </c>
      <c r="D301" s="67" t="s">
        <v>332</v>
      </c>
      <c r="E301" s="71">
        <v>0.108501211099457</v>
      </c>
      <c r="F301" s="68">
        <v>1.9984627209838599</v>
      </c>
      <c r="G301" s="71">
        <v>0.28830645161290303</v>
      </c>
      <c r="H301" s="68">
        <v>67.9477325134512</v>
      </c>
      <c r="I301" s="71">
        <v>3.1820837599446497E-2</v>
      </c>
      <c r="J301" s="68">
        <v>62.874711760184503</v>
      </c>
      <c r="K301" s="71">
        <v>5.3763440860215101E-3</v>
      </c>
      <c r="L301" s="68">
        <v>0.99923136049192895</v>
      </c>
    </row>
    <row r="302" spans="1:12" x14ac:dyDescent="0.2">
      <c r="A302" s="72" t="s">
        <v>925</v>
      </c>
      <c r="B302" s="66" t="s">
        <v>926</v>
      </c>
      <c r="C302" s="67">
        <v>75</v>
      </c>
      <c r="D302" s="67" t="s">
        <v>332</v>
      </c>
      <c r="E302" s="71">
        <v>0.24898967570200201</v>
      </c>
      <c r="F302" s="68">
        <v>47.501921598770203</v>
      </c>
      <c r="G302" s="71">
        <v>0.61134365634595</v>
      </c>
      <c r="H302" s="68">
        <v>94.004611837048401</v>
      </c>
      <c r="I302" s="71">
        <v>2.7223270234924199E-2</v>
      </c>
      <c r="J302" s="68">
        <v>59.877017678708697</v>
      </c>
      <c r="K302" s="71">
        <v>0.108402100525131</v>
      </c>
      <c r="L302" s="68">
        <v>5.1498847040737896</v>
      </c>
    </row>
    <row r="303" spans="1:12" x14ac:dyDescent="0.2">
      <c r="A303" s="72" t="s">
        <v>927</v>
      </c>
      <c r="B303" s="66" t="s">
        <v>928</v>
      </c>
      <c r="C303" s="67">
        <v>75</v>
      </c>
      <c r="D303" s="67" t="s">
        <v>332</v>
      </c>
      <c r="E303" s="71">
        <v>0.24726294682702801</v>
      </c>
      <c r="F303" s="68">
        <v>46.810146041506499</v>
      </c>
      <c r="G303" s="71">
        <v>0.15013458859182199</v>
      </c>
      <c r="H303" s="68">
        <v>13.066871637202199</v>
      </c>
      <c r="I303" s="71">
        <v>2.1782617313949901E-2</v>
      </c>
      <c r="J303" s="68">
        <v>54.496541122213699</v>
      </c>
      <c r="K303" s="71">
        <v>0.56987163457531098</v>
      </c>
      <c r="L303" s="68">
        <v>71.637202152190596</v>
      </c>
    </row>
    <row r="304" spans="1:12" x14ac:dyDescent="0.2">
      <c r="A304" s="72" t="s">
        <v>929</v>
      </c>
      <c r="B304" s="66" t="s">
        <v>930</v>
      </c>
      <c r="C304" s="67">
        <v>75</v>
      </c>
      <c r="D304" s="67" t="s">
        <v>332</v>
      </c>
      <c r="E304" s="71">
        <v>0.24664365037285099</v>
      </c>
      <c r="F304" s="68">
        <v>46.348962336664101</v>
      </c>
      <c r="G304" s="71">
        <v>0.32395345946496101</v>
      </c>
      <c r="H304" s="68">
        <v>75.403535741737102</v>
      </c>
      <c r="I304" s="71">
        <v>4.1196296354768798E-2</v>
      </c>
      <c r="J304" s="68">
        <v>67.409684857801693</v>
      </c>
      <c r="K304" s="71">
        <v>0.37478119529882498</v>
      </c>
      <c r="L304" s="68">
        <v>44.811683320522697</v>
      </c>
    </row>
    <row r="305" spans="1:12" x14ac:dyDescent="0.2">
      <c r="A305" s="72" t="s">
        <v>931</v>
      </c>
      <c r="B305" s="66" t="s">
        <v>932</v>
      </c>
      <c r="C305" s="67">
        <v>75</v>
      </c>
      <c r="D305" s="67" t="s">
        <v>332</v>
      </c>
      <c r="E305" s="71">
        <v>0.19416229893287901</v>
      </c>
      <c r="F305" s="68">
        <v>24.980784012298201</v>
      </c>
      <c r="G305" s="71">
        <v>0.41802262624818098</v>
      </c>
      <c r="H305" s="68">
        <v>84.3966179861645</v>
      </c>
      <c r="I305" s="71">
        <v>7.2191202283389502E-2</v>
      </c>
      <c r="J305" s="68">
        <v>78.939277478862394</v>
      </c>
      <c r="K305" s="71">
        <v>9.2273068267066799E-2</v>
      </c>
      <c r="L305" s="68">
        <v>3.9200614911606499</v>
      </c>
    </row>
    <row r="306" spans="1:12" x14ac:dyDescent="0.2">
      <c r="A306" s="72" t="s">
        <v>933</v>
      </c>
      <c r="B306" s="66" t="s">
        <v>934</v>
      </c>
      <c r="C306" s="67">
        <v>75</v>
      </c>
      <c r="D306" s="67" t="s">
        <v>332</v>
      </c>
      <c r="E306" s="71">
        <v>0.195258760722231</v>
      </c>
      <c r="F306" s="68">
        <v>25.365103766333601</v>
      </c>
      <c r="G306" s="71">
        <v>0.43671519421194699</v>
      </c>
      <c r="H306" s="68">
        <v>85.780169100691793</v>
      </c>
      <c r="I306" s="71">
        <v>4.0658987429615101E-2</v>
      </c>
      <c r="J306" s="68">
        <v>67.179093005380494</v>
      </c>
      <c r="K306" s="71">
        <v>0.108402100525131</v>
      </c>
      <c r="L306" s="68">
        <v>5.1498847040737896</v>
      </c>
    </row>
    <row r="307" spans="1:12" x14ac:dyDescent="0.2">
      <c r="A307" s="72" t="s">
        <v>935</v>
      </c>
      <c r="B307" s="66" t="s">
        <v>936</v>
      </c>
      <c r="C307" s="67">
        <v>75</v>
      </c>
      <c r="D307" s="67" t="s">
        <v>332</v>
      </c>
      <c r="E307" s="71">
        <v>0.355875067328353</v>
      </c>
      <c r="F307" s="68">
        <v>88.700999231360498</v>
      </c>
      <c r="G307" s="71">
        <v>0.69260340871017301</v>
      </c>
      <c r="H307" s="68">
        <v>96.925441967717106</v>
      </c>
      <c r="I307" s="71">
        <v>0.24957376460105199</v>
      </c>
      <c r="J307" s="68">
        <v>94.004611837048401</v>
      </c>
      <c r="K307" s="71">
        <v>0.125448028673835</v>
      </c>
      <c r="L307" s="68">
        <v>7.2252113758647196</v>
      </c>
    </row>
    <row r="308" spans="1:12" x14ac:dyDescent="0.2">
      <c r="A308" s="72" t="s">
        <v>937</v>
      </c>
      <c r="B308" s="66" t="s">
        <v>938</v>
      </c>
      <c r="C308" s="67">
        <v>75</v>
      </c>
      <c r="D308" s="67" t="s">
        <v>332</v>
      </c>
      <c r="E308" s="71">
        <v>0.36198373984326798</v>
      </c>
      <c r="F308" s="68">
        <v>90.238278247501896</v>
      </c>
      <c r="G308" s="71">
        <v>0.83378002720146804</v>
      </c>
      <c r="H308" s="68">
        <v>99.461952344350493</v>
      </c>
      <c r="I308" s="71">
        <v>8.1086754552223597E-2</v>
      </c>
      <c r="J308" s="68">
        <v>81.398923904688701</v>
      </c>
      <c r="K308" s="71">
        <v>0.17108443777611099</v>
      </c>
      <c r="L308" s="68">
        <v>14.142966948501201</v>
      </c>
    </row>
    <row r="309" spans="1:12" x14ac:dyDescent="0.2">
      <c r="A309" s="72" t="s">
        <v>939</v>
      </c>
      <c r="B309" s="66" t="s">
        <v>940</v>
      </c>
      <c r="C309" s="67">
        <v>75</v>
      </c>
      <c r="D309" s="67" t="s">
        <v>332</v>
      </c>
      <c r="E309" s="71">
        <v>0.37093288139041303</v>
      </c>
      <c r="F309" s="68">
        <v>91.698693312836298</v>
      </c>
      <c r="G309" s="71">
        <v>0.69700780671424101</v>
      </c>
      <c r="H309" s="68">
        <v>97.079169869331295</v>
      </c>
      <c r="I309" s="71">
        <v>3.4799756353388001E-2</v>
      </c>
      <c r="J309" s="68">
        <v>64.488854727133003</v>
      </c>
      <c r="K309" s="71">
        <v>0.38099108110360902</v>
      </c>
      <c r="L309" s="68">
        <v>45.887778631821703</v>
      </c>
    </row>
    <row r="310" spans="1:12" x14ac:dyDescent="0.2">
      <c r="A310" s="72" t="s">
        <v>941</v>
      </c>
      <c r="B310" s="66" t="s">
        <v>942</v>
      </c>
      <c r="C310" s="67">
        <v>75</v>
      </c>
      <c r="D310" s="67" t="s">
        <v>332</v>
      </c>
      <c r="E310" s="71">
        <v>0.31790171936079598</v>
      </c>
      <c r="F310" s="68">
        <v>76.787086856264395</v>
      </c>
      <c r="G310" s="71">
        <v>0.62713606592526205</v>
      </c>
      <c r="H310" s="68">
        <v>95.157571099154495</v>
      </c>
      <c r="I310" s="71">
        <v>0.103992614704428</v>
      </c>
      <c r="J310" s="68">
        <v>84.780937740199803</v>
      </c>
      <c r="K310" s="71">
        <v>0.22257647745269701</v>
      </c>
      <c r="L310" s="68">
        <v>23.1360491929285</v>
      </c>
    </row>
    <row r="311" spans="1:12" x14ac:dyDescent="0.2">
      <c r="A311" s="72" t="s">
        <v>943</v>
      </c>
      <c r="B311" s="66" t="s">
        <v>944</v>
      </c>
      <c r="C311" s="67">
        <v>75</v>
      </c>
      <c r="D311" s="67" t="s">
        <v>332</v>
      </c>
      <c r="E311" s="71">
        <v>0.30287258340048301</v>
      </c>
      <c r="F311" s="68">
        <v>70.637970791698706</v>
      </c>
      <c r="G311" s="71">
        <v>0.25977876370727998</v>
      </c>
      <c r="H311" s="68">
        <v>57.724827056110698</v>
      </c>
      <c r="I311" s="71">
        <v>4.2194982887851203E-3</v>
      </c>
      <c r="J311" s="68">
        <v>27.6710222905457</v>
      </c>
      <c r="K311" s="71">
        <v>0.64461948820538495</v>
      </c>
      <c r="L311" s="68">
        <v>81.322059953881606</v>
      </c>
    </row>
    <row r="312" spans="1:12" x14ac:dyDescent="0.2">
      <c r="A312" s="72" t="s">
        <v>945</v>
      </c>
      <c r="B312" s="66" t="s">
        <v>946</v>
      </c>
      <c r="C312" s="67">
        <v>75</v>
      </c>
      <c r="D312" s="67" t="s">
        <v>332</v>
      </c>
      <c r="E312" s="71">
        <v>0.18995012964077301</v>
      </c>
      <c r="F312" s="68">
        <v>23.8278247501922</v>
      </c>
      <c r="G312" s="71">
        <v>0.25979262669368902</v>
      </c>
      <c r="H312" s="68">
        <v>57.8016910069178</v>
      </c>
      <c r="I312" s="71">
        <v>7.0959185270188802E-4</v>
      </c>
      <c r="J312" s="68">
        <v>14.4504227517294</v>
      </c>
      <c r="K312" s="71">
        <v>0.30934817037592699</v>
      </c>
      <c r="L312" s="68">
        <v>34.358186010761003</v>
      </c>
    </row>
    <row r="313" spans="1:12" x14ac:dyDescent="0.2">
      <c r="A313" s="72" t="s">
        <v>947</v>
      </c>
      <c r="B313" s="66" t="s">
        <v>948</v>
      </c>
      <c r="C313" s="67">
        <v>75</v>
      </c>
      <c r="D313" s="67" t="s">
        <v>332</v>
      </c>
      <c r="E313" s="71">
        <v>0.37071573187485002</v>
      </c>
      <c r="F313" s="68">
        <v>91.621829362029203</v>
      </c>
      <c r="G313" s="71">
        <v>0.68003974984619497</v>
      </c>
      <c r="H313" s="68">
        <v>96.464258262874694</v>
      </c>
      <c r="I313" s="71">
        <v>0.29590672893247699</v>
      </c>
      <c r="J313" s="68">
        <v>95.157571099154495</v>
      </c>
      <c r="K313" s="71">
        <v>0.13620071684587801</v>
      </c>
      <c r="L313" s="68">
        <v>9.2236740968485798</v>
      </c>
    </row>
    <row r="314" spans="1:12" x14ac:dyDescent="0.2">
      <c r="A314" s="72" t="s">
        <v>949</v>
      </c>
      <c r="B314" s="66" t="s">
        <v>950</v>
      </c>
      <c r="C314" s="67">
        <v>75</v>
      </c>
      <c r="D314" s="67" t="s">
        <v>332</v>
      </c>
      <c r="E314" s="71">
        <v>0.35267703824708002</v>
      </c>
      <c r="F314" s="68">
        <v>87.624903920061499</v>
      </c>
      <c r="G314" s="71">
        <v>0.74235538026182102</v>
      </c>
      <c r="H314" s="68">
        <v>98.155265180630295</v>
      </c>
      <c r="I314" s="71">
        <v>0.196083336379894</v>
      </c>
      <c r="J314" s="68">
        <v>92.544196771714098</v>
      </c>
      <c r="K314" s="71">
        <v>0.119592398099525</v>
      </c>
      <c r="L314" s="68">
        <v>6.61029976940815</v>
      </c>
    </row>
    <row r="315" spans="1:12" x14ac:dyDescent="0.2">
      <c r="A315" s="72" t="s">
        <v>951</v>
      </c>
      <c r="B315" s="66" t="s">
        <v>952</v>
      </c>
      <c r="C315" s="67">
        <v>75</v>
      </c>
      <c r="D315" s="67" t="s">
        <v>332</v>
      </c>
      <c r="E315" s="71">
        <v>0.42750010653489201</v>
      </c>
      <c r="F315" s="68">
        <v>97.463489623366598</v>
      </c>
      <c r="G315" s="71">
        <v>0.66065745125396302</v>
      </c>
      <c r="H315" s="68">
        <v>96.079938508839405</v>
      </c>
      <c r="I315" s="71">
        <v>0.42702333013282301</v>
      </c>
      <c r="J315" s="68">
        <v>98.923904688701001</v>
      </c>
      <c r="K315" s="71">
        <v>0.194819538217888</v>
      </c>
      <c r="L315" s="68">
        <v>18.063028439661799</v>
      </c>
    </row>
    <row r="316" spans="1:12" x14ac:dyDescent="0.2">
      <c r="A316" s="72" t="s">
        <v>220</v>
      </c>
      <c r="B316" s="66" t="s">
        <v>953</v>
      </c>
      <c r="C316" s="67">
        <v>75</v>
      </c>
      <c r="D316" s="67" t="s">
        <v>332</v>
      </c>
      <c r="E316" s="71">
        <v>0.309097181540542</v>
      </c>
      <c r="F316" s="68">
        <v>73.558800922367396</v>
      </c>
      <c r="G316" s="71">
        <v>0.71729566903438402</v>
      </c>
      <c r="H316" s="68">
        <v>97.540353574173693</v>
      </c>
      <c r="I316" s="71">
        <v>7.8733893425036006E-2</v>
      </c>
      <c r="J316" s="68">
        <v>80.5534204458109</v>
      </c>
      <c r="K316" s="71">
        <v>0.131261982162207</v>
      </c>
      <c r="L316" s="68">
        <v>8.3781706379707899</v>
      </c>
    </row>
    <row r="317" spans="1:12" x14ac:dyDescent="0.2">
      <c r="A317" s="72" t="s">
        <v>220</v>
      </c>
      <c r="B317" s="66" t="s">
        <v>954</v>
      </c>
      <c r="C317" s="67">
        <v>75</v>
      </c>
      <c r="D317" s="67" t="s">
        <v>332</v>
      </c>
      <c r="E317" s="71">
        <v>0.24706545412626801</v>
      </c>
      <c r="F317" s="68">
        <v>46.733282090699497</v>
      </c>
      <c r="G317" s="71">
        <v>0.32213428866409399</v>
      </c>
      <c r="H317" s="68">
        <v>75.172943889315903</v>
      </c>
      <c r="I317" s="71">
        <v>6.1326806564588797E-2</v>
      </c>
      <c r="J317" s="68">
        <v>76.172175249807793</v>
      </c>
      <c r="K317" s="71">
        <v>0.35773526715012099</v>
      </c>
      <c r="L317" s="68">
        <v>42.966948501152999</v>
      </c>
    </row>
    <row r="318" spans="1:12" x14ac:dyDescent="0.2">
      <c r="A318" s="72" t="s">
        <v>220</v>
      </c>
      <c r="B318" s="66" t="s">
        <v>955</v>
      </c>
      <c r="C318" s="67">
        <v>75</v>
      </c>
      <c r="D318" s="67" t="s">
        <v>332</v>
      </c>
      <c r="E318" s="71">
        <v>0.31390054895748698</v>
      </c>
      <c r="F318" s="68">
        <v>75.249807840122998</v>
      </c>
      <c r="G318" s="71">
        <v>0.72755102210274802</v>
      </c>
      <c r="H318" s="68">
        <v>97.694081475787897</v>
      </c>
      <c r="I318" s="71">
        <v>5.3818875165646603E-2</v>
      </c>
      <c r="J318" s="68">
        <v>73.405073020753306</v>
      </c>
      <c r="K318" s="71">
        <v>0.16033174960406801</v>
      </c>
      <c r="L318" s="68">
        <v>12.6825518831668</v>
      </c>
    </row>
    <row r="319" spans="1:12" x14ac:dyDescent="0.2">
      <c r="A319" s="72" t="s">
        <v>956</v>
      </c>
      <c r="B319" s="66" t="s">
        <v>957</v>
      </c>
      <c r="C319" s="67">
        <v>75</v>
      </c>
      <c r="D319" s="67" t="s">
        <v>332</v>
      </c>
      <c r="E319" s="71">
        <v>0.36784657732541598</v>
      </c>
      <c r="F319" s="68">
        <v>91.391237509608004</v>
      </c>
      <c r="G319" s="71">
        <v>0.85162565137980795</v>
      </c>
      <c r="H319" s="68">
        <v>99.615680245964597</v>
      </c>
      <c r="I319" s="71">
        <v>8.2663434601606994E-2</v>
      </c>
      <c r="J319" s="68">
        <v>81.783243658724103</v>
      </c>
      <c r="K319" s="71">
        <v>0.169250645994832</v>
      </c>
      <c r="L319" s="68">
        <v>13.9123750960799</v>
      </c>
    </row>
    <row r="320" spans="1:12" x14ac:dyDescent="0.2">
      <c r="A320" s="72" t="s">
        <v>958</v>
      </c>
      <c r="B320" s="66" t="s">
        <v>959</v>
      </c>
      <c r="C320" s="67">
        <v>75</v>
      </c>
      <c r="D320" s="67" t="s">
        <v>332</v>
      </c>
      <c r="E320" s="71">
        <v>0.25115318609175402</v>
      </c>
      <c r="F320" s="68">
        <v>48.424289008454998</v>
      </c>
      <c r="G320" s="71">
        <v>0.50939444926210098</v>
      </c>
      <c r="H320" s="68">
        <v>89.623366641045394</v>
      </c>
      <c r="I320" s="71">
        <v>8.8713771178700995E-2</v>
      </c>
      <c r="J320" s="68">
        <v>82.551883166794795</v>
      </c>
      <c r="K320" s="71">
        <v>0.15535133783445901</v>
      </c>
      <c r="L320" s="68">
        <v>12.0676402767102</v>
      </c>
    </row>
    <row r="321" spans="1:12" x14ac:dyDescent="0.2">
      <c r="A321" s="72" t="s">
        <v>960</v>
      </c>
      <c r="B321" s="66" t="s">
        <v>961</v>
      </c>
      <c r="C321" s="67">
        <v>75</v>
      </c>
      <c r="D321" s="67" t="s">
        <v>332</v>
      </c>
      <c r="E321" s="71">
        <v>0.22163315389622301</v>
      </c>
      <c r="F321" s="68">
        <v>36.4335126825519</v>
      </c>
      <c r="G321" s="71">
        <v>0.25021172693227201</v>
      </c>
      <c r="H321" s="68">
        <v>43.120676402767103</v>
      </c>
      <c r="I321" s="71">
        <v>1.48026622259612E-3</v>
      </c>
      <c r="J321" s="68">
        <v>18.2167563412759</v>
      </c>
      <c r="K321" s="71">
        <v>0.41320746853380003</v>
      </c>
      <c r="L321" s="68">
        <v>50.807071483474303</v>
      </c>
    </row>
    <row r="322" spans="1:12" x14ac:dyDescent="0.2">
      <c r="A322" s="72" t="s">
        <v>220</v>
      </c>
      <c r="B322" s="66" t="s">
        <v>962</v>
      </c>
      <c r="C322" s="67">
        <v>75</v>
      </c>
      <c r="D322" s="67" t="s">
        <v>332</v>
      </c>
      <c r="E322" s="71">
        <v>0.16872996431731399</v>
      </c>
      <c r="F322" s="68">
        <v>18.063028439661799</v>
      </c>
      <c r="G322" s="71">
        <v>0.29438190295585598</v>
      </c>
      <c r="H322" s="68">
        <v>70.023059185242104</v>
      </c>
      <c r="I322" s="71">
        <v>4.03276199035629E-2</v>
      </c>
      <c r="J322" s="68">
        <v>66.948501152959295</v>
      </c>
      <c r="K322" s="71">
        <v>0.17148037009252301</v>
      </c>
      <c r="L322" s="68">
        <v>14.219830899308199</v>
      </c>
    </row>
    <row r="323" spans="1:12" x14ac:dyDescent="0.2">
      <c r="A323" s="72" t="s">
        <v>963</v>
      </c>
      <c r="B323" s="66" t="s">
        <v>964</v>
      </c>
      <c r="C323" s="67">
        <v>75</v>
      </c>
      <c r="D323" s="67" t="s">
        <v>332</v>
      </c>
      <c r="E323" s="71">
        <v>0.17701819347196901</v>
      </c>
      <c r="F323" s="68">
        <v>20.2920830130669</v>
      </c>
      <c r="G323" s="71">
        <v>0.19987203617504001</v>
      </c>
      <c r="H323" s="68">
        <v>19.523443504996202</v>
      </c>
      <c r="I323" s="71">
        <v>1.3353086876524801E-2</v>
      </c>
      <c r="J323" s="68">
        <v>44.504227517294403</v>
      </c>
      <c r="K323" s="71">
        <v>0.31782945736434098</v>
      </c>
      <c r="L323" s="68">
        <v>35.741737125288203</v>
      </c>
    </row>
    <row r="324" spans="1:12" x14ac:dyDescent="0.2">
      <c r="A324" s="72" t="s">
        <v>965</v>
      </c>
      <c r="B324" s="66" t="s">
        <v>966</v>
      </c>
      <c r="C324" s="67">
        <v>75</v>
      </c>
      <c r="D324" s="67" t="s">
        <v>332</v>
      </c>
      <c r="E324" s="71">
        <v>0.26806403533807099</v>
      </c>
      <c r="F324" s="68">
        <v>54.880860876249002</v>
      </c>
      <c r="G324" s="71">
        <v>0.40784768533194099</v>
      </c>
      <c r="H324" s="68">
        <v>83.858570330514993</v>
      </c>
      <c r="I324" s="71">
        <v>7.4409770353021806E-2</v>
      </c>
      <c r="J324" s="68">
        <v>79.554189085318995</v>
      </c>
      <c r="K324" s="71">
        <v>0.32193465032924901</v>
      </c>
      <c r="L324" s="68">
        <v>36.356648731744798</v>
      </c>
    </row>
    <row r="325" spans="1:12" x14ac:dyDescent="0.2">
      <c r="A325" s="72" t="s">
        <v>967</v>
      </c>
      <c r="B325" s="66" t="s">
        <v>968</v>
      </c>
      <c r="C325" s="67">
        <v>75</v>
      </c>
      <c r="D325" s="67" t="s">
        <v>332</v>
      </c>
      <c r="E325" s="71">
        <v>0.189350440497982</v>
      </c>
      <c r="F325" s="68">
        <v>23.597232897770901</v>
      </c>
      <c r="G325" s="71">
        <v>0.30848095949566501</v>
      </c>
      <c r="H325" s="68">
        <v>72.713297463489596</v>
      </c>
      <c r="I325" s="71">
        <v>0.107761576468567</v>
      </c>
      <c r="J325" s="68">
        <v>85.703305149884699</v>
      </c>
      <c r="K325" s="71">
        <v>0.15180878552971599</v>
      </c>
      <c r="L325" s="68">
        <v>11.606456571867801</v>
      </c>
    </row>
    <row r="326" spans="1:12" x14ac:dyDescent="0.2">
      <c r="A326" s="72" t="s">
        <v>969</v>
      </c>
      <c r="B326" s="66" t="s">
        <v>970</v>
      </c>
      <c r="C326" s="67">
        <v>75</v>
      </c>
      <c r="D326" s="67" t="s">
        <v>332</v>
      </c>
      <c r="E326" s="71">
        <v>0.26408379837604401</v>
      </c>
      <c r="F326" s="68">
        <v>53.4204458109147</v>
      </c>
      <c r="G326" s="71">
        <v>0.56278105262925904</v>
      </c>
      <c r="H326" s="68">
        <v>92.544196771714098</v>
      </c>
      <c r="I326" s="71">
        <v>8.1287463445777294E-2</v>
      </c>
      <c r="J326" s="68">
        <v>81.475787855495795</v>
      </c>
      <c r="K326" s="71">
        <v>0.14818287905309699</v>
      </c>
      <c r="L326" s="68">
        <v>10.991544965411199</v>
      </c>
    </row>
    <row r="327" spans="1:12" x14ac:dyDescent="0.2">
      <c r="A327" s="72" t="s">
        <v>971</v>
      </c>
      <c r="B327" s="66" t="s">
        <v>972</v>
      </c>
      <c r="C327" s="67">
        <v>75</v>
      </c>
      <c r="D327" s="67" t="s">
        <v>332</v>
      </c>
      <c r="E327" s="71">
        <v>0.25290169937901702</v>
      </c>
      <c r="F327" s="68">
        <v>49.192928516525697</v>
      </c>
      <c r="G327" s="71">
        <v>0.17875417017210099</v>
      </c>
      <c r="H327" s="68">
        <v>16.525749423520399</v>
      </c>
      <c r="I327" s="71">
        <v>7.8078922060115198E-3</v>
      </c>
      <c r="J327" s="68">
        <v>35.972328977709502</v>
      </c>
      <c r="K327" s="71">
        <v>0.57214303575893999</v>
      </c>
      <c r="L327" s="68">
        <v>72.021521906225999</v>
      </c>
    </row>
    <row r="328" spans="1:12" x14ac:dyDescent="0.2">
      <c r="A328" s="72" t="s">
        <v>973</v>
      </c>
      <c r="B328" s="66" t="s">
        <v>974</v>
      </c>
      <c r="C328" s="67">
        <v>75</v>
      </c>
      <c r="D328" s="67" t="s">
        <v>332</v>
      </c>
      <c r="E328" s="71">
        <v>0.243443566369338</v>
      </c>
      <c r="F328" s="68">
        <v>44.888547271329699</v>
      </c>
      <c r="G328" s="71">
        <v>0.42210225789561601</v>
      </c>
      <c r="H328" s="68">
        <v>84.780937740199803</v>
      </c>
      <c r="I328" s="71">
        <v>3.46392105714044E-2</v>
      </c>
      <c r="J328" s="68">
        <v>64.411990776325894</v>
      </c>
      <c r="K328" s="71">
        <v>0.273589230640994</v>
      </c>
      <c r="L328" s="68">
        <v>29.515757109915398</v>
      </c>
    </row>
    <row r="329" spans="1:12" x14ac:dyDescent="0.2">
      <c r="A329" s="72" t="s">
        <v>220</v>
      </c>
      <c r="B329" s="66" t="s">
        <v>975</v>
      </c>
      <c r="C329" s="67">
        <v>75</v>
      </c>
      <c r="D329" s="67" t="s">
        <v>332</v>
      </c>
      <c r="E329" s="71">
        <v>0.210957197204268</v>
      </c>
      <c r="F329" s="68">
        <v>31.898539584934699</v>
      </c>
      <c r="G329" s="71">
        <v>0.27645243772137201</v>
      </c>
      <c r="H329" s="68">
        <v>65.411222136817798</v>
      </c>
      <c r="I329" s="71">
        <v>5.1767852258797001E-4</v>
      </c>
      <c r="J329" s="68">
        <v>13.2205995388163</v>
      </c>
      <c r="K329" s="71">
        <v>0.35590147536884198</v>
      </c>
      <c r="L329" s="68">
        <v>42.659492697924698</v>
      </c>
    </row>
    <row r="330" spans="1:12" x14ac:dyDescent="0.2">
      <c r="A330" s="72" t="s">
        <v>976</v>
      </c>
      <c r="B330" s="66" t="s">
        <v>977</v>
      </c>
      <c r="C330" s="67">
        <v>75</v>
      </c>
      <c r="D330" s="67" t="s">
        <v>332</v>
      </c>
      <c r="E330" s="71">
        <v>0.19601370074992799</v>
      </c>
      <c r="F330" s="68">
        <v>25.9031514219831</v>
      </c>
      <c r="G330" s="71">
        <v>0.28899774199960399</v>
      </c>
      <c r="H330" s="68">
        <v>68.332052267486603</v>
      </c>
      <c r="I330" s="71">
        <v>1.3230968509975499E-3</v>
      </c>
      <c r="J330" s="68">
        <v>17.6787086856264</v>
      </c>
      <c r="K330" s="71">
        <v>0.297720263399183</v>
      </c>
      <c r="L330" s="68">
        <v>32.974634896233702</v>
      </c>
    </row>
    <row r="331" spans="1:12" x14ac:dyDescent="0.2">
      <c r="A331" s="72" t="s">
        <v>978</v>
      </c>
      <c r="B331" s="66" t="s">
        <v>979</v>
      </c>
      <c r="C331" s="67">
        <v>75</v>
      </c>
      <c r="D331" s="67" t="s">
        <v>332</v>
      </c>
      <c r="E331" s="71">
        <v>0.215939547806693</v>
      </c>
      <c r="F331" s="68">
        <v>34.204458109146799</v>
      </c>
      <c r="G331" s="71">
        <v>0.25860355294720799</v>
      </c>
      <c r="H331" s="68">
        <v>57.2636433512683</v>
      </c>
      <c r="I331" s="71">
        <v>7.7863999669122597E-3</v>
      </c>
      <c r="J331" s="68">
        <v>35.818601076095298</v>
      </c>
      <c r="K331" s="71">
        <v>0.38142869050596001</v>
      </c>
      <c r="L331" s="68">
        <v>46.195234435049997</v>
      </c>
    </row>
    <row r="332" spans="1:12" x14ac:dyDescent="0.2">
      <c r="A332" s="72" t="s">
        <v>980</v>
      </c>
      <c r="B332" s="66" t="s">
        <v>981</v>
      </c>
      <c r="C332" s="67">
        <v>75</v>
      </c>
      <c r="D332" s="67" t="s">
        <v>332</v>
      </c>
      <c r="E332" s="71">
        <v>0.19585868715552299</v>
      </c>
      <c r="F332" s="68">
        <v>25.7494235203689</v>
      </c>
      <c r="G332" s="71">
        <v>0.193773244811561</v>
      </c>
      <c r="H332" s="68">
        <v>18.601076095311299</v>
      </c>
      <c r="I332" s="71">
        <v>2.6693268401483099E-4</v>
      </c>
      <c r="J332" s="68">
        <v>10.2229054573405</v>
      </c>
      <c r="K332" s="71">
        <v>0.39353588397099298</v>
      </c>
      <c r="L332" s="68">
        <v>47.886241352805499</v>
      </c>
    </row>
    <row r="333" spans="1:12" x14ac:dyDescent="0.2">
      <c r="A333" s="72" t="s">
        <v>982</v>
      </c>
      <c r="B333" s="66" t="s">
        <v>983</v>
      </c>
      <c r="C333" s="67">
        <v>75</v>
      </c>
      <c r="D333" s="67" t="s">
        <v>332</v>
      </c>
      <c r="E333" s="71">
        <v>0.25528785350326899</v>
      </c>
      <c r="F333" s="68">
        <v>49.884704073789401</v>
      </c>
      <c r="G333" s="71">
        <v>0.253081815358561</v>
      </c>
      <c r="H333" s="68">
        <v>51.4988470407379</v>
      </c>
      <c r="I333" s="71">
        <v>2.8834372409360402E-3</v>
      </c>
      <c r="J333" s="68">
        <v>23.904688700999198</v>
      </c>
      <c r="K333" s="71">
        <v>0.50989830791031099</v>
      </c>
      <c r="L333" s="68">
        <v>63.873943120676401</v>
      </c>
    </row>
    <row r="334" spans="1:12" x14ac:dyDescent="0.2">
      <c r="A334" s="72" t="s">
        <v>984</v>
      </c>
      <c r="B334" s="66" t="s">
        <v>985</v>
      </c>
      <c r="C334" s="67">
        <v>75</v>
      </c>
      <c r="D334" s="67" t="s">
        <v>332</v>
      </c>
      <c r="E334" s="71">
        <v>0.34345171798096902</v>
      </c>
      <c r="F334" s="68">
        <v>85.011529592621102</v>
      </c>
      <c r="G334" s="71">
        <v>0.25</v>
      </c>
      <c r="H334" s="68">
        <v>43.043812451960001</v>
      </c>
      <c r="I334" s="71">
        <v>1.3926663774710001E-4</v>
      </c>
      <c r="J334" s="68">
        <v>7.6863950807071504</v>
      </c>
      <c r="K334" s="71">
        <v>0.78021588730516001</v>
      </c>
      <c r="L334" s="68">
        <v>92.774788624135297</v>
      </c>
    </row>
    <row r="335" spans="1:12" x14ac:dyDescent="0.2">
      <c r="A335" s="72" t="s">
        <v>986</v>
      </c>
      <c r="B335" s="66" t="s">
        <v>987</v>
      </c>
      <c r="C335" s="67">
        <v>75</v>
      </c>
      <c r="D335" s="67" t="s">
        <v>332</v>
      </c>
      <c r="E335" s="71">
        <v>0.242267676755649</v>
      </c>
      <c r="F335" s="68">
        <v>44.6579554189085</v>
      </c>
      <c r="G335" s="71">
        <v>0.26178987979031898</v>
      </c>
      <c r="H335" s="68">
        <v>58.724058416602603</v>
      </c>
      <c r="I335" s="71">
        <v>1.4212950426615099E-2</v>
      </c>
      <c r="J335" s="68">
        <v>45.887778631821703</v>
      </c>
      <c r="K335" s="71">
        <v>0.45080020005001298</v>
      </c>
      <c r="L335" s="68">
        <v>55.265180630284398</v>
      </c>
    </row>
    <row r="336" spans="1:12" x14ac:dyDescent="0.2">
      <c r="A336" s="72" t="s">
        <v>988</v>
      </c>
      <c r="B336" s="66" t="s">
        <v>989</v>
      </c>
      <c r="C336" s="67">
        <v>75</v>
      </c>
      <c r="D336" s="67" t="s">
        <v>332</v>
      </c>
      <c r="E336" s="71">
        <v>0.29779591216574097</v>
      </c>
      <c r="F336" s="68">
        <v>68.716372021521906</v>
      </c>
      <c r="G336" s="71">
        <v>0.26699728191627298</v>
      </c>
      <c r="H336" s="68">
        <v>61.260568793235997</v>
      </c>
      <c r="I336" s="71">
        <v>5.4643897314031803E-3</v>
      </c>
      <c r="J336" s="68">
        <v>31.053036126056899</v>
      </c>
      <c r="K336" s="71">
        <v>0.62092606484954604</v>
      </c>
      <c r="L336" s="68">
        <v>78.324365872405806</v>
      </c>
    </row>
    <row r="337" spans="1:12" x14ac:dyDescent="0.2">
      <c r="A337" s="72" t="s">
        <v>990</v>
      </c>
      <c r="B337" s="66" t="s">
        <v>991</v>
      </c>
      <c r="C337" s="67">
        <v>75</v>
      </c>
      <c r="D337" s="67" t="s">
        <v>332</v>
      </c>
      <c r="E337" s="71">
        <v>0.24059869089792699</v>
      </c>
      <c r="F337" s="68">
        <v>43.581860107609501</v>
      </c>
      <c r="G337" s="71">
        <v>0.21442982222705501</v>
      </c>
      <c r="H337" s="68">
        <v>22.598001537279</v>
      </c>
      <c r="I337" s="71">
        <v>1.70978500332859E-2</v>
      </c>
      <c r="J337" s="68">
        <v>49.654112221368202</v>
      </c>
      <c r="K337" s="71">
        <v>0.490268400433442</v>
      </c>
      <c r="L337" s="68">
        <v>60.876249039200601</v>
      </c>
    </row>
    <row r="338" spans="1:12" x14ac:dyDescent="0.2">
      <c r="A338" s="72" t="s">
        <v>992</v>
      </c>
      <c r="B338" s="66" t="s">
        <v>993</v>
      </c>
      <c r="C338" s="67">
        <v>75</v>
      </c>
      <c r="D338" s="67" t="s">
        <v>332</v>
      </c>
      <c r="E338" s="71">
        <v>0.23219694166063301</v>
      </c>
      <c r="F338" s="68">
        <v>40.2767102229055</v>
      </c>
      <c r="G338" s="71">
        <v>0.22365964015855599</v>
      </c>
      <c r="H338" s="68">
        <v>24.135280553420401</v>
      </c>
      <c r="I338" s="71">
        <v>1.9859583589700601E-2</v>
      </c>
      <c r="J338" s="68">
        <v>52.8823981552652</v>
      </c>
      <c r="K338" s="71">
        <v>0.45307160123364199</v>
      </c>
      <c r="L338" s="68">
        <v>56.033820138355097</v>
      </c>
    </row>
    <row r="339" spans="1:12" x14ac:dyDescent="0.2">
      <c r="A339" s="72" t="s">
        <v>220</v>
      </c>
      <c r="B339" s="66" t="s">
        <v>994</v>
      </c>
      <c r="C339" s="67">
        <v>75</v>
      </c>
      <c r="D339" s="67" t="s">
        <v>332</v>
      </c>
      <c r="E339" s="71">
        <v>0.179246382902774</v>
      </c>
      <c r="F339" s="68">
        <v>20.983858570330501</v>
      </c>
      <c r="G339" s="71">
        <v>0.290034557857693</v>
      </c>
      <c r="H339" s="68">
        <v>68.870099923136095</v>
      </c>
      <c r="I339" s="71">
        <v>5.3364339121030703E-2</v>
      </c>
      <c r="J339" s="68">
        <v>73.251345119139103</v>
      </c>
      <c r="K339" s="71">
        <v>0.19434025172959901</v>
      </c>
      <c r="L339" s="68">
        <v>17.832436587240601</v>
      </c>
    </row>
    <row r="340" spans="1:12" x14ac:dyDescent="0.2">
      <c r="A340" s="72" t="s">
        <v>220</v>
      </c>
      <c r="B340" s="66" t="s">
        <v>995</v>
      </c>
      <c r="C340" s="67">
        <v>75</v>
      </c>
      <c r="D340" s="67" t="s">
        <v>332</v>
      </c>
      <c r="E340" s="71">
        <v>0.192597465248564</v>
      </c>
      <c r="F340" s="68">
        <v>24.5196003074558</v>
      </c>
      <c r="G340" s="71">
        <v>0.25380630794194797</v>
      </c>
      <c r="H340" s="68">
        <v>52.421214450422703</v>
      </c>
      <c r="I340" s="71">
        <v>1.0616078634784001E-2</v>
      </c>
      <c r="J340" s="68">
        <v>41.199077632590303</v>
      </c>
      <c r="K340" s="71">
        <v>0.31337000916895902</v>
      </c>
      <c r="L340" s="68">
        <v>35.126825518831701</v>
      </c>
    </row>
    <row r="341" spans="1:12" x14ac:dyDescent="0.2">
      <c r="A341" s="72" t="s">
        <v>220</v>
      </c>
      <c r="B341" s="66" t="s">
        <v>996</v>
      </c>
      <c r="C341" s="67">
        <v>75</v>
      </c>
      <c r="D341" s="67" t="s">
        <v>332</v>
      </c>
      <c r="E341" s="71">
        <v>0.28475380567376901</v>
      </c>
      <c r="F341" s="68">
        <v>63.259031514219799</v>
      </c>
      <c r="G341" s="71">
        <v>0.26896913559382502</v>
      </c>
      <c r="H341" s="68">
        <v>62.106072252113798</v>
      </c>
      <c r="I341" s="71">
        <v>7.7729015825211602E-3</v>
      </c>
      <c r="J341" s="68">
        <v>35.664873174481201</v>
      </c>
      <c r="K341" s="71">
        <v>0.57751937984496104</v>
      </c>
      <c r="L341" s="68">
        <v>72.943889315910795</v>
      </c>
    </row>
    <row r="342" spans="1:12" x14ac:dyDescent="0.2">
      <c r="A342" s="72" t="s">
        <v>220</v>
      </c>
      <c r="B342" s="66" t="s">
        <v>997</v>
      </c>
      <c r="C342" s="67">
        <v>75</v>
      </c>
      <c r="D342" s="67" t="s">
        <v>332</v>
      </c>
      <c r="E342" s="71">
        <v>0.24676056747062999</v>
      </c>
      <c r="F342" s="68">
        <v>46.425826287471203</v>
      </c>
      <c r="G342" s="71">
        <v>0.28902661234781901</v>
      </c>
      <c r="H342" s="68">
        <v>68.408916218293598</v>
      </c>
      <c r="I342" s="71">
        <v>3.3984105651301097E-2</v>
      </c>
      <c r="J342" s="68">
        <v>63.873943120676401</v>
      </c>
      <c r="K342" s="71">
        <v>0.41727098441277</v>
      </c>
      <c r="L342" s="68">
        <v>51.345119139123803</v>
      </c>
    </row>
    <row r="343" spans="1:12" x14ac:dyDescent="0.2">
      <c r="A343" s="72" t="s">
        <v>220</v>
      </c>
      <c r="B343" s="66" t="s">
        <v>998</v>
      </c>
      <c r="C343" s="67">
        <v>75</v>
      </c>
      <c r="D343" s="67" t="s">
        <v>332</v>
      </c>
      <c r="E343" s="71">
        <v>0.19823159890184799</v>
      </c>
      <c r="F343" s="68">
        <v>26.671790930053799</v>
      </c>
      <c r="G343" s="71">
        <v>0.24629763833106499</v>
      </c>
      <c r="H343" s="68">
        <v>33.820138355111503</v>
      </c>
      <c r="I343" s="71">
        <v>2.2003059849847E-2</v>
      </c>
      <c r="J343" s="68">
        <v>54.957724827056097</v>
      </c>
      <c r="K343" s="71">
        <v>0.32639409852463103</v>
      </c>
      <c r="L343" s="68">
        <v>37.663335895465003</v>
      </c>
    </row>
    <row r="344" spans="1:12" x14ac:dyDescent="0.2">
      <c r="A344" s="72" t="s">
        <v>220</v>
      </c>
      <c r="B344" s="66" t="s">
        <v>999</v>
      </c>
      <c r="C344" s="67">
        <v>75</v>
      </c>
      <c r="D344" s="67" t="s">
        <v>332</v>
      </c>
      <c r="E344" s="71">
        <v>0.19860526628125999</v>
      </c>
      <c r="F344" s="68">
        <v>26.9792467332821</v>
      </c>
      <c r="G344" s="71">
        <v>0.25522727435473203</v>
      </c>
      <c r="H344" s="68">
        <v>54.035357417371301</v>
      </c>
      <c r="I344" s="71">
        <v>2.2279780636418799E-2</v>
      </c>
      <c r="J344" s="68">
        <v>55.265180630284398</v>
      </c>
      <c r="K344" s="71">
        <v>0.31830874385263003</v>
      </c>
      <c r="L344" s="68">
        <v>35.8954650269024</v>
      </c>
    </row>
    <row r="345" spans="1:12" x14ac:dyDescent="0.2">
      <c r="A345" s="72" t="s">
        <v>1000</v>
      </c>
      <c r="B345" s="66" t="s">
        <v>1001</v>
      </c>
      <c r="C345" s="67">
        <v>75</v>
      </c>
      <c r="D345" s="67" t="s">
        <v>332</v>
      </c>
      <c r="E345" s="71">
        <v>0.28612071026771702</v>
      </c>
      <c r="F345" s="68">
        <v>63.950807071483503</v>
      </c>
      <c r="G345" s="71">
        <v>7.6622066146768794E-2</v>
      </c>
      <c r="H345" s="68">
        <v>6.7640276710222897</v>
      </c>
      <c r="I345" s="71">
        <v>3.3162920465631398E-3</v>
      </c>
      <c r="J345" s="68">
        <v>25.441967717140699</v>
      </c>
      <c r="K345" s="71">
        <v>0.77842377260981899</v>
      </c>
      <c r="L345" s="68">
        <v>92.621060722521094</v>
      </c>
    </row>
    <row r="346" spans="1:12" x14ac:dyDescent="0.2">
      <c r="A346" s="72" t="s">
        <v>1002</v>
      </c>
      <c r="B346" s="66" t="s">
        <v>1003</v>
      </c>
      <c r="C346" s="67">
        <v>75</v>
      </c>
      <c r="D346" s="67" t="s">
        <v>332</v>
      </c>
      <c r="E346" s="71">
        <v>0.39134564226343199</v>
      </c>
      <c r="F346" s="68">
        <v>94.004611837048401</v>
      </c>
      <c r="G346" s="71">
        <v>0.200588221733876</v>
      </c>
      <c r="H346" s="68">
        <v>19.677171406610299</v>
      </c>
      <c r="I346" s="71">
        <v>2.1225401818680198E-3</v>
      </c>
      <c r="J346" s="68">
        <v>20.522674865488099</v>
      </c>
      <c r="K346" s="71">
        <v>0.97132616487455203</v>
      </c>
      <c r="L346" s="68">
        <v>98.923904688701001</v>
      </c>
    </row>
    <row r="347" spans="1:12" x14ac:dyDescent="0.2">
      <c r="A347" s="72" t="s">
        <v>1004</v>
      </c>
      <c r="B347" s="66" t="s">
        <v>1005</v>
      </c>
      <c r="C347" s="67">
        <v>75</v>
      </c>
      <c r="D347" s="67" t="s">
        <v>332</v>
      </c>
      <c r="E347" s="71">
        <v>0.25726567533621902</v>
      </c>
      <c r="F347" s="68">
        <v>50.807071483474303</v>
      </c>
      <c r="G347" s="71">
        <v>0.34106282653720899</v>
      </c>
      <c r="H347" s="68">
        <v>78.247501921598797</v>
      </c>
      <c r="I347" s="71">
        <v>2.1069283242390401E-2</v>
      </c>
      <c r="J347" s="68">
        <v>53.881629515757098</v>
      </c>
      <c r="K347" s="71">
        <v>0.40966491622905699</v>
      </c>
      <c r="L347" s="68">
        <v>49.884704073789401</v>
      </c>
    </row>
    <row r="348" spans="1:12" x14ac:dyDescent="0.2">
      <c r="A348" s="72" t="s">
        <v>1006</v>
      </c>
      <c r="B348" s="66" t="s">
        <v>1007</v>
      </c>
      <c r="C348" s="67">
        <v>75</v>
      </c>
      <c r="D348" s="67" t="s">
        <v>332</v>
      </c>
      <c r="E348" s="71">
        <v>0.36053401786857497</v>
      </c>
      <c r="F348" s="68">
        <v>89.853958493466607</v>
      </c>
      <c r="G348" s="71">
        <v>9.2350501265578006E-2</v>
      </c>
      <c r="H348" s="68">
        <v>7.7632590315142203</v>
      </c>
      <c r="I348" s="71">
        <v>4.2405121915010701E-6</v>
      </c>
      <c r="J348" s="68">
        <v>2.7671022290545699</v>
      </c>
      <c r="K348" s="71">
        <v>0.989247311827957</v>
      </c>
      <c r="L348" s="68">
        <v>99.077632590315105</v>
      </c>
    </row>
    <row r="349" spans="1:12" x14ac:dyDescent="0.2">
      <c r="A349" s="72" t="s">
        <v>1008</v>
      </c>
      <c r="B349" s="66" t="s">
        <v>1009</v>
      </c>
      <c r="C349" s="67">
        <v>75</v>
      </c>
      <c r="D349" s="67" t="s">
        <v>332</v>
      </c>
      <c r="E349" s="71">
        <v>0.28081876606433598</v>
      </c>
      <c r="F349" s="68">
        <v>61.798616448885497</v>
      </c>
      <c r="G349" s="71">
        <v>0.25825545303366998</v>
      </c>
      <c r="H349" s="68">
        <v>56.802459646425802</v>
      </c>
      <c r="I349" s="71">
        <v>7.5983612050158E-3</v>
      </c>
      <c r="J349" s="68">
        <v>35.3574173712529</v>
      </c>
      <c r="K349" s="71">
        <v>0.57660248395432201</v>
      </c>
      <c r="L349" s="68">
        <v>72.790161414296705</v>
      </c>
    </row>
    <row r="350" spans="1:12" x14ac:dyDescent="0.2">
      <c r="A350" s="72" t="s">
        <v>1010</v>
      </c>
      <c r="B350" s="66" t="s">
        <v>1011</v>
      </c>
      <c r="C350" s="67">
        <v>75</v>
      </c>
      <c r="D350" s="67" t="s">
        <v>332</v>
      </c>
      <c r="E350" s="71">
        <v>0.23041618966880001</v>
      </c>
      <c r="F350" s="68">
        <v>38.816295157571098</v>
      </c>
      <c r="G350" s="71">
        <v>0.20445367987231799</v>
      </c>
      <c r="H350" s="68">
        <v>20.522674865488099</v>
      </c>
      <c r="I350" s="71">
        <v>2.8197286773012798E-3</v>
      </c>
      <c r="J350" s="68">
        <v>23.674096848577999</v>
      </c>
      <c r="K350" s="71">
        <v>0.48397516045678102</v>
      </c>
      <c r="L350" s="68">
        <v>59.800153727901602</v>
      </c>
    </row>
    <row r="351" spans="1:12" x14ac:dyDescent="0.2">
      <c r="A351" s="72" t="s">
        <v>1012</v>
      </c>
      <c r="B351" s="66" t="s">
        <v>1013</v>
      </c>
      <c r="C351" s="67">
        <v>75</v>
      </c>
      <c r="D351" s="67" t="s">
        <v>332</v>
      </c>
      <c r="E351" s="71">
        <v>0.28995384287110498</v>
      </c>
      <c r="F351" s="68">
        <v>66.0261337432744</v>
      </c>
      <c r="G351" s="71">
        <v>0.22969203533507301</v>
      </c>
      <c r="H351" s="68">
        <v>26.2874711760184</v>
      </c>
      <c r="I351" s="71">
        <v>1.07204643543453E-2</v>
      </c>
      <c r="J351" s="68">
        <v>41.352805534204499</v>
      </c>
      <c r="K351" s="71">
        <v>0.62944902892389798</v>
      </c>
      <c r="L351" s="68">
        <v>79.7079169869331</v>
      </c>
    </row>
    <row r="352" spans="1:12" x14ac:dyDescent="0.2">
      <c r="A352" s="72" t="s">
        <v>1014</v>
      </c>
      <c r="B352" s="66" t="s">
        <v>1015</v>
      </c>
      <c r="C352" s="67">
        <v>75</v>
      </c>
      <c r="D352" s="67" t="s">
        <v>332</v>
      </c>
      <c r="E352" s="71">
        <v>0.303565888402965</v>
      </c>
      <c r="F352" s="68">
        <v>71.022290545734094</v>
      </c>
      <c r="G352" s="71">
        <v>5.0381254153064499E-2</v>
      </c>
      <c r="H352" s="68">
        <v>4.6887009992313597</v>
      </c>
      <c r="I352" s="71">
        <v>8.5154483927646395E-4</v>
      </c>
      <c r="J352" s="68">
        <v>15.065334358186</v>
      </c>
      <c r="K352" s="71">
        <v>0.85946486621655405</v>
      </c>
      <c r="L352" s="68">
        <v>97.156033820138404</v>
      </c>
    </row>
    <row r="353" spans="1:12" x14ac:dyDescent="0.2">
      <c r="A353" s="72" t="s">
        <v>1016</v>
      </c>
      <c r="B353" s="66" t="s">
        <v>1017</v>
      </c>
      <c r="C353" s="67">
        <v>75</v>
      </c>
      <c r="D353" s="67" t="s">
        <v>332</v>
      </c>
      <c r="E353" s="71">
        <v>0.32016577050008099</v>
      </c>
      <c r="F353" s="68">
        <v>77.709454265949304</v>
      </c>
      <c r="G353" s="71">
        <v>2.1822557216529401E-2</v>
      </c>
      <c r="H353" s="68">
        <v>2.9208301306687199</v>
      </c>
      <c r="I353" s="71">
        <v>2.5862417034440601E-6</v>
      </c>
      <c r="J353" s="68">
        <v>2.3827824750192201</v>
      </c>
      <c r="K353" s="71">
        <v>0.93867216804201004</v>
      </c>
      <c r="L353" s="68">
        <v>98.616448885472707</v>
      </c>
    </row>
    <row r="354" spans="1:12" x14ac:dyDescent="0.2">
      <c r="A354" s="72" t="s">
        <v>1018</v>
      </c>
      <c r="B354" s="66" t="s">
        <v>1019</v>
      </c>
      <c r="C354" s="67">
        <v>75</v>
      </c>
      <c r="D354" s="67" t="s">
        <v>332</v>
      </c>
      <c r="E354" s="71">
        <v>0.307935627450306</v>
      </c>
      <c r="F354" s="68">
        <v>72.713297463489596</v>
      </c>
      <c r="G354" s="71">
        <v>2.0046154764771E-2</v>
      </c>
      <c r="H354" s="68">
        <v>2.7671022290545699</v>
      </c>
      <c r="I354" s="71">
        <v>1.3957560307452E-5</v>
      </c>
      <c r="J354" s="68">
        <v>3.4588777863182201</v>
      </c>
      <c r="K354" s="71">
        <v>0.90374677002584003</v>
      </c>
      <c r="L354" s="68">
        <v>98.0784012298232</v>
      </c>
    </row>
    <row r="355" spans="1:12" x14ac:dyDescent="0.2">
      <c r="A355" s="72" t="s">
        <v>220</v>
      </c>
      <c r="B355" s="66" t="s">
        <v>1020</v>
      </c>
      <c r="C355" s="67">
        <v>75</v>
      </c>
      <c r="D355" s="67" t="s">
        <v>332</v>
      </c>
      <c r="E355" s="71">
        <v>0.284263688574169</v>
      </c>
      <c r="F355" s="68">
        <v>62.951575710991499</v>
      </c>
      <c r="G355" s="71">
        <v>7.1204985130825002E-2</v>
      </c>
      <c r="H355" s="68">
        <v>6.3028439661798599</v>
      </c>
      <c r="I355" s="71">
        <v>1.5687993533580199E-5</v>
      </c>
      <c r="J355" s="68">
        <v>3.6126056879323598</v>
      </c>
      <c r="K355" s="71">
        <v>0.78157039259814998</v>
      </c>
      <c r="L355" s="68">
        <v>93.082244427363605</v>
      </c>
    </row>
    <row r="356" spans="1:12" x14ac:dyDescent="0.2">
      <c r="A356" s="72" t="s">
        <v>1021</v>
      </c>
      <c r="B356" s="66" t="s">
        <v>1022</v>
      </c>
      <c r="C356" s="67">
        <v>75</v>
      </c>
      <c r="D356" s="67" t="s">
        <v>332</v>
      </c>
      <c r="E356" s="71">
        <v>0.30945861147751902</v>
      </c>
      <c r="F356" s="68">
        <v>73.712528823981501</v>
      </c>
      <c r="G356" s="71">
        <v>3.1653651439871701E-3</v>
      </c>
      <c r="H356" s="68">
        <v>1.53727901614143</v>
      </c>
      <c r="I356" s="71">
        <v>4.5827382429891598E-12</v>
      </c>
      <c r="J356" s="68">
        <v>1.0760953112989999</v>
      </c>
      <c r="K356" s="71">
        <v>0.92521046928398798</v>
      </c>
      <c r="L356" s="68">
        <v>98.462720983858603</v>
      </c>
    </row>
    <row r="357" spans="1:12" x14ac:dyDescent="0.2">
      <c r="A357" s="72" t="s">
        <v>1023</v>
      </c>
      <c r="B357" s="66" t="s">
        <v>1024</v>
      </c>
      <c r="C357" s="67">
        <v>75</v>
      </c>
      <c r="D357" s="67" t="s">
        <v>332</v>
      </c>
      <c r="E357" s="71">
        <v>0.21006936086765299</v>
      </c>
      <c r="F357" s="68">
        <v>31.437355880092198</v>
      </c>
      <c r="G357" s="71">
        <v>0.231827303791661</v>
      </c>
      <c r="H357" s="68">
        <v>27.1329746348962</v>
      </c>
      <c r="I357" s="71">
        <v>2.6151707426140202E-3</v>
      </c>
      <c r="J357" s="68">
        <v>22.982321291314399</v>
      </c>
      <c r="K357" s="71">
        <v>0.39576560806868399</v>
      </c>
      <c r="L357" s="68">
        <v>48.347425057648003</v>
      </c>
    </row>
    <row r="358" spans="1:12" x14ac:dyDescent="0.2">
      <c r="A358" s="72" t="s">
        <v>1025</v>
      </c>
      <c r="B358" s="66" t="s">
        <v>1026</v>
      </c>
      <c r="C358" s="67">
        <v>75</v>
      </c>
      <c r="D358" s="67" t="s">
        <v>332</v>
      </c>
      <c r="E358" s="71">
        <v>0.23898104943717</v>
      </c>
      <c r="F358" s="68">
        <v>42.890084550345897</v>
      </c>
      <c r="G358" s="71">
        <v>2.4355501714634999E-2</v>
      </c>
      <c r="H358" s="68">
        <v>3.1514219830899299</v>
      </c>
      <c r="I358" s="71">
        <v>2.3317492892144698E-3</v>
      </c>
      <c r="J358" s="68">
        <v>21.291314373558802</v>
      </c>
      <c r="K358" s="71">
        <v>0.69025589730766002</v>
      </c>
      <c r="L358" s="68">
        <v>86.241352805534206</v>
      </c>
    </row>
    <row r="359" spans="1:12" x14ac:dyDescent="0.2">
      <c r="A359" s="72" t="s">
        <v>1027</v>
      </c>
      <c r="B359" s="66" t="s">
        <v>1028</v>
      </c>
      <c r="C359" s="67">
        <v>75</v>
      </c>
      <c r="D359" s="67" t="s">
        <v>332</v>
      </c>
      <c r="E359" s="71">
        <v>0.252516323211604</v>
      </c>
      <c r="F359" s="68">
        <v>49.116064565718702</v>
      </c>
      <c r="G359" s="71">
        <v>8.0250032555044107E-2</v>
      </c>
      <c r="H359" s="68">
        <v>7.0714834742505799</v>
      </c>
      <c r="I359" s="71">
        <v>2.5452041841964599E-5</v>
      </c>
      <c r="J359" s="68">
        <v>4.3812451960030696</v>
      </c>
      <c r="K359" s="71">
        <v>0.67727348503792595</v>
      </c>
      <c r="L359" s="68">
        <v>84.857801691006898</v>
      </c>
    </row>
    <row r="360" spans="1:12" x14ac:dyDescent="0.2">
      <c r="A360" s="72" t="s">
        <v>220</v>
      </c>
      <c r="B360" s="66" t="s">
        <v>1029</v>
      </c>
      <c r="C360" s="67">
        <v>75</v>
      </c>
      <c r="D360" s="67" t="s">
        <v>332</v>
      </c>
      <c r="E360" s="71">
        <v>0.25217335783991601</v>
      </c>
      <c r="F360" s="68">
        <v>48.962336664104498</v>
      </c>
      <c r="G360" s="71">
        <v>0.30479427925985297</v>
      </c>
      <c r="H360" s="68">
        <v>72.021521906225999</v>
      </c>
      <c r="I360" s="71">
        <v>4.4290602128529602E-2</v>
      </c>
      <c r="J360" s="68">
        <v>69.0238278247502</v>
      </c>
      <c r="K360" s="71">
        <v>0.40743519213136598</v>
      </c>
      <c r="L360" s="68">
        <v>49.346656418139901</v>
      </c>
    </row>
    <row r="361" spans="1:12" x14ac:dyDescent="0.2">
      <c r="A361" s="72" t="s">
        <v>1030</v>
      </c>
      <c r="B361" s="66" t="s">
        <v>1031</v>
      </c>
      <c r="C361" s="67">
        <v>75</v>
      </c>
      <c r="D361" s="67" t="s">
        <v>332</v>
      </c>
      <c r="E361" s="71">
        <v>0.19317817035437801</v>
      </c>
      <c r="F361" s="68">
        <v>24.750192159876999</v>
      </c>
      <c r="G361" s="71">
        <v>0.33498710216646699</v>
      </c>
      <c r="H361" s="68">
        <v>77.632590315142195</v>
      </c>
      <c r="I361" s="71">
        <v>1.3968930943844601E-2</v>
      </c>
      <c r="J361" s="68">
        <v>45.503458877786301</v>
      </c>
      <c r="K361" s="71">
        <v>0.23057847795282199</v>
      </c>
      <c r="L361" s="68">
        <v>23.9815526518063</v>
      </c>
    </row>
    <row r="362" spans="1:12" x14ac:dyDescent="0.2">
      <c r="A362" s="72" t="s">
        <v>220</v>
      </c>
      <c r="B362" s="66" t="s">
        <v>1032</v>
      </c>
      <c r="C362" s="67">
        <v>75</v>
      </c>
      <c r="D362" s="67" t="s">
        <v>332</v>
      </c>
      <c r="E362" s="71">
        <v>0.202606679845452</v>
      </c>
      <c r="F362" s="68">
        <v>28.516525749423501</v>
      </c>
      <c r="G362" s="71">
        <v>0.29702806972141998</v>
      </c>
      <c r="H362" s="68">
        <v>70.714834742505801</v>
      </c>
      <c r="I362" s="71">
        <v>1.43845346228042E-2</v>
      </c>
      <c r="J362" s="68">
        <v>46.195234435049997</v>
      </c>
      <c r="K362" s="71">
        <v>0.29640743519213097</v>
      </c>
      <c r="L362" s="68">
        <v>32.820906994619499</v>
      </c>
    </row>
    <row r="363" spans="1:12" x14ac:dyDescent="0.2">
      <c r="A363" s="72" t="s">
        <v>220</v>
      </c>
      <c r="B363" s="66" t="s">
        <v>1033</v>
      </c>
      <c r="C363" s="67">
        <v>75</v>
      </c>
      <c r="D363" s="67" t="s">
        <v>332</v>
      </c>
      <c r="E363" s="71">
        <v>0.19860296709593001</v>
      </c>
      <c r="F363" s="68">
        <v>26.902382782475001</v>
      </c>
      <c r="G363" s="71">
        <v>0.26409667939640602</v>
      </c>
      <c r="H363" s="68">
        <v>59.953881629515799</v>
      </c>
      <c r="I363" s="71">
        <v>5.3598004526923997E-3</v>
      </c>
      <c r="J363" s="68">
        <v>30.6687163720215</v>
      </c>
      <c r="K363" s="71">
        <v>0.32635242143869297</v>
      </c>
      <c r="L363" s="68">
        <v>37.355880092236703</v>
      </c>
    </row>
    <row r="364" spans="1:12" x14ac:dyDescent="0.2">
      <c r="A364" s="72" t="s">
        <v>220</v>
      </c>
      <c r="B364" s="66" t="s">
        <v>1034</v>
      </c>
      <c r="C364" s="67">
        <v>75</v>
      </c>
      <c r="D364" s="67" t="s">
        <v>332</v>
      </c>
      <c r="E364" s="71">
        <v>0.20939584258395699</v>
      </c>
      <c r="F364" s="68">
        <v>31.283627978478101</v>
      </c>
      <c r="G364" s="71">
        <v>0.32836505460873999</v>
      </c>
      <c r="H364" s="68">
        <v>76.172175249807793</v>
      </c>
      <c r="I364" s="71">
        <v>3.6985930674181801E-2</v>
      </c>
      <c r="J364" s="68">
        <v>65.411222136817798</v>
      </c>
      <c r="K364" s="71">
        <v>0.262836542468951</v>
      </c>
      <c r="L364" s="68">
        <v>28.055342044581099</v>
      </c>
    </row>
    <row r="365" spans="1:12" x14ac:dyDescent="0.2">
      <c r="A365" s="72" t="s">
        <v>1035</v>
      </c>
      <c r="B365" s="66" t="s">
        <v>1036</v>
      </c>
      <c r="C365" s="67">
        <v>75</v>
      </c>
      <c r="D365" s="67" t="s">
        <v>332</v>
      </c>
      <c r="E365" s="71">
        <v>0.206434137891297</v>
      </c>
      <c r="F365" s="68">
        <v>30.053804765565001</v>
      </c>
      <c r="G365" s="71">
        <v>0.27163933022419001</v>
      </c>
      <c r="H365" s="68">
        <v>63.489623366640998</v>
      </c>
      <c r="I365" s="71">
        <v>5.5775620693554098E-3</v>
      </c>
      <c r="J365" s="68">
        <v>31.129900076864001</v>
      </c>
      <c r="K365" s="71">
        <v>0.34208552138034498</v>
      </c>
      <c r="L365" s="68">
        <v>40.737893927747898</v>
      </c>
    </row>
    <row r="366" spans="1:12" x14ac:dyDescent="0.2">
      <c r="A366" s="72" t="s">
        <v>1037</v>
      </c>
      <c r="B366" s="66" t="s">
        <v>1038</v>
      </c>
      <c r="C366" s="67">
        <v>75</v>
      </c>
      <c r="D366" s="67" t="s">
        <v>332</v>
      </c>
      <c r="E366" s="71">
        <v>0.21172514194181</v>
      </c>
      <c r="F366" s="68">
        <v>32.282859338969999</v>
      </c>
      <c r="G366" s="71">
        <v>0.18907288261291999</v>
      </c>
      <c r="H366" s="68">
        <v>17.909300538047699</v>
      </c>
      <c r="I366" s="71">
        <v>6.0133542486032997E-3</v>
      </c>
      <c r="J366" s="68">
        <v>32.129131437355902</v>
      </c>
      <c r="K366" s="71">
        <v>0.44008918896390797</v>
      </c>
      <c r="L366" s="68">
        <v>54.496541122213699</v>
      </c>
    </row>
    <row r="367" spans="1:12" x14ac:dyDescent="0.2">
      <c r="A367" s="72" t="s">
        <v>1039</v>
      </c>
      <c r="B367" s="66" t="s">
        <v>1040</v>
      </c>
      <c r="C367" s="67">
        <v>75</v>
      </c>
      <c r="D367" s="67" t="s">
        <v>332</v>
      </c>
      <c r="E367" s="71">
        <v>0.218461268363216</v>
      </c>
      <c r="F367" s="68">
        <v>35.203689469638697</v>
      </c>
      <c r="G367" s="71">
        <v>0.263956512631355</v>
      </c>
      <c r="H367" s="68">
        <v>59.877017678708697</v>
      </c>
      <c r="I367" s="71">
        <v>9.9152477804574195E-3</v>
      </c>
      <c r="J367" s="68">
        <v>40.199846272098398</v>
      </c>
      <c r="K367" s="71">
        <v>0.381512044677836</v>
      </c>
      <c r="L367" s="68">
        <v>46.272098385856999</v>
      </c>
    </row>
    <row r="368" spans="1:12" x14ac:dyDescent="0.2">
      <c r="A368" s="72" t="s">
        <v>1041</v>
      </c>
      <c r="B368" s="66" t="s">
        <v>1042</v>
      </c>
      <c r="C368" s="67">
        <v>75</v>
      </c>
      <c r="D368" s="67" t="s">
        <v>332</v>
      </c>
      <c r="E368" s="71">
        <v>0.23392116305497901</v>
      </c>
      <c r="F368" s="68">
        <v>40.814757878555</v>
      </c>
      <c r="G368" s="71">
        <v>0.188197249971088</v>
      </c>
      <c r="H368" s="68">
        <v>17.832436587240601</v>
      </c>
      <c r="I368" s="71">
        <v>4.20248069202573E-5</v>
      </c>
      <c r="J368" s="68">
        <v>5.1498847040737896</v>
      </c>
      <c r="K368" s="71">
        <v>0.51352421438692997</v>
      </c>
      <c r="L368" s="68">
        <v>64.335126825518799</v>
      </c>
    </row>
    <row r="369" spans="1:12" x14ac:dyDescent="0.2">
      <c r="A369" s="72" t="s">
        <v>1043</v>
      </c>
      <c r="B369" s="66" t="s">
        <v>1044</v>
      </c>
      <c r="C369" s="67">
        <v>75</v>
      </c>
      <c r="D369" s="67" t="s">
        <v>332</v>
      </c>
      <c r="E369" s="71">
        <v>0.18391283894229199</v>
      </c>
      <c r="F369" s="68">
        <v>22.290545734050699</v>
      </c>
      <c r="G369" s="71">
        <v>0.170034959087138</v>
      </c>
      <c r="H369" s="68">
        <v>15.2190622598002</v>
      </c>
      <c r="I369" s="71">
        <v>6.4847530385609402E-3</v>
      </c>
      <c r="J369" s="68">
        <v>33.282090699462003</v>
      </c>
      <c r="K369" s="71">
        <v>0.37521880470117502</v>
      </c>
      <c r="L369" s="68">
        <v>45.042275172943903</v>
      </c>
    </row>
    <row r="370" spans="1:12" x14ac:dyDescent="0.2">
      <c r="A370" s="72" t="s">
        <v>1045</v>
      </c>
      <c r="B370" s="66" t="s">
        <v>1046</v>
      </c>
      <c r="C370" s="67">
        <v>75</v>
      </c>
      <c r="D370" s="67" t="s">
        <v>332</v>
      </c>
      <c r="E370" s="71">
        <v>0.252002351511664</v>
      </c>
      <c r="F370" s="68">
        <v>48.654880860876197</v>
      </c>
      <c r="G370" s="71">
        <v>0.22859019267996999</v>
      </c>
      <c r="H370" s="68">
        <v>25.980015372790199</v>
      </c>
      <c r="I370" s="71">
        <v>7.02817447424091E-2</v>
      </c>
      <c r="J370" s="68">
        <v>78.554957724827105</v>
      </c>
      <c r="K370" s="71">
        <v>0.45713511711261101</v>
      </c>
      <c r="L370" s="68">
        <v>56.418139892390499</v>
      </c>
    </row>
    <row r="371" spans="1:12" x14ac:dyDescent="0.2">
      <c r="A371" s="72" t="s">
        <v>1047</v>
      </c>
      <c r="B371" s="66" t="s">
        <v>1048</v>
      </c>
      <c r="C371" s="67">
        <v>75</v>
      </c>
      <c r="D371" s="67" t="s">
        <v>332</v>
      </c>
      <c r="E371" s="71">
        <v>0.27380189977984198</v>
      </c>
      <c r="F371" s="68">
        <v>58.954650269023801</v>
      </c>
      <c r="G371" s="71">
        <v>0.24281156899852999</v>
      </c>
      <c r="H371" s="68">
        <v>31.591083781706399</v>
      </c>
      <c r="I371" s="71">
        <v>8.6808186797480095E-3</v>
      </c>
      <c r="J371" s="68">
        <v>37.970791698693297</v>
      </c>
      <c r="K371" s="71">
        <v>0.56991331166124903</v>
      </c>
      <c r="L371" s="68">
        <v>71.714066102997705</v>
      </c>
    </row>
    <row r="372" spans="1:12" x14ac:dyDescent="0.2">
      <c r="A372" s="72" t="s">
        <v>1049</v>
      </c>
      <c r="B372" s="66" t="s">
        <v>1050</v>
      </c>
      <c r="C372" s="67">
        <v>75</v>
      </c>
      <c r="D372" s="67" t="s">
        <v>332</v>
      </c>
      <c r="E372" s="71">
        <v>0.19621495625247601</v>
      </c>
      <c r="F372" s="68">
        <v>26.056879323597201</v>
      </c>
      <c r="G372" s="71">
        <v>0.179660467674087</v>
      </c>
      <c r="H372" s="68">
        <v>16.833205226748699</v>
      </c>
      <c r="I372" s="71">
        <v>2.1700080003072698E-2</v>
      </c>
      <c r="J372" s="68">
        <v>54.342813220599503</v>
      </c>
      <c r="K372" s="71">
        <v>0.38728432108027</v>
      </c>
      <c r="L372" s="68">
        <v>47.040737893927698</v>
      </c>
    </row>
    <row r="373" spans="1:12" x14ac:dyDescent="0.2">
      <c r="A373" s="72" t="s">
        <v>1043</v>
      </c>
      <c r="B373" s="66" t="s">
        <v>1051</v>
      </c>
      <c r="C373" s="67">
        <v>75</v>
      </c>
      <c r="D373" s="67" t="s">
        <v>332</v>
      </c>
      <c r="E373" s="71">
        <v>0.21446399905294</v>
      </c>
      <c r="F373" s="68">
        <v>33.589546502690197</v>
      </c>
      <c r="G373" s="71">
        <v>0.24999998664923001</v>
      </c>
      <c r="H373" s="68">
        <v>37.740199846272098</v>
      </c>
      <c r="I373" s="71">
        <v>7.5041589571021305E-2</v>
      </c>
      <c r="J373" s="68">
        <v>79.7079169869331</v>
      </c>
      <c r="K373" s="71">
        <v>0.31835042093856802</v>
      </c>
      <c r="L373" s="68">
        <v>35.972328977709502</v>
      </c>
    </row>
    <row r="374" spans="1:12" x14ac:dyDescent="0.2">
      <c r="A374" s="72" t="s">
        <v>1052</v>
      </c>
      <c r="B374" s="66" t="s">
        <v>1053</v>
      </c>
      <c r="C374" s="67">
        <v>75</v>
      </c>
      <c r="D374" s="67" t="s">
        <v>332</v>
      </c>
      <c r="E374" s="71">
        <v>0.20260341002039001</v>
      </c>
      <c r="F374" s="68">
        <v>28.439661798616399</v>
      </c>
      <c r="G374" s="71">
        <v>0.23645149937913501</v>
      </c>
      <c r="H374" s="68">
        <v>29.362029208301301</v>
      </c>
      <c r="I374" s="71">
        <v>2.971081870404E-2</v>
      </c>
      <c r="J374" s="68">
        <v>61.260568793235997</v>
      </c>
      <c r="K374" s="71">
        <v>0.34164791197799499</v>
      </c>
      <c r="L374" s="68">
        <v>40.430438124519597</v>
      </c>
    </row>
    <row r="375" spans="1:12" x14ac:dyDescent="0.2">
      <c r="A375" s="72" t="s">
        <v>1054</v>
      </c>
      <c r="B375" s="66" t="s">
        <v>1055</v>
      </c>
      <c r="C375" s="67">
        <v>75</v>
      </c>
      <c r="D375" s="67" t="s">
        <v>332</v>
      </c>
      <c r="E375" s="71">
        <v>0.18232062447998301</v>
      </c>
      <c r="F375" s="68">
        <v>21.829362029208301</v>
      </c>
      <c r="G375" s="71">
        <v>0.211863507018172</v>
      </c>
      <c r="H375" s="68">
        <v>22.0599538816295</v>
      </c>
      <c r="I375" s="71">
        <v>1.0981997134321599E-3</v>
      </c>
      <c r="J375" s="68">
        <v>16.372021521906198</v>
      </c>
      <c r="K375" s="71">
        <v>0.33400016670834398</v>
      </c>
      <c r="L375" s="68">
        <v>39.354342813220597</v>
      </c>
    </row>
    <row r="376" spans="1:12" x14ac:dyDescent="0.2">
      <c r="A376" s="72" t="s">
        <v>1056</v>
      </c>
      <c r="B376" s="66" t="s">
        <v>1057</v>
      </c>
      <c r="C376" s="67">
        <v>75</v>
      </c>
      <c r="D376" s="67" t="s">
        <v>332</v>
      </c>
      <c r="E376" s="71">
        <v>0.17792947554837399</v>
      </c>
      <c r="F376" s="68">
        <v>20.522674865488099</v>
      </c>
      <c r="G376" s="71">
        <v>0.243873999708353</v>
      </c>
      <c r="H376" s="68">
        <v>32.129131437355902</v>
      </c>
      <c r="I376" s="71">
        <v>1.13864616121037E-2</v>
      </c>
      <c r="J376" s="68">
        <v>42.121445042275198</v>
      </c>
      <c r="K376" s="71">
        <v>0.27852796532466501</v>
      </c>
      <c r="L376" s="68">
        <v>30.053804765565001</v>
      </c>
    </row>
    <row r="377" spans="1:12" x14ac:dyDescent="0.2">
      <c r="A377" s="72" t="s">
        <v>1058</v>
      </c>
      <c r="B377" s="66" t="s">
        <v>1059</v>
      </c>
      <c r="C377" s="67">
        <v>75</v>
      </c>
      <c r="D377" s="67" t="s">
        <v>332</v>
      </c>
      <c r="E377" s="71">
        <v>0.20328582017840999</v>
      </c>
      <c r="F377" s="68">
        <v>28.977709454265899</v>
      </c>
      <c r="G377" s="71">
        <v>0.23527985673222501</v>
      </c>
      <c r="H377" s="68">
        <v>28.7471176018447</v>
      </c>
      <c r="I377" s="71">
        <v>6.1603526950459002E-2</v>
      </c>
      <c r="J377" s="68">
        <v>76.249039200614902</v>
      </c>
      <c r="K377" s="71">
        <v>0.31297407685254702</v>
      </c>
      <c r="L377" s="68">
        <v>34.973097617217498</v>
      </c>
    </row>
    <row r="378" spans="1:12" x14ac:dyDescent="0.2">
      <c r="A378" s="72" t="s">
        <v>1060</v>
      </c>
      <c r="B378" s="66" t="s">
        <v>1061</v>
      </c>
      <c r="C378" s="67">
        <v>75</v>
      </c>
      <c r="D378" s="67" t="s">
        <v>332</v>
      </c>
      <c r="E378" s="71">
        <v>0.20604472940244201</v>
      </c>
      <c r="F378" s="68">
        <v>29.823212913143699</v>
      </c>
      <c r="G378" s="71">
        <v>0.252348542226357</v>
      </c>
      <c r="H378" s="68">
        <v>50.345887778631798</v>
      </c>
      <c r="I378" s="71">
        <v>2.0595181698231602E-2</v>
      </c>
      <c r="J378" s="68">
        <v>53.497309761721802</v>
      </c>
      <c r="K378" s="71">
        <v>0.34519046428273698</v>
      </c>
      <c r="L378" s="68">
        <v>41.429669485011502</v>
      </c>
    </row>
    <row r="379" spans="1:12" x14ac:dyDescent="0.2">
      <c r="A379" s="72" t="s">
        <v>1062</v>
      </c>
      <c r="B379" s="66" t="s">
        <v>1063</v>
      </c>
      <c r="C379" s="67">
        <v>75</v>
      </c>
      <c r="D379" s="67" t="s">
        <v>332</v>
      </c>
      <c r="E379" s="71">
        <v>0.20842627358379801</v>
      </c>
      <c r="F379" s="68">
        <v>30.6687163720215</v>
      </c>
      <c r="G379" s="71">
        <v>0.26771389644738303</v>
      </c>
      <c r="H379" s="68">
        <v>61.721752498078402</v>
      </c>
      <c r="I379" s="71">
        <v>1.54794029236664E-2</v>
      </c>
      <c r="J379" s="68">
        <v>47.732513451191402</v>
      </c>
      <c r="K379" s="71">
        <v>0.34208552138034498</v>
      </c>
      <c r="L379" s="68">
        <v>40.737893927747898</v>
      </c>
    </row>
    <row r="380" spans="1:12" x14ac:dyDescent="0.2">
      <c r="A380" s="72" t="s">
        <v>1064</v>
      </c>
      <c r="B380" s="66" t="s">
        <v>1065</v>
      </c>
      <c r="C380" s="67">
        <v>75</v>
      </c>
      <c r="D380" s="67" t="s">
        <v>332</v>
      </c>
      <c r="E380" s="71">
        <v>0.239192292902634</v>
      </c>
      <c r="F380" s="68">
        <v>42.966948501152999</v>
      </c>
      <c r="G380" s="71">
        <v>0.40576196680947302</v>
      </c>
      <c r="H380" s="68">
        <v>83.474250576479605</v>
      </c>
      <c r="I380" s="71">
        <v>4.58317494411489E-2</v>
      </c>
      <c r="J380" s="68">
        <v>69.946195234435095</v>
      </c>
      <c r="K380" s="71">
        <v>0.26598316245728099</v>
      </c>
      <c r="L380" s="68">
        <v>28.439661798616399</v>
      </c>
    </row>
    <row r="381" spans="1:12" x14ac:dyDescent="0.2">
      <c r="A381" s="72" t="s">
        <v>1066</v>
      </c>
      <c r="B381" s="66" t="s">
        <v>1067</v>
      </c>
      <c r="C381" s="67">
        <v>76</v>
      </c>
      <c r="D381" s="67" t="s">
        <v>332</v>
      </c>
      <c r="E381" s="71">
        <v>0.20161438405352</v>
      </c>
      <c r="F381" s="68">
        <v>27.978478093774001</v>
      </c>
      <c r="G381" s="71">
        <v>0.226250504561882</v>
      </c>
      <c r="H381" s="68">
        <v>24.903920061491199</v>
      </c>
      <c r="I381" s="71">
        <v>0.177083937087717</v>
      </c>
      <c r="J381" s="68">
        <v>91.698693312836298</v>
      </c>
      <c r="K381" s="71">
        <v>0.201508710510961</v>
      </c>
      <c r="L381" s="68">
        <v>19.369715603382001</v>
      </c>
    </row>
    <row r="382" spans="1:12" x14ac:dyDescent="0.2">
      <c r="A382" s="72" t="s">
        <v>1068</v>
      </c>
      <c r="B382" s="66" t="s">
        <v>1069</v>
      </c>
      <c r="C382" s="67">
        <v>75</v>
      </c>
      <c r="D382" s="67" t="s">
        <v>332</v>
      </c>
      <c r="E382" s="71">
        <v>0.25865282828647301</v>
      </c>
      <c r="F382" s="68">
        <v>51.4988470407379</v>
      </c>
      <c r="G382" s="71">
        <v>0.26172237330394899</v>
      </c>
      <c r="H382" s="68">
        <v>58.570330514988498</v>
      </c>
      <c r="I382" s="71">
        <v>8.3596424381902103E-3</v>
      </c>
      <c r="J382" s="68">
        <v>36.894696387394298</v>
      </c>
      <c r="K382" s="71">
        <v>0.50587646911727902</v>
      </c>
      <c r="L382" s="68">
        <v>63.335895465026901</v>
      </c>
    </row>
    <row r="383" spans="1:12" x14ac:dyDescent="0.2">
      <c r="A383" s="72" t="s">
        <v>1070</v>
      </c>
      <c r="B383" s="66" t="s">
        <v>1071</v>
      </c>
      <c r="C383" s="67">
        <v>75</v>
      </c>
      <c r="D383" s="67" t="s">
        <v>332</v>
      </c>
      <c r="E383" s="71">
        <v>0.25302854010561499</v>
      </c>
      <c r="F383" s="68">
        <v>49.269792467332799</v>
      </c>
      <c r="G383" s="71">
        <v>0.363084336048136</v>
      </c>
      <c r="H383" s="68">
        <v>81.168332052267502</v>
      </c>
      <c r="I383" s="71">
        <v>2.35676200023519E-4</v>
      </c>
      <c r="J383" s="68">
        <v>9.6079938508839309</v>
      </c>
      <c r="K383" s="71">
        <v>0.39576560806868399</v>
      </c>
      <c r="L383" s="68">
        <v>48.347425057648003</v>
      </c>
    </row>
    <row r="384" spans="1:12" x14ac:dyDescent="0.2">
      <c r="A384" s="72" t="s">
        <v>1072</v>
      </c>
      <c r="B384" s="66" t="s">
        <v>1073</v>
      </c>
      <c r="C384" s="67">
        <v>75</v>
      </c>
      <c r="D384" s="67" t="s">
        <v>332</v>
      </c>
      <c r="E384" s="71">
        <v>0.36151519110397801</v>
      </c>
      <c r="F384" s="68">
        <v>90.1614142966949</v>
      </c>
      <c r="G384" s="71">
        <v>0.51825580671705396</v>
      </c>
      <c r="H384" s="68">
        <v>90.238278247501896</v>
      </c>
      <c r="I384" s="71">
        <v>2.3614102508833398E-6</v>
      </c>
      <c r="J384" s="68">
        <v>2.3059185242121401</v>
      </c>
      <c r="K384" s="71">
        <v>0.56628740518463005</v>
      </c>
      <c r="L384" s="68">
        <v>70.868562644119905</v>
      </c>
    </row>
    <row r="385" spans="1:12" x14ac:dyDescent="0.2">
      <c r="A385" s="72" t="s">
        <v>1074</v>
      </c>
      <c r="B385" s="66" t="s">
        <v>1075</v>
      </c>
      <c r="C385" s="67">
        <v>75</v>
      </c>
      <c r="D385" s="67" t="s">
        <v>332</v>
      </c>
      <c r="E385" s="71">
        <v>0.273750327453122</v>
      </c>
      <c r="F385" s="68">
        <v>58.8777863182167</v>
      </c>
      <c r="G385" s="71">
        <v>0.33872113162668899</v>
      </c>
      <c r="H385" s="68">
        <v>78.093774019984593</v>
      </c>
      <c r="I385" s="71">
        <v>3.88482057174979E-4</v>
      </c>
      <c r="J385" s="68">
        <v>11.606456571867801</v>
      </c>
      <c r="K385" s="71">
        <v>0.482141368675502</v>
      </c>
      <c r="L385" s="68">
        <v>59.492697924673301</v>
      </c>
    </row>
    <row r="386" spans="1:12" x14ac:dyDescent="0.2">
      <c r="A386" s="72" t="s">
        <v>1076</v>
      </c>
      <c r="B386" s="66" t="s">
        <v>1077</v>
      </c>
      <c r="C386" s="67">
        <v>75</v>
      </c>
      <c r="D386" s="67" t="s">
        <v>332</v>
      </c>
      <c r="E386" s="71">
        <v>0.23679569584347199</v>
      </c>
      <c r="F386" s="68">
        <v>42.121445042275198</v>
      </c>
      <c r="G386" s="71">
        <v>0.25543752851601298</v>
      </c>
      <c r="H386" s="68">
        <v>54.189085318985398</v>
      </c>
      <c r="I386" s="71">
        <v>2.3572442690500701E-3</v>
      </c>
      <c r="J386" s="68">
        <v>21.445042275172899</v>
      </c>
      <c r="K386" s="71">
        <v>0.452592314745353</v>
      </c>
      <c r="L386" s="68">
        <v>55.803228285933898</v>
      </c>
    </row>
    <row r="387" spans="1:12" x14ac:dyDescent="0.2">
      <c r="A387" s="72" t="s">
        <v>1078</v>
      </c>
      <c r="B387" s="66" t="s">
        <v>1079</v>
      </c>
      <c r="C387" s="67">
        <v>75</v>
      </c>
      <c r="D387" s="67" t="s">
        <v>332</v>
      </c>
      <c r="E387" s="71">
        <v>0.21392794764692399</v>
      </c>
      <c r="F387" s="68">
        <v>33.358954650268998</v>
      </c>
      <c r="G387" s="71">
        <v>0.23442249823467301</v>
      </c>
      <c r="H387" s="68">
        <v>28.285933897002302</v>
      </c>
      <c r="I387" s="71">
        <v>1.0720517832714299E-2</v>
      </c>
      <c r="J387" s="68">
        <v>41.429669485011502</v>
      </c>
      <c r="K387" s="71">
        <v>0.39664082687338498</v>
      </c>
      <c r="L387" s="68">
        <v>48.578016910069202</v>
      </c>
    </row>
    <row r="388" spans="1:12" x14ac:dyDescent="0.2">
      <c r="A388" s="72" t="s">
        <v>1080</v>
      </c>
      <c r="B388" s="66" t="s">
        <v>1081</v>
      </c>
      <c r="C388" s="67">
        <v>75</v>
      </c>
      <c r="D388" s="67" t="s">
        <v>332</v>
      </c>
      <c r="E388" s="71">
        <v>0.30211477555536198</v>
      </c>
      <c r="F388" s="68">
        <v>70.407378939277507</v>
      </c>
      <c r="G388" s="71">
        <v>0.21290149856461199</v>
      </c>
      <c r="H388" s="68">
        <v>22.2136817832437</v>
      </c>
      <c r="I388" s="71">
        <v>4.0310805483408202E-5</v>
      </c>
      <c r="J388" s="68">
        <v>4.9961568024596499</v>
      </c>
      <c r="K388" s="71">
        <v>0.69340251729599101</v>
      </c>
      <c r="L388" s="68">
        <v>86.548808608762499</v>
      </c>
    </row>
    <row r="389" spans="1:12" x14ac:dyDescent="0.2">
      <c r="A389" s="72" t="s">
        <v>1082</v>
      </c>
      <c r="B389" s="66" t="s">
        <v>1083</v>
      </c>
      <c r="C389" s="67">
        <v>75</v>
      </c>
      <c r="D389" s="67" t="s">
        <v>332</v>
      </c>
      <c r="E389" s="71">
        <v>0.34615354278003002</v>
      </c>
      <c r="F389" s="68">
        <v>85.626441199077604</v>
      </c>
      <c r="G389" s="71">
        <v>0.432761732976706</v>
      </c>
      <c r="H389" s="68">
        <v>85.4727132974635</v>
      </c>
      <c r="I389" s="71">
        <v>5.0593045549044704E-4</v>
      </c>
      <c r="J389" s="68">
        <v>12.913143735587999</v>
      </c>
      <c r="K389" s="71">
        <v>0.60519296490789398</v>
      </c>
      <c r="L389" s="68">
        <v>76.479631053036101</v>
      </c>
    </row>
    <row r="390" spans="1:12" x14ac:dyDescent="0.2">
      <c r="A390" s="72" t="s">
        <v>1084</v>
      </c>
      <c r="B390" s="66" t="s">
        <v>1085</v>
      </c>
      <c r="C390" s="67">
        <v>75</v>
      </c>
      <c r="D390" s="67" t="s">
        <v>332</v>
      </c>
      <c r="E390" s="71">
        <v>0.28613255768470602</v>
      </c>
      <c r="F390" s="68">
        <v>64.027671022290505</v>
      </c>
      <c r="G390" s="71">
        <v>0.20689175108281899</v>
      </c>
      <c r="H390" s="68">
        <v>21.060722521137599</v>
      </c>
      <c r="I390" s="71">
        <v>1.55584386902159E-4</v>
      </c>
      <c r="J390" s="68">
        <v>8.0707148347425104</v>
      </c>
      <c r="K390" s="71">
        <v>0.65135033758439598</v>
      </c>
      <c r="L390" s="68">
        <v>81.936971560338193</v>
      </c>
    </row>
    <row r="391" spans="1:12" x14ac:dyDescent="0.2">
      <c r="A391" s="72" t="s">
        <v>1086</v>
      </c>
      <c r="B391" s="66" t="s">
        <v>1087</v>
      </c>
      <c r="C391" s="67">
        <v>75</v>
      </c>
      <c r="D391" s="67" t="s">
        <v>332</v>
      </c>
      <c r="E391" s="71">
        <v>0.336919769397376</v>
      </c>
      <c r="F391" s="68">
        <v>83.089930822444302</v>
      </c>
      <c r="G391" s="71">
        <v>0.32503562654545398</v>
      </c>
      <c r="H391" s="68">
        <v>75.864719446579599</v>
      </c>
      <c r="I391" s="71">
        <v>8.4412842503563904E-4</v>
      </c>
      <c r="J391" s="68">
        <v>14.9884704073789</v>
      </c>
      <c r="K391" s="71">
        <v>0.68487955322163896</v>
      </c>
      <c r="L391" s="68">
        <v>85.395849346656405</v>
      </c>
    </row>
    <row r="392" spans="1:12" x14ac:dyDescent="0.2">
      <c r="A392" s="72" t="s">
        <v>1088</v>
      </c>
      <c r="B392" s="66" t="s">
        <v>1089</v>
      </c>
      <c r="C392" s="67">
        <v>75</v>
      </c>
      <c r="D392" s="67" t="s">
        <v>332</v>
      </c>
      <c r="E392" s="71">
        <v>0.27015709780685199</v>
      </c>
      <c r="F392" s="68">
        <v>56.033820138355097</v>
      </c>
      <c r="G392" s="71">
        <v>0.142531008165805</v>
      </c>
      <c r="H392" s="68">
        <v>12.221368178324401</v>
      </c>
      <c r="I392" s="71">
        <v>6.4983095876077E-5</v>
      </c>
      <c r="J392" s="68">
        <v>5.7647963105303601</v>
      </c>
      <c r="K392" s="71">
        <v>0.66787530215887303</v>
      </c>
      <c r="L392" s="68">
        <v>83.935434281322102</v>
      </c>
    </row>
    <row r="393" spans="1:12" x14ac:dyDescent="0.2">
      <c r="A393" s="72" t="s">
        <v>1090</v>
      </c>
      <c r="B393" s="66" t="s">
        <v>1091</v>
      </c>
      <c r="C393" s="67">
        <v>75</v>
      </c>
      <c r="D393" s="67" t="s">
        <v>332</v>
      </c>
      <c r="E393" s="71">
        <v>0.190770195184226</v>
      </c>
      <c r="F393" s="68">
        <v>24.135280553420401</v>
      </c>
      <c r="G393" s="71">
        <v>0.26423051510427598</v>
      </c>
      <c r="H393" s="68">
        <v>60.184473481936998</v>
      </c>
      <c r="I393" s="71">
        <v>0.107446578742143</v>
      </c>
      <c r="J393" s="68">
        <v>85.626441199077604</v>
      </c>
      <c r="K393" s="71">
        <v>0.20063349170625999</v>
      </c>
      <c r="L393" s="68">
        <v>19.062259800153701</v>
      </c>
    </row>
    <row r="394" spans="1:12" x14ac:dyDescent="0.2">
      <c r="A394" s="72" t="s">
        <v>220</v>
      </c>
      <c r="B394" s="66" t="s">
        <v>1092</v>
      </c>
      <c r="C394" s="67">
        <v>75</v>
      </c>
      <c r="D394" s="67" t="s">
        <v>332</v>
      </c>
      <c r="E394" s="71">
        <v>0.22572620327531001</v>
      </c>
      <c r="F394" s="68">
        <v>37.586471944658001</v>
      </c>
      <c r="G394" s="71">
        <v>0.37593838496860199</v>
      </c>
      <c r="H394" s="68">
        <v>82.013835511145302</v>
      </c>
      <c r="I394" s="71">
        <v>2.6734098325695E-2</v>
      </c>
      <c r="J394" s="68">
        <v>59.569561875480403</v>
      </c>
      <c r="K394" s="71">
        <v>0.27450612653163298</v>
      </c>
      <c r="L394" s="68">
        <v>29.5926210607225</v>
      </c>
    </row>
    <row r="395" spans="1:12" x14ac:dyDescent="0.2">
      <c r="A395" s="72" t="s">
        <v>1093</v>
      </c>
      <c r="B395" s="66" t="s">
        <v>1094</v>
      </c>
      <c r="C395" s="67">
        <v>75</v>
      </c>
      <c r="D395" s="67" t="s">
        <v>332</v>
      </c>
      <c r="E395" s="71">
        <v>0.291785699274629</v>
      </c>
      <c r="F395" s="68">
        <v>66.871637202152201</v>
      </c>
      <c r="G395" s="71">
        <v>0.30387818205746697</v>
      </c>
      <c r="H395" s="68">
        <v>71.867794004611795</v>
      </c>
      <c r="I395" s="71">
        <v>1.6072811911086999E-3</v>
      </c>
      <c r="J395" s="68">
        <v>18.677940046118401</v>
      </c>
      <c r="K395" s="71">
        <v>0.56987163457531098</v>
      </c>
      <c r="L395" s="68">
        <v>71.637202152190596</v>
      </c>
    </row>
    <row r="396" spans="1:12" x14ac:dyDescent="0.2">
      <c r="A396" s="72" t="s">
        <v>1095</v>
      </c>
      <c r="B396" s="66" t="s">
        <v>1096</v>
      </c>
      <c r="C396" s="67">
        <v>75</v>
      </c>
      <c r="D396" s="67" t="s">
        <v>332</v>
      </c>
      <c r="E396" s="71">
        <v>0.26566059405187498</v>
      </c>
      <c r="F396" s="68">
        <v>54.342813220599503</v>
      </c>
      <c r="G396" s="71">
        <v>0.217246783341533</v>
      </c>
      <c r="H396" s="68">
        <v>22.905457340507301</v>
      </c>
      <c r="I396" s="71">
        <v>3.8495522278290499E-2</v>
      </c>
      <c r="J396" s="68">
        <v>66.0261337432744</v>
      </c>
      <c r="K396" s="71">
        <v>0.54123947653580096</v>
      </c>
      <c r="L396" s="68">
        <v>68.101460415065304</v>
      </c>
    </row>
    <row r="397" spans="1:12" x14ac:dyDescent="0.2">
      <c r="A397" s="72" t="s">
        <v>1097</v>
      </c>
      <c r="B397" s="66" t="s">
        <v>1098</v>
      </c>
      <c r="C397" s="67">
        <v>75</v>
      </c>
      <c r="D397" s="67" t="s">
        <v>332</v>
      </c>
      <c r="E397" s="71">
        <v>0.231826745304472</v>
      </c>
      <c r="F397" s="68">
        <v>39.969254419677199</v>
      </c>
      <c r="G397" s="71">
        <v>0.25</v>
      </c>
      <c r="H397" s="68">
        <v>43.043812451960001</v>
      </c>
      <c r="I397" s="71">
        <v>3.09182620866271E-2</v>
      </c>
      <c r="J397" s="68">
        <v>61.952344350499601</v>
      </c>
      <c r="K397" s="71">
        <v>0.41456197382679</v>
      </c>
      <c r="L397" s="68">
        <v>51.037663335895502</v>
      </c>
    </row>
    <row r="398" spans="1:12" x14ac:dyDescent="0.2">
      <c r="A398" s="72" t="s">
        <v>1099</v>
      </c>
      <c r="B398" s="66" t="s">
        <v>1100</v>
      </c>
      <c r="C398" s="67">
        <v>75</v>
      </c>
      <c r="D398" s="67" t="s">
        <v>332</v>
      </c>
      <c r="E398" s="71">
        <v>0.26130561507208599</v>
      </c>
      <c r="F398" s="68">
        <v>52.267486548808598</v>
      </c>
      <c r="G398" s="71">
        <v>0.25</v>
      </c>
      <c r="H398" s="68">
        <v>43.043812451960001</v>
      </c>
      <c r="I398" s="71">
        <v>3.1582928403721601E-2</v>
      </c>
      <c r="J398" s="68">
        <v>62.7209838585703</v>
      </c>
      <c r="K398" s="71">
        <v>0.50233391681253703</v>
      </c>
      <c r="L398" s="68">
        <v>62.7209838585703</v>
      </c>
    </row>
    <row r="399" spans="1:12" x14ac:dyDescent="0.2">
      <c r="A399" s="72" t="s">
        <v>1101</v>
      </c>
      <c r="B399" s="66" t="s">
        <v>1102</v>
      </c>
      <c r="C399" s="67">
        <v>75</v>
      </c>
      <c r="D399" s="67" t="s">
        <v>332</v>
      </c>
      <c r="E399" s="71">
        <v>0.195778059106855</v>
      </c>
      <c r="F399" s="68">
        <v>25.672559569561901</v>
      </c>
      <c r="G399" s="71">
        <v>0.25</v>
      </c>
      <c r="H399" s="68">
        <v>43.043812451960001</v>
      </c>
      <c r="I399" s="71">
        <v>4.64683881927233E-3</v>
      </c>
      <c r="J399" s="68">
        <v>28.7471176018447</v>
      </c>
      <c r="K399" s="71">
        <v>0.33268733850129201</v>
      </c>
      <c r="L399" s="68">
        <v>39.123750960799399</v>
      </c>
    </row>
    <row r="400" spans="1:12" x14ac:dyDescent="0.2">
      <c r="A400" s="72" t="s">
        <v>1103</v>
      </c>
      <c r="B400" s="66" t="s">
        <v>1104</v>
      </c>
      <c r="C400" s="67">
        <v>75</v>
      </c>
      <c r="D400" s="67" t="s">
        <v>332</v>
      </c>
      <c r="E400" s="71">
        <v>0.25038453036484098</v>
      </c>
      <c r="F400" s="68">
        <v>47.9631053036126</v>
      </c>
      <c r="G400" s="71">
        <v>0.252521398153223</v>
      </c>
      <c r="H400" s="68">
        <v>50.653343581860099</v>
      </c>
      <c r="I400" s="71">
        <v>0.13910481109584</v>
      </c>
      <c r="J400" s="68">
        <v>88.777863182167593</v>
      </c>
      <c r="K400" s="71">
        <v>0.35952738184546101</v>
      </c>
      <c r="L400" s="68">
        <v>43.2744043043812</v>
      </c>
    </row>
    <row r="401" spans="1:12" x14ac:dyDescent="0.2">
      <c r="A401" s="72" t="s">
        <v>1105</v>
      </c>
      <c r="B401" s="66" t="s">
        <v>1106</v>
      </c>
      <c r="C401" s="67">
        <v>75</v>
      </c>
      <c r="D401" s="67" t="s">
        <v>332</v>
      </c>
      <c r="E401" s="71">
        <v>0.39965412129600097</v>
      </c>
      <c r="F401" s="68">
        <v>95.003843197540306</v>
      </c>
      <c r="G401" s="71">
        <v>0.25806671553824301</v>
      </c>
      <c r="H401" s="68">
        <v>56.7255956956188</v>
      </c>
      <c r="I401" s="71">
        <v>0.424704100462789</v>
      </c>
      <c r="J401" s="68">
        <v>98.847040737893906</v>
      </c>
      <c r="K401" s="71">
        <v>0.51619154788697197</v>
      </c>
      <c r="L401" s="68">
        <v>64.796310530361296</v>
      </c>
    </row>
    <row r="402" spans="1:12" x14ac:dyDescent="0.2">
      <c r="A402" s="72" t="s">
        <v>1107</v>
      </c>
      <c r="B402" s="66" t="s">
        <v>1108</v>
      </c>
      <c r="C402" s="67">
        <v>76</v>
      </c>
      <c r="D402" s="67" t="s">
        <v>332</v>
      </c>
      <c r="E402" s="71">
        <v>0.29344915465034999</v>
      </c>
      <c r="F402" s="68">
        <v>67.332820906994598</v>
      </c>
      <c r="G402" s="71">
        <v>0.25288018369882398</v>
      </c>
      <c r="H402" s="68">
        <v>51.037663335895502</v>
      </c>
      <c r="I402" s="71">
        <v>5.3742569964112096E-3</v>
      </c>
      <c r="J402" s="68">
        <v>30.745580322828602</v>
      </c>
      <c r="K402" s="71">
        <v>0.62209302325581395</v>
      </c>
      <c r="L402" s="68">
        <v>78.478093774019996</v>
      </c>
    </row>
    <row r="403" spans="1:12" x14ac:dyDescent="0.2">
      <c r="A403" s="72" t="s">
        <v>1109</v>
      </c>
      <c r="B403" s="66" t="s">
        <v>1110</v>
      </c>
      <c r="C403" s="67">
        <v>76</v>
      </c>
      <c r="D403" s="67" t="s">
        <v>332</v>
      </c>
      <c r="E403" s="71">
        <v>0.257626273639119</v>
      </c>
      <c r="F403" s="68">
        <v>50.9607993850884</v>
      </c>
      <c r="G403" s="71">
        <v>0.237516776999005</v>
      </c>
      <c r="H403" s="68">
        <v>29.976940814757899</v>
      </c>
      <c r="I403" s="71">
        <v>0.35396252737254902</v>
      </c>
      <c r="J403" s="68">
        <v>96.925441967717106</v>
      </c>
      <c r="K403" s="71">
        <v>0.181399516545803</v>
      </c>
      <c r="L403" s="68">
        <v>15.910837817063801</v>
      </c>
    </row>
    <row r="404" spans="1:12" x14ac:dyDescent="0.2">
      <c r="A404" s="72" t="s">
        <v>1111</v>
      </c>
      <c r="B404" s="66" t="s">
        <v>1112</v>
      </c>
      <c r="C404" s="67">
        <v>76</v>
      </c>
      <c r="D404" s="67" t="s">
        <v>332</v>
      </c>
      <c r="E404" s="71">
        <v>0.28406980827015199</v>
      </c>
      <c r="F404" s="68">
        <v>62.874711760184503</v>
      </c>
      <c r="G404" s="71">
        <v>0.20742836018368799</v>
      </c>
      <c r="H404" s="68">
        <v>21.137586471944701</v>
      </c>
      <c r="I404" s="71">
        <v>0.400261601427636</v>
      </c>
      <c r="J404" s="68">
        <v>98.232129131437304</v>
      </c>
      <c r="K404" s="71">
        <v>0.24451946319913301</v>
      </c>
      <c r="L404" s="68">
        <v>25.672559569561901</v>
      </c>
    </row>
    <row r="405" spans="1:12" x14ac:dyDescent="0.2">
      <c r="A405" s="72" t="s">
        <v>1113</v>
      </c>
      <c r="B405" s="66" t="s">
        <v>1114</v>
      </c>
      <c r="C405" s="67">
        <v>76</v>
      </c>
      <c r="D405" s="67" t="s">
        <v>332</v>
      </c>
      <c r="E405" s="71">
        <v>0.25524106697497301</v>
      </c>
      <c r="F405" s="68">
        <v>49.730976172175303</v>
      </c>
      <c r="G405" s="71">
        <v>0.20100517534340401</v>
      </c>
      <c r="H405" s="68">
        <v>19.9846272098386</v>
      </c>
      <c r="I405" s="71">
        <v>0.33361858405446598</v>
      </c>
      <c r="J405" s="68">
        <v>95.926210607225201</v>
      </c>
      <c r="K405" s="71">
        <v>0.23109944152704801</v>
      </c>
      <c r="L405" s="68">
        <v>24.212144504227499</v>
      </c>
    </row>
    <row r="406" spans="1:12" x14ac:dyDescent="0.2">
      <c r="A406" s="72" t="s">
        <v>1115</v>
      </c>
      <c r="B406" s="66" t="s">
        <v>1116</v>
      </c>
      <c r="C406" s="67">
        <v>76</v>
      </c>
      <c r="D406" s="67" t="s">
        <v>332</v>
      </c>
      <c r="E406" s="71">
        <v>0.415049969818239</v>
      </c>
      <c r="F406" s="68">
        <v>95.849346656418106</v>
      </c>
      <c r="G406" s="71">
        <v>0.24992324966137799</v>
      </c>
      <c r="H406" s="68">
        <v>37.432744043043797</v>
      </c>
      <c r="I406" s="71">
        <v>4.1872332700422796E-3</v>
      </c>
      <c r="J406" s="68">
        <v>27.5172943889316</v>
      </c>
      <c r="K406" s="71">
        <v>0.99103942652329802</v>
      </c>
      <c r="L406" s="68">
        <v>99.154496541122199</v>
      </c>
    </row>
    <row r="407" spans="1:12" x14ac:dyDescent="0.2">
      <c r="A407" s="72" t="s">
        <v>1117</v>
      </c>
      <c r="B407" s="66" t="s">
        <v>1118</v>
      </c>
      <c r="C407" s="67">
        <v>76</v>
      </c>
      <c r="D407" s="67" t="s">
        <v>332</v>
      </c>
      <c r="E407" s="71">
        <v>0.41695561186791902</v>
      </c>
      <c r="F407" s="68">
        <v>96.233666410453495</v>
      </c>
      <c r="G407" s="71">
        <v>0.24984400000287499</v>
      </c>
      <c r="H407" s="68">
        <v>37.2790161414297</v>
      </c>
      <c r="I407" s="71">
        <v>1.02283560088144E-3</v>
      </c>
      <c r="J407" s="68">
        <v>15.8339738662567</v>
      </c>
      <c r="K407" s="71">
        <v>1</v>
      </c>
      <c r="L407" s="68">
        <v>100</v>
      </c>
    </row>
    <row r="408" spans="1:12" x14ac:dyDescent="0.2">
      <c r="A408" s="72" t="s">
        <v>1119</v>
      </c>
      <c r="B408" s="66" t="s">
        <v>1120</v>
      </c>
      <c r="C408" s="67">
        <v>76</v>
      </c>
      <c r="D408" s="67" t="s">
        <v>332</v>
      </c>
      <c r="E408" s="71">
        <v>0.43506175717268503</v>
      </c>
      <c r="F408" s="68">
        <v>98.001537279016105</v>
      </c>
      <c r="G408" s="71">
        <v>0.26123714450234498</v>
      </c>
      <c r="H408" s="68">
        <v>58.186010760953103</v>
      </c>
      <c r="I408" s="71">
        <v>4.39481270157112E-2</v>
      </c>
      <c r="J408" s="68">
        <v>68.946963873943105</v>
      </c>
      <c r="K408" s="71">
        <v>1</v>
      </c>
      <c r="L408" s="68">
        <v>100</v>
      </c>
    </row>
    <row r="409" spans="1:12" x14ac:dyDescent="0.2">
      <c r="A409" s="72" t="s">
        <v>1121</v>
      </c>
      <c r="B409" s="66" t="s">
        <v>1122</v>
      </c>
      <c r="C409" s="67">
        <v>76</v>
      </c>
      <c r="D409" s="67" t="s">
        <v>332</v>
      </c>
      <c r="E409" s="71">
        <v>0.41804813177435302</v>
      </c>
      <c r="F409" s="68">
        <v>96.617986164488897</v>
      </c>
      <c r="G409" s="71">
        <v>0.25385374315151898</v>
      </c>
      <c r="H409" s="68">
        <v>52.574942352036899</v>
      </c>
      <c r="I409" s="71">
        <v>2.9065217153905398E-4</v>
      </c>
      <c r="J409" s="68">
        <v>10.6072252113759</v>
      </c>
      <c r="K409" s="71">
        <v>1</v>
      </c>
      <c r="L409" s="68">
        <v>100</v>
      </c>
    </row>
    <row r="410" spans="1:12" x14ac:dyDescent="0.2">
      <c r="A410" s="72" t="s">
        <v>1123</v>
      </c>
      <c r="B410" s="66" t="s">
        <v>1124</v>
      </c>
      <c r="C410" s="67">
        <v>76</v>
      </c>
      <c r="D410" s="67" t="s">
        <v>332</v>
      </c>
      <c r="E410" s="71">
        <v>0.42876534062377197</v>
      </c>
      <c r="F410" s="68">
        <v>97.617217524980802</v>
      </c>
      <c r="G410" s="71">
        <v>0.27133628457605602</v>
      </c>
      <c r="H410" s="68">
        <v>63.335895465026901</v>
      </c>
      <c r="I410" s="71">
        <v>1.49597372952598E-2</v>
      </c>
      <c r="J410" s="68">
        <v>47.194465795541902</v>
      </c>
      <c r="K410" s="71">
        <v>1</v>
      </c>
      <c r="L410" s="68">
        <v>100</v>
      </c>
    </row>
    <row r="411" spans="1:12" x14ac:dyDescent="0.2">
      <c r="A411" s="72" t="s">
        <v>1125</v>
      </c>
      <c r="B411" s="66" t="s">
        <v>1126</v>
      </c>
      <c r="C411" s="67">
        <v>75</v>
      </c>
      <c r="D411" s="67" t="s">
        <v>332</v>
      </c>
      <c r="E411" s="71">
        <v>0.33601586741555101</v>
      </c>
      <c r="F411" s="68">
        <v>82.628747117601804</v>
      </c>
      <c r="G411" s="71">
        <v>0.26104985623638099</v>
      </c>
      <c r="H411" s="68">
        <v>58.109146810146001</v>
      </c>
      <c r="I411" s="71">
        <v>0.34047944976954397</v>
      </c>
      <c r="J411" s="68">
        <v>96.541122213681803</v>
      </c>
      <c r="K411" s="71">
        <v>0.406518296240727</v>
      </c>
      <c r="L411" s="68">
        <v>49.0392006149116</v>
      </c>
    </row>
    <row r="412" spans="1:12" x14ac:dyDescent="0.2">
      <c r="A412" s="72" t="s">
        <v>1127</v>
      </c>
      <c r="B412" s="66" t="s">
        <v>1128</v>
      </c>
      <c r="C412" s="67">
        <v>76</v>
      </c>
      <c r="D412" s="67" t="s">
        <v>332</v>
      </c>
      <c r="E412" s="71">
        <v>0.29361122118497501</v>
      </c>
      <c r="F412" s="68">
        <v>67.409684857801693</v>
      </c>
      <c r="G412" s="71">
        <v>0.25328531474674498</v>
      </c>
      <c r="H412" s="68">
        <v>51.960030745580298</v>
      </c>
      <c r="I412" s="71">
        <v>0.305217766162518</v>
      </c>
      <c r="J412" s="68">
        <v>95.465026902382803</v>
      </c>
      <c r="K412" s="71">
        <v>0.322330582645661</v>
      </c>
      <c r="L412" s="68">
        <v>36.664104534973099</v>
      </c>
    </row>
    <row r="413" spans="1:12" x14ac:dyDescent="0.2">
      <c r="A413" s="72" t="s">
        <v>1129</v>
      </c>
      <c r="B413" s="66" t="s">
        <v>1130</v>
      </c>
      <c r="C413" s="67">
        <v>76</v>
      </c>
      <c r="D413" s="67" t="s">
        <v>332</v>
      </c>
      <c r="E413" s="71">
        <v>0.30230713927631198</v>
      </c>
      <c r="F413" s="68">
        <v>70.484242890084502</v>
      </c>
      <c r="G413" s="71">
        <v>0.220168031667338</v>
      </c>
      <c r="H413" s="68">
        <v>23.597232897770901</v>
      </c>
      <c r="I413" s="71">
        <v>8.1253958306803792E-3</v>
      </c>
      <c r="J413" s="68">
        <v>36.279784780937703</v>
      </c>
      <c r="K413" s="71">
        <v>0.67862799033091603</v>
      </c>
      <c r="L413" s="68">
        <v>84.934665641813993</v>
      </c>
    </row>
    <row r="414" spans="1:12" x14ac:dyDescent="0.2">
      <c r="A414" s="72" t="s">
        <v>1131</v>
      </c>
      <c r="B414" s="66" t="s">
        <v>1132</v>
      </c>
      <c r="C414" s="67">
        <v>76</v>
      </c>
      <c r="D414" s="67" t="s">
        <v>332</v>
      </c>
      <c r="E414" s="71">
        <v>0.24396279303844101</v>
      </c>
      <c r="F414" s="68">
        <v>45.196003074558</v>
      </c>
      <c r="G414" s="71">
        <v>4.3382766691537802E-2</v>
      </c>
      <c r="H414" s="68">
        <v>4.3812451960030696</v>
      </c>
      <c r="I414" s="71">
        <v>8.3506897403131904E-5</v>
      </c>
      <c r="J414" s="68">
        <v>6.3797079169869297</v>
      </c>
      <c r="K414" s="71">
        <v>0.68842210552638206</v>
      </c>
      <c r="L414" s="68">
        <v>86.010760953113007</v>
      </c>
    </row>
    <row r="415" spans="1:12" x14ac:dyDescent="0.2">
      <c r="A415" s="72" t="s">
        <v>1133</v>
      </c>
      <c r="B415" s="66" t="s">
        <v>1134</v>
      </c>
      <c r="C415" s="67">
        <v>76</v>
      </c>
      <c r="D415" s="67" t="s">
        <v>332</v>
      </c>
      <c r="E415" s="71">
        <v>0.41678909700133498</v>
      </c>
      <c r="F415" s="68">
        <v>96.1568024596464</v>
      </c>
      <c r="G415" s="71">
        <v>0.250230768391486</v>
      </c>
      <c r="H415" s="68">
        <v>43.197540353574198</v>
      </c>
      <c r="I415" s="71">
        <v>1.36522612519859E-4</v>
      </c>
      <c r="J415" s="68">
        <v>7.6095311299000796</v>
      </c>
      <c r="K415" s="71">
        <v>1</v>
      </c>
      <c r="L415" s="68">
        <v>100</v>
      </c>
    </row>
    <row r="416" spans="1:12" x14ac:dyDescent="0.2">
      <c r="A416" s="72" t="s">
        <v>1135</v>
      </c>
      <c r="B416" s="66" t="s">
        <v>1136</v>
      </c>
      <c r="C416" s="67">
        <v>76</v>
      </c>
      <c r="D416" s="67" t="s">
        <v>332</v>
      </c>
      <c r="E416" s="71">
        <v>0.41830932113545699</v>
      </c>
      <c r="F416" s="68">
        <v>96.694850115295907</v>
      </c>
      <c r="G416" s="71">
        <v>0.25489531336407301</v>
      </c>
      <c r="H416" s="68">
        <v>53.651037663335899</v>
      </c>
      <c r="I416" s="71">
        <v>3.2650042299584497E-5</v>
      </c>
      <c r="J416" s="68">
        <v>4.6118370484242899</v>
      </c>
      <c r="K416" s="71">
        <v>1</v>
      </c>
      <c r="L416" s="68">
        <v>100</v>
      </c>
    </row>
    <row r="417" spans="1:12" x14ac:dyDescent="0.2">
      <c r="A417" s="72" t="s">
        <v>1137</v>
      </c>
      <c r="B417" s="66" t="s">
        <v>1138</v>
      </c>
      <c r="C417" s="67">
        <v>76</v>
      </c>
      <c r="D417" s="67" t="s">
        <v>332</v>
      </c>
      <c r="E417" s="71">
        <v>0.44562824618326602</v>
      </c>
      <c r="F417" s="68">
        <v>98.539584934665598</v>
      </c>
      <c r="G417" s="71">
        <v>0.25782866387117898</v>
      </c>
      <c r="H417" s="68">
        <v>56.495003843197502</v>
      </c>
      <c r="I417" s="71">
        <v>7.9056074678618998E-2</v>
      </c>
      <c r="J417" s="68">
        <v>80.707148347425104</v>
      </c>
      <c r="K417" s="71">
        <v>1</v>
      </c>
      <c r="L417" s="68">
        <v>100</v>
      </c>
    </row>
    <row r="418" spans="1:12" x14ac:dyDescent="0.2">
      <c r="A418" s="72" t="s">
        <v>1139</v>
      </c>
      <c r="B418" s="66" t="s">
        <v>1140</v>
      </c>
      <c r="C418" s="67">
        <v>76</v>
      </c>
      <c r="D418" s="67" t="s">
        <v>332</v>
      </c>
      <c r="E418" s="71">
        <v>0.124397311722915</v>
      </c>
      <c r="F418" s="68">
        <v>4.15065334358186</v>
      </c>
      <c r="G418" s="71">
        <v>0.25</v>
      </c>
      <c r="H418" s="68">
        <v>43.043812451960001</v>
      </c>
      <c r="I418" s="71">
        <v>1.53076785388267E-5</v>
      </c>
      <c r="J418" s="68">
        <v>3.5357417371252899</v>
      </c>
      <c r="K418" s="71">
        <v>0.123176627490206</v>
      </c>
      <c r="L418" s="68">
        <v>6.9946195234435002</v>
      </c>
    </row>
    <row r="419" spans="1:12" x14ac:dyDescent="0.2">
      <c r="A419" s="72" t="s">
        <v>1141</v>
      </c>
      <c r="B419" s="66" t="s">
        <v>1142</v>
      </c>
      <c r="C419" s="67">
        <v>76</v>
      </c>
      <c r="D419" s="67" t="s">
        <v>332</v>
      </c>
      <c r="E419" s="71">
        <v>8.3333612230996196E-2</v>
      </c>
      <c r="F419" s="68">
        <v>0.46118370484242899</v>
      </c>
      <c r="G419" s="71">
        <v>0.25</v>
      </c>
      <c r="H419" s="68">
        <v>43.043812451960001</v>
      </c>
      <c r="I419" s="71">
        <v>8.3669298845761098E-7</v>
      </c>
      <c r="J419" s="68">
        <v>1.8447348193697199</v>
      </c>
      <c r="K419" s="71">
        <v>0</v>
      </c>
      <c r="L419" s="68">
        <v>0.845503458877786</v>
      </c>
    </row>
    <row r="420" spans="1:12" x14ac:dyDescent="0.2">
      <c r="A420" s="72" t="s">
        <v>1143</v>
      </c>
      <c r="B420" s="66" t="s">
        <v>1144</v>
      </c>
      <c r="C420" s="67">
        <v>76</v>
      </c>
      <c r="D420" s="67" t="s">
        <v>332</v>
      </c>
      <c r="E420" s="71">
        <v>0.123342968443413</v>
      </c>
      <c r="F420" s="68">
        <v>3.9200614911606499</v>
      </c>
      <c r="G420" s="71">
        <v>0.26736153435888899</v>
      </c>
      <c r="H420" s="68">
        <v>61.568024596464298</v>
      </c>
      <c r="I420" s="71">
        <v>0.102667370971349</v>
      </c>
      <c r="J420" s="68">
        <v>84.3966179861645</v>
      </c>
      <c r="K420" s="71">
        <v>0</v>
      </c>
      <c r="L420" s="68">
        <v>0.845503458877786</v>
      </c>
    </row>
    <row r="421" spans="1:12" x14ac:dyDescent="0.2">
      <c r="A421" s="72" t="s">
        <v>1145</v>
      </c>
      <c r="B421" s="66" t="s">
        <v>1146</v>
      </c>
      <c r="C421" s="67">
        <v>76</v>
      </c>
      <c r="D421" s="67" t="s">
        <v>332</v>
      </c>
      <c r="E421" s="71">
        <v>0.13403041806951299</v>
      </c>
      <c r="F421" s="68">
        <v>6.3028439661798599</v>
      </c>
      <c r="G421" s="71">
        <v>0.25529696885916697</v>
      </c>
      <c r="H421" s="68">
        <v>54.112221368178297</v>
      </c>
      <c r="I421" s="71">
        <v>0.146794285349372</v>
      </c>
      <c r="J421" s="68">
        <v>89.3159108378171</v>
      </c>
      <c r="K421" s="71">
        <v>0</v>
      </c>
      <c r="L421" s="68">
        <v>0.845503458877786</v>
      </c>
    </row>
    <row r="422" spans="1:12" x14ac:dyDescent="0.2">
      <c r="A422" s="72" t="s">
        <v>1147</v>
      </c>
      <c r="B422" s="66" t="s">
        <v>1148</v>
      </c>
      <c r="C422" s="67">
        <v>75</v>
      </c>
      <c r="D422" s="67" t="s">
        <v>332</v>
      </c>
      <c r="E422" s="71">
        <v>0.51369859568306897</v>
      </c>
      <c r="F422" s="68">
        <v>99.461952344350493</v>
      </c>
      <c r="G422" s="71">
        <v>0.834228169347629</v>
      </c>
      <c r="H422" s="68">
        <v>99.538816295157602</v>
      </c>
      <c r="I422" s="71">
        <v>3.9388247859117799E-2</v>
      </c>
      <c r="J422" s="68">
        <v>66.487317448116798</v>
      </c>
      <c r="K422" s="71">
        <v>0.66747936984246103</v>
      </c>
      <c r="L422" s="68">
        <v>83.858570330514993</v>
      </c>
    </row>
    <row r="423" spans="1:12" x14ac:dyDescent="0.2">
      <c r="A423" s="72" t="s">
        <v>1149</v>
      </c>
      <c r="B423" s="66" t="s">
        <v>1150</v>
      </c>
      <c r="C423" s="67">
        <v>75</v>
      </c>
      <c r="D423" s="67" t="s">
        <v>332</v>
      </c>
      <c r="E423" s="71">
        <v>0.45137873678789098</v>
      </c>
      <c r="F423" s="68">
        <v>98.847040737893906</v>
      </c>
      <c r="G423" s="71">
        <v>0.79863462822834497</v>
      </c>
      <c r="H423" s="68">
        <v>98.770176787086896</v>
      </c>
      <c r="I423" s="71">
        <v>0.10099212143682</v>
      </c>
      <c r="J423" s="68">
        <v>84.012298232129098</v>
      </c>
      <c r="K423" s="71">
        <v>0.45450946069850801</v>
      </c>
      <c r="L423" s="68">
        <v>56.264411990776303</v>
      </c>
    </row>
    <row r="424" spans="1:12" x14ac:dyDescent="0.2">
      <c r="A424" s="72" t="s">
        <v>1151</v>
      </c>
      <c r="B424" s="66" t="s">
        <v>1152</v>
      </c>
      <c r="C424" s="67">
        <v>75</v>
      </c>
      <c r="D424" s="67" t="s">
        <v>332</v>
      </c>
      <c r="E424" s="71">
        <v>0.436063848640313</v>
      </c>
      <c r="F424" s="68">
        <v>98.0784012298232</v>
      </c>
      <c r="G424" s="71">
        <v>0.64669003780980905</v>
      </c>
      <c r="H424" s="68">
        <v>95.618754803996893</v>
      </c>
      <c r="I424" s="71">
        <v>4.3680386163977597E-2</v>
      </c>
      <c r="J424" s="68">
        <v>68.793235972329001</v>
      </c>
      <c r="K424" s="71">
        <v>0.617821121947153</v>
      </c>
      <c r="L424" s="68">
        <v>77.940046118370503</v>
      </c>
    </row>
    <row r="425" spans="1:12" x14ac:dyDescent="0.2">
      <c r="A425" s="72" t="s">
        <v>1153</v>
      </c>
      <c r="B425" s="66" t="s">
        <v>1154</v>
      </c>
      <c r="C425" s="67">
        <v>75</v>
      </c>
      <c r="D425" s="67" t="s">
        <v>332</v>
      </c>
      <c r="E425" s="71">
        <v>0.30662027852240498</v>
      </c>
      <c r="F425" s="68">
        <v>72.328977709454307</v>
      </c>
      <c r="G425" s="71">
        <v>0.24886260775990399</v>
      </c>
      <c r="H425" s="68">
        <v>35.664873174481201</v>
      </c>
      <c r="I425" s="71">
        <v>1.24794314415528E-2</v>
      </c>
      <c r="J425" s="68">
        <v>43.8124519600307</v>
      </c>
      <c r="K425" s="71">
        <v>0.65851879636575805</v>
      </c>
      <c r="L425" s="68">
        <v>83.013066871637207</v>
      </c>
    </row>
    <row r="426" spans="1:12" x14ac:dyDescent="0.2">
      <c r="A426" s="72" t="s">
        <v>1155</v>
      </c>
      <c r="B426" s="66" t="s">
        <v>1156</v>
      </c>
      <c r="C426" s="67">
        <v>76</v>
      </c>
      <c r="D426" s="67" t="s">
        <v>332</v>
      </c>
      <c r="E426" s="71">
        <v>0.38314661206289702</v>
      </c>
      <c r="F426" s="68">
        <v>93.1591083781706</v>
      </c>
      <c r="G426" s="71">
        <v>0.54682910577928101</v>
      </c>
      <c r="H426" s="68">
        <v>91.698693312836298</v>
      </c>
      <c r="I426" s="71">
        <v>6.4476196776002498E-2</v>
      </c>
      <c r="J426" s="68">
        <v>76.940814757878599</v>
      </c>
      <c r="K426" s="71">
        <v>0.53813453363340802</v>
      </c>
      <c r="L426" s="68">
        <v>67.717140661030001</v>
      </c>
    </row>
    <row r="427" spans="1:12" x14ac:dyDescent="0.2">
      <c r="A427" s="72" t="s">
        <v>1157</v>
      </c>
      <c r="B427" s="66" t="s">
        <v>1158</v>
      </c>
      <c r="C427" s="67">
        <v>75</v>
      </c>
      <c r="D427" s="67" t="s">
        <v>332</v>
      </c>
      <c r="E427" s="71">
        <v>0.37419938407086001</v>
      </c>
      <c r="F427" s="68">
        <v>92.006149116064606</v>
      </c>
      <c r="G427" s="71">
        <v>0.70397811718050696</v>
      </c>
      <c r="H427" s="68">
        <v>97.156033820138404</v>
      </c>
      <c r="I427" s="71">
        <v>2.6355302182193601E-2</v>
      </c>
      <c r="J427" s="68">
        <v>59.262106072252102</v>
      </c>
      <c r="K427" s="71">
        <v>0.39226473284987901</v>
      </c>
      <c r="L427" s="68">
        <v>47.809377401998503</v>
      </c>
    </row>
    <row r="428" spans="1:12" x14ac:dyDescent="0.2">
      <c r="A428" s="72" t="s">
        <v>1159</v>
      </c>
      <c r="B428" s="66" t="s">
        <v>1160</v>
      </c>
      <c r="C428" s="67">
        <v>75</v>
      </c>
      <c r="D428" s="67" t="s">
        <v>332</v>
      </c>
      <c r="E428" s="71">
        <v>0.16217347999752099</v>
      </c>
      <c r="F428" s="68">
        <v>15.372790161414301</v>
      </c>
      <c r="G428" s="71">
        <v>0.30774247718881198</v>
      </c>
      <c r="H428" s="68">
        <v>72.482705611068397</v>
      </c>
      <c r="I428" s="71">
        <v>1.21112961370847E-2</v>
      </c>
      <c r="J428" s="68">
        <v>43.197540353574198</v>
      </c>
      <c r="K428" s="71">
        <v>0.16666666666666699</v>
      </c>
      <c r="L428" s="68">
        <v>13.604919292851701</v>
      </c>
    </row>
    <row r="429" spans="1:12" x14ac:dyDescent="0.2">
      <c r="A429" s="72" t="s">
        <v>1161</v>
      </c>
      <c r="B429" s="66" t="s">
        <v>1162</v>
      </c>
      <c r="C429" s="67">
        <v>75</v>
      </c>
      <c r="D429" s="67" t="s">
        <v>332</v>
      </c>
      <c r="E429" s="71">
        <v>0.15438799411199</v>
      </c>
      <c r="F429" s="68">
        <v>12.6056879323597</v>
      </c>
      <c r="G429" s="71">
        <v>0.236531036728931</v>
      </c>
      <c r="H429" s="68">
        <v>29.515757109915398</v>
      </c>
      <c r="I429" s="71">
        <v>7.2447652286104901E-3</v>
      </c>
      <c r="J429" s="68">
        <v>34.742505764796299</v>
      </c>
      <c r="K429" s="71">
        <v>0.219388180378428</v>
      </c>
      <c r="L429" s="68">
        <v>22.444273635664899</v>
      </c>
    </row>
    <row r="430" spans="1:12" x14ac:dyDescent="0.2">
      <c r="A430" s="72" t="s">
        <v>1163</v>
      </c>
      <c r="B430" s="66" t="s">
        <v>1164</v>
      </c>
      <c r="C430" s="67">
        <v>75</v>
      </c>
      <c r="D430" s="67" t="s">
        <v>332</v>
      </c>
      <c r="E430" s="71">
        <v>0.23304114025513101</v>
      </c>
      <c r="F430" s="68">
        <v>40.584166026133701</v>
      </c>
      <c r="G430" s="71">
        <v>0.31783506390252197</v>
      </c>
      <c r="H430" s="68">
        <v>74.404304381245197</v>
      </c>
      <c r="I430" s="71">
        <v>5.1747638349911002E-2</v>
      </c>
      <c r="J430" s="68">
        <v>72.636433512682601</v>
      </c>
      <c r="K430" s="71">
        <v>0.32954071851296202</v>
      </c>
      <c r="L430" s="68">
        <v>38.278247501921598</v>
      </c>
    </row>
    <row r="431" spans="1:12" x14ac:dyDescent="0.2">
      <c r="A431" s="72" t="s">
        <v>1165</v>
      </c>
      <c r="B431" s="66" t="s">
        <v>1166</v>
      </c>
      <c r="C431" s="67">
        <v>75</v>
      </c>
      <c r="D431" s="67" t="s">
        <v>332</v>
      </c>
      <c r="E431" s="71">
        <v>0.25870163343924601</v>
      </c>
      <c r="F431" s="68">
        <v>51.575710991545002</v>
      </c>
      <c r="G431" s="71">
        <v>0.29579516161092301</v>
      </c>
      <c r="H431" s="68">
        <v>70.484242890084502</v>
      </c>
      <c r="I431" s="71">
        <v>2.7238137473172001E-2</v>
      </c>
      <c r="J431" s="68">
        <v>59.953881629515799</v>
      </c>
      <c r="K431" s="71">
        <v>0.45307160123364199</v>
      </c>
      <c r="L431" s="68">
        <v>56.033820138355097</v>
      </c>
    </row>
    <row r="432" spans="1:12" x14ac:dyDescent="0.2">
      <c r="A432" s="72" t="s">
        <v>1167</v>
      </c>
      <c r="B432" s="66" t="s">
        <v>1168</v>
      </c>
      <c r="C432" s="67">
        <v>75</v>
      </c>
      <c r="D432" s="67" t="s">
        <v>332</v>
      </c>
      <c r="E432" s="71">
        <v>0.23148397769394299</v>
      </c>
      <c r="F432" s="68">
        <v>39.354342813220597</v>
      </c>
      <c r="G432" s="71">
        <v>0.18236028487072101</v>
      </c>
      <c r="H432" s="68">
        <v>17.063797079169898</v>
      </c>
      <c r="I432" s="71">
        <v>1.7363799582282801E-2</v>
      </c>
      <c r="J432" s="68">
        <v>49.807840122982299</v>
      </c>
      <c r="K432" s="71">
        <v>0.49472784862882402</v>
      </c>
      <c r="L432" s="68">
        <v>61.568024596464298</v>
      </c>
    </row>
    <row r="433" spans="1:12" x14ac:dyDescent="0.2">
      <c r="A433" s="72" t="s">
        <v>1169</v>
      </c>
      <c r="B433" s="66" t="s">
        <v>1170</v>
      </c>
      <c r="C433" s="67">
        <v>75</v>
      </c>
      <c r="D433" s="67" t="s">
        <v>332</v>
      </c>
      <c r="E433" s="71">
        <v>0.245839793186614</v>
      </c>
      <c r="F433" s="68">
        <v>46.118370484242902</v>
      </c>
      <c r="G433" s="71">
        <v>0.23489974967860699</v>
      </c>
      <c r="H433" s="68">
        <v>28.439661798616399</v>
      </c>
      <c r="I433" s="71">
        <v>1.4622630631422599E-2</v>
      </c>
      <c r="J433" s="68">
        <v>46.656418139892402</v>
      </c>
      <c r="K433" s="71">
        <v>0.48799699924981299</v>
      </c>
      <c r="L433" s="68">
        <v>60.338201383551102</v>
      </c>
    </row>
    <row r="434" spans="1:12" x14ac:dyDescent="0.2">
      <c r="A434" s="72" t="s">
        <v>1171</v>
      </c>
      <c r="B434" s="66" t="s">
        <v>1172</v>
      </c>
      <c r="C434" s="67">
        <v>76</v>
      </c>
      <c r="D434" s="67" t="s">
        <v>332</v>
      </c>
      <c r="E434" s="71">
        <v>0.21608750918137101</v>
      </c>
      <c r="F434" s="68">
        <v>34.358186010761003</v>
      </c>
      <c r="G434" s="71">
        <v>0.17270657190993599</v>
      </c>
      <c r="H434" s="68">
        <v>15.6802459646426</v>
      </c>
      <c r="I434" s="71">
        <v>1.4582645447378799E-3</v>
      </c>
      <c r="J434" s="68">
        <v>18.139892390468901</v>
      </c>
      <c r="K434" s="71">
        <v>0.474097691089439</v>
      </c>
      <c r="L434" s="68">
        <v>58.647194465795501</v>
      </c>
    </row>
    <row r="435" spans="1:12" x14ac:dyDescent="0.2">
      <c r="A435" s="72" t="s">
        <v>1173</v>
      </c>
      <c r="B435" s="66" t="s">
        <v>1174</v>
      </c>
      <c r="C435" s="67">
        <v>76</v>
      </c>
      <c r="D435" s="67" t="s">
        <v>332</v>
      </c>
      <c r="E435" s="71">
        <v>0.32255521136519699</v>
      </c>
      <c r="F435" s="68">
        <v>78.554957724827105</v>
      </c>
      <c r="G435" s="71">
        <v>0.47811760514560298</v>
      </c>
      <c r="H435" s="68">
        <v>88.2398155265181</v>
      </c>
      <c r="I435" s="71">
        <v>2.6161348946654599E-2</v>
      </c>
      <c r="J435" s="68">
        <v>58.954650269023801</v>
      </c>
      <c r="K435" s="71">
        <v>0.46338668000333399</v>
      </c>
      <c r="L435" s="68">
        <v>57.186779400461198</v>
      </c>
    </row>
    <row r="436" spans="1:12" x14ac:dyDescent="0.2">
      <c r="A436" s="72" t="s">
        <v>1175</v>
      </c>
      <c r="B436" s="66" t="s">
        <v>1176</v>
      </c>
      <c r="C436" s="67">
        <v>75</v>
      </c>
      <c r="D436" s="67" t="s">
        <v>332</v>
      </c>
      <c r="E436" s="71">
        <v>0.47637953326756399</v>
      </c>
      <c r="F436" s="68">
        <v>99.231360491929294</v>
      </c>
      <c r="G436" s="71">
        <v>0.99413151042568604</v>
      </c>
      <c r="H436" s="68">
        <v>99.923136049192905</v>
      </c>
      <c r="I436" s="71">
        <v>9.3317500313072593E-2</v>
      </c>
      <c r="J436" s="68">
        <v>83.166794773251297</v>
      </c>
      <c r="K436" s="71">
        <v>0.34168958906393299</v>
      </c>
      <c r="L436" s="68">
        <v>40.507302075326699</v>
      </c>
    </row>
    <row r="437" spans="1:12" x14ac:dyDescent="0.2">
      <c r="A437" s="72" t="s">
        <v>1177</v>
      </c>
      <c r="B437" s="66" t="s">
        <v>1178</v>
      </c>
      <c r="C437" s="67">
        <v>75</v>
      </c>
      <c r="D437" s="67" t="s">
        <v>332</v>
      </c>
      <c r="E437" s="71">
        <v>0.168293398887364</v>
      </c>
      <c r="F437" s="68">
        <v>17.909300538047699</v>
      </c>
      <c r="G437" s="71">
        <v>0.26610039192948998</v>
      </c>
      <c r="H437" s="68">
        <v>60.953112990007703</v>
      </c>
      <c r="I437" s="71">
        <v>2.88314843191665E-2</v>
      </c>
      <c r="J437" s="68">
        <v>61.029976940814798</v>
      </c>
      <c r="K437" s="71">
        <v>0.209948320413437</v>
      </c>
      <c r="L437" s="68">
        <v>21.060722521137599</v>
      </c>
    </row>
    <row r="438" spans="1:12" x14ac:dyDescent="0.2">
      <c r="A438" s="72" t="s">
        <v>1179</v>
      </c>
      <c r="B438" s="66" t="s">
        <v>1180</v>
      </c>
      <c r="C438" s="67">
        <v>76</v>
      </c>
      <c r="D438" s="67" t="s">
        <v>332</v>
      </c>
      <c r="E438" s="71">
        <v>0.202572570788525</v>
      </c>
      <c r="F438" s="68">
        <v>28.285933897002302</v>
      </c>
      <c r="G438" s="71">
        <v>0.250562536865927</v>
      </c>
      <c r="H438" s="68">
        <v>45.119139123750998</v>
      </c>
      <c r="I438" s="71">
        <v>1.288160710755E-2</v>
      </c>
      <c r="J438" s="68">
        <v>44.119907763259</v>
      </c>
      <c r="K438" s="71">
        <v>0.34427356839209799</v>
      </c>
      <c r="L438" s="68">
        <v>41.122213681783201</v>
      </c>
    </row>
    <row r="439" spans="1:12" x14ac:dyDescent="0.2">
      <c r="A439" s="72" t="s">
        <v>1181</v>
      </c>
      <c r="B439" s="66" t="s">
        <v>1182</v>
      </c>
      <c r="C439" s="67">
        <v>76</v>
      </c>
      <c r="D439" s="67" t="s">
        <v>332</v>
      </c>
      <c r="E439" s="71">
        <v>0.15699898724858299</v>
      </c>
      <c r="F439" s="68">
        <v>13.451191391237501</v>
      </c>
      <c r="G439" s="71">
        <v>1.2119996705129799E-2</v>
      </c>
      <c r="H439" s="68">
        <v>2.07532667179093</v>
      </c>
      <c r="I439" s="71">
        <v>3.3087404543550999E-5</v>
      </c>
      <c r="J439" s="68">
        <v>4.7655649500384296</v>
      </c>
      <c r="K439" s="71">
        <v>0.45884387763607598</v>
      </c>
      <c r="L439" s="68">
        <v>56.571867794004604</v>
      </c>
    </row>
    <row r="440" spans="1:12" x14ac:dyDescent="0.2">
      <c r="A440" s="72" t="s">
        <v>1183</v>
      </c>
      <c r="B440" s="66" t="s">
        <v>1184</v>
      </c>
      <c r="C440" s="67">
        <v>76</v>
      </c>
      <c r="D440" s="67" t="s">
        <v>332</v>
      </c>
      <c r="E440" s="71">
        <v>9.6562685685814595E-2</v>
      </c>
      <c r="F440" s="68">
        <v>0.99923136049192895</v>
      </c>
      <c r="G440" s="71">
        <v>1.39437472772554E-2</v>
      </c>
      <c r="H440" s="68">
        <v>2.1521906225979999</v>
      </c>
      <c r="I440" s="71">
        <v>8.7092133798542208E-6</v>
      </c>
      <c r="J440" s="68">
        <v>3.0745580322828601</v>
      </c>
      <c r="K440" s="71">
        <v>0.27573560056680801</v>
      </c>
      <c r="L440" s="68">
        <v>29.823212913143699</v>
      </c>
    </row>
    <row r="441" spans="1:12" x14ac:dyDescent="0.2">
      <c r="A441" s="72" t="s">
        <v>1185</v>
      </c>
      <c r="B441" s="66" t="s">
        <v>1186</v>
      </c>
      <c r="C441" s="67">
        <v>76</v>
      </c>
      <c r="D441" s="67" t="s">
        <v>332</v>
      </c>
      <c r="E441" s="71">
        <v>0.26475675914424901</v>
      </c>
      <c r="F441" s="68">
        <v>53.881629515757098</v>
      </c>
      <c r="G441" s="71">
        <v>5.08546457573315E-2</v>
      </c>
      <c r="H441" s="68">
        <v>4.7655649500384296</v>
      </c>
      <c r="I441" s="71">
        <v>3.13189398179474E-4</v>
      </c>
      <c r="J441" s="68">
        <v>10.6840891621829</v>
      </c>
      <c r="K441" s="71">
        <v>0.74310244227723599</v>
      </c>
      <c r="L441" s="68">
        <v>89.777094542659498</v>
      </c>
    </row>
    <row r="442" spans="1:12" x14ac:dyDescent="0.2">
      <c r="A442" s="72" t="s">
        <v>1187</v>
      </c>
      <c r="B442" s="66" t="s">
        <v>1188</v>
      </c>
      <c r="C442" s="67">
        <v>75</v>
      </c>
      <c r="D442" s="67" t="s">
        <v>332</v>
      </c>
      <c r="E442" s="71">
        <v>0.24110802098148401</v>
      </c>
      <c r="F442" s="68">
        <v>44.043043812451998</v>
      </c>
      <c r="G442" s="71">
        <v>0.25057603686635899</v>
      </c>
      <c r="H442" s="68">
        <v>46.195234435049997</v>
      </c>
      <c r="I442" s="71">
        <v>9.9758945474609603E-2</v>
      </c>
      <c r="J442" s="68">
        <v>83.858570330514993</v>
      </c>
      <c r="K442" s="71">
        <v>0.37298908060348401</v>
      </c>
      <c r="L442" s="68">
        <v>44.734819369715602</v>
      </c>
    </row>
    <row r="443" spans="1:12" x14ac:dyDescent="0.2">
      <c r="A443" s="72" t="s">
        <v>1189</v>
      </c>
      <c r="B443" s="66" t="s">
        <v>1190</v>
      </c>
      <c r="C443" s="67">
        <v>75</v>
      </c>
      <c r="D443" s="67" t="s">
        <v>332</v>
      </c>
      <c r="E443" s="71">
        <v>0.30580171378272503</v>
      </c>
      <c r="F443" s="68">
        <v>72.021521906225999</v>
      </c>
      <c r="G443" s="71">
        <v>0.27448156682027702</v>
      </c>
      <c r="H443" s="68">
        <v>64.411990776325894</v>
      </c>
      <c r="I443" s="71">
        <v>1.5266660299340699E-2</v>
      </c>
      <c r="J443" s="68">
        <v>47.578785549577198</v>
      </c>
      <c r="K443" s="71">
        <v>0.62765691422855696</v>
      </c>
      <c r="L443" s="68">
        <v>79.323597232897797</v>
      </c>
    </row>
    <row r="444" spans="1:12" x14ac:dyDescent="0.2">
      <c r="A444" s="72" t="s">
        <v>1191</v>
      </c>
      <c r="B444" s="66" t="s">
        <v>1192</v>
      </c>
      <c r="C444" s="67">
        <v>76</v>
      </c>
      <c r="D444" s="67" t="s">
        <v>332</v>
      </c>
      <c r="E444" s="71">
        <v>0.35434071708835302</v>
      </c>
      <c r="F444" s="68">
        <v>88.162951575711006</v>
      </c>
      <c r="G444" s="71">
        <v>0.302385593728768</v>
      </c>
      <c r="H444" s="68">
        <v>71.560338201383601</v>
      </c>
      <c r="I444" s="71">
        <v>7.2607135753013502E-3</v>
      </c>
      <c r="J444" s="68">
        <v>34.819369715603401</v>
      </c>
      <c r="K444" s="71">
        <v>0.75337584396099</v>
      </c>
      <c r="L444" s="68">
        <v>90.392006149116099</v>
      </c>
    </row>
    <row r="445" spans="1:12" x14ac:dyDescent="0.2">
      <c r="A445" s="72" t="s">
        <v>1193</v>
      </c>
      <c r="B445" s="66" t="s">
        <v>1194</v>
      </c>
      <c r="C445" s="67">
        <v>76</v>
      </c>
      <c r="D445" s="67" t="s">
        <v>332</v>
      </c>
      <c r="E445" s="71">
        <v>0.352892994126346</v>
      </c>
      <c r="F445" s="68">
        <v>87.701767870868593</v>
      </c>
      <c r="G445" s="71">
        <v>0.28567340185111401</v>
      </c>
      <c r="H445" s="68">
        <v>67.332820906994598</v>
      </c>
      <c r="I445" s="71">
        <v>2.1878761018177002E-3</v>
      </c>
      <c r="J445" s="68">
        <v>20.8301306687164</v>
      </c>
      <c r="K445" s="71">
        <v>0.77081770442610698</v>
      </c>
      <c r="L445" s="68">
        <v>91.775557263643293</v>
      </c>
    </row>
    <row r="446" spans="1:12" x14ac:dyDescent="0.2">
      <c r="A446" s="72" t="s">
        <v>1195</v>
      </c>
      <c r="B446" s="66" t="s">
        <v>1196</v>
      </c>
      <c r="C446" s="67">
        <v>76</v>
      </c>
      <c r="D446" s="67" t="s">
        <v>332</v>
      </c>
      <c r="E446" s="71">
        <v>0.28539764890630698</v>
      </c>
      <c r="F446" s="68">
        <v>63.5664873174481</v>
      </c>
      <c r="G446" s="71">
        <v>0.22187397002741399</v>
      </c>
      <c r="H446" s="68">
        <v>23.8278247501922</v>
      </c>
      <c r="I446" s="71">
        <v>1.5226703623239499E-2</v>
      </c>
      <c r="J446" s="68">
        <v>47.425057647963101</v>
      </c>
      <c r="K446" s="71">
        <v>0.61909227306826697</v>
      </c>
      <c r="L446" s="68">
        <v>78.093774019984593</v>
      </c>
    </row>
    <row r="447" spans="1:12" x14ac:dyDescent="0.2">
      <c r="A447" s="72" t="s">
        <v>1197</v>
      </c>
      <c r="B447" s="66" t="s">
        <v>1198</v>
      </c>
      <c r="C447" s="67">
        <v>76</v>
      </c>
      <c r="D447" s="67" t="s">
        <v>332</v>
      </c>
      <c r="E447" s="71">
        <v>0.33202885020932799</v>
      </c>
      <c r="F447" s="68">
        <v>81.245196003074597</v>
      </c>
      <c r="G447" s="71">
        <v>0.37115206662087102</v>
      </c>
      <c r="H447" s="68">
        <v>81.783243658724103</v>
      </c>
      <c r="I447" s="71">
        <v>4.6586685282325001E-4</v>
      </c>
      <c r="J447" s="68">
        <v>12.7594158339739</v>
      </c>
      <c r="K447" s="71">
        <v>0.62446861715428903</v>
      </c>
      <c r="L447" s="68">
        <v>78.939277478862394</v>
      </c>
    </row>
    <row r="448" spans="1:12" x14ac:dyDescent="0.2">
      <c r="A448" s="72" t="s">
        <v>1199</v>
      </c>
      <c r="B448" s="66" t="s">
        <v>1200</v>
      </c>
      <c r="C448" s="67">
        <v>75</v>
      </c>
      <c r="D448" s="67" t="s">
        <v>332</v>
      </c>
      <c r="E448" s="71">
        <v>0.26837898280674299</v>
      </c>
      <c r="F448" s="68">
        <v>55.111452728670301</v>
      </c>
      <c r="G448" s="71">
        <v>0.270940927175225</v>
      </c>
      <c r="H448" s="68">
        <v>63.182167563412797</v>
      </c>
      <c r="I448" s="71">
        <v>3.0507599139476999E-2</v>
      </c>
      <c r="J448" s="68">
        <v>61.568024596464298</v>
      </c>
      <c r="K448" s="71">
        <v>0.503688422105526</v>
      </c>
      <c r="L448" s="68">
        <v>63.105303612605702</v>
      </c>
    </row>
    <row r="449" spans="1:12" x14ac:dyDescent="0.2">
      <c r="A449" s="72" t="s">
        <v>1201</v>
      </c>
      <c r="B449" s="66" t="s">
        <v>1202</v>
      </c>
      <c r="C449" s="67">
        <v>76</v>
      </c>
      <c r="D449" s="67" t="s">
        <v>332</v>
      </c>
      <c r="E449" s="71">
        <v>0.34333993773469101</v>
      </c>
      <c r="F449" s="68">
        <v>84.934665641813993</v>
      </c>
      <c r="G449" s="71">
        <v>0.40759408075912001</v>
      </c>
      <c r="H449" s="68">
        <v>83.781706379707899</v>
      </c>
      <c r="I449" s="71">
        <v>2.7902101537225998E-2</v>
      </c>
      <c r="J449" s="68">
        <v>60.415065334358196</v>
      </c>
      <c r="K449" s="71">
        <v>0.59452363090772697</v>
      </c>
      <c r="L449" s="68">
        <v>75.326671790930007</v>
      </c>
    </row>
    <row r="450" spans="1:12" x14ac:dyDescent="0.2">
      <c r="A450" s="72" t="s">
        <v>1203</v>
      </c>
      <c r="B450" s="66" t="s">
        <v>1204</v>
      </c>
      <c r="C450" s="67">
        <v>76</v>
      </c>
      <c r="D450" s="67" t="s">
        <v>332</v>
      </c>
      <c r="E450" s="71">
        <v>0.53812107134959597</v>
      </c>
      <c r="F450" s="68">
        <v>99.769408147578801</v>
      </c>
      <c r="G450" s="71">
        <v>0.87238847662014596</v>
      </c>
      <c r="H450" s="68">
        <v>99.769408147578801</v>
      </c>
      <c r="I450" s="71">
        <v>0.16305917520475299</v>
      </c>
      <c r="J450" s="68">
        <v>90.622598001537298</v>
      </c>
      <c r="K450" s="71">
        <v>0.57891556222388896</v>
      </c>
      <c r="L450" s="68">
        <v>73.328209069946197</v>
      </c>
    </row>
    <row r="451" spans="1:12" x14ac:dyDescent="0.2">
      <c r="A451" s="72" t="s">
        <v>1205</v>
      </c>
      <c r="B451" s="66" t="s">
        <v>1206</v>
      </c>
      <c r="C451" s="67">
        <v>75</v>
      </c>
      <c r="D451" s="67" t="s">
        <v>332</v>
      </c>
      <c r="E451" s="71">
        <v>0.31033952634054102</v>
      </c>
      <c r="F451" s="68">
        <v>74.250576479631107</v>
      </c>
      <c r="G451" s="71">
        <v>0.58664352768285599</v>
      </c>
      <c r="H451" s="68">
        <v>93.389700230591899</v>
      </c>
      <c r="I451" s="71">
        <v>0.138761147862899</v>
      </c>
      <c r="J451" s="68">
        <v>88.700999231360498</v>
      </c>
      <c r="K451" s="71">
        <v>0.205613903475869</v>
      </c>
      <c r="L451" s="68">
        <v>20.445810914681001</v>
      </c>
    </row>
    <row r="452" spans="1:12" x14ac:dyDescent="0.2">
      <c r="A452" s="72" t="s">
        <v>1207</v>
      </c>
      <c r="B452" s="66" t="s">
        <v>1208</v>
      </c>
      <c r="C452" s="67">
        <v>76</v>
      </c>
      <c r="D452" s="67" t="s">
        <v>332</v>
      </c>
      <c r="E452" s="71">
        <v>0.40064816260214398</v>
      </c>
      <c r="F452" s="68">
        <v>95.0807071483474</v>
      </c>
      <c r="G452" s="71">
        <v>0.45139799662219698</v>
      </c>
      <c r="H452" s="68">
        <v>86.779400461183698</v>
      </c>
      <c r="I452" s="71">
        <v>1.5967012981350399E-2</v>
      </c>
      <c r="J452" s="68">
        <v>48.347425057648003</v>
      </c>
      <c r="K452" s="71">
        <v>0.73457947820288405</v>
      </c>
      <c r="L452" s="68">
        <v>89.085318985395801</v>
      </c>
    </row>
    <row r="453" spans="1:12" x14ac:dyDescent="0.2">
      <c r="A453" s="72" t="s">
        <v>1209</v>
      </c>
      <c r="B453" s="66" t="s">
        <v>1210</v>
      </c>
      <c r="C453" s="67">
        <v>76</v>
      </c>
      <c r="D453" s="67" t="s">
        <v>332</v>
      </c>
      <c r="E453" s="71">
        <v>0.37432514169065501</v>
      </c>
      <c r="F453" s="68">
        <v>92.159877017678696</v>
      </c>
      <c r="G453" s="71">
        <v>0.43089430528447897</v>
      </c>
      <c r="H453" s="68">
        <v>85.088393543428097</v>
      </c>
      <c r="I453" s="71">
        <v>6.3111377351876594E-2</v>
      </c>
      <c r="J453" s="68">
        <v>76.556495003843196</v>
      </c>
      <c r="K453" s="71">
        <v>0.62896974243560899</v>
      </c>
      <c r="L453" s="68">
        <v>79.631053036126005</v>
      </c>
    </row>
    <row r="454" spans="1:12" x14ac:dyDescent="0.2">
      <c r="A454" s="72" t="s">
        <v>1211</v>
      </c>
      <c r="B454" s="66" t="s">
        <v>1212</v>
      </c>
      <c r="C454" s="67">
        <v>76</v>
      </c>
      <c r="D454" s="67" t="s">
        <v>332</v>
      </c>
      <c r="E454" s="71">
        <v>0.51583875271913904</v>
      </c>
      <c r="F454" s="68">
        <v>99.615680245964597</v>
      </c>
      <c r="G454" s="71">
        <v>0.99567972334586496</v>
      </c>
      <c r="H454" s="68">
        <v>100</v>
      </c>
      <c r="I454" s="71">
        <v>0.12197907044546</v>
      </c>
      <c r="J454" s="68">
        <v>87.471176018447395</v>
      </c>
      <c r="K454" s="71">
        <v>0.42985746436609201</v>
      </c>
      <c r="L454" s="68">
        <v>53.112990007686399</v>
      </c>
    </row>
    <row r="455" spans="1:12" x14ac:dyDescent="0.2">
      <c r="A455" s="72" t="s">
        <v>1213</v>
      </c>
      <c r="B455" s="66" t="s">
        <v>1214</v>
      </c>
      <c r="C455" s="67">
        <v>76</v>
      </c>
      <c r="D455" s="67" t="s">
        <v>332</v>
      </c>
      <c r="E455" s="71">
        <v>0.35248648211242001</v>
      </c>
      <c r="F455" s="68">
        <v>87.548039969254404</v>
      </c>
      <c r="G455" s="71">
        <v>0.30898784452681299</v>
      </c>
      <c r="H455" s="68">
        <v>72.943889315910795</v>
      </c>
      <c r="I455" s="71">
        <v>4.3670401510372901E-2</v>
      </c>
      <c r="J455" s="68">
        <v>68.639508070714797</v>
      </c>
      <c r="K455" s="71">
        <v>0.70480120030007498</v>
      </c>
      <c r="L455" s="68">
        <v>87.086856264412006</v>
      </c>
    </row>
    <row r="456" spans="1:12" x14ac:dyDescent="0.2">
      <c r="A456" s="72" t="s">
        <v>1215</v>
      </c>
      <c r="B456" s="66" t="s">
        <v>1216</v>
      </c>
      <c r="C456" s="67">
        <v>76</v>
      </c>
      <c r="D456" s="67" t="s">
        <v>332</v>
      </c>
      <c r="E456" s="71">
        <v>0.16390734541207899</v>
      </c>
      <c r="F456" s="68">
        <v>15.8339738662567</v>
      </c>
      <c r="G456" s="71">
        <v>0.28959851982706297</v>
      </c>
      <c r="H456" s="68">
        <v>68.716372021521906</v>
      </c>
      <c r="I456" s="71">
        <v>4.97937673052316E-2</v>
      </c>
      <c r="J456" s="68">
        <v>71.714066102997705</v>
      </c>
      <c r="K456" s="71">
        <v>0.15232974910394301</v>
      </c>
      <c r="L456" s="68">
        <v>11.7601844734819</v>
      </c>
    </row>
    <row r="457" spans="1:12" x14ac:dyDescent="0.2">
      <c r="A457" s="72" t="s">
        <v>1217</v>
      </c>
      <c r="B457" s="66" t="s">
        <v>1218</v>
      </c>
      <c r="C457" s="67">
        <v>75</v>
      </c>
      <c r="D457" s="67" t="s">
        <v>332</v>
      </c>
      <c r="E457" s="71">
        <v>0.31466934000932301</v>
      </c>
      <c r="F457" s="68">
        <v>75.480399692544196</v>
      </c>
      <c r="G457" s="71">
        <v>6.1224498242530699E-2</v>
      </c>
      <c r="H457" s="68">
        <v>5.3036126056879302</v>
      </c>
      <c r="I457" s="71">
        <v>2.116452945803E-5</v>
      </c>
      <c r="J457" s="68">
        <v>4.0737893927747901</v>
      </c>
      <c r="K457" s="71">
        <v>0.88276235725598096</v>
      </c>
      <c r="L457" s="68">
        <v>97.617217524980802</v>
      </c>
    </row>
    <row r="458" spans="1:12" x14ac:dyDescent="0.2">
      <c r="A458" s="72" t="s">
        <v>1219</v>
      </c>
      <c r="B458" s="66" t="s">
        <v>1220</v>
      </c>
      <c r="C458" s="67">
        <v>75</v>
      </c>
      <c r="D458" s="67" t="s">
        <v>332</v>
      </c>
      <c r="E458" s="71">
        <v>0.213218161408329</v>
      </c>
      <c r="F458" s="68">
        <v>33.205226748654901</v>
      </c>
      <c r="G458" s="71">
        <v>0.24889759226393099</v>
      </c>
      <c r="H458" s="68">
        <v>35.741737125288203</v>
      </c>
      <c r="I458" s="71">
        <v>1.3391717334065001E-2</v>
      </c>
      <c r="J458" s="68">
        <v>44.734819369715602</v>
      </c>
      <c r="K458" s="71">
        <v>0.37736517462698999</v>
      </c>
      <c r="L458" s="68">
        <v>45.503458877786301</v>
      </c>
    </row>
    <row r="459" spans="1:12" x14ac:dyDescent="0.2">
      <c r="A459" s="72" t="s">
        <v>1221</v>
      </c>
      <c r="B459" s="66" t="s">
        <v>1222</v>
      </c>
      <c r="C459" s="67">
        <v>75</v>
      </c>
      <c r="D459" s="67" t="s">
        <v>332</v>
      </c>
      <c r="E459" s="71">
        <v>0.32095603585441801</v>
      </c>
      <c r="F459" s="68">
        <v>77.863182167563394</v>
      </c>
      <c r="G459" s="71">
        <v>0.25835178456216901</v>
      </c>
      <c r="H459" s="68">
        <v>56.879323597232897</v>
      </c>
      <c r="I459" s="71">
        <v>7.5546580565475502E-2</v>
      </c>
      <c r="J459" s="68">
        <v>79.938508839354299</v>
      </c>
      <c r="K459" s="71">
        <v>0.62896974243560899</v>
      </c>
      <c r="L459" s="68">
        <v>79.631053036126005</v>
      </c>
    </row>
    <row r="460" spans="1:12" x14ac:dyDescent="0.2">
      <c r="A460" s="72" t="s">
        <v>1223</v>
      </c>
      <c r="B460" s="66" t="s">
        <v>1224</v>
      </c>
      <c r="C460" s="67">
        <v>75</v>
      </c>
      <c r="D460" s="67" t="s">
        <v>332</v>
      </c>
      <c r="E460" s="71">
        <v>0.25426309035230998</v>
      </c>
      <c r="F460" s="68">
        <v>49.5772482705611</v>
      </c>
      <c r="G460" s="71">
        <v>0.25135370970947901</v>
      </c>
      <c r="H460" s="68">
        <v>48.193697156033799</v>
      </c>
      <c r="I460" s="71">
        <v>2.30009526952882E-2</v>
      </c>
      <c r="J460" s="68">
        <v>56.110684089162199</v>
      </c>
      <c r="K460" s="71">
        <v>0.48843460865216298</v>
      </c>
      <c r="L460" s="68">
        <v>60.491929285165298</v>
      </c>
    </row>
    <row r="461" spans="1:12" x14ac:dyDescent="0.2">
      <c r="A461" s="72" t="s">
        <v>1225</v>
      </c>
      <c r="B461" s="66" t="s">
        <v>1226</v>
      </c>
      <c r="C461" s="67">
        <v>76</v>
      </c>
      <c r="D461" s="67" t="s">
        <v>332</v>
      </c>
      <c r="E461" s="71">
        <v>0.24496039288794599</v>
      </c>
      <c r="F461" s="68">
        <v>45.580322828593403</v>
      </c>
      <c r="G461" s="71">
        <v>0.179025439210591</v>
      </c>
      <c r="H461" s="68">
        <v>16.679477325134499</v>
      </c>
      <c r="I461" s="71">
        <v>3.3412628675552301E-2</v>
      </c>
      <c r="J461" s="68">
        <v>63.5664873174481</v>
      </c>
      <c r="K461" s="71">
        <v>0.52244311077769401</v>
      </c>
      <c r="L461" s="68">
        <v>65.949269792467305</v>
      </c>
    </row>
    <row r="462" spans="1:12" x14ac:dyDescent="0.2">
      <c r="A462" s="72" t="s">
        <v>1227</v>
      </c>
      <c r="B462" s="66" t="s">
        <v>1228</v>
      </c>
      <c r="C462" s="67">
        <v>76</v>
      </c>
      <c r="D462" s="67" t="s">
        <v>332</v>
      </c>
      <c r="E462" s="71">
        <v>0.31654678775190798</v>
      </c>
      <c r="F462" s="68">
        <v>76.402767102229006</v>
      </c>
      <c r="G462" s="71">
        <v>3.6983626054356997E-2</v>
      </c>
      <c r="H462" s="68">
        <v>4.0737893927747901</v>
      </c>
      <c r="I462" s="71">
        <v>3.4532601523614098E-4</v>
      </c>
      <c r="J462" s="68">
        <v>11.145272867025399</v>
      </c>
      <c r="K462" s="71">
        <v>0.91231141118613002</v>
      </c>
      <c r="L462" s="68">
        <v>98.232129131437304</v>
      </c>
    </row>
    <row r="463" spans="1:12" x14ac:dyDescent="0.2">
      <c r="A463" s="72" t="s">
        <v>1229</v>
      </c>
      <c r="B463" s="66" t="s">
        <v>1230</v>
      </c>
      <c r="C463" s="67">
        <v>76</v>
      </c>
      <c r="D463" s="67" t="s">
        <v>332</v>
      </c>
      <c r="E463" s="71">
        <v>0.281452765622422</v>
      </c>
      <c r="F463" s="68">
        <v>62.029208301306703</v>
      </c>
      <c r="G463" s="71">
        <v>1.59105273036457E-2</v>
      </c>
      <c r="H463" s="68">
        <v>2.45964642582629</v>
      </c>
      <c r="I463" s="71">
        <v>1.6453104230620599E-2</v>
      </c>
      <c r="J463" s="68">
        <v>48.885472713297503</v>
      </c>
      <c r="K463" s="71">
        <v>0.81199466533300002</v>
      </c>
      <c r="L463" s="68">
        <v>94.926979246733296</v>
      </c>
    </row>
    <row r="464" spans="1:12" x14ac:dyDescent="0.2">
      <c r="A464" s="72" t="s">
        <v>1231</v>
      </c>
      <c r="B464" s="66" t="s">
        <v>1232</v>
      </c>
      <c r="C464" s="67">
        <v>76</v>
      </c>
      <c r="D464" s="67" t="s">
        <v>332</v>
      </c>
      <c r="E464" s="71">
        <v>0.201005475415232</v>
      </c>
      <c r="F464" s="68">
        <v>27.901614142966899</v>
      </c>
      <c r="G464" s="71">
        <v>0.249778250288299</v>
      </c>
      <c r="H464" s="68">
        <v>37.048424289008501</v>
      </c>
      <c r="I464" s="71">
        <v>3.1661223313225501E-4</v>
      </c>
      <c r="J464" s="68">
        <v>10.8378170637971</v>
      </c>
      <c r="K464" s="71">
        <v>0.35292156372426398</v>
      </c>
      <c r="L464" s="68">
        <v>42.121445042275198</v>
      </c>
    </row>
    <row r="465" spans="1:12" x14ac:dyDescent="0.2">
      <c r="A465" s="72" t="s">
        <v>1233</v>
      </c>
      <c r="B465" s="66" t="s">
        <v>1234</v>
      </c>
      <c r="C465" s="67">
        <v>76</v>
      </c>
      <c r="D465" s="67" t="s">
        <v>332</v>
      </c>
      <c r="E465" s="71">
        <v>0.21490393071338301</v>
      </c>
      <c r="F465" s="68">
        <v>33.820138355111503</v>
      </c>
      <c r="G465" s="71">
        <v>0.30868493692715698</v>
      </c>
      <c r="H465" s="68">
        <v>72.790161414296705</v>
      </c>
      <c r="I465" s="71">
        <v>0.33602685521299203</v>
      </c>
      <c r="J465" s="68">
        <v>96.1568024596464</v>
      </c>
      <c r="K465" s="71">
        <v>0</v>
      </c>
      <c r="L465" s="68">
        <v>0.845503458877786</v>
      </c>
    </row>
    <row r="466" spans="1:12" x14ac:dyDescent="0.2">
      <c r="A466" s="72" t="s">
        <v>1235</v>
      </c>
      <c r="B466" s="66" t="s">
        <v>1236</v>
      </c>
      <c r="C466" s="67">
        <v>76</v>
      </c>
      <c r="D466" s="67" t="s">
        <v>332</v>
      </c>
      <c r="E466" s="71">
        <v>0.25205938097042901</v>
      </c>
      <c r="F466" s="68">
        <v>48.808608762490401</v>
      </c>
      <c r="G466" s="71">
        <v>0.30127694527385002</v>
      </c>
      <c r="H466" s="68">
        <v>71.252882398155293</v>
      </c>
      <c r="I466" s="71">
        <v>0.37473532283540201</v>
      </c>
      <c r="J466" s="68">
        <v>97.232897770945399</v>
      </c>
      <c r="K466" s="71">
        <v>8.0165874802033896E-2</v>
      </c>
      <c r="L466" s="68">
        <v>3.3820138355111502</v>
      </c>
    </row>
    <row r="467" spans="1:12" x14ac:dyDescent="0.2">
      <c r="A467" s="72" t="s">
        <v>1237</v>
      </c>
      <c r="B467" s="66" t="s">
        <v>1238</v>
      </c>
      <c r="C467" s="67">
        <v>76</v>
      </c>
      <c r="D467" s="67" t="s">
        <v>332</v>
      </c>
      <c r="E467" s="71">
        <v>0.244633993825494</v>
      </c>
      <c r="F467" s="68">
        <v>45.503458877786301</v>
      </c>
      <c r="G467" s="71">
        <v>0.25259216589861699</v>
      </c>
      <c r="H467" s="68">
        <v>50.807071483474303</v>
      </c>
      <c r="I467" s="71">
        <v>0.33443976473182002</v>
      </c>
      <c r="J467" s="68">
        <v>96.079938508839405</v>
      </c>
      <c r="K467" s="71">
        <v>0.14687005084604501</v>
      </c>
      <c r="L467" s="68">
        <v>10.6840891621829</v>
      </c>
    </row>
    <row r="468" spans="1:12" x14ac:dyDescent="0.2">
      <c r="A468" s="72" t="s">
        <v>1239</v>
      </c>
      <c r="B468" s="66" t="s">
        <v>1240</v>
      </c>
      <c r="C468" s="67">
        <v>75</v>
      </c>
      <c r="D468" s="67" t="s">
        <v>332</v>
      </c>
      <c r="E468" s="71">
        <v>0.34188295358979398</v>
      </c>
      <c r="F468" s="68">
        <v>84.3966179861645</v>
      </c>
      <c r="G468" s="71">
        <v>0.24087300118972099</v>
      </c>
      <c r="H468" s="68">
        <v>30.899308224442699</v>
      </c>
      <c r="I468" s="71">
        <v>0.34149837354148499</v>
      </c>
      <c r="J468" s="68">
        <v>96.848578016910096</v>
      </c>
      <c r="K468" s="71">
        <v>0.44327748603817602</v>
      </c>
      <c r="L468" s="68">
        <v>54.803996925442</v>
      </c>
    </row>
    <row r="469" spans="1:12" x14ac:dyDescent="0.2">
      <c r="A469" s="72" t="s">
        <v>1241</v>
      </c>
      <c r="B469" s="66" t="s">
        <v>1242</v>
      </c>
      <c r="C469" s="67">
        <v>75</v>
      </c>
      <c r="D469" s="67" t="s">
        <v>332</v>
      </c>
      <c r="E469" s="71">
        <v>0.28579952515149398</v>
      </c>
      <c r="F469" s="68">
        <v>63.797079169869299</v>
      </c>
      <c r="G469" s="71">
        <v>0.25</v>
      </c>
      <c r="H469" s="68">
        <v>43.043812451960001</v>
      </c>
      <c r="I469" s="71">
        <v>0.30023845209030697</v>
      </c>
      <c r="J469" s="68">
        <v>95.234435049961604</v>
      </c>
      <c r="K469" s="71">
        <v>0.30716012336417398</v>
      </c>
      <c r="L469" s="68">
        <v>33.897002305918498</v>
      </c>
    </row>
    <row r="470" spans="1:12" x14ac:dyDescent="0.2">
      <c r="A470" s="72" t="s">
        <v>1243</v>
      </c>
      <c r="B470" s="66" t="s">
        <v>1244</v>
      </c>
      <c r="C470" s="67">
        <v>75</v>
      </c>
      <c r="D470" s="67" t="s">
        <v>332</v>
      </c>
      <c r="E470" s="71">
        <v>0.30953006798314803</v>
      </c>
      <c r="F470" s="68">
        <v>73.866256725595704</v>
      </c>
      <c r="G470" s="71">
        <v>0.25028801843317999</v>
      </c>
      <c r="H470" s="68">
        <v>44.734819369715602</v>
      </c>
      <c r="I470" s="71">
        <v>0.16031852293395099</v>
      </c>
      <c r="J470" s="68">
        <v>90.315142198309005</v>
      </c>
      <c r="K470" s="71">
        <v>0.51798366258231199</v>
      </c>
      <c r="L470" s="68">
        <v>65.257494235203694</v>
      </c>
    </row>
    <row r="471" spans="1:12" x14ac:dyDescent="0.2">
      <c r="A471" s="72" t="s">
        <v>1245</v>
      </c>
      <c r="B471" s="66" t="s">
        <v>1246</v>
      </c>
      <c r="C471" s="67">
        <v>75</v>
      </c>
      <c r="D471" s="67" t="s">
        <v>332</v>
      </c>
      <c r="E471" s="71">
        <v>0.32140418097310802</v>
      </c>
      <c r="F471" s="68">
        <v>78.093774019984593</v>
      </c>
      <c r="G471" s="71">
        <v>0.25</v>
      </c>
      <c r="H471" s="68">
        <v>43.043812451960001</v>
      </c>
      <c r="I471" s="71">
        <v>2.21545169885743E-4</v>
      </c>
      <c r="J471" s="68">
        <v>9.4542659492697894</v>
      </c>
      <c r="K471" s="71">
        <v>0.71399099774943697</v>
      </c>
      <c r="L471" s="68">
        <v>87.624903920061499</v>
      </c>
    </row>
    <row r="472" spans="1:12" x14ac:dyDescent="0.2">
      <c r="A472" s="72" t="s">
        <v>1247</v>
      </c>
      <c r="B472" s="66" t="s">
        <v>1248</v>
      </c>
      <c r="C472" s="67">
        <v>75</v>
      </c>
      <c r="D472" s="67" t="s">
        <v>332</v>
      </c>
      <c r="E472" s="71">
        <v>0.30788413252816799</v>
      </c>
      <c r="F472" s="68">
        <v>72.636433512682601</v>
      </c>
      <c r="G472" s="71">
        <v>0.26307631374877599</v>
      </c>
      <c r="H472" s="68">
        <v>59.415833973866299</v>
      </c>
      <c r="I472" s="71">
        <v>0.334181985311097</v>
      </c>
      <c r="J472" s="68">
        <v>96.003074558032296</v>
      </c>
      <c r="K472" s="71">
        <v>0.32639409852463103</v>
      </c>
      <c r="L472" s="68">
        <v>37.663335895465003</v>
      </c>
    </row>
    <row r="473" spans="1:12" x14ac:dyDescent="0.2">
      <c r="A473" s="72" t="s">
        <v>1249</v>
      </c>
      <c r="B473" s="66" t="s">
        <v>1250</v>
      </c>
      <c r="C473" s="67">
        <v>75</v>
      </c>
      <c r="D473" s="67" t="s">
        <v>332</v>
      </c>
      <c r="E473" s="71">
        <v>0.26054874560409103</v>
      </c>
      <c r="F473" s="68">
        <v>52.190622598001497</v>
      </c>
      <c r="G473" s="71">
        <v>0.21024783391087101</v>
      </c>
      <c r="H473" s="68">
        <v>21.829362029208301</v>
      </c>
      <c r="I473" s="71">
        <v>0.12016059344904</v>
      </c>
      <c r="J473" s="68">
        <v>87.3943120676403</v>
      </c>
      <c r="K473" s="71">
        <v>0.45123780945236303</v>
      </c>
      <c r="L473" s="68">
        <v>55.418908531898502</v>
      </c>
    </row>
    <row r="474" spans="1:12" x14ac:dyDescent="0.2">
      <c r="A474" s="72" t="s">
        <v>1251</v>
      </c>
      <c r="B474" s="66" t="s">
        <v>1252</v>
      </c>
      <c r="C474" s="67">
        <v>75</v>
      </c>
      <c r="D474" s="67" t="s">
        <v>332</v>
      </c>
      <c r="E474" s="71">
        <v>0.29574553162851303</v>
      </c>
      <c r="F474" s="68">
        <v>68.101460415065304</v>
      </c>
      <c r="G474" s="71">
        <v>0.35076211156554399</v>
      </c>
      <c r="H474" s="68">
        <v>79.631053036126005</v>
      </c>
      <c r="I474" s="71">
        <v>1.3206438192813901E-4</v>
      </c>
      <c r="J474" s="68">
        <v>7.5326671790930098</v>
      </c>
      <c r="K474" s="71">
        <v>0.536342418938068</v>
      </c>
      <c r="L474" s="68">
        <v>67.409684857801693</v>
      </c>
    </row>
    <row r="475" spans="1:12" x14ac:dyDescent="0.2">
      <c r="A475" s="72" t="s">
        <v>1253</v>
      </c>
      <c r="B475" s="66" t="s">
        <v>1254</v>
      </c>
      <c r="C475" s="67">
        <v>75</v>
      </c>
      <c r="D475" s="67" t="s">
        <v>332</v>
      </c>
      <c r="E475" s="71">
        <v>0.273200782360418</v>
      </c>
      <c r="F475" s="68">
        <v>58.262874711760197</v>
      </c>
      <c r="G475" s="71">
        <v>0.28505734103143299</v>
      </c>
      <c r="H475" s="68">
        <v>67.255956956187504</v>
      </c>
      <c r="I475" s="71">
        <v>6.3114648460424694E-2</v>
      </c>
      <c r="J475" s="68">
        <v>76.633358954650305</v>
      </c>
      <c r="K475" s="71">
        <v>0.471430357589397</v>
      </c>
      <c r="L475" s="68">
        <v>58.109146810146001</v>
      </c>
    </row>
    <row r="476" spans="1:12" x14ac:dyDescent="0.2">
      <c r="A476" s="72" t="s">
        <v>1255</v>
      </c>
      <c r="B476" s="66" t="s">
        <v>1256</v>
      </c>
      <c r="C476" s="67">
        <v>75</v>
      </c>
      <c r="D476" s="67" t="s">
        <v>332</v>
      </c>
      <c r="E476" s="71">
        <v>0.32357257713266102</v>
      </c>
      <c r="F476" s="68">
        <v>78.708685626441195</v>
      </c>
      <c r="G476" s="71">
        <v>0.37243864334222099</v>
      </c>
      <c r="H476" s="68">
        <v>81.860107609531099</v>
      </c>
      <c r="I476" s="71">
        <v>3.33045110781841E-2</v>
      </c>
      <c r="J476" s="68">
        <v>63.489623366640998</v>
      </c>
      <c r="K476" s="71">
        <v>0.56497457697757802</v>
      </c>
      <c r="L476" s="68">
        <v>70.637970791698706</v>
      </c>
    </row>
    <row r="477" spans="1:12" x14ac:dyDescent="0.2">
      <c r="A477" s="72" t="s">
        <v>220</v>
      </c>
      <c r="B477" s="66" t="s">
        <v>1257</v>
      </c>
      <c r="C477" s="67">
        <v>75</v>
      </c>
      <c r="D477" s="67" t="s">
        <v>332</v>
      </c>
      <c r="E477" s="71">
        <v>0.33196885466268899</v>
      </c>
      <c r="F477" s="68">
        <v>81.168332052267502</v>
      </c>
      <c r="G477" s="71">
        <v>0.35463309798867398</v>
      </c>
      <c r="H477" s="68">
        <v>79.861644888547303</v>
      </c>
      <c r="I477" s="71">
        <v>2.03890782357844E-2</v>
      </c>
      <c r="J477" s="68">
        <v>53.112990007686399</v>
      </c>
      <c r="K477" s="71">
        <v>0.62088438776360799</v>
      </c>
      <c r="L477" s="68">
        <v>78.247501921598797</v>
      </c>
    </row>
    <row r="478" spans="1:12" x14ac:dyDescent="0.2">
      <c r="A478" s="72" t="s">
        <v>1258</v>
      </c>
      <c r="B478" s="66" t="s">
        <v>1259</v>
      </c>
      <c r="C478" s="67">
        <v>75</v>
      </c>
      <c r="D478" s="67" t="s">
        <v>332</v>
      </c>
      <c r="E478" s="71">
        <v>0.283887196287883</v>
      </c>
      <c r="F478" s="68">
        <v>62.7209838585703</v>
      </c>
      <c r="G478" s="71">
        <v>0.265941972769626</v>
      </c>
      <c r="H478" s="68">
        <v>60.7993850883935</v>
      </c>
      <c r="I478" s="71">
        <v>5.0731702448945502E-2</v>
      </c>
      <c r="J478" s="68">
        <v>72.098385857033094</v>
      </c>
      <c r="K478" s="71">
        <v>0.53498791364507803</v>
      </c>
      <c r="L478" s="68">
        <v>67.332820906994598</v>
      </c>
    </row>
    <row r="479" spans="1:12" x14ac:dyDescent="0.2">
      <c r="A479" s="72" t="s">
        <v>1260</v>
      </c>
      <c r="B479" s="66" t="s">
        <v>1261</v>
      </c>
      <c r="C479" s="67">
        <v>75</v>
      </c>
      <c r="D479" s="67" t="s">
        <v>332</v>
      </c>
      <c r="E479" s="71">
        <v>0.31445920467727101</v>
      </c>
      <c r="F479" s="68">
        <v>75.403535741737102</v>
      </c>
      <c r="G479" s="71">
        <v>0.25117004680187199</v>
      </c>
      <c r="H479" s="68">
        <v>48.039969254419702</v>
      </c>
      <c r="I479" s="71">
        <v>1.3141967496673301E-2</v>
      </c>
      <c r="J479" s="68">
        <v>44.273635664873197</v>
      </c>
      <c r="K479" s="71">
        <v>0.67906559973326697</v>
      </c>
      <c r="L479" s="68">
        <v>85.011529592621102</v>
      </c>
    </row>
    <row r="480" spans="1:12" x14ac:dyDescent="0.2">
      <c r="A480" s="72" t="s">
        <v>1262</v>
      </c>
      <c r="B480" s="66" t="s">
        <v>1263</v>
      </c>
      <c r="C480" s="67">
        <v>75</v>
      </c>
      <c r="D480" s="67" t="s">
        <v>332</v>
      </c>
      <c r="E480" s="71">
        <v>0.16140479530159399</v>
      </c>
      <c r="F480" s="68">
        <v>15.2190622598002</v>
      </c>
      <c r="G480" s="71">
        <v>0.18414017952341299</v>
      </c>
      <c r="H480" s="68">
        <v>17.371252882398199</v>
      </c>
      <c r="I480" s="71">
        <v>5.0212764822286102E-3</v>
      </c>
      <c r="J480" s="68">
        <v>29.4388931591084</v>
      </c>
      <c r="K480" s="71">
        <v>0.295052929899141</v>
      </c>
      <c r="L480" s="68">
        <v>32.513451191391198</v>
      </c>
    </row>
    <row r="481" spans="1:12" x14ac:dyDescent="0.2">
      <c r="A481" s="72" t="s">
        <v>1264</v>
      </c>
      <c r="B481" s="66" t="s">
        <v>1265</v>
      </c>
      <c r="C481" s="67">
        <v>75</v>
      </c>
      <c r="D481" s="67" t="s">
        <v>332</v>
      </c>
      <c r="E481" s="71">
        <v>0.24085387193205701</v>
      </c>
      <c r="F481" s="68">
        <v>43.8124519600307</v>
      </c>
      <c r="G481" s="71">
        <v>0.38362830299510498</v>
      </c>
      <c r="H481" s="68">
        <v>82.4750192159877</v>
      </c>
      <c r="I481" s="71">
        <v>9.3509172021653507E-3</v>
      </c>
      <c r="J481" s="68">
        <v>39.431206764027699</v>
      </c>
      <c r="K481" s="71">
        <v>0.32958239559890001</v>
      </c>
      <c r="L481" s="68">
        <v>38.3551114527287</v>
      </c>
    </row>
    <row r="482" spans="1:12" x14ac:dyDescent="0.2">
      <c r="A482" s="72" t="s">
        <v>1266</v>
      </c>
      <c r="B482" s="66" t="s">
        <v>1267</v>
      </c>
      <c r="C482" s="67">
        <v>75</v>
      </c>
      <c r="D482" s="67" t="s">
        <v>332</v>
      </c>
      <c r="E482" s="71">
        <v>0.17177894979844799</v>
      </c>
      <c r="F482" s="68">
        <v>19.369715603382001</v>
      </c>
      <c r="G482" s="71">
        <v>0.25843930299651702</v>
      </c>
      <c r="H482" s="68">
        <v>57.109915449654103</v>
      </c>
      <c r="I482" s="71">
        <v>5.1366997094833701E-2</v>
      </c>
      <c r="J482" s="68">
        <v>72.328977709454307</v>
      </c>
      <c r="K482" s="71">
        <v>0.205530549303993</v>
      </c>
      <c r="L482" s="68">
        <v>20.368946963873899</v>
      </c>
    </row>
    <row r="483" spans="1:12" x14ac:dyDescent="0.2">
      <c r="A483" s="72" t="s">
        <v>1268</v>
      </c>
      <c r="B483" s="66" t="s">
        <v>1269</v>
      </c>
      <c r="C483" s="67">
        <v>75</v>
      </c>
      <c r="D483" s="67" t="s">
        <v>332</v>
      </c>
      <c r="E483" s="71">
        <v>0.25030141917264898</v>
      </c>
      <c r="F483" s="68">
        <v>47.886241352805499</v>
      </c>
      <c r="G483" s="71">
        <v>0.33401618777322101</v>
      </c>
      <c r="H483" s="68">
        <v>77.248270561106807</v>
      </c>
      <c r="I483" s="71">
        <v>8.5776588086578301E-3</v>
      </c>
      <c r="J483" s="68">
        <v>37.432744043043797</v>
      </c>
      <c r="K483" s="71">
        <v>0.40831041093606701</v>
      </c>
      <c r="L483" s="68">
        <v>49.654112221368202</v>
      </c>
    </row>
    <row r="484" spans="1:12" x14ac:dyDescent="0.2">
      <c r="A484" s="72" t="s">
        <v>1270</v>
      </c>
      <c r="B484" s="66" t="s">
        <v>1271</v>
      </c>
      <c r="C484" s="67">
        <v>75</v>
      </c>
      <c r="D484" s="67" t="s">
        <v>332</v>
      </c>
      <c r="E484" s="71">
        <v>0.33861836108972299</v>
      </c>
      <c r="F484" s="68">
        <v>83.5511145272867</v>
      </c>
      <c r="G484" s="71">
        <v>0.39694831681249099</v>
      </c>
      <c r="H484" s="68">
        <v>83.320522674865501</v>
      </c>
      <c r="I484" s="71">
        <v>2.2153411451260999E-2</v>
      </c>
      <c r="J484" s="68">
        <v>55.111452728670301</v>
      </c>
      <c r="K484" s="71">
        <v>0.59675335500541804</v>
      </c>
      <c r="L484" s="68">
        <v>75.787855495772504</v>
      </c>
    </row>
    <row r="485" spans="1:12" x14ac:dyDescent="0.2">
      <c r="A485" s="72" t="s">
        <v>1272</v>
      </c>
      <c r="B485" s="66" t="s">
        <v>1273</v>
      </c>
      <c r="C485" s="67">
        <v>75</v>
      </c>
      <c r="D485" s="67" t="s">
        <v>332</v>
      </c>
      <c r="E485" s="71">
        <v>0.322243157492273</v>
      </c>
      <c r="F485" s="68">
        <v>78.478093774019996</v>
      </c>
      <c r="G485" s="71">
        <v>0.25</v>
      </c>
      <c r="H485" s="68">
        <v>43.043812451960001</v>
      </c>
      <c r="I485" s="71">
        <v>7.1141227339609501E-5</v>
      </c>
      <c r="J485" s="68">
        <v>5.84166026133743</v>
      </c>
      <c r="K485" s="71">
        <v>0.71665833124947897</v>
      </c>
      <c r="L485" s="68">
        <v>87.778631821675603</v>
      </c>
    </row>
    <row r="486" spans="1:12" x14ac:dyDescent="0.2">
      <c r="A486" s="72" t="s">
        <v>1274</v>
      </c>
      <c r="B486" s="66" t="s">
        <v>1275</v>
      </c>
      <c r="C486" s="67">
        <v>75</v>
      </c>
      <c r="D486" s="67" t="s">
        <v>332</v>
      </c>
      <c r="E486" s="71">
        <v>0.34121651001575498</v>
      </c>
      <c r="F486" s="68">
        <v>84.166026133743301</v>
      </c>
      <c r="G486" s="71">
        <v>0.29502164686164001</v>
      </c>
      <c r="H486" s="68">
        <v>70.176787086856294</v>
      </c>
      <c r="I486" s="71">
        <v>7.7925436175266304E-4</v>
      </c>
      <c r="J486" s="68">
        <v>14.757878554957699</v>
      </c>
      <c r="K486" s="71">
        <v>0.72784862882387302</v>
      </c>
      <c r="L486" s="68">
        <v>88.547271329746394</v>
      </c>
    </row>
    <row r="487" spans="1:12" x14ac:dyDescent="0.2">
      <c r="A487" s="72" t="s">
        <v>1276</v>
      </c>
      <c r="B487" s="66" t="s">
        <v>1277</v>
      </c>
      <c r="C487" s="67">
        <v>75</v>
      </c>
      <c r="D487" s="67" t="s">
        <v>332</v>
      </c>
      <c r="E487" s="71">
        <v>0.33408765406072499</v>
      </c>
      <c r="F487" s="68">
        <v>82.090699461952298</v>
      </c>
      <c r="G487" s="71">
        <v>0.30916915796073902</v>
      </c>
      <c r="H487" s="68">
        <v>73.020753266717904</v>
      </c>
      <c r="I487" s="71">
        <v>4.5883445231779604E-3</v>
      </c>
      <c r="J487" s="68">
        <v>28.516525749423501</v>
      </c>
      <c r="K487" s="71">
        <v>0.68850545969825805</v>
      </c>
      <c r="L487" s="68">
        <v>86.164488854727097</v>
      </c>
    </row>
    <row r="488" spans="1:12" x14ac:dyDescent="0.2">
      <c r="A488" s="72" t="s">
        <v>1278</v>
      </c>
      <c r="B488" s="66" t="s">
        <v>1279</v>
      </c>
      <c r="C488" s="67">
        <v>75</v>
      </c>
      <c r="D488" s="67" t="s">
        <v>332</v>
      </c>
      <c r="E488" s="71">
        <v>0.40243017981602702</v>
      </c>
      <c r="F488" s="68">
        <v>95.234435049961604</v>
      </c>
      <c r="G488" s="71">
        <v>0.31826836667936798</v>
      </c>
      <c r="H488" s="68">
        <v>74.481168332052306</v>
      </c>
      <c r="I488" s="71">
        <v>8.5312166963621896E-3</v>
      </c>
      <c r="J488" s="68">
        <v>37.202152190622598</v>
      </c>
      <c r="K488" s="71">
        <v>0.88049095607235195</v>
      </c>
      <c r="L488" s="68">
        <v>97.540353574173693</v>
      </c>
    </row>
    <row r="489" spans="1:12" x14ac:dyDescent="0.2">
      <c r="A489" s="72" t="s">
        <v>1280</v>
      </c>
      <c r="B489" s="66" t="s">
        <v>1281</v>
      </c>
      <c r="C489" s="67">
        <v>75</v>
      </c>
      <c r="D489" s="67" t="s">
        <v>332</v>
      </c>
      <c r="E489" s="71">
        <v>0.36058891239502699</v>
      </c>
      <c r="F489" s="68">
        <v>89.930822444273602</v>
      </c>
      <c r="G489" s="71">
        <v>0.51774846407980102</v>
      </c>
      <c r="H489" s="68">
        <v>90.1614142966949</v>
      </c>
      <c r="I489" s="71">
        <v>0.169919748474122</v>
      </c>
      <c r="J489" s="68">
        <v>91.314373558800895</v>
      </c>
      <c r="K489" s="71">
        <v>0.39409852463115802</v>
      </c>
      <c r="L489" s="68">
        <v>48.116833205226698</v>
      </c>
    </row>
    <row r="490" spans="1:12" x14ac:dyDescent="0.2">
      <c r="A490" s="72" t="s">
        <v>1282</v>
      </c>
      <c r="B490" s="66" t="s">
        <v>1283</v>
      </c>
      <c r="C490" s="67">
        <v>75</v>
      </c>
      <c r="D490" s="67" t="s">
        <v>332</v>
      </c>
      <c r="E490" s="71">
        <v>0.30757076565775698</v>
      </c>
      <c r="F490" s="68">
        <v>72.482705611068397</v>
      </c>
      <c r="G490" s="71">
        <v>0.48256446648450102</v>
      </c>
      <c r="H490" s="68">
        <v>88.393543428132205</v>
      </c>
      <c r="I490" s="71">
        <v>0.100687965522528</v>
      </c>
      <c r="J490" s="68">
        <v>83.935434281322102</v>
      </c>
      <c r="K490" s="71">
        <v>0.33945986496624198</v>
      </c>
      <c r="L490" s="68">
        <v>39.969254419677199</v>
      </c>
    </row>
    <row r="491" spans="1:12" x14ac:dyDescent="0.2">
      <c r="A491" s="72" t="s">
        <v>1284</v>
      </c>
      <c r="B491" s="66" t="s">
        <v>1285</v>
      </c>
      <c r="C491" s="67">
        <v>75</v>
      </c>
      <c r="D491" s="67" t="s">
        <v>332</v>
      </c>
      <c r="E491" s="71">
        <v>0.43211533741667701</v>
      </c>
      <c r="F491" s="68">
        <v>97.694081475787897</v>
      </c>
      <c r="G491" s="71">
        <v>0.73823131689746302</v>
      </c>
      <c r="H491" s="68">
        <v>98.001537279016105</v>
      </c>
      <c r="I491" s="71">
        <v>2.3564391109838701E-2</v>
      </c>
      <c r="J491" s="68">
        <v>56.571867794004604</v>
      </c>
      <c r="K491" s="71">
        <v>0.53455030424272698</v>
      </c>
      <c r="L491" s="68">
        <v>67.179093005380494</v>
      </c>
    </row>
    <row r="492" spans="1:12" x14ac:dyDescent="0.2">
      <c r="A492" s="72" t="s">
        <v>1286</v>
      </c>
      <c r="B492" s="66" t="s">
        <v>1287</v>
      </c>
      <c r="C492" s="67">
        <v>75</v>
      </c>
      <c r="D492" s="67" t="s">
        <v>332</v>
      </c>
      <c r="E492" s="71">
        <v>0.33240943250518501</v>
      </c>
      <c r="F492" s="68">
        <v>81.398923904688701</v>
      </c>
      <c r="G492" s="71">
        <v>0.54599099193075296</v>
      </c>
      <c r="H492" s="68">
        <v>91.621829362029203</v>
      </c>
      <c r="I492" s="71">
        <v>0.15159989623246301</v>
      </c>
      <c r="J492" s="68">
        <v>89.777094542659498</v>
      </c>
      <c r="K492" s="71">
        <v>0.29963740935233801</v>
      </c>
      <c r="L492" s="68">
        <v>33.128362797847799</v>
      </c>
    </row>
    <row r="493" spans="1:12" x14ac:dyDescent="0.2">
      <c r="A493" s="72" t="s">
        <v>1288</v>
      </c>
      <c r="B493" s="66" t="s">
        <v>1289</v>
      </c>
      <c r="C493" s="67">
        <v>75</v>
      </c>
      <c r="D493" s="67" t="s">
        <v>332</v>
      </c>
      <c r="E493" s="71">
        <v>0.23542799193692801</v>
      </c>
      <c r="F493" s="68">
        <v>41.583397386625698</v>
      </c>
      <c r="G493" s="71">
        <v>0.34429751190545799</v>
      </c>
      <c r="H493" s="68">
        <v>79.016141429669503</v>
      </c>
      <c r="I493" s="71">
        <v>4.58581934834174E-4</v>
      </c>
      <c r="J493" s="68">
        <v>12.6056879323597</v>
      </c>
      <c r="K493" s="71">
        <v>0.36152788197049301</v>
      </c>
      <c r="L493" s="68">
        <v>43.428132205995396</v>
      </c>
    </row>
    <row r="494" spans="1:12" x14ac:dyDescent="0.2">
      <c r="A494" s="72" t="s">
        <v>1290</v>
      </c>
      <c r="B494" s="66" t="s">
        <v>1291</v>
      </c>
      <c r="C494" s="67">
        <v>75</v>
      </c>
      <c r="D494" s="67" t="s">
        <v>332</v>
      </c>
      <c r="E494" s="71">
        <v>0.22611959357845701</v>
      </c>
      <c r="F494" s="68">
        <v>37.893927747886202</v>
      </c>
      <c r="G494" s="71">
        <v>0.28057578055525401</v>
      </c>
      <c r="H494" s="68">
        <v>65.949269792467305</v>
      </c>
      <c r="I494" s="71">
        <v>6.8721568155443405E-2</v>
      </c>
      <c r="J494" s="68">
        <v>78.401229823212901</v>
      </c>
      <c r="K494" s="71">
        <v>0.32906143202467297</v>
      </c>
      <c r="L494" s="68">
        <v>38.201383551114503</v>
      </c>
    </row>
    <row r="495" spans="1:12" x14ac:dyDescent="0.2">
      <c r="A495" s="72" t="s">
        <v>1292</v>
      </c>
      <c r="B495" s="66" t="s">
        <v>1293</v>
      </c>
      <c r="C495" s="67">
        <v>75</v>
      </c>
      <c r="D495" s="67" t="s">
        <v>332</v>
      </c>
      <c r="E495" s="71">
        <v>0.38295879467122601</v>
      </c>
      <c r="F495" s="68">
        <v>93.082244427363605</v>
      </c>
      <c r="G495" s="71">
        <v>0.47053272580231698</v>
      </c>
      <c r="H495" s="68">
        <v>87.778631821675603</v>
      </c>
      <c r="I495" s="71">
        <v>0.53143193027937696</v>
      </c>
      <c r="J495" s="68">
        <v>99.923136049192905</v>
      </c>
      <c r="K495" s="71">
        <v>0.14691172793198301</v>
      </c>
      <c r="L495" s="68">
        <v>10.76095311299</v>
      </c>
    </row>
    <row r="496" spans="1:12" x14ac:dyDescent="0.2">
      <c r="A496" s="72" t="s">
        <v>1294</v>
      </c>
      <c r="B496" s="66" t="s">
        <v>1295</v>
      </c>
      <c r="C496" s="67">
        <v>75</v>
      </c>
      <c r="D496" s="67" t="s">
        <v>332</v>
      </c>
      <c r="E496" s="71">
        <v>0.222827753303279</v>
      </c>
      <c r="F496" s="68">
        <v>36.894696387394298</v>
      </c>
      <c r="G496" s="71">
        <v>0.227853571854676</v>
      </c>
      <c r="H496" s="68">
        <v>25.595695618754799</v>
      </c>
      <c r="I496" s="71">
        <v>0.148285768742</v>
      </c>
      <c r="J496" s="68">
        <v>89.469638739431204</v>
      </c>
      <c r="K496" s="71">
        <v>0.292343919313162</v>
      </c>
      <c r="L496" s="68">
        <v>32.282859338969999</v>
      </c>
    </row>
    <row r="497" spans="1:12" x14ac:dyDescent="0.2">
      <c r="A497" s="72" t="s">
        <v>1296</v>
      </c>
      <c r="B497" s="66" t="s">
        <v>1297</v>
      </c>
      <c r="C497" s="67">
        <v>75</v>
      </c>
      <c r="D497" s="67" t="s">
        <v>332</v>
      </c>
      <c r="E497" s="71">
        <v>0.22609993592311001</v>
      </c>
      <c r="F497" s="68">
        <v>37.8170637970792</v>
      </c>
      <c r="G497" s="71">
        <v>0.250966052466983</v>
      </c>
      <c r="H497" s="68">
        <v>46.963873943120703</v>
      </c>
      <c r="I497" s="71">
        <v>8.74994268252525E-3</v>
      </c>
      <c r="J497" s="68">
        <v>38.124519600307501</v>
      </c>
      <c r="K497" s="71">
        <v>0.41858381261982203</v>
      </c>
      <c r="L497" s="68">
        <v>51.575710991545002</v>
      </c>
    </row>
    <row r="498" spans="1:12" x14ac:dyDescent="0.2">
      <c r="A498" s="72" t="s">
        <v>1298</v>
      </c>
      <c r="B498" s="66" t="s">
        <v>1299</v>
      </c>
      <c r="C498" s="67">
        <v>75</v>
      </c>
      <c r="D498" s="67" t="s">
        <v>332</v>
      </c>
      <c r="E498" s="71">
        <v>0.28709558044646</v>
      </c>
      <c r="F498" s="68">
        <v>64.488854727133003</v>
      </c>
      <c r="G498" s="71">
        <v>0.25324466321441802</v>
      </c>
      <c r="H498" s="68">
        <v>51.806302843966201</v>
      </c>
      <c r="I498" s="71">
        <v>0.32688845638619402</v>
      </c>
      <c r="J498" s="68">
        <v>95.618754803996893</v>
      </c>
      <c r="K498" s="71">
        <v>0.28115362173876801</v>
      </c>
      <c r="L498" s="68">
        <v>30.361260568793199</v>
      </c>
    </row>
    <row r="499" spans="1:12" x14ac:dyDescent="0.2">
      <c r="A499" s="72" t="s">
        <v>1300</v>
      </c>
      <c r="B499" s="66" t="s">
        <v>1301</v>
      </c>
      <c r="C499" s="67">
        <v>75</v>
      </c>
      <c r="D499" s="67" t="s">
        <v>332</v>
      </c>
      <c r="E499" s="71">
        <v>0.34899345072030402</v>
      </c>
      <c r="F499" s="68">
        <v>86.625672559569594</v>
      </c>
      <c r="G499" s="71">
        <v>0.585853015874224</v>
      </c>
      <c r="H499" s="68">
        <v>93.312836279784804</v>
      </c>
      <c r="I499" s="71">
        <v>0.13066972188308801</v>
      </c>
      <c r="J499" s="68">
        <v>88.086087624903897</v>
      </c>
      <c r="K499" s="71">
        <v>0.330457614403601</v>
      </c>
      <c r="L499" s="68">
        <v>38.508839354342797</v>
      </c>
    </row>
    <row r="500" spans="1:12" x14ac:dyDescent="0.2">
      <c r="A500" s="72" t="s">
        <v>1302</v>
      </c>
      <c r="B500" s="66" t="s">
        <v>1303</v>
      </c>
      <c r="C500" s="67">
        <v>75</v>
      </c>
      <c r="D500" s="67" t="s">
        <v>332</v>
      </c>
      <c r="E500" s="71">
        <v>0.33537852682790198</v>
      </c>
      <c r="F500" s="68">
        <v>82.4750192159877</v>
      </c>
      <c r="G500" s="71">
        <v>0.43950156778538302</v>
      </c>
      <c r="H500" s="68">
        <v>85.933897002305898</v>
      </c>
      <c r="I500" s="71">
        <v>0.15561459117627699</v>
      </c>
      <c r="J500" s="68">
        <v>90.084550345887806</v>
      </c>
      <c r="K500" s="71">
        <v>0.41101942152204701</v>
      </c>
      <c r="L500" s="68">
        <v>50.4227517294389</v>
      </c>
    </row>
    <row r="501" spans="1:12" x14ac:dyDescent="0.2">
      <c r="A501" s="72" t="s">
        <v>1304</v>
      </c>
      <c r="B501" s="66" t="s">
        <v>1305</v>
      </c>
      <c r="C501" s="67">
        <v>75</v>
      </c>
      <c r="D501" s="67" t="s">
        <v>332</v>
      </c>
      <c r="E501" s="71">
        <v>0.17880859663877299</v>
      </c>
      <c r="F501" s="68">
        <v>20.8301306687164</v>
      </c>
      <c r="G501" s="71">
        <v>0.31988900565995498</v>
      </c>
      <c r="H501" s="68">
        <v>74.7886241352806</v>
      </c>
      <c r="I501" s="71">
        <v>9.3797766168507102E-2</v>
      </c>
      <c r="J501" s="68">
        <v>83.243658724058406</v>
      </c>
      <c r="K501" s="71">
        <v>0.12273901808785501</v>
      </c>
      <c r="L501" s="68">
        <v>6.9177555726364304</v>
      </c>
    </row>
    <row r="502" spans="1:12" x14ac:dyDescent="0.2">
      <c r="A502" s="72" t="s">
        <v>1306</v>
      </c>
      <c r="B502" s="66" t="s">
        <v>1307</v>
      </c>
      <c r="C502" s="67">
        <v>75</v>
      </c>
      <c r="D502" s="67" t="s">
        <v>332</v>
      </c>
      <c r="E502" s="71">
        <v>0.23590080969944</v>
      </c>
      <c r="F502" s="68">
        <v>41.660261337432701</v>
      </c>
      <c r="G502" s="71">
        <v>0.36188370821101801</v>
      </c>
      <c r="H502" s="68">
        <v>80.937740199846303</v>
      </c>
      <c r="I502" s="71">
        <v>0.113364774067264</v>
      </c>
      <c r="J502" s="68">
        <v>86.087624903920101</v>
      </c>
      <c r="K502" s="71">
        <v>0.232453946820038</v>
      </c>
      <c r="L502" s="68">
        <v>24.289008455034601</v>
      </c>
    </row>
    <row r="503" spans="1:12" x14ac:dyDescent="0.2">
      <c r="A503" s="72" t="s">
        <v>1308</v>
      </c>
      <c r="B503" s="66" t="s">
        <v>1309</v>
      </c>
      <c r="C503" s="67">
        <v>75</v>
      </c>
      <c r="D503" s="67" t="s">
        <v>332</v>
      </c>
      <c r="E503" s="71">
        <v>0.26180599938133298</v>
      </c>
      <c r="F503" s="68">
        <v>52.498078401229797</v>
      </c>
      <c r="G503" s="71">
        <v>0.20940133512915601</v>
      </c>
      <c r="H503" s="68">
        <v>21.52190622598</v>
      </c>
      <c r="I503" s="71">
        <v>2.0002659513969099E-2</v>
      </c>
      <c r="J503" s="68">
        <v>52.959262106072202</v>
      </c>
      <c r="K503" s="71">
        <v>0.55601400350087504</v>
      </c>
      <c r="L503" s="68">
        <v>69.715603382013796</v>
      </c>
    </row>
    <row r="504" spans="1:12" x14ac:dyDescent="0.2">
      <c r="A504" s="72" t="s">
        <v>1310</v>
      </c>
      <c r="B504" s="66" t="s">
        <v>1311</v>
      </c>
      <c r="C504" s="67">
        <v>75</v>
      </c>
      <c r="D504" s="67" t="s">
        <v>332</v>
      </c>
      <c r="E504" s="71">
        <v>0.336695259430843</v>
      </c>
      <c r="F504" s="68">
        <v>82.859338970023103</v>
      </c>
      <c r="G504" s="71">
        <v>0.23641282164228</v>
      </c>
      <c r="H504" s="68">
        <v>29.285165257494199</v>
      </c>
      <c r="I504" s="71">
        <v>1.80673885915687E-2</v>
      </c>
      <c r="J504" s="68">
        <v>50.883935434281298</v>
      </c>
      <c r="K504" s="71">
        <v>0.75560556805868095</v>
      </c>
      <c r="L504" s="68">
        <v>90.468870099923095</v>
      </c>
    </row>
    <row r="505" spans="1:12" x14ac:dyDescent="0.2">
      <c r="A505" s="72" t="s">
        <v>1312</v>
      </c>
      <c r="B505" s="66" t="s">
        <v>1313</v>
      </c>
      <c r="C505" s="67">
        <v>75</v>
      </c>
      <c r="D505" s="67" t="s">
        <v>332</v>
      </c>
      <c r="E505" s="71">
        <v>0.23482413032942401</v>
      </c>
      <c r="F505" s="68">
        <v>41.352805534204499</v>
      </c>
      <c r="G505" s="71">
        <v>0.39291960950806498</v>
      </c>
      <c r="H505" s="68">
        <v>83.013066871637207</v>
      </c>
      <c r="I505" s="71">
        <v>3.3900034960242097E-2</v>
      </c>
      <c r="J505" s="68">
        <v>63.720215219062297</v>
      </c>
      <c r="K505" s="71">
        <v>0.27765274651996302</v>
      </c>
      <c r="L505" s="68">
        <v>29.976940814757899</v>
      </c>
    </row>
    <row r="506" spans="1:12" x14ac:dyDescent="0.2">
      <c r="A506" s="72" t="s">
        <v>1314</v>
      </c>
      <c r="B506" s="66" t="s">
        <v>1315</v>
      </c>
      <c r="C506" s="67">
        <v>75</v>
      </c>
      <c r="D506" s="67" t="s">
        <v>332</v>
      </c>
      <c r="E506" s="71">
        <v>0.27337911108553697</v>
      </c>
      <c r="F506" s="68">
        <v>58.570330514988498</v>
      </c>
      <c r="G506" s="71">
        <v>0.450823573487317</v>
      </c>
      <c r="H506" s="68">
        <v>86.702536510376603</v>
      </c>
      <c r="I506" s="71">
        <v>0.26987223272086602</v>
      </c>
      <c r="J506" s="68">
        <v>94.619523443505003</v>
      </c>
      <c r="K506" s="71">
        <v>9.9441527048428804E-2</v>
      </c>
      <c r="L506" s="68">
        <v>4.3043812451959997</v>
      </c>
    </row>
    <row r="507" spans="1:12" x14ac:dyDescent="0.2">
      <c r="A507" s="72" t="s">
        <v>1316</v>
      </c>
      <c r="B507" s="66" t="s">
        <v>1317</v>
      </c>
      <c r="C507" s="67">
        <v>75</v>
      </c>
      <c r="D507" s="67" t="s">
        <v>332</v>
      </c>
      <c r="E507" s="71">
        <v>0.38386847178281103</v>
      </c>
      <c r="F507" s="68">
        <v>93.466564181398894</v>
      </c>
      <c r="G507" s="71">
        <v>0.31525003360183701</v>
      </c>
      <c r="H507" s="68">
        <v>73.866256725595704</v>
      </c>
      <c r="I507" s="71">
        <v>4.4469910378753801E-2</v>
      </c>
      <c r="J507" s="68">
        <v>69.408147578785503</v>
      </c>
      <c r="K507" s="71">
        <v>0.79188547136784204</v>
      </c>
      <c r="L507" s="68">
        <v>93.850883935434297</v>
      </c>
    </row>
    <row r="508" spans="1:12" x14ac:dyDescent="0.2">
      <c r="A508" s="72" t="s">
        <v>1318</v>
      </c>
      <c r="B508" s="66" t="s">
        <v>1319</v>
      </c>
      <c r="C508" s="67">
        <v>75</v>
      </c>
      <c r="D508" s="67" t="s">
        <v>332</v>
      </c>
      <c r="E508" s="71">
        <v>0.34225119184174901</v>
      </c>
      <c r="F508" s="68">
        <v>84.627209838585699</v>
      </c>
      <c r="G508" s="71">
        <v>0.31752741233076898</v>
      </c>
      <c r="H508" s="68">
        <v>74.250576479631107</v>
      </c>
      <c r="I508" s="71">
        <v>2.2512818191560199E-2</v>
      </c>
      <c r="J508" s="68">
        <v>55.495772482705597</v>
      </c>
      <c r="K508" s="71">
        <v>0.68671334500291703</v>
      </c>
      <c r="L508" s="68">
        <v>85.780169100691793</v>
      </c>
    </row>
    <row r="509" spans="1:12" x14ac:dyDescent="0.2">
      <c r="A509" s="72" t="s">
        <v>1320</v>
      </c>
      <c r="B509" s="66" t="s">
        <v>1321</v>
      </c>
      <c r="C509" s="67">
        <v>76</v>
      </c>
      <c r="D509" s="67" t="s">
        <v>332</v>
      </c>
      <c r="E509" s="71">
        <v>0.30865107636584399</v>
      </c>
      <c r="F509" s="68">
        <v>73.097617217524999</v>
      </c>
      <c r="G509" s="71">
        <v>0.49678298820830702</v>
      </c>
      <c r="H509" s="68">
        <v>89.3159108378171</v>
      </c>
      <c r="I509" s="71">
        <v>0.27600695006651899</v>
      </c>
      <c r="J509" s="68">
        <v>94.696387394312097</v>
      </c>
      <c r="K509" s="71">
        <v>0.15316329082270599</v>
      </c>
      <c r="L509" s="68">
        <v>11.837048424289</v>
      </c>
    </row>
    <row r="510" spans="1:12" x14ac:dyDescent="0.2">
      <c r="A510" s="72" t="s">
        <v>1322</v>
      </c>
      <c r="B510" s="66" t="s">
        <v>1323</v>
      </c>
      <c r="C510" s="67">
        <v>76</v>
      </c>
      <c r="D510" s="67" t="s">
        <v>332</v>
      </c>
      <c r="E510" s="71">
        <v>0.30208768359281601</v>
      </c>
      <c r="F510" s="68">
        <v>70.330514988470398</v>
      </c>
      <c r="G510" s="71">
        <v>0.48313557106396798</v>
      </c>
      <c r="H510" s="68">
        <v>88.470407378939299</v>
      </c>
      <c r="I510" s="71">
        <v>0.39445364458903198</v>
      </c>
      <c r="J510" s="68">
        <v>98.001537279016105</v>
      </c>
      <c r="K510" s="71">
        <v>2.8673835125448001E-2</v>
      </c>
      <c r="L510" s="68">
        <v>1.8447348193697199</v>
      </c>
    </row>
    <row r="511" spans="1:12" x14ac:dyDescent="0.2">
      <c r="A511" s="72" t="s">
        <v>1324</v>
      </c>
      <c r="B511" s="66" t="s">
        <v>1325</v>
      </c>
      <c r="C511" s="67">
        <v>76</v>
      </c>
      <c r="D511" s="67" t="s">
        <v>332</v>
      </c>
      <c r="E511" s="71">
        <v>0.35004303397681702</v>
      </c>
      <c r="F511" s="68">
        <v>87.163720215219101</v>
      </c>
      <c r="G511" s="71">
        <v>0.33454942222688799</v>
      </c>
      <c r="H511" s="68">
        <v>77.478862413528105</v>
      </c>
      <c r="I511" s="71">
        <v>0.47914557117643097</v>
      </c>
      <c r="J511" s="68">
        <v>99.538816295157602</v>
      </c>
      <c r="K511" s="71">
        <v>0.23643410852713201</v>
      </c>
      <c r="L511" s="68">
        <v>24.673328209069901</v>
      </c>
    </row>
    <row r="512" spans="1:12" x14ac:dyDescent="0.2">
      <c r="A512" s="72" t="s">
        <v>1326</v>
      </c>
      <c r="B512" s="66" t="s">
        <v>1327</v>
      </c>
      <c r="C512" s="67">
        <v>76</v>
      </c>
      <c r="D512" s="67" t="s">
        <v>332</v>
      </c>
      <c r="E512" s="71">
        <v>0.42015196432037</v>
      </c>
      <c r="F512" s="68">
        <v>96.848578016910096</v>
      </c>
      <c r="G512" s="71">
        <v>0.54340567434812603</v>
      </c>
      <c r="H512" s="68">
        <v>91.468101460415099</v>
      </c>
      <c r="I512" s="71">
        <v>0.42912407040926598</v>
      </c>
      <c r="J512" s="68">
        <v>99.000768639508095</v>
      </c>
      <c r="K512" s="71">
        <v>0.28792614820371798</v>
      </c>
      <c r="L512" s="68">
        <v>31.591083781706399</v>
      </c>
    </row>
    <row r="513" spans="1:12" x14ac:dyDescent="0.2">
      <c r="A513" s="72" t="s">
        <v>1328</v>
      </c>
      <c r="B513" s="66" t="s">
        <v>1329</v>
      </c>
      <c r="C513" s="67">
        <v>76</v>
      </c>
      <c r="D513" s="67" t="s">
        <v>332</v>
      </c>
      <c r="E513" s="71">
        <v>0.36492414796071598</v>
      </c>
      <c r="F513" s="68">
        <v>90.930053804765606</v>
      </c>
      <c r="G513" s="71">
        <v>0.46547429727728401</v>
      </c>
      <c r="H513" s="68">
        <v>87.317448116833205</v>
      </c>
      <c r="I513" s="71">
        <v>0.50930981618892801</v>
      </c>
      <c r="J513" s="68">
        <v>99.769408147578801</v>
      </c>
      <c r="K513" s="71">
        <v>0.119988330415937</v>
      </c>
      <c r="L513" s="68">
        <v>6.6871637202152199</v>
      </c>
    </row>
    <row r="514" spans="1:12" x14ac:dyDescent="0.2">
      <c r="A514" s="72" t="s">
        <v>1330</v>
      </c>
      <c r="B514" s="66" t="s">
        <v>1331</v>
      </c>
      <c r="C514" s="67">
        <v>76</v>
      </c>
      <c r="D514" s="67" t="s">
        <v>332</v>
      </c>
      <c r="E514" s="71">
        <v>0.32844584188651099</v>
      </c>
      <c r="F514" s="68">
        <v>80.245964642582607</v>
      </c>
      <c r="G514" s="71">
        <v>0.41325741822397599</v>
      </c>
      <c r="H514" s="68">
        <v>84.089162182936207</v>
      </c>
      <c r="I514" s="71">
        <v>0.47176336158242799</v>
      </c>
      <c r="J514" s="68">
        <v>99.461952344350493</v>
      </c>
      <c r="K514" s="71">
        <v>0.10031674585313</v>
      </c>
      <c r="L514" s="68">
        <v>4.4581091468101501</v>
      </c>
    </row>
    <row r="515" spans="1:12" x14ac:dyDescent="0.2">
      <c r="A515" s="72" t="s">
        <v>1332</v>
      </c>
      <c r="B515" s="66" t="s">
        <v>1333</v>
      </c>
      <c r="C515" s="67">
        <v>76</v>
      </c>
      <c r="D515" s="67" t="s">
        <v>332</v>
      </c>
      <c r="E515" s="71">
        <v>0.28455245372374699</v>
      </c>
      <c r="F515" s="68">
        <v>63.182167563412797</v>
      </c>
      <c r="G515" s="71">
        <v>0.40699625999938299</v>
      </c>
      <c r="H515" s="68">
        <v>83.627978478093794</v>
      </c>
      <c r="I515" s="71">
        <v>0.44084714768348499</v>
      </c>
      <c r="J515" s="68">
        <v>99.154496541122199</v>
      </c>
      <c r="K515" s="71">
        <v>5.8139534883720903E-3</v>
      </c>
      <c r="L515" s="68">
        <v>1.2298232129131399</v>
      </c>
    </row>
    <row r="516" spans="1:12" x14ac:dyDescent="0.2">
      <c r="A516" s="72" t="s">
        <v>1334</v>
      </c>
      <c r="B516" s="66" t="s">
        <v>1335</v>
      </c>
      <c r="C516" s="67">
        <v>76</v>
      </c>
      <c r="D516" s="67" t="s">
        <v>332</v>
      </c>
      <c r="E516" s="71">
        <v>0.27577736802443098</v>
      </c>
      <c r="F516" s="68">
        <v>59.953881629515799</v>
      </c>
      <c r="G516" s="71">
        <v>0.41126868932024702</v>
      </c>
      <c r="H516" s="68">
        <v>84.012298232129098</v>
      </c>
      <c r="I516" s="71">
        <v>0.41024946126467299</v>
      </c>
      <c r="J516" s="68">
        <v>98.385857033051494</v>
      </c>
      <c r="K516" s="71">
        <v>5.8139534883720903E-3</v>
      </c>
      <c r="L516" s="68">
        <v>1.2298232129131399</v>
      </c>
    </row>
    <row r="517" spans="1:12" x14ac:dyDescent="0.2">
      <c r="A517" s="72" t="s">
        <v>1336</v>
      </c>
      <c r="B517" s="66" t="s">
        <v>1337</v>
      </c>
      <c r="C517" s="67">
        <v>76</v>
      </c>
      <c r="D517" s="67" t="s">
        <v>332</v>
      </c>
      <c r="E517" s="71">
        <v>0.31014479983486798</v>
      </c>
      <c r="F517" s="68">
        <v>74.096848578016903</v>
      </c>
      <c r="G517" s="71">
        <v>0.40702799430044301</v>
      </c>
      <c r="H517" s="68">
        <v>83.704842428900804</v>
      </c>
      <c r="I517" s="71">
        <v>0.37964129726050799</v>
      </c>
      <c r="J517" s="68">
        <v>97.463489623366598</v>
      </c>
      <c r="K517" s="71">
        <v>0.14376510794365299</v>
      </c>
      <c r="L517" s="68">
        <v>10.1460415065334</v>
      </c>
    </row>
    <row r="518" spans="1:12" x14ac:dyDescent="0.2">
      <c r="A518" s="72" t="s">
        <v>1338</v>
      </c>
      <c r="B518" s="66" t="s">
        <v>1339</v>
      </c>
      <c r="C518" s="67">
        <v>76</v>
      </c>
      <c r="D518" s="67" t="s">
        <v>332</v>
      </c>
      <c r="E518" s="71">
        <v>0.37430270594340298</v>
      </c>
      <c r="F518" s="68">
        <v>92.083013066871601</v>
      </c>
      <c r="G518" s="71">
        <v>0.47648764238032898</v>
      </c>
      <c r="H518" s="68">
        <v>88.009223674096802</v>
      </c>
      <c r="I518" s="71">
        <v>0.28239196832309699</v>
      </c>
      <c r="J518" s="68">
        <v>95.003843197540306</v>
      </c>
      <c r="K518" s="71">
        <v>0.36402850712678197</v>
      </c>
      <c r="L518" s="68">
        <v>43.889315910837801</v>
      </c>
    </row>
    <row r="519" spans="1:12" x14ac:dyDescent="0.2">
      <c r="A519" s="72" t="s">
        <v>1340</v>
      </c>
      <c r="B519" s="66" t="s">
        <v>1341</v>
      </c>
      <c r="C519" s="67">
        <v>76</v>
      </c>
      <c r="D519" s="67" t="s">
        <v>332</v>
      </c>
      <c r="E519" s="71">
        <v>0.269276735743113</v>
      </c>
      <c r="F519" s="68">
        <v>55.572636433512699</v>
      </c>
      <c r="G519" s="71">
        <v>0.494384841591198</v>
      </c>
      <c r="H519" s="68">
        <v>89.239046887010005</v>
      </c>
      <c r="I519" s="71">
        <v>0.30269267746609801</v>
      </c>
      <c r="J519" s="68">
        <v>95.311299000768599</v>
      </c>
      <c r="K519" s="71">
        <v>1.0752688172042999E-2</v>
      </c>
      <c r="L519" s="68">
        <v>1.3835511145272901</v>
      </c>
    </row>
    <row r="520" spans="1:12" x14ac:dyDescent="0.2">
      <c r="A520" s="72" t="s">
        <v>1342</v>
      </c>
      <c r="B520" s="66" t="s">
        <v>1343</v>
      </c>
      <c r="C520" s="67">
        <v>76</v>
      </c>
      <c r="D520" s="67" t="s">
        <v>332</v>
      </c>
      <c r="E520" s="71">
        <v>0.33177912939793502</v>
      </c>
      <c r="F520" s="68">
        <v>81.014604150653298</v>
      </c>
      <c r="G520" s="71">
        <v>0.41513176893091602</v>
      </c>
      <c r="H520" s="68">
        <v>84.319754035357406</v>
      </c>
      <c r="I520" s="71">
        <v>0.57439166577451795</v>
      </c>
      <c r="J520" s="68">
        <v>100</v>
      </c>
      <c r="K520" s="71">
        <v>5.8139534883720903E-3</v>
      </c>
      <c r="L520" s="68">
        <v>1.2298232129131399</v>
      </c>
    </row>
    <row r="521" spans="1:12" x14ac:dyDescent="0.2">
      <c r="A521" s="72" t="s">
        <v>1344</v>
      </c>
      <c r="B521" s="66" t="s">
        <v>1345</v>
      </c>
      <c r="C521" s="67">
        <v>76</v>
      </c>
      <c r="D521" s="67" t="s">
        <v>332</v>
      </c>
      <c r="E521" s="71">
        <v>0.51431137468355703</v>
      </c>
      <c r="F521" s="68">
        <v>99.538816295157602</v>
      </c>
      <c r="G521" s="71">
        <v>0.75062071127949703</v>
      </c>
      <c r="H521" s="68">
        <v>98.385857033051494</v>
      </c>
      <c r="I521" s="71">
        <v>0.27778894832172801</v>
      </c>
      <c r="J521" s="68">
        <v>94.850115295926201</v>
      </c>
      <c r="K521" s="71">
        <v>0.514524464449446</v>
      </c>
      <c r="L521" s="68">
        <v>64.411990776325894</v>
      </c>
    </row>
    <row r="522" spans="1:12" x14ac:dyDescent="0.2">
      <c r="A522" s="72" t="s">
        <v>1346</v>
      </c>
      <c r="B522" s="66" t="s">
        <v>1347</v>
      </c>
      <c r="C522" s="67">
        <v>76</v>
      </c>
      <c r="D522" s="67" t="s">
        <v>332</v>
      </c>
      <c r="E522" s="71">
        <v>0.34463619506544602</v>
      </c>
      <c r="F522" s="68">
        <v>85.242121445042301</v>
      </c>
      <c r="G522" s="71">
        <v>0.61825313534669002</v>
      </c>
      <c r="H522" s="68">
        <v>94.312067640276695</v>
      </c>
      <c r="I522" s="71">
        <v>0.39415007350556203</v>
      </c>
      <c r="J522" s="68">
        <v>97.847809377402001</v>
      </c>
      <c r="K522" s="71">
        <v>2.1505376344085999E-2</v>
      </c>
      <c r="L522" s="68">
        <v>1.69100691775557</v>
      </c>
    </row>
    <row r="523" spans="1:12" x14ac:dyDescent="0.2">
      <c r="A523" s="72" t="s">
        <v>1348</v>
      </c>
      <c r="B523" s="66" t="s">
        <v>1349</v>
      </c>
      <c r="C523" s="67">
        <v>76</v>
      </c>
      <c r="D523" s="67" t="s">
        <v>332</v>
      </c>
      <c r="E523" s="71">
        <v>0.31807061998547198</v>
      </c>
      <c r="F523" s="68">
        <v>76.940814757878599</v>
      </c>
      <c r="G523" s="71">
        <v>0.57293924189400003</v>
      </c>
      <c r="H523" s="68">
        <v>92.928516525749401</v>
      </c>
      <c r="I523" s="71">
        <v>0.23973723421645601</v>
      </c>
      <c r="J523" s="68">
        <v>93.774019984627202</v>
      </c>
      <c r="K523" s="71">
        <v>0.14153538384596201</v>
      </c>
      <c r="L523" s="68">
        <v>9.9154496541122192</v>
      </c>
    </row>
    <row r="524" spans="1:12" x14ac:dyDescent="0.2">
      <c r="A524" s="72" t="s">
        <v>1350</v>
      </c>
      <c r="B524" s="66" t="s">
        <v>1351</v>
      </c>
      <c r="C524" s="67">
        <v>76</v>
      </c>
      <c r="D524" s="67" t="s">
        <v>332</v>
      </c>
      <c r="E524" s="71">
        <v>0.32486492052147597</v>
      </c>
      <c r="F524" s="68">
        <v>79.323597232897797</v>
      </c>
      <c r="G524" s="71">
        <v>0.52414829017279196</v>
      </c>
      <c r="H524" s="68">
        <v>90.622598001537298</v>
      </c>
      <c r="I524" s="71">
        <v>0.39847514522676197</v>
      </c>
      <c r="J524" s="68">
        <v>98.155265180630295</v>
      </c>
      <c r="K524" s="71">
        <v>5.1971326164874598E-2</v>
      </c>
      <c r="L524" s="68">
        <v>2.3059185242121401</v>
      </c>
    </row>
    <row r="525" spans="1:12" x14ac:dyDescent="0.2">
      <c r="A525" s="72" t="s">
        <v>1352</v>
      </c>
      <c r="B525" s="66" t="s">
        <v>1353</v>
      </c>
      <c r="C525" s="67">
        <v>76</v>
      </c>
      <c r="D525" s="67" t="s">
        <v>332</v>
      </c>
      <c r="E525" s="71">
        <v>0.60446336710728499</v>
      </c>
      <c r="F525" s="68">
        <v>99.923136049192905</v>
      </c>
      <c r="G525" s="71">
        <v>0.83005278130030902</v>
      </c>
      <c r="H525" s="68">
        <v>99.308224442736403</v>
      </c>
      <c r="I525" s="71">
        <v>0.49692405003738499</v>
      </c>
      <c r="J525" s="68">
        <v>99.692544196771706</v>
      </c>
      <c r="K525" s="71">
        <v>0.48641326998416301</v>
      </c>
      <c r="L525" s="68">
        <v>60.030745580322801</v>
      </c>
    </row>
    <row r="526" spans="1:12" x14ac:dyDescent="0.2">
      <c r="A526" s="72" t="s">
        <v>1354</v>
      </c>
      <c r="B526" s="66" t="s">
        <v>1355</v>
      </c>
      <c r="C526" s="67">
        <v>76</v>
      </c>
      <c r="D526" s="67" t="s">
        <v>332</v>
      </c>
      <c r="E526" s="71">
        <v>0.33308830344197399</v>
      </c>
      <c r="F526" s="68">
        <v>81.783243658724103</v>
      </c>
      <c r="G526" s="71">
        <v>0.54376822640983002</v>
      </c>
      <c r="H526" s="68">
        <v>91.544965411222094</v>
      </c>
      <c r="I526" s="71">
        <v>0.43578342226734601</v>
      </c>
      <c r="J526" s="68">
        <v>99.077632590315105</v>
      </c>
      <c r="K526" s="71">
        <v>1.9713261648745501E-2</v>
      </c>
      <c r="L526" s="68">
        <v>1.6141429669484999</v>
      </c>
    </row>
    <row r="527" spans="1:12" x14ac:dyDescent="0.2">
      <c r="A527" s="72" t="s">
        <v>1356</v>
      </c>
      <c r="B527" s="66" t="s">
        <v>1357</v>
      </c>
      <c r="C527" s="67">
        <v>76</v>
      </c>
      <c r="D527" s="67" t="s">
        <v>332</v>
      </c>
      <c r="E527" s="71">
        <v>0.63335540222741404</v>
      </c>
      <c r="F527" s="68">
        <v>100</v>
      </c>
      <c r="G527" s="71">
        <v>0.75634505844522404</v>
      </c>
      <c r="H527" s="68">
        <v>98.539584934665598</v>
      </c>
      <c r="I527" s="71">
        <v>0.44604672963236802</v>
      </c>
      <c r="J527" s="68">
        <v>99.308224442736403</v>
      </c>
      <c r="K527" s="71">
        <v>0.69767441860465096</v>
      </c>
      <c r="L527" s="68">
        <v>86.779400461183698</v>
      </c>
    </row>
    <row r="528" spans="1:12" x14ac:dyDescent="0.2">
      <c r="A528" s="72" t="s">
        <v>1358</v>
      </c>
      <c r="B528" s="66" t="s">
        <v>1359</v>
      </c>
      <c r="C528" s="67">
        <v>76</v>
      </c>
      <c r="D528" s="67" t="s">
        <v>332</v>
      </c>
      <c r="E528" s="71">
        <v>0.35335123994643902</v>
      </c>
      <c r="F528" s="68">
        <v>88.009223674096802</v>
      </c>
      <c r="G528" s="71">
        <v>0.53119597756883297</v>
      </c>
      <c r="H528" s="68">
        <v>91.006917755572601</v>
      </c>
      <c r="I528" s="71">
        <v>0.31965960940393601</v>
      </c>
      <c r="J528" s="68">
        <v>95.541890853189898</v>
      </c>
      <c r="K528" s="71">
        <v>0.20919813286655001</v>
      </c>
      <c r="L528" s="68">
        <v>20.983858570330501</v>
      </c>
    </row>
    <row r="529" spans="1:12" x14ac:dyDescent="0.2">
      <c r="A529" s="72" t="s">
        <v>1360</v>
      </c>
      <c r="B529" s="66" t="s">
        <v>1361</v>
      </c>
      <c r="C529" s="67">
        <v>76</v>
      </c>
      <c r="D529" s="67" t="s">
        <v>332</v>
      </c>
      <c r="E529" s="71">
        <v>0.42688093920643899</v>
      </c>
      <c r="F529" s="68">
        <v>97.386625672559603</v>
      </c>
      <c r="G529" s="71">
        <v>0.60861137488712602</v>
      </c>
      <c r="H529" s="68">
        <v>93.927747886241306</v>
      </c>
      <c r="I529" s="71">
        <v>0.39477462852864098</v>
      </c>
      <c r="J529" s="68">
        <v>98.0784012298232</v>
      </c>
      <c r="K529" s="71">
        <v>0.27725681420355103</v>
      </c>
      <c r="L529" s="68">
        <v>29.900076863950801</v>
      </c>
    </row>
    <row r="530" spans="1:12" x14ac:dyDescent="0.2">
      <c r="A530" s="72" t="s">
        <v>1362</v>
      </c>
      <c r="B530" s="66" t="s">
        <v>1363</v>
      </c>
      <c r="C530" s="67">
        <v>76</v>
      </c>
      <c r="D530" s="67" t="s">
        <v>332</v>
      </c>
      <c r="E530" s="71">
        <v>0.39445461557174699</v>
      </c>
      <c r="F530" s="68">
        <v>94.312067640276695</v>
      </c>
      <c r="G530" s="71">
        <v>0.57153343643068999</v>
      </c>
      <c r="H530" s="68">
        <v>92.774788624135297</v>
      </c>
      <c r="I530" s="71">
        <v>0.112080472800182</v>
      </c>
      <c r="J530" s="68">
        <v>86.010760953113007</v>
      </c>
      <c r="K530" s="71">
        <v>0.49974993748437102</v>
      </c>
      <c r="L530" s="68">
        <v>62.259800153727902</v>
      </c>
    </row>
    <row r="531" spans="1:12" x14ac:dyDescent="0.2">
      <c r="A531" s="72" t="s">
        <v>1364</v>
      </c>
      <c r="B531" s="66" t="s">
        <v>1365</v>
      </c>
      <c r="C531" s="67">
        <v>76</v>
      </c>
      <c r="D531" s="67" t="s">
        <v>332</v>
      </c>
      <c r="E531" s="71">
        <v>0.31919960826036498</v>
      </c>
      <c r="F531" s="68">
        <v>77.171406610299798</v>
      </c>
      <c r="G531" s="71">
        <v>0.58341214759045501</v>
      </c>
      <c r="H531" s="68">
        <v>93.1591083781706</v>
      </c>
      <c r="I531" s="71">
        <v>7.7695887826633503E-2</v>
      </c>
      <c r="J531" s="68">
        <v>80.322828593389701</v>
      </c>
      <c r="K531" s="71">
        <v>0.29649078936400802</v>
      </c>
      <c r="L531" s="68">
        <v>32.897770945426601</v>
      </c>
    </row>
    <row r="532" spans="1:12" x14ac:dyDescent="0.2">
      <c r="A532" s="72" t="s">
        <v>1366</v>
      </c>
      <c r="B532" s="66" t="s">
        <v>1367</v>
      </c>
      <c r="C532" s="67">
        <v>76</v>
      </c>
      <c r="D532" s="67" t="s">
        <v>332</v>
      </c>
      <c r="E532" s="71">
        <v>0.40578237010096602</v>
      </c>
      <c r="F532" s="68">
        <v>95.311299000768599</v>
      </c>
      <c r="G532" s="71">
        <v>0.65435559098475304</v>
      </c>
      <c r="H532" s="68">
        <v>95.772482705611097</v>
      </c>
      <c r="I532" s="71">
        <v>0.233367446633307</v>
      </c>
      <c r="J532" s="68">
        <v>93.620292083013098</v>
      </c>
      <c r="K532" s="71">
        <v>0.32962407268483801</v>
      </c>
      <c r="L532" s="68">
        <v>38.431975403535702</v>
      </c>
    </row>
    <row r="533" spans="1:12" x14ac:dyDescent="0.2">
      <c r="A533" s="72" t="s">
        <v>1368</v>
      </c>
      <c r="B533" s="66" t="s">
        <v>1369</v>
      </c>
      <c r="C533" s="67">
        <v>76</v>
      </c>
      <c r="D533" s="67" t="s">
        <v>332</v>
      </c>
      <c r="E533" s="71">
        <v>0.34706550256980601</v>
      </c>
      <c r="F533" s="68">
        <v>86.164488854727097</v>
      </c>
      <c r="G533" s="71">
        <v>0.55015390372719197</v>
      </c>
      <c r="H533" s="68">
        <v>91.929285165257497</v>
      </c>
      <c r="I533" s="71">
        <v>0.16902459948109899</v>
      </c>
      <c r="J533" s="68">
        <v>91.006917755572601</v>
      </c>
      <c r="K533" s="71">
        <v>0.322018004501125</v>
      </c>
      <c r="L533" s="68">
        <v>36.587240584165997</v>
      </c>
    </row>
    <row r="534" spans="1:12" x14ac:dyDescent="0.2">
      <c r="A534" s="72" t="s">
        <v>1370</v>
      </c>
      <c r="B534" s="66" t="s">
        <v>1371</v>
      </c>
      <c r="C534" s="67">
        <v>76</v>
      </c>
      <c r="D534" s="67" t="s">
        <v>332</v>
      </c>
      <c r="E534" s="71">
        <v>0.56441982842179605</v>
      </c>
      <c r="F534" s="68">
        <v>99.846272098385896</v>
      </c>
      <c r="G534" s="71">
        <v>0.70848620896710102</v>
      </c>
      <c r="H534" s="68">
        <v>97.232897770945399</v>
      </c>
      <c r="I534" s="71">
        <v>3.1284904205264398E-2</v>
      </c>
      <c r="J534" s="68">
        <v>62.490392006149101</v>
      </c>
      <c r="K534" s="71">
        <v>0.95348837209302295</v>
      </c>
      <c r="L534" s="68">
        <v>98.693312836279802</v>
      </c>
    </row>
    <row r="535" spans="1:12" x14ac:dyDescent="0.2">
      <c r="A535" s="72" t="s">
        <v>1372</v>
      </c>
      <c r="B535" s="66" t="s">
        <v>1373</v>
      </c>
      <c r="C535" s="67">
        <v>76</v>
      </c>
      <c r="D535" s="67" t="s">
        <v>332</v>
      </c>
      <c r="E535" s="71">
        <v>0.383768158406042</v>
      </c>
      <c r="F535" s="68">
        <v>93.389700230591899</v>
      </c>
      <c r="G535" s="71">
        <v>0.11200274946156</v>
      </c>
      <c r="H535" s="68">
        <v>9.4542659492697894</v>
      </c>
      <c r="I535" s="71">
        <v>3.9301725756565702E-2</v>
      </c>
      <c r="J535" s="68">
        <v>66.333589546502694</v>
      </c>
      <c r="K535" s="71">
        <v>1</v>
      </c>
      <c r="L535" s="68">
        <v>100</v>
      </c>
    </row>
    <row r="536" spans="1:12" x14ac:dyDescent="0.2">
      <c r="A536" s="72" t="s">
        <v>1374</v>
      </c>
      <c r="B536" s="66" t="s">
        <v>1375</v>
      </c>
      <c r="C536" s="67">
        <v>76</v>
      </c>
      <c r="D536" s="67" t="s">
        <v>332</v>
      </c>
      <c r="E536" s="71">
        <v>0.342168810403016</v>
      </c>
      <c r="F536" s="68">
        <v>84.473481936971595</v>
      </c>
      <c r="G536" s="71">
        <v>0.189150401071843</v>
      </c>
      <c r="H536" s="68">
        <v>17.986164488854701</v>
      </c>
      <c r="I536" s="71">
        <v>1.4672781162356499E-4</v>
      </c>
      <c r="J536" s="68">
        <v>7.8401229823212901</v>
      </c>
      <c r="K536" s="71">
        <v>0.837209302325581</v>
      </c>
      <c r="L536" s="68">
        <v>96.464258262874694</v>
      </c>
    </row>
    <row r="537" spans="1:12" x14ac:dyDescent="0.2">
      <c r="A537" s="72" t="s">
        <v>1376</v>
      </c>
      <c r="B537" s="66" t="s">
        <v>1377</v>
      </c>
      <c r="C537" s="67">
        <v>76</v>
      </c>
      <c r="D537" s="67" t="s">
        <v>332</v>
      </c>
      <c r="E537" s="71">
        <v>0.22799136474544199</v>
      </c>
      <c r="F537" s="68">
        <v>38.431975403535702</v>
      </c>
      <c r="G537" s="71">
        <v>0.28350368249971702</v>
      </c>
      <c r="H537" s="68">
        <v>66.871637202152201</v>
      </c>
      <c r="I537" s="71">
        <v>6.2719307293831406E-2</v>
      </c>
      <c r="J537" s="68">
        <v>76.402767102229006</v>
      </c>
      <c r="K537" s="71">
        <v>0.33775110444277701</v>
      </c>
      <c r="L537" s="68">
        <v>39.738662567256</v>
      </c>
    </row>
    <row r="538" spans="1:12" x14ac:dyDescent="0.2">
      <c r="A538" s="72" t="s">
        <v>1378</v>
      </c>
      <c r="B538" s="66" t="s">
        <v>1379</v>
      </c>
      <c r="C538" s="67">
        <v>76</v>
      </c>
      <c r="D538" s="67" t="s">
        <v>332</v>
      </c>
      <c r="E538" s="71">
        <v>0.27549328084189301</v>
      </c>
      <c r="F538" s="68">
        <v>59.877017678708697</v>
      </c>
      <c r="G538" s="71">
        <v>0.51117077318492599</v>
      </c>
      <c r="H538" s="68">
        <v>89.700230591852403</v>
      </c>
      <c r="I538" s="71">
        <v>0.201968234131951</v>
      </c>
      <c r="J538" s="68">
        <v>92.774788624135297</v>
      </c>
      <c r="K538" s="71">
        <v>0.113340835208802</v>
      </c>
      <c r="L538" s="68">
        <v>5.7647963105303601</v>
      </c>
    </row>
    <row r="539" spans="1:12" x14ac:dyDescent="0.2">
      <c r="A539" s="72" t="s">
        <v>1380</v>
      </c>
      <c r="B539" s="66" t="s">
        <v>1381</v>
      </c>
      <c r="C539" s="67">
        <v>75</v>
      </c>
      <c r="D539" s="67" t="s">
        <v>332</v>
      </c>
      <c r="E539" s="71">
        <v>0.412383797245641</v>
      </c>
      <c r="F539" s="68">
        <v>95.695618754804002</v>
      </c>
      <c r="G539" s="71">
        <v>0.34196451242856601</v>
      </c>
      <c r="H539" s="68">
        <v>78.478093774019996</v>
      </c>
      <c r="I539" s="71">
        <v>0.46086996674688402</v>
      </c>
      <c r="J539" s="68">
        <v>99.385088393543398</v>
      </c>
      <c r="K539" s="71">
        <v>0.43431691256147398</v>
      </c>
      <c r="L539" s="68">
        <v>53.574173712528797</v>
      </c>
    </row>
    <row r="540" spans="1:12" x14ac:dyDescent="0.2">
      <c r="A540" s="72" t="s">
        <v>1382</v>
      </c>
      <c r="B540" s="66" t="s">
        <v>1383</v>
      </c>
      <c r="C540" s="67">
        <v>75</v>
      </c>
      <c r="D540" s="67" t="s">
        <v>332</v>
      </c>
      <c r="E540" s="71">
        <v>0.30823008286890002</v>
      </c>
      <c r="F540" s="68">
        <v>72.790161414296705</v>
      </c>
      <c r="G540" s="71">
        <v>0.35497926558461201</v>
      </c>
      <c r="H540" s="68">
        <v>80.015372790161393</v>
      </c>
      <c r="I540" s="71">
        <v>0.217747992274401</v>
      </c>
      <c r="J540" s="68">
        <v>93.466564181398894</v>
      </c>
      <c r="K540" s="71">
        <v>0.351962990747687</v>
      </c>
      <c r="L540" s="68">
        <v>41.967717140661001</v>
      </c>
    </row>
    <row r="541" spans="1:12" x14ac:dyDescent="0.2">
      <c r="A541" s="72" t="s">
        <v>1384</v>
      </c>
      <c r="B541" s="66" t="s">
        <v>1385</v>
      </c>
      <c r="C541" s="67">
        <v>75</v>
      </c>
      <c r="D541" s="67" t="s">
        <v>332</v>
      </c>
      <c r="E541" s="71">
        <v>0.35541136152439001</v>
      </c>
      <c r="F541" s="68">
        <v>88.624135280553404</v>
      </c>
      <c r="G541" s="71">
        <v>0.32476869044655998</v>
      </c>
      <c r="H541" s="68">
        <v>75.710991544965395</v>
      </c>
      <c r="I541" s="71">
        <v>0.36130785474176402</v>
      </c>
      <c r="J541" s="68">
        <v>97.156033820138404</v>
      </c>
      <c r="K541" s="71">
        <v>0.38015753938484598</v>
      </c>
      <c r="L541" s="68">
        <v>45.810914681014602</v>
      </c>
    </row>
    <row r="542" spans="1:12" x14ac:dyDescent="0.2">
      <c r="A542" s="72" t="s">
        <v>1386</v>
      </c>
      <c r="B542" s="66" t="s">
        <v>1387</v>
      </c>
      <c r="C542" s="67">
        <v>75</v>
      </c>
      <c r="D542" s="67" t="s">
        <v>332</v>
      </c>
      <c r="E542" s="71">
        <v>0.316824079707067</v>
      </c>
      <c r="F542" s="68">
        <v>76.479631053036101</v>
      </c>
      <c r="G542" s="71">
        <v>0.424908215440506</v>
      </c>
      <c r="H542" s="68">
        <v>84.857801691006898</v>
      </c>
      <c r="I542" s="71">
        <v>0.25285001184440198</v>
      </c>
      <c r="J542" s="68">
        <v>94.081475787855496</v>
      </c>
      <c r="K542" s="71">
        <v>0.27271401183629201</v>
      </c>
      <c r="L542" s="68">
        <v>29.285165257494199</v>
      </c>
    </row>
    <row r="543" spans="1:12" x14ac:dyDescent="0.2">
      <c r="A543" s="72" t="s">
        <v>1388</v>
      </c>
      <c r="B543" s="66" t="s">
        <v>1389</v>
      </c>
      <c r="C543" s="67">
        <v>75</v>
      </c>
      <c r="D543" s="67" t="s">
        <v>332</v>
      </c>
      <c r="E543" s="71">
        <v>0.26700672846371698</v>
      </c>
      <c r="F543" s="68">
        <v>54.727132974634898</v>
      </c>
      <c r="G543" s="71">
        <v>0.29134042469682297</v>
      </c>
      <c r="H543" s="68">
        <v>69.254419677171398</v>
      </c>
      <c r="I543" s="71">
        <v>0.118331923735088</v>
      </c>
      <c r="J543" s="68">
        <v>87.086856264412006</v>
      </c>
      <c r="K543" s="71">
        <v>0.39134783695924003</v>
      </c>
      <c r="L543" s="68">
        <v>47.6556495003843</v>
      </c>
    </row>
    <row r="544" spans="1:12" x14ac:dyDescent="0.2">
      <c r="A544" s="72" t="s">
        <v>1390</v>
      </c>
      <c r="B544" s="66" t="s">
        <v>1391</v>
      </c>
      <c r="C544" s="67">
        <v>75</v>
      </c>
      <c r="D544" s="67" t="s">
        <v>332</v>
      </c>
      <c r="E544" s="71">
        <v>0.28323103112131798</v>
      </c>
      <c r="F544" s="68">
        <v>62.490392006149101</v>
      </c>
      <c r="G544" s="71">
        <v>0.34283158380679501</v>
      </c>
      <c r="H544" s="68">
        <v>78.708685626441195</v>
      </c>
      <c r="I544" s="71">
        <v>0.21089168376737999</v>
      </c>
      <c r="J544" s="68">
        <v>93.312836279784804</v>
      </c>
      <c r="K544" s="71">
        <v>0.29596982578978098</v>
      </c>
      <c r="L544" s="68">
        <v>32.667179093005402</v>
      </c>
    </row>
    <row r="545" spans="1:12" x14ac:dyDescent="0.2">
      <c r="A545" s="72" t="s">
        <v>1392</v>
      </c>
      <c r="B545" s="66" t="s">
        <v>1393</v>
      </c>
      <c r="C545" s="67">
        <v>75</v>
      </c>
      <c r="D545" s="67" t="s">
        <v>332</v>
      </c>
      <c r="E545" s="71">
        <v>0.341445428514147</v>
      </c>
      <c r="F545" s="68">
        <v>84.242890084550396</v>
      </c>
      <c r="G545" s="71">
        <v>0.402445930766064</v>
      </c>
      <c r="H545" s="68">
        <v>83.397386625672596</v>
      </c>
      <c r="I545" s="71">
        <v>0.34065337886573299</v>
      </c>
      <c r="J545" s="68">
        <v>96.617986164488897</v>
      </c>
      <c r="K545" s="71">
        <v>0.281236975910644</v>
      </c>
      <c r="L545" s="68">
        <v>30.438124519600301</v>
      </c>
    </row>
    <row r="546" spans="1:12" x14ac:dyDescent="0.2">
      <c r="A546" s="72" t="s">
        <v>1394</v>
      </c>
      <c r="B546" s="66" t="s">
        <v>1395</v>
      </c>
      <c r="C546" s="67">
        <v>75</v>
      </c>
      <c r="D546" s="67" t="s">
        <v>332</v>
      </c>
      <c r="E546" s="71">
        <v>0.230839949944284</v>
      </c>
      <c r="F546" s="68">
        <v>39.2006149116065</v>
      </c>
      <c r="G546" s="71">
        <v>0.266129032258065</v>
      </c>
      <c r="H546" s="68">
        <v>61.029976940814798</v>
      </c>
      <c r="I546" s="71">
        <v>7.2635712131760496E-2</v>
      </c>
      <c r="J546" s="68">
        <v>79.093005380476598</v>
      </c>
      <c r="K546" s="71">
        <v>0.35375510544302702</v>
      </c>
      <c r="L546" s="68">
        <v>42.352036894696397</v>
      </c>
    </row>
    <row r="547" spans="1:12" x14ac:dyDescent="0.2">
      <c r="A547" s="72" t="s">
        <v>1396</v>
      </c>
      <c r="B547" s="66" t="s">
        <v>1397</v>
      </c>
      <c r="C547" s="67">
        <v>75</v>
      </c>
      <c r="D547" s="67" t="s">
        <v>332</v>
      </c>
      <c r="E547" s="71">
        <v>0.34284150193324497</v>
      </c>
      <c r="F547" s="68">
        <v>84.704073789392794</v>
      </c>
      <c r="G547" s="71">
        <v>0.36702944416194899</v>
      </c>
      <c r="H547" s="68">
        <v>81.398923904688701</v>
      </c>
      <c r="I547" s="71">
        <v>2.6232079225517201E-2</v>
      </c>
      <c r="J547" s="68">
        <v>59.031514219830903</v>
      </c>
      <c r="K547" s="71">
        <v>0.63526298241226997</v>
      </c>
      <c r="L547" s="68">
        <v>80.399692544196796</v>
      </c>
    </row>
    <row r="548" spans="1:12" x14ac:dyDescent="0.2">
      <c r="A548" s="72" t="s">
        <v>1398</v>
      </c>
      <c r="B548" s="66" t="s">
        <v>1399</v>
      </c>
      <c r="C548" s="67">
        <v>75</v>
      </c>
      <c r="D548" s="67" t="s">
        <v>332</v>
      </c>
      <c r="E548" s="71">
        <v>0.33128329689168301</v>
      </c>
      <c r="F548" s="68">
        <v>80.707148347425104</v>
      </c>
      <c r="G548" s="71">
        <v>0.23567496093468199</v>
      </c>
      <c r="H548" s="68">
        <v>28.823981552651802</v>
      </c>
      <c r="I548" s="71">
        <v>3.3868853221235298E-2</v>
      </c>
      <c r="J548" s="68">
        <v>63.643351268255202</v>
      </c>
      <c r="K548" s="71">
        <v>0.72430607651913004</v>
      </c>
      <c r="L548" s="68">
        <v>88.2398155265181</v>
      </c>
    </row>
    <row r="549" spans="1:12" x14ac:dyDescent="0.2">
      <c r="A549" s="72" t="s">
        <v>1400</v>
      </c>
      <c r="B549" s="66" t="s">
        <v>1401</v>
      </c>
      <c r="C549" s="67">
        <v>75</v>
      </c>
      <c r="D549" s="67" t="s">
        <v>332</v>
      </c>
      <c r="E549" s="71">
        <v>0.21629833464010301</v>
      </c>
      <c r="F549" s="68">
        <v>34.5119139123751</v>
      </c>
      <c r="G549" s="71">
        <v>0.256912442396313</v>
      </c>
      <c r="H549" s="68">
        <v>55.880092236741</v>
      </c>
      <c r="I549" s="71">
        <v>7.3655739437659996E-3</v>
      </c>
      <c r="J549" s="68">
        <v>35.126825518831701</v>
      </c>
      <c r="K549" s="71">
        <v>0.384616987580228</v>
      </c>
      <c r="L549" s="68">
        <v>46.887009992313601</v>
      </c>
    </row>
    <row r="550" spans="1:12" x14ac:dyDescent="0.2">
      <c r="A550" s="72" t="s">
        <v>1402</v>
      </c>
      <c r="B550" s="66" t="s">
        <v>1403</v>
      </c>
      <c r="C550" s="67">
        <v>75</v>
      </c>
      <c r="D550" s="67" t="s">
        <v>332</v>
      </c>
      <c r="E550" s="71">
        <v>0.24089315472852099</v>
      </c>
      <c r="F550" s="68">
        <v>43.889315910837801</v>
      </c>
      <c r="G550" s="71">
        <v>0.25288018433040999</v>
      </c>
      <c r="H550" s="68">
        <v>51.191391237509599</v>
      </c>
      <c r="I550" s="71">
        <v>1.2226553340191E-2</v>
      </c>
      <c r="J550" s="68">
        <v>43.428132205995396</v>
      </c>
      <c r="K550" s="71">
        <v>0.457572726514962</v>
      </c>
      <c r="L550" s="68">
        <v>56.495003843197502</v>
      </c>
    </row>
    <row r="551" spans="1:12" x14ac:dyDescent="0.2">
      <c r="A551" s="72" t="s">
        <v>1404</v>
      </c>
      <c r="B551" s="66" t="s">
        <v>1405</v>
      </c>
      <c r="C551" s="67">
        <v>75</v>
      </c>
      <c r="D551" s="67" t="s">
        <v>332</v>
      </c>
      <c r="E551" s="71">
        <v>0.27348877219466</v>
      </c>
      <c r="F551" s="68">
        <v>58.647194465795501</v>
      </c>
      <c r="G551" s="71">
        <v>0.27466569119857798</v>
      </c>
      <c r="H551" s="68">
        <v>64.488854727133003</v>
      </c>
      <c r="I551" s="71">
        <v>4.51947176366292E-3</v>
      </c>
      <c r="J551" s="68">
        <v>28.439661798616399</v>
      </c>
      <c r="K551" s="71">
        <v>0.54128115362173901</v>
      </c>
      <c r="L551" s="68">
        <v>68.178324365872399</v>
      </c>
    </row>
    <row r="552" spans="1:12" x14ac:dyDescent="0.2">
      <c r="A552" s="72" t="s">
        <v>1406</v>
      </c>
      <c r="B552" s="66" t="s">
        <v>1407</v>
      </c>
      <c r="C552" s="67">
        <v>75</v>
      </c>
      <c r="D552" s="67" t="s">
        <v>332</v>
      </c>
      <c r="E552" s="71">
        <v>0.32599525675287599</v>
      </c>
      <c r="F552" s="68">
        <v>79.554189085318995</v>
      </c>
      <c r="G552" s="71">
        <v>0.27361751152073699</v>
      </c>
      <c r="H552" s="68">
        <v>63.950807071483503</v>
      </c>
      <c r="I552" s="71">
        <v>0.19578277903463301</v>
      </c>
      <c r="J552" s="68">
        <v>92.467332820907004</v>
      </c>
      <c r="K552" s="71">
        <v>0.50858547970325896</v>
      </c>
      <c r="L552" s="68">
        <v>63.720215219062297</v>
      </c>
    </row>
    <row r="553" spans="1:12" x14ac:dyDescent="0.2">
      <c r="A553" s="72" t="s">
        <v>1408</v>
      </c>
      <c r="B553" s="66" t="s">
        <v>1409</v>
      </c>
      <c r="C553" s="67">
        <v>75</v>
      </c>
      <c r="D553" s="67" t="s">
        <v>332</v>
      </c>
      <c r="E553" s="71">
        <v>0.271601092207574</v>
      </c>
      <c r="F553" s="68">
        <v>56.7255956956188</v>
      </c>
      <c r="G553" s="71">
        <v>0.25028801724451499</v>
      </c>
      <c r="H553" s="68">
        <v>43.581860107609501</v>
      </c>
      <c r="I553" s="71">
        <v>5.7922452913510497E-3</v>
      </c>
      <c r="J553" s="68">
        <v>31.6679477325135</v>
      </c>
      <c r="K553" s="71">
        <v>0.55872301408685499</v>
      </c>
      <c r="L553" s="68">
        <v>69.869331283628</v>
      </c>
    </row>
    <row r="554" spans="1:12" x14ac:dyDescent="0.2">
      <c r="A554" s="72" t="s">
        <v>1410</v>
      </c>
      <c r="B554" s="66" t="s">
        <v>1411</v>
      </c>
      <c r="C554" s="67">
        <v>75</v>
      </c>
      <c r="D554" s="67" t="s">
        <v>332</v>
      </c>
      <c r="E554" s="71">
        <v>0.31368173805760402</v>
      </c>
      <c r="F554" s="68">
        <v>75.096079938508794</v>
      </c>
      <c r="G554" s="71">
        <v>0.289710736081704</v>
      </c>
      <c r="H554" s="68">
        <v>68.793235972329001</v>
      </c>
      <c r="I554" s="71">
        <v>1.8301219776530101E-2</v>
      </c>
      <c r="J554" s="68">
        <v>51.268255188316701</v>
      </c>
      <c r="K554" s="71">
        <v>0.63303325831457902</v>
      </c>
      <c r="L554" s="68">
        <v>80.092236740968502</v>
      </c>
    </row>
    <row r="555" spans="1:12" x14ac:dyDescent="0.2">
      <c r="A555" s="72" t="s">
        <v>1412</v>
      </c>
      <c r="B555" s="66" t="s">
        <v>1413</v>
      </c>
      <c r="C555" s="67">
        <v>75</v>
      </c>
      <c r="D555" s="67" t="s">
        <v>332</v>
      </c>
      <c r="E555" s="71">
        <v>0.200646195682295</v>
      </c>
      <c r="F555" s="68">
        <v>27.6710222905457</v>
      </c>
      <c r="G555" s="71">
        <v>0.25502149816925901</v>
      </c>
      <c r="H555" s="68">
        <v>53.881629515757098</v>
      </c>
      <c r="I555" s="71">
        <v>7.1029686809094099E-3</v>
      </c>
      <c r="J555" s="68">
        <v>34.5119139123751</v>
      </c>
      <c r="K555" s="71">
        <v>0.33981412019671597</v>
      </c>
      <c r="L555" s="68">
        <v>40.122982321291303</v>
      </c>
    </row>
    <row r="556" spans="1:12" x14ac:dyDescent="0.2">
      <c r="A556" s="72" t="s">
        <v>1414</v>
      </c>
      <c r="B556" s="66" t="s">
        <v>1415</v>
      </c>
      <c r="C556" s="67">
        <v>75</v>
      </c>
      <c r="D556" s="67" t="s">
        <v>332</v>
      </c>
      <c r="E556" s="71">
        <v>0.24182338373350501</v>
      </c>
      <c r="F556" s="68">
        <v>44.350499615680199</v>
      </c>
      <c r="G556" s="71">
        <v>0.25432027649769601</v>
      </c>
      <c r="H556" s="68">
        <v>53.189853958493501</v>
      </c>
      <c r="I556" s="71">
        <v>8.6384135041848199E-3</v>
      </c>
      <c r="J556" s="68">
        <v>37.740199846272098</v>
      </c>
      <c r="K556" s="71">
        <v>0.46251146119863301</v>
      </c>
      <c r="L556" s="68">
        <v>57.033051498847001</v>
      </c>
    </row>
    <row r="557" spans="1:12" x14ac:dyDescent="0.2">
      <c r="A557" s="72" t="s">
        <v>1416</v>
      </c>
      <c r="B557" s="66" t="s">
        <v>1417</v>
      </c>
      <c r="C557" s="67">
        <v>75</v>
      </c>
      <c r="D557" s="67" t="s">
        <v>332</v>
      </c>
      <c r="E557" s="71">
        <v>0.21172198008364801</v>
      </c>
      <c r="F557" s="68">
        <v>32.205995388162897</v>
      </c>
      <c r="G557" s="71">
        <v>0.28330342514686302</v>
      </c>
      <c r="H557" s="68">
        <v>66.641045349731002</v>
      </c>
      <c r="I557" s="71">
        <v>3.53042088608541E-2</v>
      </c>
      <c r="J557" s="68">
        <v>64.796310530361296</v>
      </c>
      <c r="K557" s="71">
        <v>0.31655830624322701</v>
      </c>
      <c r="L557" s="68">
        <v>35.511145272866997</v>
      </c>
    </row>
    <row r="558" spans="1:12" x14ac:dyDescent="0.2">
      <c r="A558" s="72" t="s">
        <v>1418</v>
      </c>
      <c r="B558" s="66" t="s">
        <v>1419</v>
      </c>
      <c r="C558" s="67">
        <v>75</v>
      </c>
      <c r="D558" s="67" t="s">
        <v>332</v>
      </c>
      <c r="E558" s="71">
        <v>0.23149737904297901</v>
      </c>
      <c r="F558" s="68">
        <v>39.431206764027699</v>
      </c>
      <c r="G558" s="71">
        <v>0.27361751100685699</v>
      </c>
      <c r="H558" s="68">
        <v>63.873943120676401</v>
      </c>
      <c r="I558" s="71">
        <v>3.6036417093101999E-3</v>
      </c>
      <c r="J558" s="68">
        <v>26.364335126825502</v>
      </c>
      <c r="K558" s="71">
        <v>0.41727098441277</v>
      </c>
      <c r="L558" s="68">
        <v>51.345119139123803</v>
      </c>
    </row>
    <row r="559" spans="1:12" x14ac:dyDescent="0.2">
      <c r="A559" s="72" t="s">
        <v>1418</v>
      </c>
      <c r="B559" s="66" t="s">
        <v>1420</v>
      </c>
      <c r="C559" s="67">
        <v>75</v>
      </c>
      <c r="D559" s="67" t="s">
        <v>332</v>
      </c>
      <c r="E559" s="71">
        <v>0.21203772806990001</v>
      </c>
      <c r="F559" s="68">
        <v>32.5903151421983</v>
      </c>
      <c r="G559" s="71">
        <v>0.25172811028400699</v>
      </c>
      <c r="H559" s="68">
        <v>49.116064565718702</v>
      </c>
      <c r="I559" s="71">
        <v>4.2692116267843104E-3</v>
      </c>
      <c r="J559" s="68">
        <v>27.901614142966899</v>
      </c>
      <c r="K559" s="71">
        <v>0.38011586229890798</v>
      </c>
      <c r="L559" s="68">
        <v>45.7340507302075</v>
      </c>
    </row>
    <row r="560" spans="1:12" x14ac:dyDescent="0.2">
      <c r="A560" s="72" t="s">
        <v>1421</v>
      </c>
      <c r="B560" s="66" t="s">
        <v>1422</v>
      </c>
      <c r="C560" s="67">
        <v>75</v>
      </c>
      <c r="D560" s="67" t="s">
        <v>332</v>
      </c>
      <c r="E560" s="71">
        <v>0.18709145877379099</v>
      </c>
      <c r="F560" s="68">
        <v>23.212913143735602</v>
      </c>
      <c r="G560" s="71">
        <v>0.25403225806451601</v>
      </c>
      <c r="H560" s="68">
        <v>52.805534204458098</v>
      </c>
      <c r="I560" s="71">
        <v>4.9790524904160796E-3</v>
      </c>
      <c r="J560" s="68">
        <v>29.285165257494199</v>
      </c>
      <c r="K560" s="71">
        <v>0.30226306576644202</v>
      </c>
      <c r="L560" s="68">
        <v>33.358954650268998</v>
      </c>
    </row>
    <row r="561" spans="1:12" x14ac:dyDescent="0.2">
      <c r="A561" s="72" t="s">
        <v>220</v>
      </c>
      <c r="B561" s="66" t="s">
        <v>1423</v>
      </c>
      <c r="C561" s="67">
        <v>75</v>
      </c>
      <c r="D561" s="67" t="s">
        <v>332</v>
      </c>
      <c r="E561" s="71">
        <v>0.211127472979346</v>
      </c>
      <c r="F561" s="68">
        <v>31.975403535741702</v>
      </c>
      <c r="G561" s="71">
        <v>0.19348207648871199</v>
      </c>
      <c r="H561" s="68">
        <v>18.524212144504201</v>
      </c>
      <c r="I561" s="71">
        <v>4.7498881690897499E-3</v>
      </c>
      <c r="J561" s="68">
        <v>28.9008455034589</v>
      </c>
      <c r="K561" s="71">
        <v>0.43515045428023702</v>
      </c>
      <c r="L561" s="68">
        <v>53.727901614143001</v>
      </c>
    </row>
    <row r="562" spans="1:12" x14ac:dyDescent="0.2">
      <c r="A562" s="72" t="s">
        <v>1424</v>
      </c>
      <c r="B562" s="66" t="s">
        <v>1425</v>
      </c>
      <c r="C562" s="67">
        <v>75</v>
      </c>
      <c r="D562" s="67" t="s">
        <v>332</v>
      </c>
      <c r="E562" s="71">
        <v>0.23073756457606101</v>
      </c>
      <c r="F562" s="68">
        <v>39.123750960799399</v>
      </c>
      <c r="G562" s="71">
        <v>0.24974438899430601</v>
      </c>
      <c r="H562" s="68">
        <v>36.817832436587203</v>
      </c>
      <c r="I562" s="71">
        <v>8.6306786606913707E-3</v>
      </c>
      <c r="J562" s="68">
        <v>37.663335895465003</v>
      </c>
      <c r="K562" s="71">
        <v>0.43383762607318499</v>
      </c>
      <c r="L562" s="68">
        <v>53.4204458109147</v>
      </c>
    </row>
    <row r="563" spans="1:12" x14ac:dyDescent="0.2">
      <c r="A563" s="72" t="s">
        <v>1426</v>
      </c>
      <c r="B563" s="66" t="s">
        <v>1427</v>
      </c>
      <c r="C563" s="67">
        <v>75</v>
      </c>
      <c r="D563" s="67" t="s">
        <v>332</v>
      </c>
      <c r="E563" s="71">
        <v>0.25881127562065298</v>
      </c>
      <c r="F563" s="68">
        <v>51.652574942351997</v>
      </c>
      <c r="G563" s="71">
        <v>0.29084582271067999</v>
      </c>
      <c r="H563" s="68">
        <v>69.0238278247502</v>
      </c>
      <c r="I563" s="71">
        <v>8.7813024758610393E-3</v>
      </c>
      <c r="J563" s="68">
        <v>38.278247501921598</v>
      </c>
      <c r="K563" s="71">
        <v>0.476806701675419</v>
      </c>
      <c r="L563" s="68">
        <v>58.954650269023801</v>
      </c>
    </row>
    <row r="564" spans="1:12" x14ac:dyDescent="0.2">
      <c r="A564" s="72" t="s">
        <v>1428</v>
      </c>
      <c r="B564" s="66" t="s">
        <v>1429</v>
      </c>
      <c r="C564" s="67">
        <v>75</v>
      </c>
      <c r="D564" s="67" t="s">
        <v>332</v>
      </c>
      <c r="E564" s="71">
        <v>0.171294887887987</v>
      </c>
      <c r="F564" s="68">
        <v>19.139123750960799</v>
      </c>
      <c r="G564" s="71">
        <v>0.252521398153223</v>
      </c>
      <c r="H564" s="68">
        <v>50.653343581860099</v>
      </c>
      <c r="I564" s="71">
        <v>1.3301250006862501E-2</v>
      </c>
      <c r="J564" s="68">
        <v>44.427363566487301</v>
      </c>
      <c r="K564" s="71">
        <v>0.24806201550387599</v>
      </c>
      <c r="L564" s="68">
        <v>26.133743274404299</v>
      </c>
    </row>
    <row r="565" spans="1:12" x14ac:dyDescent="0.2">
      <c r="A565" s="72" t="s">
        <v>1430</v>
      </c>
      <c r="B565" s="66" t="s">
        <v>1431</v>
      </c>
      <c r="C565" s="67">
        <v>75</v>
      </c>
      <c r="D565" s="67" t="s">
        <v>332</v>
      </c>
      <c r="E565" s="71">
        <v>0.20840540190444801</v>
      </c>
      <c r="F565" s="68">
        <v>30.591852421214401</v>
      </c>
      <c r="G565" s="71">
        <v>0.251641728142659</v>
      </c>
      <c r="H565" s="68">
        <v>48.808608762490401</v>
      </c>
      <c r="I565" s="71">
        <v>7.7538557485623497E-3</v>
      </c>
      <c r="J565" s="68">
        <v>35.588009223674099</v>
      </c>
      <c r="K565" s="71">
        <v>0.36582062182212199</v>
      </c>
      <c r="L565" s="68">
        <v>44.273635664873197</v>
      </c>
    </row>
    <row r="566" spans="1:12" x14ac:dyDescent="0.2">
      <c r="A566" s="72" t="s">
        <v>1432</v>
      </c>
      <c r="B566" s="66" t="s">
        <v>1433</v>
      </c>
      <c r="C566" s="67">
        <v>75</v>
      </c>
      <c r="D566" s="67" t="s">
        <v>332</v>
      </c>
      <c r="E566" s="71">
        <v>0.217528655802884</v>
      </c>
      <c r="F566" s="68">
        <v>34.973097617217498</v>
      </c>
      <c r="G566" s="71">
        <v>0.25</v>
      </c>
      <c r="H566" s="68">
        <v>43.043812451960001</v>
      </c>
      <c r="I566" s="71">
        <v>6.3410728516790802E-3</v>
      </c>
      <c r="J566" s="68">
        <v>32.974634896233702</v>
      </c>
      <c r="K566" s="71">
        <v>0.39624489455697298</v>
      </c>
      <c r="L566" s="68">
        <v>48.5011529592621</v>
      </c>
    </row>
    <row r="567" spans="1:12" x14ac:dyDescent="0.2">
      <c r="A567" s="72" t="s">
        <v>1434</v>
      </c>
      <c r="B567" s="66" t="s">
        <v>1435</v>
      </c>
      <c r="C567" s="67">
        <v>75</v>
      </c>
      <c r="D567" s="67" t="s">
        <v>332</v>
      </c>
      <c r="E567" s="71">
        <v>0.200380378272105</v>
      </c>
      <c r="F567" s="68">
        <v>27.440430438124501</v>
      </c>
      <c r="G567" s="71">
        <v>0.25028801843317999</v>
      </c>
      <c r="H567" s="68">
        <v>44.734819369715602</v>
      </c>
      <c r="I567" s="71">
        <v>6.5378709050982102E-3</v>
      </c>
      <c r="J567" s="68">
        <v>33.512682551883202</v>
      </c>
      <c r="K567" s="71">
        <v>0.34431524547803599</v>
      </c>
      <c r="L567" s="68">
        <v>41.199077632590303</v>
      </c>
    </row>
    <row r="568" spans="1:12" x14ac:dyDescent="0.2">
      <c r="A568" s="72" t="s">
        <v>1436</v>
      </c>
      <c r="B568" s="66" t="s">
        <v>1437</v>
      </c>
      <c r="C568" s="67">
        <v>75</v>
      </c>
      <c r="D568" s="67" t="s">
        <v>332</v>
      </c>
      <c r="E568" s="71">
        <v>0.21651438774439999</v>
      </c>
      <c r="F568" s="68">
        <v>34.588777863182202</v>
      </c>
      <c r="G568" s="71">
        <v>0.25028801843317999</v>
      </c>
      <c r="H568" s="68">
        <v>44.734819369715602</v>
      </c>
      <c r="I568" s="71">
        <v>1.46381572197916E-2</v>
      </c>
      <c r="J568" s="68">
        <v>46.733282090699497</v>
      </c>
      <c r="K568" s="71">
        <v>0.384616987580228</v>
      </c>
      <c r="L568" s="68">
        <v>46.887009992313601</v>
      </c>
    </row>
    <row r="569" spans="1:12" x14ac:dyDescent="0.2">
      <c r="A569" s="72" t="s">
        <v>1438</v>
      </c>
      <c r="B569" s="66" t="s">
        <v>1439</v>
      </c>
      <c r="C569" s="67">
        <v>75</v>
      </c>
      <c r="D569" s="67" t="s">
        <v>332</v>
      </c>
      <c r="E569" s="71">
        <v>0.171817281958111</v>
      </c>
      <c r="F569" s="68">
        <v>19.4465795541891</v>
      </c>
      <c r="G569" s="71">
        <v>0.26900921658986199</v>
      </c>
      <c r="H569" s="68">
        <v>62.1829362029208</v>
      </c>
      <c r="I569" s="71">
        <v>8.2580831479365999E-3</v>
      </c>
      <c r="J569" s="68">
        <v>36.587240584165997</v>
      </c>
      <c r="K569" s="71">
        <v>0.238184546136534</v>
      </c>
      <c r="L569" s="68">
        <v>25.134511913912402</v>
      </c>
    </row>
    <row r="570" spans="1:12" x14ac:dyDescent="0.2">
      <c r="A570" s="72" t="s">
        <v>1440</v>
      </c>
      <c r="B570" s="66" t="s">
        <v>1441</v>
      </c>
      <c r="C570" s="67">
        <v>75</v>
      </c>
      <c r="D570" s="67" t="s">
        <v>332</v>
      </c>
      <c r="E570" s="71">
        <v>0.219039081493245</v>
      </c>
      <c r="F570" s="68">
        <v>35.3574173712529</v>
      </c>
      <c r="G570" s="71">
        <v>0.25892857142857101</v>
      </c>
      <c r="H570" s="68">
        <v>57.417371252882397</v>
      </c>
      <c r="I570" s="71">
        <v>3.2982837871798E-3</v>
      </c>
      <c r="J570" s="68">
        <v>25.365103766333601</v>
      </c>
      <c r="K570" s="71">
        <v>0.39489038926398301</v>
      </c>
      <c r="L570" s="68">
        <v>48.193697156033799</v>
      </c>
    </row>
    <row r="571" spans="1:12" x14ac:dyDescent="0.2">
      <c r="A571" s="72" t="s">
        <v>1442</v>
      </c>
      <c r="B571" s="66" t="s">
        <v>1443</v>
      </c>
      <c r="C571" s="67">
        <v>75</v>
      </c>
      <c r="D571" s="67" t="s">
        <v>332</v>
      </c>
      <c r="E571" s="71">
        <v>0.195865697726778</v>
      </c>
      <c r="F571" s="68">
        <v>25.826287471175998</v>
      </c>
      <c r="G571" s="71">
        <v>0.25115207373271897</v>
      </c>
      <c r="H571" s="68">
        <v>47.809377401998503</v>
      </c>
      <c r="I571" s="71">
        <v>9.1757021182822893E-3</v>
      </c>
      <c r="J571" s="68">
        <v>39.046887009992297</v>
      </c>
      <c r="K571" s="71">
        <v>0.32726931732933201</v>
      </c>
      <c r="L571" s="68">
        <v>37.8170637970792</v>
      </c>
    </row>
    <row r="572" spans="1:12" x14ac:dyDescent="0.2">
      <c r="A572" s="72" t="s">
        <v>1444</v>
      </c>
      <c r="B572" s="66" t="s">
        <v>1445</v>
      </c>
      <c r="C572" s="67">
        <v>75</v>
      </c>
      <c r="D572" s="67" t="s">
        <v>332</v>
      </c>
      <c r="E572" s="71">
        <v>0.22119045265987999</v>
      </c>
      <c r="F572" s="68">
        <v>36.202920830130701</v>
      </c>
      <c r="G572" s="71">
        <v>0.25067803403380401</v>
      </c>
      <c r="H572" s="68">
        <v>46.348962336664101</v>
      </c>
      <c r="I572" s="71">
        <v>2.3531889120763502E-3</v>
      </c>
      <c r="J572" s="68">
        <v>21.3681783243659</v>
      </c>
      <c r="K572" s="71">
        <v>0.41054013503375902</v>
      </c>
      <c r="L572" s="68">
        <v>50.269023827824803</v>
      </c>
    </row>
    <row r="573" spans="1:12" x14ac:dyDescent="0.2">
      <c r="A573" s="72" t="s">
        <v>1446</v>
      </c>
      <c r="B573" s="66" t="s">
        <v>1447</v>
      </c>
      <c r="C573" s="67">
        <v>75</v>
      </c>
      <c r="D573" s="67" t="s">
        <v>332</v>
      </c>
      <c r="E573" s="71">
        <v>0.20578086092984099</v>
      </c>
      <c r="F573" s="68">
        <v>29.515757109915398</v>
      </c>
      <c r="G573" s="71">
        <v>0.25028801843317999</v>
      </c>
      <c r="H573" s="68">
        <v>44.734819369715602</v>
      </c>
      <c r="I573" s="71">
        <v>4.0040081545901003E-4</v>
      </c>
      <c r="J573" s="68">
        <v>11.9139123750961</v>
      </c>
      <c r="K573" s="71">
        <v>0.36665416354088498</v>
      </c>
      <c r="L573" s="68">
        <v>44.350499615680199</v>
      </c>
    </row>
    <row r="574" spans="1:12" x14ac:dyDescent="0.2">
      <c r="A574" s="72" t="s">
        <v>1448</v>
      </c>
      <c r="B574" s="66" t="s">
        <v>1449</v>
      </c>
      <c r="C574" s="67">
        <v>75</v>
      </c>
      <c r="D574" s="67" t="s">
        <v>332</v>
      </c>
      <c r="E574" s="71">
        <v>0.23700364645407099</v>
      </c>
      <c r="F574" s="68">
        <v>42.1983089930822</v>
      </c>
      <c r="G574" s="71">
        <v>0.24999999952305399</v>
      </c>
      <c r="H574" s="68">
        <v>38.431975403535702</v>
      </c>
      <c r="I574" s="71">
        <v>2.0837080312078198E-3</v>
      </c>
      <c r="J574" s="68">
        <v>20.445810914681001</v>
      </c>
      <c r="K574" s="71">
        <v>0.45892723180795197</v>
      </c>
      <c r="L574" s="68">
        <v>56.7255956956188</v>
      </c>
    </row>
    <row r="575" spans="1:12" x14ac:dyDescent="0.2">
      <c r="A575" s="72" t="s">
        <v>1450</v>
      </c>
      <c r="B575" s="66" t="s">
        <v>1451</v>
      </c>
      <c r="C575" s="67">
        <v>75</v>
      </c>
      <c r="D575" s="67" t="s">
        <v>332</v>
      </c>
      <c r="E575" s="71">
        <v>0.19618518710464</v>
      </c>
      <c r="F575" s="68">
        <v>25.980015372790199</v>
      </c>
      <c r="G575" s="71">
        <v>0.249999998971633</v>
      </c>
      <c r="H575" s="68">
        <v>38.278247501921598</v>
      </c>
      <c r="I575" s="71">
        <v>1.3515969110643801E-2</v>
      </c>
      <c r="J575" s="68">
        <v>44.888547271329699</v>
      </c>
      <c r="K575" s="71">
        <v>0.325039593231641</v>
      </c>
      <c r="L575" s="68">
        <v>37.202152190622598</v>
      </c>
    </row>
    <row r="576" spans="1:12" x14ac:dyDescent="0.2">
      <c r="A576" s="72" t="s">
        <v>1452</v>
      </c>
      <c r="B576" s="66" t="s">
        <v>1453</v>
      </c>
      <c r="C576" s="67">
        <v>75</v>
      </c>
      <c r="D576" s="67" t="s">
        <v>332</v>
      </c>
      <c r="E576" s="71">
        <v>0.274626058385954</v>
      </c>
      <c r="F576" s="68">
        <v>59.338970023059197</v>
      </c>
      <c r="G576" s="71">
        <v>0.28012737410086203</v>
      </c>
      <c r="H576" s="68">
        <v>65.872405841660296</v>
      </c>
      <c r="I576" s="71">
        <v>2.5113245212002298E-3</v>
      </c>
      <c r="J576" s="68">
        <v>22.444273635664899</v>
      </c>
      <c r="K576" s="71">
        <v>0.54123947653580096</v>
      </c>
      <c r="L576" s="68">
        <v>68.101460415065304</v>
      </c>
    </row>
    <row r="577" spans="1:12" x14ac:dyDescent="0.2">
      <c r="A577" s="72" t="s">
        <v>1454</v>
      </c>
      <c r="B577" s="66" t="s">
        <v>1455</v>
      </c>
      <c r="C577" s="67">
        <v>75</v>
      </c>
      <c r="D577" s="67" t="s">
        <v>332</v>
      </c>
      <c r="E577" s="71">
        <v>0.21332714705487299</v>
      </c>
      <c r="F577" s="68">
        <v>33.282090699462003</v>
      </c>
      <c r="G577" s="71">
        <v>0.25039001560062402</v>
      </c>
      <c r="H577" s="68">
        <v>45.042275172943903</v>
      </c>
      <c r="I577" s="71">
        <v>5.4537244720563403E-3</v>
      </c>
      <c r="J577" s="68">
        <v>30.899308224442699</v>
      </c>
      <c r="K577" s="71">
        <v>0.38413770109194001</v>
      </c>
      <c r="L577" s="68">
        <v>46.656418139892402</v>
      </c>
    </row>
    <row r="578" spans="1:12" x14ac:dyDescent="0.2">
      <c r="A578" s="72" t="s">
        <v>1456</v>
      </c>
      <c r="B578" s="66" t="s">
        <v>1457</v>
      </c>
      <c r="C578" s="67">
        <v>75</v>
      </c>
      <c r="D578" s="67" t="s">
        <v>332</v>
      </c>
      <c r="E578" s="71">
        <v>0.18741015316932599</v>
      </c>
      <c r="F578" s="68">
        <v>23.2897770945427</v>
      </c>
      <c r="G578" s="71">
        <v>0.25028801843317999</v>
      </c>
      <c r="H578" s="68">
        <v>44.734819369715602</v>
      </c>
      <c r="I578" s="71">
        <v>1.6773748082304801E-3</v>
      </c>
      <c r="J578" s="68">
        <v>18.7548039969254</v>
      </c>
      <c r="K578" s="71">
        <v>0.31026506626656702</v>
      </c>
      <c r="L578" s="68">
        <v>34.665641813989197</v>
      </c>
    </row>
    <row r="579" spans="1:12" x14ac:dyDescent="0.2">
      <c r="A579" s="72" t="s">
        <v>1458</v>
      </c>
      <c r="B579" s="66" t="s">
        <v>1459</v>
      </c>
      <c r="C579" s="67">
        <v>75</v>
      </c>
      <c r="D579" s="67" t="s">
        <v>332</v>
      </c>
      <c r="E579" s="71">
        <v>0.236327981641023</v>
      </c>
      <c r="F579" s="68">
        <v>41.890853189853999</v>
      </c>
      <c r="G579" s="71">
        <v>0.27063814985031798</v>
      </c>
      <c r="H579" s="68">
        <v>63.105303612605702</v>
      </c>
      <c r="I579" s="71">
        <v>1.07597318902884E-2</v>
      </c>
      <c r="J579" s="68">
        <v>41.583397386625698</v>
      </c>
      <c r="K579" s="71">
        <v>0.42758606318246201</v>
      </c>
      <c r="L579" s="68">
        <v>52.728670253651003</v>
      </c>
    </row>
    <row r="580" spans="1:12" x14ac:dyDescent="0.2">
      <c r="A580" s="72" t="s">
        <v>1460</v>
      </c>
      <c r="B580" s="66" t="s">
        <v>1461</v>
      </c>
      <c r="C580" s="67">
        <v>75</v>
      </c>
      <c r="D580" s="67" t="s">
        <v>332</v>
      </c>
      <c r="E580" s="71">
        <v>0.24359632058094199</v>
      </c>
      <c r="F580" s="68">
        <v>45.042275172943903</v>
      </c>
      <c r="G580" s="71">
        <v>0.27274016127712802</v>
      </c>
      <c r="H580" s="68">
        <v>63.5664873174481</v>
      </c>
      <c r="I580" s="71">
        <v>1.48129915134584E-2</v>
      </c>
      <c r="J580" s="68">
        <v>46.963873943120703</v>
      </c>
      <c r="K580" s="71">
        <v>0.44323580895223802</v>
      </c>
      <c r="L580" s="68">
        <v>54.727132974634898</v>
      </c>
    </row>
    <row r="581" spans="1:12" x14ac:dyDescent="0.2">
      <c r="A581" s="72" t="s">
        <v>220</v>
      </c>
      <c r="B581" s="66" t="s">
        <v>1462</v>
      </c>
      <c r="C581" s="67">
        <v>75</v>
      </c>
      <c r="D581" s="67" t="s">
        <v>332</v>
      </c>
      <c r="E581" s="71">
        <v>0.158967882408386</v>
      </c>
      <c r="F581" s="68">
        <v>14.219830899308199</v>
      </c>
      <c r="G581" s="71">
        <v>0.24999998673985499</v>
      </c>
      <c r="H581" s="68">
        <v>37.8170637970792</v>
      </c>
      <c r="I581" s="71">
        <v>2.13913602085287E-3</v>
      </c>
      <c r="J581" s="68">
        <v>20.599538816295201</v>
      </c>
      <c r="K581" s="71">
        <v>0.224764524464449</v>
      </c>
      <c r="L581" s="68">
        <v>23.366641045349699</v>
      </c>
    </row>
    <row r="582" spans="1:12" x14ac:dyDescent="0.2">
      <c r="A582" s="72" t="s">
        <v>1463</v>
      </c>
      <c r="B582" s="66" t="s">
        <v>1464</v>
      </c>
      <c r="C582" s="67">
        <v>75</v>
      </c>
      <c r="D582" s="67" t="s">
        <v>332</v>
      </c>
      <c r="E582" s="71">
        <v>0.16438987057920601</v>
      </c>
      <c r="F582" s="68">
        <v>15.910837817063801</v>
      </c>
      <c r="G582" s="71">
        <v>0.27614252169557202</v>
      </c>
      <c r="H582" s="68">
        <v>65.334358186010803</v>
      </c>
      <c r="I582" s="71">
        <v>3.1209802386798199E-2</v>
      </c>
      <c r="J582" s="68">
        <v>62.413528055341999</v>
      </c>
      <c r="K582" s="71">
        <v>0.18581728765524699</v>
      </c>
      <c r="L582" s="68">
        <v>16.602613374327401</v>
      </c>
    </row>
    <row r="583" spans="1:12" x14ac:dyDescent="0.2">
      <c r="A583" s="72" t="s">
        <v>1465</v>
      </c>
      <c r="B583" s="66" t="s">
        <v>1466</v>
      </c>
      <c r="C583" s="67">
        <v>75</v>
      </c>
      <c r="D583" s="67" t="s">
        <v>332</v>
      </c>
      <c r="E583" s="71">
        <v>0.15128610110819701</v>
      </c>
      <c r="F583" s="68">
        <v>11.837048424289</v>
      </c>
      <c r="G583" s="71">
        <v>0.25426858127665097</v>
      </c>
      <c r="H583" s="68">
        <v>53.112990007686399</v>
      </c>
      <c r="I583" s="71">
        <v>1.2417929099703E-2</v>
      </c>
      <c r="J583" s="68">
        <v>43.735588009223697</v>
      </c>
      <c r="K583" s="71">
        <v>0.18717179294823699</v>
      </c>
      <c r="L583" s="68">
        <v>16.833205226748699</v>
      </c>
    </row>
    <row r="584" spans="1:12" x14ac:dyDescent="0.2">
      <c r="A584" s="72" t="s">
        <v>1467</v>
      </c>
      <c r="B584" s="66" t="s">
        <v>1468</v>
      </c>
      <c r="C584" s="67">
        <v>75</v>
      </c>
      <c r="D584" s="67" t="s">
        <v>332</v>
      </c>
      <c r="E584" s="71">
        <v>0.156154197052841</v>
      </c>
      <c r="F584" s="68">
        <v>13.2205995388163</v>
      </c>
      <c r="G584" s="71">
        <v>0.26411290280217198</v>
      </c>
      <c r="H584" s="68">
        <v>60.030745580322801</v>
      </c>
      <c r="I584" s="71">
        <v>1.0926332517391E-2</v>
      </c>
      <c r="J584" s="68">
        <v>41.813989239046897</v>
      </c>
      <c r="K584" s="71">
        <v>0.19342335583896</v>
      </c>
      <c r="L584" s="68">
        <v>17.5249807840123</v>
      </c>
    </row>
    <row r="585" spans="1:12" x14ac:dyDescent="0.2">
      <c r="A585" s="72" t="s">
        <v>1469</v>
      </c>
      <c r="B585" s="66" t="s">
        <v>1470</v>
      </c>
      <c r="C585" s="67">
        <v>75</v>
      </c>
      <c r="D585" s="67" t="s">
        <v>332</v>
      </c>
      <c r="E585" s="71">
        <v>0.21013892372317</v>
      </c>
      <c r="F585" s="68">
        <v>31.5142198308993</v>
      </c>
      <c r="G585" s="71">
        <v>0.29521888217754</v>
      </c>
      <c r="H585" s="68">
        <v>70.253651037663303</v>
      </c>
      <c r="I585" s="71">
        <v>3.2538890909115097E-2</v>
      </c>
      <c r="J585" s="68">
        <v>63.105303612605702</v>
      </c>
      <c r="K585" s="71">
        <v>0.30265899808285401</v>
      </c>
      <c r="L585" s="68">
        <v>33.4358186010761</v>
      </c>
    </row>
    <row r="586" spans="1:12" x14ac:dyDescent="0.2">
      <c r="A586" s="72" t="s">
        <v>1471</v>
      </c>
      <c r="B586" s="66" t="s">
        <v>1472</v>
      </c>
      <c r="C586" s="67">
        <v>75</v>
      </c>
      <c r="D586" s="67" t="s">
        <v>332</v>
      </c>
      <c r="E586" s="71">
        <v>0.214496711969623</v>
      </c>
      <c r="F586" s="68">
        <v>33.666410453497299</v>
      </c>
      <c r="G586" s="71">
        <v>0.26036866350573601</v>
      </c>
      <c r="H586" s="68">
        <v>57.955418908531897</v>
      </c>
      <c r="I586" s="71">
        <v>2.04703712764633E-3</v>
      </c>
      <c r="J586" s="68">
        <v>20.368946963873899</v>
      </c>
      <c r="K586" s="71">
        <v>0.38107443527548601</v>
      </c>
      <c r="L586" s="68">
        <v>46.118370484242902</v>
      </c>
    </row>
    <row r="587" spans="1:12" x14ac:dyDescent="0.2">
      <c r="A587" s="72" t="s">
        <v>1473</v>
      </c>
      <c r="B587" s="66" t="s">
        <v>1474</v>
      </c>
      <c r="C587" s="67">
        <v>75</v>
      </c>
      <c r="D587" s="67" t="s">
        <v>332</v>
      </c>
      <c r="E587" s="71">
        <v>0.22651857780218401</v>
      </c>
      <c r="F587" s="68">
        <v>38.047655649500399</v>
      </c>
      <c r="G587" s="71">
        <v>0.24515024688669701</v>
      </c>
      <c r="H587" s="68">
        <v>32.897770945426601</v>
      </c>
      <c r="I587" s="71">
        <v>4.1520898373511202E-3</v>
      </c>
      <c r="J587" s="68">
        <v>27.286702536510401</v>
      </c>
      <c r="K587" s="71">
        <v>0.43025339668250401</v>
      </c>
      <c r="L587" s="68">
        <v>53.189853958493501</v>
      </c>
    </row>
    <row r="588" spans="1:12" x14ac:dyDescent="0.2">
      <c r="A588" s="72" t="s">
        <v>1475</v>
      </c>
      <c r="B588" s="66" t="s">
        <v>1476</v>
      </c>
      <c r="C588" s="67">
        <v>75</v>
      </c>
      <c r="D588" s="67" t="s">
        <v>332</v>
      </c>
      <c r="E588" s="71">
        <v>0.13945158100182001</v>
      </c>
      <c r="F588" s="68">
        <v>7.4558032282859301</v>
      </c>
      <c r="G588" s="71">
        <v>0.252131171681098</v>
      </c>
      <c r="H588" s="68">
        <v>49.807840122982299</v>
      </c>
      <c r="I588" s="71">
        <v>6.41278529451957E-3</v>
      </c>
      <c r="J588" s="68">
        <v>33.128362797847799</v>
      </c>
      <c r="K588" s="71">
        <v>0.159810786029841</v>
      </c>
      <c r="L588" s="68">
        <v>12.4519600307456</v>
      </c>
    </row>
    <row r="589" spans="1:12" x14ac:dyDescent="0.2">
      <c r="A589" s="72" t="s">
        <v>1477</v>
      </c>
      <c r="B589" s="66" t="s">
        <v>1478</v>
      </c>
      <c r="C589" s="67">
        <v>75</v>
      </c>
      <c r="D589" s="67" t="s">
        <v>332</v>
      </c>
      <c r="E589" s="71">
        <v>0.25096952023219499</v>
      </c>
      <c r="F589" s="68">
        <v>48.270561106840901</v>
      </c>
      <c r="G589" s="71">
        <v>0.136743684056468</v>
      </c>
      <c r="H589" s="68">
        <v>11.7601844734819</v>
      </c>
      <c r="I589" s="71">
        <v>6.5683296253076298E-4</v>
      </c>
      <c r="J589" s="68">
        <v>14.066102997694101</v>
      </c>
      <c r="K589" s="71">
        <v>0.61550804367758605</v>
      </c>
      <c r="L589" s="68">
        <v>77.632590315142195</v>
      </c>
    </row>
    <row r="590" spans="1:12" x14ac:dyDescent="0.2">
      <c r="A590" s="72" t="s">
        <v>1479</v>
      </c>
      <c r="B590" s="66" t="s">
        <v>1480</v>
      </c>
      <c r="C590" s="67">
        <v>75</v>
      </c>
      <c r="D590" s="67" t="s">
        <v>332</v>
      </c>
      <c r="E590" s="71">
        <v>0.18302044582327601</v>
      </c>
      <c r="F590" s="68">
        <v>22.0599538816295</v>
      </c>
      <c r="G590" s="71">
        <v>0.230039670374282</v>
      </c>
      <c r="H590" s="68">
        <v>26.364335126825502</v>
      </c>
      <c r="I590" s="71">
        <v>6.5268767312881004E-3</v>
      </c>
      <c r="J590" s="68">
        <v>33.4358186010761</v>
      </c>
      <c r="K590" s="71">
        <v>0.31249479036425798</v>
      </c>
      <c r="L590" s="68">
        <v>34.896233666410502</v>
      </c>
    </row>
    <row r="591" spans="1:12" x14ac:dyDescent="0.2">
      <c r="A591" s="72" t="s">
        <v>1481</v>
      </c>
      <c r="B591" s="66" t="s">
        <v>1482</v>
      </c>
      <c r="C591" s="67">
        <v>75</v>
      </c>
      <c r="D591" s="67" t="s">
        <v>332</v>
      </c>
      <c r="E591" s="71">
        <v>0.219487143084274</v>
      </c>
      <c r="F591" s="68">
        <v>35.664873174481201</v>
      </c>
      <c r="G591" s="71">
        <v>0.250390005030524</v>
      </c>
      <c r="H591" s="68">
        <v>44.888547271329699</v>
      </c>
      <c r="I591" s="71">
        <v>6.9611809318572804E-2</v>
      </c>
      <c r="J591" s="68">
        <v>78.478093774019996</v>
      </c>
      <c r="K591" s="71">
        <v>0.338459614903726</v>
      </c>
      <c r="L591" s="68">
        <v>39.815526518063002</v>
      </c>
    </row>
    <row r="592" spans="1:12" x14ac:dyDescent="0.2">
      <c r="A592" s="72" t="s">
        <v>1483</v>
      </c>
      <c r="B592" s="66" t="s">
        <v>1484</v>
      </c>
      <c r="C592" s="67">
        <v>75</v>
      </c>
      <c r="D592" s="67" t="s">
        <v>332</v>
      </c>
      <c r="E592" s="71">
        <v>0.19487716145949799</v>
      </c>
      <c r="F592" s="68">
        <v>25.2113758647195</v>
      </c>
      <c r="G592" s="71">
        <v>0.18931304117299999</v>
      </c>
      <c r="H592" s="68">
        <v>18.063028439661799</v>
      </c>
      <c r="I592" s="71">
        <v>6.7629710041111502E-3</v>
      </c>
      <c r="J592" s="68">
        <v>33.9738662567256</v>
      </c>
      <c r="K592" s="71">
        <v>0.38855547220138398</v>
      </c>
      <c r="L592" s="68">
        <v>47.271329746348997</v>
      </c>
    </row>
    <row r="593" spans="1:12" x14ac:dyDescent="0.2">
      <c r="A593" s="72" t="s">
        <v>1485</v>
      </c>
      <c r="B593" s="66" t="s">
        <v>1486</v>
      </c>
      <c r="C593" s="67">
        <v>75</v>
      </c>
      <c r="D593" s="67" t="s">
        <v>332</v>
      </c>
      <c r="E593" s="71">
        <v>0.23216333659997701</v>
      </c>
      <c r="F593" s="68">
        <v>40.199846272098398</v>
      </c>
      <c r="G593" s="71">
        <v>0.166000718493264</v>
      </c>
      <c r="H593" s="68">
        <v>14.757878554957699</v>
      </c>
      <c r="I593" s="71">
        <v>9.8799723102500799E-3</v>
      </c>
      <c r="J593" s="68">
        <v>40.122982321291303</v>
      </c>
      <c r="K593" s="71">
        <v>0.52060931899641605</v>
      </c>
      <c r="L593" s="68">
        <v>65.488086087624893</v>
      </c>
    </row>
    <row r="594" spans="1:12" x14ac:dyDescent="0.2">
      <c r="A594" s="72" t="s">
        <v>1487</v>
      </c>
      <c r="B594" s="66" t="s">
        <v>1488</v>
      </c>
      <c r="C594" s="67">
        <v>75</v>
      </c>
      <c r="D594" s="67" t="s">
        <v>332</v>
      </c>
      <c r="E594" s="71">
        <v>0.15276655685163901</v>
      </c>
      <c r="F594" s="68">
        <v>12.0676402767102</v>
      </c>
      <c r="G594" s="71">
        <v>0.24999999458531599</v>
      </c>
      <c r="H594" s="68">
        <v>37.970791698693297</v>
      </c>
      <c r="I594" s="71">
        <v>5.9157466539385703E-3</v>
      </c>
      <c r="J594" s="68">
        <v>31.898539584934699</v>
      </c>
      <c r="K594" s="71">
        <v>0.20238392931566199</v>
      </c>
      <c r="L594" s="68">
        <v>19.523443504996202</v>
      </c>
    </row>
    <row r="595" spans="1:12" x14ac:dyDescent="0.2">
      <c r="A595" s="72" t="s">
        <v>1489</v>
      </c>
      <c r="B595" s="66" t="s">
        <v>1490</v>
      </c>
      <c r="C595" s="67">
        <v>75</v>
      </c>
      <c r="D595" s="67" t="s">
        <v>332</v>
      </c>
      <c r="E595" s="71">
        <v>0.30031118953001701</v>
      </c>
      <c r="F595" s="68">
        <v>69.715603382013796</v>
      </c>
      <c r="G595" s="71">
        <v>0.26172260403929698</v>
      </c>
      <c r="H595" s="68">
        <v>58.647194465795501</v>
      </c>
      <c r="I595" s="71">
        <v>1.7409680896508399E-2</v>
      </c>
      <c r="J595" s="68">
        <v>49.884704073789401</v>
      </c>
      <c r="K595" s="71">
        <v>0.62180128365424703</v>
      </c>
      <c r="L595" s="68">
        <v>78.401229823212901</v>
      </c>
    </row>
    <row r="596" spans="1:12" x14ac:dyDescent="0.2">
      <c r="A596" s="72" t="s">
        <v>1491</v>
      </c>
      <c r="B596" s="66" t="s">
        <v>1492</v>
      </c>
      <c r="C596" s="67">
        <v>75</v>
      </c>
      <c r="D596" s="67" t="s">
        <v>332</v>
      </c>
      <c r="E596" s="71">
        <v>0.28738400284798499</v>
      </c>
      <c r="F596" s="68">
        <v>64.796310530361296</v>
      </c>
      <c r="G596" s="71">
        <v>0.25028801843317999</v>
      </c>
      <c r="H596" s="68">
        <v>44.734819369715602</v>
      </c>
      <c r="I596" s="71">
        <v>4.3579469333130698E-3</v>
      </c>
      <c r="J596" s="68">
        <v>28.2090699461952</v>
      </c>
      <c r="K596" s="71">
        <v>0.60750604317746104</v>
      </c>
      <c r="L596" s="68">
        <v>76.7102229054573</v>
      </c>
    </row>
    <row r="597" spans="1:12" x14ac:dyDescent="0.2">
      <c r="A597" s="72" t="s">
        <v>1493</v>
      </c>
      <c r="B597" s="66" t="s">
        <v>1494</v>
      </c>
      <c r="C597" s="67">
        <v>75</v>
      </c>
      <c r="D597" s="67" t="s">
        <v>332</v>
      </c>
      <c r="E597" s="71">
        <v>0.211508831662997</v>
      </c>
      <c r="F597" s="68">
        <v>32.129131437355902</v>
      </c>
      <c r="G597" s="71">
        <v>0.250288012765426</v>
      </c>
      <c r="H597" s="68">
        <v>43.351268255188302</v>
      </c>
      <c r="I597" s="71">
        <v>3.2275491475877598E-2</v>
      </c>
      <c r="J597" s="68">
        <v>63.0284396617986</v>
      </c>
      <c r="K597" s="71">
        <v>0.351962990747687</v>
      </c>
      <c r="L597" s="68">
        <v>41.967717140661001</v>
      </c>
    </row>
    <row r="598" spans="1:12" x14ac:dyDescent="0.2">
      <c r="A598" s="72" t="s">
        <v>1495</v>
      </c>
      <c r="B598" s="66" t="s">
        <v>1496</v>
      </c>
      <c r="C598" s="67">
        <v>75</v>
      </c>
      <c r="D598" s="67" t="s">
        <v>332</v>
      </c>
      <c r="E598" s="71">
        <v>0.417926866330323</v>
      </c>
      <c r="F598" s="68">
        <v>96.541122213681803</v>
      </c>
      <c r="G598" s="71">
        <v>0.255126820404738</v>
      </c>
      <c r="H598" s="68">
        <v>53.9584934665642</v>
      </c>
      <c r="I598" s="71">
        <v>4.4589328157030803E-4</v>
      </c>
      <c r="J598" s="68">
        <v>12.375096079938499</v>
      </c>
      <c r="K598" s="71">
        <v>0.99820788530465998</v>
      </c>
      <c r="L598" s="68">
        <v>99.231360491929294</v>
      </c>
    </row>
    <row r="599" spans="1:12" x14ac:dyDescent="0.2">
      <c r="A599" s="72" t="s">
        <v>1497</v>
      </c>
      <c r="B599" s="66" t="s">
        <v>1498</v>
      </c>
      <c r="C599" s="67">
        <v>75</v>
      </c>
      <c r="D599" s="67" t="s">
        <v>332</v>
      </c>
      <c r="E599" s="71">
        <v>0.28839323328810501</v>
      </c>
      <c r="F599" s="68">
        <v>65.334358186010803</v>
      </c>
      <c r="G599" s="71">
        <v>0.317098782965333</v>
      </c>
      <c r="H599" s="68">
        <v>74.173712528823998</v>
      </c>
      <c r="I599" s="71">
        <v>4.6142932402859001E-2</v>
      </c>
      <c r="J599" s="68">
        <v>70.099923136049199</v>
      </c>
      <c r="K599" s="71">
        <v>0.50193798449612403</v>
      </c>
      <c r="L599" s="68">
        <v>62.567255956956203</v>
      </c>
    </row>
    <row r="600" spans="1:12" x14ac:dyDescent="0.2">
      <c r="A600" s="72" t="s">
        <v>1499</v>
      </c>
      <c r="B600" s="66" t="s">
        <v>1500</v>
      </c>
      <c r="C600" s="67">
        <v>75</v>
      </c>
      <c r="D600" s="67" t="s">
        <v>332</v>
      </c>
      <c r="E600" s="71">
        <v>0.29009962455458199</v>
      </c>
      <c r="F600" s="68">
        <v>66.256725595695599</v>
      </c>
      <c r="G600" s="71">
        <v>0.32137335009677898</v>
      </c>
      <c r="H600" s="68">
        <v>75.019215987701799</v>
      </c>
      <c r="I600" s="71">
        <v>0.107356798052254</v>
      </c>
      <c r="J600" s="68">
        <v>85.549577248270595</v>
      </c>
      <c r="K600" s="71">
        <v>0.44156872551471199</v>
      </c>
      <c r="L600" s="68">
        <v>54.573405073020801</v>
      </c>
    </row>
    <row r="601" spans="1:12" x14ac:dyDescent="0.2">
      <c r="A601" s="72" t="s">
        <v>1501</v>
      </c>
      <c r="B601" s="66" t="s">
        <v>1502</v>
      </c>
      <c r="C601" s="67">
        <v>75</v>
      </c>
      <c r="D601" s="67" t="s">
        <v>332</v>
      </c>
      <c r="E601" s="71">
        <v>0.24612530310233699</v>
      </c>
      <c r="F601" s="68">
        <v>46.195234435049997</v>
      </c>
      <c r="G601" s="71">
        <v>0.325549908241413</v>
      </c>
      <c r="H601" s="68">
        <v>75.941583397386594</v>
      </c>
      <c r="I601" s="71">
        <v>1.91234087508531E-2</v>
      </c>
      <c r="J601" s="68">
        <v>51.960030745580298</v>
      </c>
      <c r="K601" s="71">
        <v>0.39370259231474503</v>
      </c>
      <c r="L601" s="68">
        <v>47.9631053036126</v>
      </c>
    </row>
    <row r="602" spans="1:12" x14ac:dyDescent="0.2">
      <c r="A602" s="72" t="s">
        <v>1503</v>
      </c>
      <c r="B602" s="66" t="s">
        <v>1504</v>
      </c>
      <c r="C602" s="67">
        <v>75</v>
      </c>
      <c r="D602" s="67" t="s">
        <v>332</v>
      </c>
      <c r="E602" s="71">
        <v>0.26492049679500701</v>
      </c>
      <c r="F602" s="68">
        <v>54.035357417371301</v>
      </c>
      <c r="G602" s="71">
        <v>0.31490162770841601</v>
      </c>
      <c r="H602" s="68">
        <v>73.712528823981501</v>
      </c>
      <c r="I602" s="71">
        <v>6.6373903918668098E-3</v>
      </c>
      <c r="J602" s="68">
        <v>33.666410453497299</v>
      </c>
      <c r="K602" s="71">
        <v>0.47322247228473802</v>
      </c>
      <c r="L602" s="68">
        <v>58.570330514988498</v>
      </c>
    </row>
    <row r="603" spans="1:12" x14ac:dyDescent="0.2">
      <c r="A603" s="72" t="s">
        <v>1505</v>
      </c>
      <c r="B603" s="66" t="s">
        <v>1506</v>
      </c>
      <c r="C603" s="67">
        <v>75</v>
      </c>
      <c r="D603" s="67" t="s">
        <v>332</v>
      </c>
      <c r="E603" s="71">
        <v>0.206041342751655</v>
      </c>
      <c r="F603" s="68">
        <v>29.7463489623367</v>
      </c>
      <c r="G603" s="71">
        <v>0.230433091231313</v>
      </c>
      <c r="H603" s="68">
        <v>26.671790930053799</v>
      </c>
      <c r="I603" s="71">
        <v>2.5496221678148301E-2</v>
      </c>
      <c r="J603" s="68">
        <v>57.878554957724802</v>
      </c>
      <c r="K603" s="71">
        <v>0.36219471534550302</v>
      </c>
      <c r="L603" s="68">
        <v>43.581860107609501</v>
      </c>
    </row>
    <row r="604" spans="1:12" x14ac:dyDescent="0.2">
      <c r="A604" s="72" t="s">
        <v>1507</v>
      </c>
      <c r="B604" s="66" t="s">
        <v>1508</v>
      </c>
      <c r="C604" s="67">
        <v>75</v>
      </c>
      <c r="D604" s="67" t="s">
        <v>332</v>
      </c>
      <c r="E604" s="71">
        <v>0.23175167758653001</v>
      </c>
      <c r="F604" s="68">
        <v>39.738662567256</v>
      </c>
      <c r="G604" s="71">
        <v>0.25106568977820598</v>
      </c>
      <c r="H604" s="68">
        <v>47.1176018447348</v>
      </c>
      <c r="I604" s="71">
        <v>1.9749899787251699E-2</v>
      </c>
      <c r="J604" s="68">
        <v>52.651806302844001</v>
      </c>
      <c r="K604" s="71">
        <v>0.42443944319413202</v>
      </c>
      <c r="L604" s="68">
        <v>52.3443504996157</v>
      </c>
    </row>
    <row r="605" spans="1:12" x14ac:dyDescent="0.2">
      <c r="A605" s="72" t="s">
        <v>1509</v>
      </c>
      <c r="B605" s="66" t="s">
        <v>1510</v>
      </c>
      <c r="C605" s="67">
        <v>75</v>
      </c>
      <c r="D605" s="67" t="s">
        <v>332</v>
      </c>
      <c r="E605" s="71">
        <v>0.20738296469408499</v>
      </c>
      <c r="F605" s="68">
        <v>30.2843966179862</v>
      </c>
      <c r="G605" s="71">
        <v>0.22795536740449901</v>
      </c>
      <c r="H605" s="68">
        <v>25.672559569561901</v>
      </c>
      <c r="I605" s="71">
        <v>4.5856442406687903E-2</v>
      </c>
      <c r="J605" s="68">
        <v>70.023059185242104</v>
      </c>
      <c r="K605" s="71">
        <v>0.34833708427106802</v>
      </c>
      <c r="L605" s="68">
        <v>41.583397386625698</v>
      </c>
    </row>
    <row r="606" spans="1:12" x14ac:dyDescent="0.2">
      <c r="A606" s="72" t="s">
        <v>1511</v>
      </c>
      <c r="B606" s="66" t="s">
        <v>1512</v>
      </c>
      <c r="C606" s="67">
        <v>75</v>
      </c>
      <c r="D606" s="67" t="s">
        <v>332</v>
      </c>
      <c r="E606" s="71">
        <v>0.25312911781831099</v>
      </c>
      <c r="F606" s="68">
        <v>49.346656418139901</v>
      </c>
      <c r="G606" s="71">
        <v>0.12267832538328401</v>
      </c>
      <c r="H606" s="68">
        <v>10.453497309761699</v>
      </c>
      <c r="I606" s="71">
        <v>1.7489453826726099E-4</v>
      </c>
      <c r="J606" s="68">
        <v>8.8393543428132197</v>
      </c>
      <c r="K606" s="71">
        <v>0.63653413353338295</v>
      </c>
      <c r="L606" s="68">
        <v>80.476556495003805</v>
      </c>
    </row>
    <row r="607" spans="1:12" x14ac:dyDescent="0.2">
      <c r="A607" s="72" t="s">
        <v>1513</v>
      </c>
      <c r="B607" s="66" t="s">
        <v>1514</v>
      </c>
      <c r="C607" s="67">
        <v>75</v>
      </c>
      <c r="D607" s="67" t="s">
        <v>332</v>
      </c>
      <c r="E607" s="71">
        <v>0.19353986879291599</v>
      </c>
      <c r="F607" s="68">
        <v>24.827056110684101</v>
      </c>
      <c r="G607" s="71">
        <v>0.244388854476111</v>
      </c>
      <c r="H607" s="68">
        <v>32.282859338969999</v>
      </c>
      <c r="I607" s="71">
        <v>6.3120807749930993E-2</v>
      </c>
      <c r="J607" s="68">
        <v>76.7102229054573</v>
      </c>
      <c r="K607" s="71">
        <v>0.27310994415270501</v>
      </c>
      <c r="L607" s="68">
        <v>29.362029208301301</v>
      </c>
    </row>
    <row r="608" spans="1:12" x14ac:dyDescent="0.2">
      <c r="A608" s="72" t="s">
        <v>1515</v>
      </c>
      <c r="B608" s="66" t="s">
        <v>1516</v>
      </c>
      <c r="C608" s="67">
        <v>75</v>
      </c>
      <c r="D608" s="67" t="s">
        <v>332</v>
      </c>
      <c r="E608" s="71">
        <v>0.16695103510499401</v>
      </c>
      <c r="F608" s="68">
        <v>17.294388931591101</v>
      </c>
      <c r="G608" s="71">
        <v>0.246432000049429</v>
      </c>
      <c r="H608" s="68">
        <v>34.127594158339697</v>
      </c>
      <c r="I608" s="71">
        <v>1.35275485430391E-2</v>
      </c>
      <c r="J608" s="68">
        <v>45.042275172943903</v>
      </c>
      <c r="K608" s="71">
        <v>0.240893556722514</v>
      </c>
      <c r="L608" s="68">
        <v>25.2113758647195</v>
      </c>
    </row>
    <row r="609" spans="1:12" x14ac:dyDescent="0.2">
      <c r="A609" s="72" t="s">
        <v>1517</v>
      </c>
      <c r="B609" s="66" t="s">
        <v>1518</v>
      </c>
      <c r="C609" s="67">
        <v>75</v>
      </c>
      <c r="D609" s="67" t="s">
        <v>332</v>
      </c>
      <c r="E609" s="71">
        <v>0.241434479655905</v>
      </c>
      <c r="F609" s="68">
        <v>44.119907763259</v>
      </c>
      <c r="G609" s="71">
        <v>5.9592699708973497E-2</v>
      </c>
      <c r="H609" s="68">
        <v>5.2267486548808604</v>
      </c>
      <c r="I609" s="71">
        <v>4.1966649054902102E-4</v>
      </c>
      <c r="J609" s="68">
        <v>12.0676402767102</v>
      </c>
      <c r="K609" s="71">
        <v>0.66429107276819199</v>
      </c>
      <c r="L609" s="68">
        <v>83.474250576479605</v>
      </c>
    </row>
    <row r="610" spans="1:12" x14ac:dyDescent="0.2">
      <c r="A610" s="72" t="s">
        <v>1519</v>
      </c>
      <c r="B610" s="66" t="s">
        <v>1520</v>
      </c>
      <c r="C610" s="67">
        <v>75</v>
      </c>
      <c r="D610" s="67" t="s">
        <v>332</v>
      </c>
      <c r="E610" s="71">
        <v>0.32149537290292801</v>
      </c>
      <c r="F610" s="68">
        <v>78.247501921598797</v>
      </c>
      <c r="G610" s="71">
        <v>0.20604922664317199</v>
      </c>
      <c r="H610" s="68">
        <v>20.983858570330501</v>
      </c>
      <c r="I610" s="71">
        <v>1.5184957998791401E-3</v>
      </c>
      <c r="J610" s="68">
        <v>18.524212144504201</v>
      </c>
      <c r="K610" s="71">
        <v>0.75691839626573298</v>
      </c>
      <c r="L610" s="68">
        <v>90.545734050730204</v>
      </c>
    </row>
    <row r="611" spans="1:12" x14ac:dyDescent="0.2">
      <c r="A611" s="72" t="s">
        <v>1521</v>
      </c>
      <c r="B611" s="66" t="s">
        <v>1522</v>
      </c>
      <c r="C611" s="67">
        <v>75</v>
      </c>
      <c r="D611" s="67" t="s">
        <v>332</v>
      </c>
      <c r="E611" s="71">
        <v>0.31976499419709797</v>
      </c>
      <c r="F611" s="68">
        <v>77.555726364335101</v>
      </c>
      <c r="G611" s="71">
        <v>0.14444862775878001</v>
      </c>
      <c r="H611" s="68">
        <v>12.6825518831668</v>
      </c>
      <c r="I611" s="71">
        <v>1.8435599947245199E-4</v>
      </c>
      <c r="J611" s="68">
        <v>9.0699461952344294</v>
      </c>
      <c r="K611" s="71">
        <v>0.81466199883304202</v>
      </c>
      <c r="L611" s="68">
        <v>95.0807071483474</v>
      </c>
    </row>
    <row r="612" spans="1:12" x14ac:dyDescent="0.2">
      <c r="A612" s="72" t="s">
        <v>1523</v>
      </c>
      <c r="B612" s="66" t="s">
        <v>1524</v>
      </c>
      <c r="C612" s="67">
        <v>75</v>
      </c>
      <c r="D612" s="67" t="s">
        <v>332</v>
      </c>
      <c r="E612" s="71">
        <v>0.447408825453944</v>
      </c>
      <c r="F612" s="68">
        <v>98.693312836279802</v>
      </c>
      <c r="G612" s="71">
        <v>0.61862579843093102</v>
      </c>
      <c r="H612" s="68">
        <v>94.388931591083804</v>
      </c>
      <c r="I612" s="71">
        <v>9.6096801814628107E-3</v>
      </c>
      <c r="J612" s="68">
        <v>39.815526518063002</v>
      </c>
      <c r="K612" s="71">
        <v>0.71399099774943697</v>
      </c>
      <c r="L612" s="68">
        <v>87.624903920061499</v>
      </c>
    </row>
    <row r="613" spans="1:12" x14ac:dyDescent="0.2">
      <c r="A613" s="72" t="s">
        <v>1525</v>
      </c>
      <c r="B613" s="66" t="s">
        <v>1526</v>
      </c>
      <c r="C613" s="67">
        <v>75</v>
      </c>
      <c r="D613" s="67" t="s">
        <v>332</v>
      </c>
      <c r="E613" s="71">
        <v>0.30921226715752598</v>
      </c>
      <c r="F613" s="68">
        <v>73.635664873174505</v>
      </c>
      <c r="G613" s="71">
        <v>0.25783300412198401</v>
      </c>
      <c r="H613" s="68">
        <v>56.571867794004604</v>
      </c>
      <c r="I613" s="71">
        <v>3.1996463128348201E-3</v>
      </c>
      <c r="J613" s="68">
        <v>24.980784012298201</v>
      </c>
      <c r="K613" s="71">
        <v>0.66660415103775905</v>
      </c>
      <c r="L613" s="68">
        <v>83.704842428900804</v>
      </c>
    </row>
    <row r="614" spans="1:12" x14ac:dyDescent="0.2">
      <c r="A614" s="72" t="s">
        <v>1527</v>
      </c>
      <c r="B614" s="66" t="s">
        <v>1528</v>
      </c>
      <c r="C614" s="67">
        <v>75</v>
      </c>
      <c r="D614" s="67" t="s">
        <v>332</v>
      </c>
      <c r="E614" s="71">
        <v>0.326330629501973</v>
      </c>
      <c r="F614" s="68">
        <v>79.631053036126005</v>
      </c>
      <c r="G614" s="71">
        <v>0.26767316125027402</v>
      </c>
      <c r="H614" s="68">
        <v>61.6448885472713</v>
      </c>
      <c r="I614" s="71">
        <v>4.4961882875707397E-3</v>
      </c>
      <c r="J614" s="68">
        <v>28.3627978478094</v>
      </c>
      <c r="K614" s="71">
        <v>0.70682253896807501</v>
      </c>
      <c r="L614" s="68">
        <v>87.317448116833205</v>
      </c>
    </row>
    <row r="615" spans="1:12" x14ac:dyDescent="0.2">
      <c r="A615" s="72" t="s">
        <v>1529</v>
      </c>
      <c r="B615" s="66" t="s">
        <v>1530</v>
      </c>
      <c r="C615" s="67">
        <v>75</v>
      </c>
      <c r="D615" s="67" t="s">
        <v>332</v>
      </c>
      <c r="E615" s="71">
        <v>0.41656751919667001</v>
      </c>
      <c r="F615" s="68">
        <v>96.079938508839405</v>
      </c>
      <c r="G615" s="71">
        <v>0.63818345752885997</v>
      </c>
      <c r="H615" s="68">
        <v>95.388162951575694</v>
      </c>
      <c r="I615" s="71">
        <v>2.1850849665217699E-2</v>
      </c>
      <c r="J615" s="68">
        <v>54.650269023827803</v>
      </c>
      <c r="K615" s="71">
        <v>0.58966825039593196</v>
      </c>
      <c r="L615" s="68">
        <v>74.7886241352806</v>
      </c>
    </row>
    <row r="616" spans="1:12" x14ac:dyDescent="0.2">
      <c r="A616" s="72" t="s">
        <v>1531</v>
      </c>
      <c r="B616" s="66" t="s">
        <v>1532</v>
      </c>
      <c r="C616" s="67">
        <v>75</v>
      </c>
      <c r="D616" s="67" t="s">
        <v>332</v>
      </c>
      <c r="E616" s="71">
        <v>0.31938706514017401</v>
      </c>
      <c r="F616" s="68">
        <v>77.325134511913902</v>
      </c>
      <c r="G616" s="71">
        <v>0.36097978053437602</v>
      </c>
      <c r="H616" s="68">
        <v>80.860876249039194</v>
      </c>
      <c r="I616" s="71">
        <v>1.6953024455204201E-2</v>
      </c>
      <c r="J616" s="68">
        <v>49.423520368947003</v>
      </c>
      <c r="K616" s="71">
        <v>0.58022839043094099</v>
      </c>
      <c r="L616" s="68">
        <v>73.481936971560302</v>
      </c>
    </row>
    <row r="617" spans="1:12" x14ac:dyDescent="0.2">
      <c r="A617" s="72" t="s">
        <v>1533</v>
      </c>
      <c r="B617" s="66" t="s">
        <v>1534</v>
      </c>
      <c r="C617" s="67">
        <v>75</v>
      </c>
      <c r="D617" s="67" t="s">
        <v>332</v>
      </c>
      <c r="E617" s="71">
        <v>0.223661306352748</v>
      </c>
      <c r="F617" s="68">
        <v>37.048424289008501</v>
      </c>
      <c r="G617" s="71">
        <v>0.25028801843317999</v>
      </c>
      <c r="H617" s="68">
        <v>44.734819369715602</v>
      </c>
      <c r="I617" s="71">
        <v>1.2385489688996601E-2</v>
      </c>
      <c r="J617" s="68">
        <v>43.658724058416603</v>
      </c>
      <c r="K617" s="71">
        <v>0.40831041093606701</v>
      </c>
      <c r="L617" s="68">
        <v>49.654112221368202</v>
      </c>
    </row>
    <row r="618" spans="1:12" x14ac:dyDescent="0.2">
      <c r="A618" s="72" t="s">
        <v>1535</v>
      </c>
      <c r="B618" s="66" t="s">
        <v>1536</v>
      </c>
      <c r="C618" s="67">
        <v>75</v>
      </c>
      <c r="D618" s="67" t="s">
        <v>332</v>
      </c>
      <c r="E618" s="71">
        <v>0.23262774946526099</v>
      </c>
      <c r="F618" s="68">
        <v>40.430438124519597</v>
      </c>
      <c r="G618" s="71">
        <v>0.243464704797272</v>
      </c>
      <c r="H618" s="68">
        <v>31.898539584934699</v>
      </c>
      <c r="I618" s="71">
        <v>2.8666272197325902E-2</v>
      </c>
      <c r="J618" s="68">
        <v>60.876249039200601</v>
      </c>
      <c r="K618" s="71">
        <v>0.42575227140118399</v>
      </c>
      <c r="L618" s="68">
        <v>52.498078401229797</v>
      </c>
    </row>
    <row r="619" spans="1:12" x14ac:dyDescent="0.2">
      <c r="A619" s="72" t="s">
        <v>1537</v>
      </c>
      <c r="B619" s="66" t="s">
        <v>1538</v>
      </c>
      <c r="C619" s="67">
        <v>75</v>
      </c>
      <c r="D619" s="67" t="s">
        <v>332</v>
      </c>
      <c r="E619" s="71">
        <v>0.23670331354237101</v>
      </c>
      <c r="F619" s="68">
        <v>42.044581091468103</v>
      </c>
      <c r="G619" s="71">
        <v>0.25745983893409802</v>
      </c>
      <c r="H619" s="68">
        <v>56.264411990776303</v>
      </c>
      <c r="I619" s="71">
        <v>1.8082245570651501E-3</v>
      </c>
      <c r="J619" s="68">
        <v>19.6003074558032</v>
      </c>
      <c r="K619" s="71">
        <v>0.45084187713595097</v>
      </c>
      <c r="L619" s="68">
        <v>55.3420445810915</v>
      </c>
    </row>
    <row r="620" spans="1:12" x14ac:dyDescent="0.2">
      <c r="A620" s="72" t="s">
        <v>1539</v>
      </c>
      <c r="B620" s="66" t="s">
        <v>1540</v>
      </c>
      <c r="C620" s="67">
        <v>75</v>
      </c>
      <c r="D620" s="67" t="s">
        <v>332</v>
      </c>
      <c r="E620" s="71">
        <v>0.30494652970138603</v>
      </c>
      <c r="F620" s="68">
        <v>71.7909300538048</v>
      </c>
      <c r="G620" s="71">
        <v>0.27781523263301899</v>
      </c>
      <c r="H620" s="68">
        <v>65.564950038432002</v>
      </c>
      <c r="I620" s="71">
        <v>2.0557739816975298E-2</v>
      </c>
      <c r="J620" s="68">
        <v>53.4204458109147</v>
      </c>
      <c r="K620" s="71">
        <v>0.61646661665416402</v>
      </c>
      <c r="L620" s="68">
        <v>77.709454265949304</v>
      </c>
    </row>
    <row r="621" spans="1:12" x14ac:dyDescent="0.2">
      <c r="A621" s="72" t="s">
        <v>1541</v>
      </c>
      <c r="B621" s="66" t="s">
        <v>1542</v>
      </c>
      <c r="C621" s="67">
        <v>75</v>
      </c>
      <c r="D621" s="67" t="s">
        <v>332</v>
      </c>
      <c r="E621" s="71">
        <v>0.29167558361337398</v>
      </c>
      <c r="F621" s="68">
        <v>66.717909300538096</v>
      </c>
      <c r="G621" s="71">
        <v>0.22002768850298399</v>
      </c>
      <c r="H621" s="68">
        <v>23.520368946963899</v>
      </c>
      <c r="I621" s="71">
        <v>1.16507252528664E-2</v>
      </c>
      <c r="J621" s="68">
        <v>42.582628747117603</v>
      </c>
      <c r="K621" s="71">
        <v>0.64334833708427097</v>
      </c>
      <c r="L621" s="68">
        <v>81.091468101460407</v>
      </c>
    </row>
    <row r="622" spans="1:12" x14ac:dyDescent="0.2">
      <c r="A622" s="72" t="s">
        <v>1543</v>
      </c>
      <c r="B622" s="66" t="s">
        <v>1544</v>
      </c>
      <c r="C622" s="67">
        <v>75</v>
      </c>
      <c r="D622" s="67" t="s">
        <v>332</v>
      </c>
      <c r="E622" s="71">
        <v>0.27248313539374303</v>
      </c>
      <c r="F622" s="68">
        <v>57.724827056110698</v>
      </c>
      <c r="G622" s="71">
        <v>0.34136697856982801</v>
      </c>
      <c r="H622" s="68">
        <v>78.324365872405806</v>
      </c>
      <c r="I622" s="71">
        <v>2.2010576315244602E-2</v>
      </c>
      <c r="J622" s="68">
        <v>55.034588777863199</v>
      </c>
      <c r="K622" s="71">
        <v>0.45407185129615701</v>
      </c>
      <c r="L622" s="68">
        <v>56.110684089162199</v>
      </c>
    </row>
    <row r="623" spans="1:12" x14ac:dyDescent="0.2">
      <c r="A623" s="72" t="s">
        <v>1545</v>
      </c>
      <c r="B623" s="66" t="s">
        <v>1546</v>
      </c>
      <c r="C623" s="67">
        <v>75</v>
      </c>
      <c r="D623" s="67" t="s">
        <v>332</v>
      </c>
      <c r="E623" s="71">
        <v>0.41187787937273901</v>
      </c>
      <c r="F623" s="68">
        <v>95.618754803996893</v>
      </c>
      <c r="G623" s="71">
        <v>0.39521547924457101</v>
      </c>
      <c r="H623" s="68">
        <v>83.166794773251297</v>
      </c>
      <c r="I623" s="71">
        <v>2.1171680587407201E-2</v>
      </c>
      <c r="J623" s="68">
        <v>53.9584934665642</v>
      </c>
      <c r="K623" s="71">
        <v>0.81924647828623798</v>
      </c>
      <c r="L623" s="68">
        <v>95.234435049961604</v>
      </c>
    </row>
    <row r="624" spans="1:12" x14ac:dyDescent="0.2">
      <c r="A624" s="72" t="s">
        <v>1547</v>
      </c>
      <c r="B624" s="66" t="s">
        <v>1548</v>
      </c>
      <c r="C624" s="67">
        <v>75</v>
      </c>
      <c r="D624" s="67" t="s">
        <v>332</v>
      </c>
      <c r="E624" s="71">
        <v>0.31567525995905699</v>
      </c>
      <c r="F624" s="68">
        <v>75.941583397386594</v>
      </c>
      <c r="G624" s="71">
        <v>0.244436259966999</v>
      </c>
      <c r="H624" s="68">
        <v>32.359723289777101</v>
      </c>
      <c r="I624" s="71">
        <v>1.58344978213175E-2</v>
      </c>
      <c r="J624" s="68">
        <v>48.039969254419702</v>
      </c>
      <c r="K624" s="71">
        <v>0.68675502208885597</v>
      </c>
      <c r="L624" s="68">
        <v>85.857033051498803</v>
      </c>
    </row>
    <row r="625" spans="1:12" x14ac:dyDescent="0.2">
      <c r="A625" s="72" t="s">
        <v>1549</v>
      </c>
      <c r="B625" s="66" t="s">
        <v>1550</v>
      </c>
      <c r="C625" s="67">
        <v>75</v>
      </c>
      <c r="D625" s="67" t="s">
        <v>332</v>
      </c>
      <c r="E625" s="71">
        <v>0.39765931757876</v>
      </c>
      <c r="F625" s="68">
        <v>94.773251345119107</v>
      </c>
      <c r="G625" s="71">
        <v>0.30822178063953598</v>
      </c>
      <c r="H625" s="68">
        <v>72.636433512682601</v>
      </c>
      <c r="I625" s="71">
        <v>6.4949401220836403E-3</v>
      </c>
      <c r="J625" s="68">
        <v>33.358954650268998</v>
      </c>
      <c r="K625" s="71">
        <v>0.87826123197465999</v>
      </c>
      <c r="L625" s="68">
        <v>97.463489623366598</v>
      </c>
    </row>
    <row r="626" spans="1:12" x14ac:dyDescent="0.2">
      <c r="A626" s="72" t="s">
        <v>1551</v>
      </c>
      <c r="B626" s="66" t="s">
        <v>1552</v>
      </c>
      <c r="C626" s="67">
        <v>75</v>
      </c>
      <c r="D626" s="67" t="s">
        <v>332</v>
      </c>
      <c r="E626" s="71">
        <v>0.31949498188094599</v>
      </c>
      <c r="F626" s="68">
        <v>77.478862413528105</v>
      </c>
      <c r="G626" s="71">
        <v>0.659567874946004</v>
      </c>
      <c r="H626" s="68">
        <v>95.926210607225201</v>
      </c>
      <c r="I626" s="71">
        <v>6.5587905072095304E-2</v>
      </c>
      <c r="J626" s="68">
        <v>77.632590315142195</v>
      </c>
      <c r="K626" s="71">
        <v>0.23332916562473999</v>
      </c>
      <c r="L626" s="68">
        <v>24.442736356648702</v>
      </c>
    </row>
    <row r="627" spans="1:12" x14ac:dyDescent="0.2">
      <c r="A627" s="72" t="s">
        <v>1553</v>
      </c>
      <c r="B627" s="66" t="s">
        <v>1554</v>
      </c>
      <c r="C627" s="67">
        <v>75</v>
      </c>
      <c r="D627" s="67" t="s">
        <v>332</v>
      </c>
      <c r="E627" s="71">
        <v>0.213053301783801</v>
      </c>
      <c r="F627" s="68">
        <v>33.051498847040698</v>
      </c>
      <c r="G627" s="71">
        <v>0.44252901672616102</v>
      </c>
      <c r="H627" s="68">
        <v>86.241352805534206</v>
      </c>
      <c r="I627" s="71">
        <v>4.7447759509629199E-2</v>
      </c>
      <c r="J627" s="68">
        <v>70.637970791698706</v>
      </c>
      <c r="K627" s="71">
        <v>0.14918312911561199</v>
      </c>
      <c r="L627" s="68">
        <v>11.145272867025399</v>
      </c>
    </row>
    <row r="628" spans="1:12" x14ac:dyDescent="0.2">
      <c r="A628" s="72" t="s">
        <v>1555</v>
      </c>
      <c r="B628" s="66" t="s">
        <v>1556</v>
      </c>
      <c r="C628" s="67">
        <v>75</v>
      </c>
      <c r="D628" s="67" t="s">
        <v>332</v>
      </c>
      <c r="E628" s="71">
        <v>0.20933319001338699</v>
      </c>
      <c r="F628" s="68">
        <v>31.206764027670999</v>
      </c>
      <c r="G628" s="71">
        <v>0.13364355451373999</v>
      </c>
      <c r="H628" s="68">
        <v>11.2221368178324</v>
      </c>
      <c r="I628" s="71">
        <v>5.8380527023827802E-3</v>
      </c>
      <c r="J628" s="68">
        <v>31.744811683320499</v>
      </c>
      <c r="K628" s="71">
        <v>0.48851796282403898</v>
      </c>
      <c r="L628" s="68">
        <v>60.568793235972301</v>
      </c>
    </row>
    <row r="629" spans="1:12" x14ac:dyDescent="0.2">
      <c r="A629" s="72" t="s">
        <v>1557</v>
      </c>
      <c r="B629" s="66" t="s">
        <v>1558</v>
      </c>
      <c r="C629" s="67">
        <v>75</v>
      </c>
      <c r="D629" s="67" t="s">
        <v>332</v>
      </c>
      <c r="E629" s="71">
        <v>0.169724813329485</v>
      </c>
      <c r="F629" s="68">
        <v>18.3704842428901</v>
      </c>
      <c r="G629" s="71">
        <v>0.245702165754458</v>
      </c>
      <c r="H629" s="68">
        <v>33.205226748654901</v>
      </c>
      <c r="I629" s="71">
        <v>3.1414018942809399E-5</v>
      </c>
      <c r="J629" s="68">
        <v>4.53497309761722</v>
      </c>
      <c r="K629" s="71">
        <v>0.26344086021505397</v>
      </c>
      <c r="L629" s="68">
        <v>28.2090699461952</v>
      </c>
    </row>
    <row r="630" spans="1:12" x14ac:dyDescent="0.2">
      <c r="A630" s="72" t="s">
        <v>1559</v>
      </c>
      <c r="B630" s="66" t="s">
        <v>1560</v>
      </c>
      <c r="C630" s="67">
        <v>75</v>
      </c>
      <c r="D630" s="67" t="s">
        <v>332</v>
      </c>
      <c r="E630" s="71">
        <v>0.16501944043373101</v>
      </c>
      <c r="F630" s="68">
        <v>16.141429669484999</v>
      </c>
      <c r="G630" s="71">
        <v>0.32169921806579799</v>
      </c>
      <c r="H630" s="68">
        <v>75.096079938508794</v>
      </c>
      <c r="I630" s="71">
        <v>2.5968088815122602E-2</v>
      </c>
      <c r="J630" s="68">
        <v>58.570330514988498</v>
      </c>
      <c r="K630" s="71">
        <v>0.147391014420272</v>
      </c>
      <c r="L630" s="68">
        <v>10.9146810146042</v>
      </c>
    </row>
    <row r="631" spans="1:12" x14ac:dyDescent="0.2">
      <c r="A631" s="72" t="s">
        <v>1561</v>
      </c>
      <c r="B631" s="66" t="s">
        <v>1562</v>
      </c>
      <c r="C631" s="67">
        <v>75</v>
      </c>
      <c r="D631" s="67" t="s">
        <v>332</v>
      </c>
      <c r="E631" s="71">
        <v>0.182212865380109</v>
      </c>
      <c r="F631" s="68">
        <v>21.752498078401199</v>
      </c>
      <c r="G631" s="71">
        <v>0.47019152924871699</v>
      </c>
      <c r="H631" s="68">
        <v>87.701767870868593</v>
      </c>
      <c r="I631" s="71">
        <v>7.64470668916096E-2</v>
      </c>
      <c r="J631" s="68">
        <v>80.092236740968502</v>
      </c>
      <c r="K631" s="71">
        <v>0</v>
      </c>
      <c r="L631" s="68">
        <v>0.845503458877786</v>
      </c>
    </row>
    <row r="632" spans="1:12" x14ac:dyDescent="0.2">
      <c r="A632" s="72" t="s">
        <v>1563</v>
      </c>
      <c r="B632" s="66" t="s">
        <v>1564</v>
      </c>
      <c r="C632" s="67">
        <v>75</v>
      </c>
      <c r="D632" s="67" t="s">
        <v>332</v>
      </c>
      <c r="E632" s="71">
        <v>0.15039678406882501</v>
      </c>
      <c r="F632" s="68">
        <v>11.4527286702537</v>
      </c>
      <c r="G632" s="71">
        <v>0.35889682948625901</v>
      </c>
      <c r="H632" s="68">
        <v>80.5534204458109</v>
      </c>
      <c r="I632" s="71">
        <v>9.2293522720215695E-2</v>
      </c>
      <c r="J632" s="68">
        <v>83.013066871637207</v>
      </c>
      <c r="K632" s="71">
        <v>0</v>
      </c>
      <c r="L632" s="68">
        <v>0.845503458877786</v>
      </c>
    </row>
    <row r="633" spans="1:12" x14ac:dyDescent="0.2">
      <c r="A633" s="72" t="s">
        <v>1565</v>
      </c>
      <c r="B633" s="66" t="s">
        <v>1566</v>
      </c>
      <c r="C633" s="67">
        <v>75</v>
      </c>
      <c r="D633" s="67" t="s">
        <v>332</v>
      </c>
      <c r="E633" s="71">
        <v>0.10839952568375</v>
      </c>
      <c r="F633" s="68">
        <v>1.92159877017679</v>
      </c>
      <c r="G633" s="71">
        <v>0.29346214308156299</v>
      </c>
      <c r="H633" s="68">
        <v>69.792467332820905</v>
      </c>
      <c r="I633" s="71">
        <v>1.91916311023041E-2</v>
      </c>
      <c r="J633" s="68">
        <v>52.0368946963874</v>
      </c>
      <c r="K633" s="71">
        <v>1.2544802867383501E-2</v>
      </c>
      <c r="L633" s="68">
        <v>1.53727901614143</v>
      </c>
    </row>
    <row r="634" spans="1:12" x14ac:dyDescent="0.2">
      <c r="A634" s="72" t="s">
        <v>1567</v>
      </c>
      <c r="B634" s="66" t="s">
        <v>1568</v>
      </c>
      <c r="C634" s="67">
        <v>75</v>
      </c>
      <c r="D634" s="67" t="s">
        <v>332</v>
      </c>
      <c r="E634" s="71">
        <v>0.27806557878149002</v>
      </c>
      <c r="F634" s="68">
        <v>60.876249039200601</v>
      </c>
      <c r="G634" s="71">
        <v>0.51437365519082301</v>
      </c>
      <c r="H634" s="68">
        <v>89.930822444273602</v>
      </c>
      <c r="I634" s="71">
        <v>1.04332336917818E-2</v>
      </c>
      <c r="J634" s="68">
        <v>40.968485780169097</v>
      </c>
      <c r="K634" s="71">
        <v>0.30938984746186499</v>
      </c>
      <c r="L634" s="68">
        <v>34.435049961567998</v>
      </c>
    </row>
    <row r="635" spans="1:12" x14ac:dyDescent="0.2">
      <c r="A635" s="72" t="s">
        <v>1569</v>
      </c>
      <c r="B635" s="66" t="s">
        <v>1570</v>
      </c>
      <c r="C635" s="67">
        <v>75</v>
      </c>
      <c r="D635" s="67" t="s">
        <v>332</v>
      </c>
      <c r="E635" s="71">
        <v>0.25070685587511998</v>
      </c>
      <c r="F635" s="68">
        <v>48.116833205226698</v>
      </c>
      <c r="G635" s="71">
        <v>0.374134886620544</v>
      </c>
      <c r="H635" s="68">
        <v>81.936971560338193</v>
      </c>
      <c r="I635" s="71">
        <v>3.1440711429087803E-2</v>
      </c>
      <c r="J635" s="68">
        <v>62.644119907763297</v>
      </c>
      <c r="K635" s="71">
        <v>0.346544969575727</v>
      </c>
      <c r="L635" s="68">
        <v>41.506533435818604</v>
      </c>
    </row>
    <row r="636" spans="1:12" x14ac:dyDescent="0.2">
      <c r="A636" s="72" t="s">
        <v>1571</v>
      </c>
      <c r="B636" s="66" t="s">
        <v>1572</v>
      </c>
      <c r="C636" s="67">
        <v>75</v>
      </c>
      <c r="D636" s="67" t="s">
        <v>332</v>
      </c>
      <c r="E636" s="71">
        <v>0.20503715262703401</v>
      </c>
      <c r="F636" s="68">
        <v>29.4388931591084</v>
      </c>
      <c r="G636" s="71">
        <v>0.35561349468550901</v>
      </c>
      <c r="H636" s="68">
        <v>80.092236740968502</v>
      </c>
      <c r="I636" s="71">
        <v>0.13138260102171601</v>
      </c>
      <c r="J636" s="68">
        <v>88.162951575711006</v>
      </c>
      <c r="K636" s="71">
        <v>0.12811536217387701</v>
      </c>
      <c r="L636" s="68">
        <v>7.7632590315142203</v>
      </c>
    </row>
    <row r="637" spans="1:12" x14ac:dyDescent="0.2">
      <c r="A637" s="72" t="s">
        <v>1573</v>
      </c>
      <c r="B637" s="66" t="s">
        <v>1574</v>
      </c>
      <c r="C637" s="67">
        <v>75</v>
      </c>
      <c r="D637" s="67" t="s">
        <v>332</v>
      </c>
      <c r="E637" s="71">
        <v>0.246306185209026</v>
      </c>
      <c r="F637" s="68">
        <v>46.272098385856999</v>
      </c>
      <c r="G637" s="71">
        <v>0.43501321735534398</v>
      </c>
      <c r="H637" s="68">
        <v>85.703305149884699</v>
      </c>
      <c r="I637" s="71">
        <v>5.4009530986579603E-2</v>
      </c>
      <c r="J637" s="68">
        <v>73.481936971560302</v>
      </c>
      <c r="K637" s="71">
        <v>0.24989580728515501</v>
      </c>
      <c r="L637" s="68">
        <v>26.4411990776326</v>
      </c>
    </row>
    <row r="638" spans="1:12" x14ac:dyDescent="0.2">
      <c r="A638" s="72" t="s">
        <v>1575</v>
      </c>
      <c r="B638" s="66" t="s">
        <v>1576</v>
      </c>
      <c r="C638" s="67">
        <v>75</v>
      </c>
      <c r="D638" s="67" t="s">
        <v>332</v>
      </c>
      <c r="E638" s="71">
        <v>0.28804754860614101</v>
      </c>
      <c r="F638" s="68">
        <v>65.180630284396599</v>
      </c>
      <c r="G638" s="71">
        <v>0.47758453948819302</v>
      </c>
      <c r="H638" s="68">
        <v>88.162951575711006</v>
      </c>
      <c r="I638" s="71">
        <v>5.29121948523592E-2</v>
      </c>
      <c r="J638" s="68">
        <v>73.020753266717904</v>
      </c>
      <c r="K638" s="71">
        <v>0.33364591147786898</v>
      </c>
      <c r="L638" s="68">
        <v>39.277478862413503</v>
      </c>
    </row>
    <row r="639" spans="1:12" x14ac:dyDescent="0.2">
      <c r="A639" s="72" t="s">
        <v>1577</v>
      </c>
      <c r="B639" s="66" t="s">
        <v>1578</v>
      </c>
      <c r="C639" s="67">
        <v>75</v>
      </c>
      <c r="D639" s="67" t="s">
        <v>332</v>
      </c>
      <c r="E639" s="71">
        <v>0.34651475680592098</v>
      </c>
      <c r="F639" s="68">
        <v>85.780169100691793</v>
      </c>
      <c r="G639" s="71">
        <v>0.45342624503336099</v>
      </c>
      <c r="H639" s="68">
        <v>86.933128362797802</v>
      </c>
      <c r="I639" s="71">
        <v>1.93096566255462E-2</v>
      </c>
      <c r="J639" s="68">
        <v>52.190622598001497</v>
      </c>
      <c r="K639" s="71">
        <v>0.56680836875885698</v>
      </c>
      <c r="L639" s="68">
        <v>70.945426594927</v>
      </c>
    </row>
    <row r="640" spans="1:12" x14ac:dyDescent="0.2">
      <c r="A640" s="72" t="s">
        <v>1579</v>
      </c>
      <c r="B640" s="66" t="s">
        <v>1580</v>
      </c>
      <c r="C640" s="67">
        <v>75</v>
      </c>
      <c r="D640" s="67" t="s">
        <v>332</v>
      </c>
      <c r="E640" s="71">
        <v>0.271804658823038</v>
      </c>
      <c r="F640" s="68">
        <v>56.956187548039999</v>
      </c>
      <c r="G640" s="71">
        <v>0.25580326878044202</v>
      </c>
      <c r="H640" s="68">
        <v>54.650269023827803</v>
      </c>
      <c r="I640" s="71">
        <v>2.1872106371674801E-2</v>
      </c>
      <c r="J640" s="68">
        <v>54.727132974634898</v>
      </c>
      <c r="K640" s="71">
        <v>0.53773860131699602</v>
      </c>
      <c r="L640" s="68">
        <v>67.640276710222906</v>
      </c>
    </row>
    <row r="641" spans="1:12" x14ac:dyDescent="0.2">
      <c r="A641" s="72" t="s">
        <v>1581</v>
      </c>
      <c r="B641" s="66" t="s">
        <v>1582</v>
      </c>
      <c r="C641" s="67">
        <v>75</v>
      </c>
      <c r="D641" s="67" t="s">
        <v>332</v>
      </c>
      <c r="E641" s="71">
        <v>0.22784407535569701</v>
      </c>
      <c r="F641" s="68">
        <v>38.278247501921598</v>
      </c>
      <c r="G641" s="71">
        <v>0.27429533163544001</v>
      </c>
      <c r="H641" s="68">
        <v>64.258262874711804</v>
      </c>
      <c r="I641" s="71">
        <v>2.8162459156164901E-2</v>
      </c>
      <c r="J641" s="68">
        <v>60.568793235972301</v>
      </c>
      <c r="K641" s="71">
        <v>0.38107443527548601</v>
      </c>
      <c r="L641" s="68">
        <v>46.118370484242902</v>
      </c>
    </row>
    <row r="642" spans="1:12" x14ac:dyDescent="0.2">
      <c r="A642" s="72" t="s">
        <v>1583</v>
      </c>
      <c r="B642" s="66" t="s">
        <v>1584</v>
      </c>
      <c r="C642" s="67">
        <v>75</v>
      </c>
      <c r="D642" s="67" t="s">
        <v>332</v>
      </c>
      <c r="E642" s="71">
        <v>0.24896470360697601</v>
      </c>
      <c r="F642" s="68">
        <v>47.425057647963101</v>
      </c>
      <c r="G642" s="71">
        <v>0.25028801843317999</v>
      </c>
      <c r="H642" s="68">
        <v>44.734819369715602</v>
      </c>
      <c r="I642" s="71">
        <v>7.29626493088482E-3</v>
      </c>
      <c r="J642" s="68">
        <v>34.973097617217498</v>
      </c>
      <c r="K642" s="71">
        <v>0.48930982745686402</v>
      </c>
      <c r="L642" s="68">
        <v>60.722521137586497</v>
      </c>
    </row>
    <row r="643" spans="1:12" x14ac:dyDescent="0.2">
      <c r="A643" s="72" t="s">
        <v>1585</v>
      </c>
      <c r="B643" s="66" t="s">
        <v>1586</v>
      </c>
      <c r="C643" s="67">
        <v>75</v>
      </c>
      <c r="D643" s="67" t="s">
        <v>332</v>
      </c>
      <c r="E643" s="71">
        <v>0.290237153021564</v>
      </c>
      <c r="F643" s="68">
        <v>66.333589546502694</v>
      </c>
      <c r="G643" s="71">
        <v>0.25057603686635899</v>
      </c>
      <c r="H643" s="68">
        <v>46.195234435049997</v>
      </c>
      <c r="I643" s="71">
        <v>1.9401905485822199E-2</v>
      </c>
      <c r="J643" s="68">
        <v>52.3443504996157</v>
      </c>
      <c r="K643" s="71">
        <v>0.60073351671251196</v>
      </c>
      <c r="L643" s="68">
        <v>76.095311299000798</v>
      </c>
    </row>
    <row r="644" spans="1:12" x14ac:dyDescent="0.2">
      <c r="A644" s="72" t="s">
        <v>1587</v>
      </c>
      <c r="B644" s="66" t="s">
        <v>1588</v>
      </c>
      <c r="C644" s="67">
        <v>75</v>
      </c>
      <c r="D644" s="67" t="s">
        <v>332</v>
      </c>
      <c r="E644" s="71">
        <v>0.18347310016554</v>
      </c>
      <c r="F644" s="68">
        <v>22.136817832436599</v>
      </c>
      <c r="G644" s="71">
        <v>0.23101971895920501</v>
      </c>
      <c r="H644" s="68">
        <v>26.8255188316679</v>
      </c>
      <c r="I644" s="71">
        <v>3.28696157126269E-2</v>
      </c>
      <c r="J644" s="68">
        <v>63.259031514219799</v>
      </c>
      <c r="K644" s="71">
        <v>0.28652996582479001</v>
      </c>
      <c r="L644" s="68">
        <v>31.437355880092198</v>
      </c>
    </row>
    <row r="645" spans="1:12" x14ac:dyDescent="0.2">
      <c r="A645" s="72" t="s">
        <v>1589</v>
      </c>
      <c r="B645" s="66" t="s">
        <v>1590</v>
      </c>
      <c r="C645" s="67">
        <v>75</v>
      </c>
      <c r="D645" s="67" t="s">
        <v>332</v>
      </c>
      <c r="E645" s="71">
        <v>0.200919341592111</v>
      </c>
      <c r="F645" s="68">
        <v>27.8247501921599</v>
      </c>
      <c r="G645" s="71">
        <v>0.222164240950949</v>
      </c>
      <c r="H645" s="68">
        <v>23.904688700999198</v>
      </c>
      <c r="I645" s="71">
        <v>1.7961459077528601E-2</v>
      </c>
      <c r="J645" s="68">
        <v>50.653343581860099</v>
      </c>
      <c r="K645" s="71">
        <v>0.36263232474785401</v>
      </c>
      <c r="L645" s="68">
        <v>43.658724058416603</v>
      </c>
    </row>
    <row r="646" spans="1:12" x14ac:dyDescent="0.2">
      <c r="A646" s="72" t="s">
        <v>1591</v>
      </c>
      <c r="B646" s="66" t="s">
        <v>1592</v>
      </c>
      <c r="C646" s="67">
        <v>75</v>
      </c>
      <c r="D646" s="67" t="s">
        <v>332</v>
      </c>
      <c r="E646" s="71">
        <v>0.20374602618746901</v>
      </c>
      <c r="F646" s="68">
        <v>29.131437355880099</v>
      </c>
      <c r="G646" s="71">
        <v>0.420379989334358</v>
      </c>
      <c r="H646" s="68">
        <v>84.627209838585699</v>
      </c>
      <c r="I646" s="71">
        <v>2.6066891428597899E-2</v>
      </c>
      <c r="J646" s="68">
        <v>58.724058416602603</v>
      </c>
      <c r="K646" s="71">
        <v>0.16479119779945001</v>
      </c>
      <c r="L646" s="68">
        <v>13.1437355880092</v>
      </c>
    </row>
    <row r="647" spans="1:12" x14ac:dyDescent="0.2">
      <c r="A647" s="72" t="s">
        <v>1593</v>
      </c>
      <c r="B647" s="66" t="s">
        <v>1594</v>
      </c>
      <c r="C647" s="67">
        <v>75</v>
      </c>
      <c r="D647" s="67" t="s">
        <v>332</v>
      </c>
      <c r="E647" s="71">
        <v>0.17506158828709201</v>
      </c>
      <c r="F647" s="68">
        <v>19.9846272098386</v>
      </c>
      <c r="G647" s="71">
        <v>0.26129204263565298</v>
      </c>
      <c r="H647" s="68">
        <v>58.416602613374302</v>
      </c>
      <c r="I647" s="71">
        <v>0.104040259109845</v>
      </c>
      <c r="J647" s="68">
        <v>84.857801691006898</v>
      </c>
      <c r="K647" s="71">
        <v>0.159852463115779</v>
      </c>
      <c r="L647" s="68">
        <v>12.5288239815527</v>
      </c>
    </row>
    <row r="648" spans="1:12" x14ac:dyDescent="0.2">
      <c r="A648" s="72" t="s">
        <v>1595</v>
      </c>
      <c r="B648" s="66" t="s">
        <v>1596</v>
      </c>
      <c r="C648" s="67">
        <v>75</v>
      </c>
      <c r="D648" s="67" t="s">
        <v>332</v>
      </c>
      <c r="E648" s="71">
        <v>0.19537541541889</v>
      </c>
      <c r="F648" s="68">
        <v>25.518831667947701</v>
      </c>
      <c r="G648" s="71">
        <v>0.40590306997508402</v>
      </c>
      <c r="H648" s="68">
        <v>83.5511145272867</v>
      </c>
      <c r="I648" s="71">
        <v>1.3639863786795801E-2</v>
      </c>
      <c r="J648" s="68">
        <v>45.196003074558</v>
      </c>
      <c r="K648" s="71">
        <v>0.16658331249479</v>
      </c>
      <c r="L648" s="68">
        <v>13.451191391237501</v>
      </c>
    </row>
    <row r="649" spans="1:12" x14ac:dyDescent="0.2">
      <c r="A649" s="72" t="s">
        <v>1597</v>
      </c>
      <c r="B649" s="66" t="s">
        <v>1598</v>
      </c>
      <c r="C649" s="67">
        <v>75</v>
      </c>
      <c r="D649" s="67" t="s">
        <v>332</v>
      </c>
      <c r="E649" s="71">
        <v>0.30387978292486301</v>
      </c>
      <c r="F649" s="68">
        <v>71.329746348962303</v>
      </c>
      <c r="G649" s="71">
        <v>0.63089747731552104</v>
      </c>
      <c r="H649" s="68">
        <v>95.234435049961604</v>
      </c>
      <c r="I649" s="71">
        <v>0.106073204292276</v>
      </c>
      <c r="J649" s="68">
        <v>85.318985395849296</v>
      </c>
      <c r="K649" s="71">
        <v>0.174668667166792</v>
      </c>
      <c r="L649" s="68">
        <v>14.834742505764799</v>
      </c>
    </row>
    <row r="650" spans="1:12" x14ac:dyDescent="0.2">
      <c r="A650" s="72" t="s">
        <v>1599</v>
      </c>
      <c r="B650" s="66" t="s">
        <v>1600</v>
      </c>
      <c r="C650" s="67">
        <v>75</v>
      </c>
      <c r="D650" s="67" t="s">
        <v>332</v>
      </c>
      <c r="E650" s="71">
        <v>0.28912751178466001</v>
      </c>
      <c r="F650" s="68">
        <v>65.718677940046106</v>
      </c>
      <c r="G650" s="71">
        <v>0.754041181431792</v>
      </c>
      <c r="H650" s="68">
        <v>98.462720983858603</v>
      </c>
      <c r="I650" s="71">
        <v>6.8100877136324706E-2</v>
      </c>
      <c r="J650" s="68">
        <v>78.170637970791702</v>
      </c>
      <c r="K650" s="71">
        <v>4.5240476785863099E-2</v>
      </c>
      <c r="L650" s="68">
        <v>1.9984627209838599</v>
      </c>
    </row>
    <row r="651" spans="1:12" x14ac:dyDescent="0.2">
      <c r="A651" s="72" t="s">
        <v>1601</v>
      </c>
      <c r="B651" s="66" t="s">
        <v>1602</v>
      </c>
      <c r="C651" s="67">
        <v>75</v>
      </c>
      <c r="D651" s="67" t="s">
        <v>332</v>
      </c>
      <c r="E651" s="71">
        <v>0.33028497078851199</v>
      </c>
      <c r="F651" s="68">
        <v>80.476556495003805</v>
      </c>
      <c r="G651" s="71">
        <v>0.81723414801804295</v>
      </c>
      <c r="H651" s="68">
        <v>99.000768639508095</v>
      </c>
      <c r="I651" s="71">
        <v>4.15252404665227E-2</v>
      </c>
      <c r="J651" s="68">
        <v>67.563412759415797</v>
      </c>
      <c r="K651" s="71">
        <v>0.13209552388097001</v>
      </c>
      <c r="L651" s="68">
        <v>8.5318985395849296</v>
      </c>
    </row>
    <row r="652" spans="1:12" x14ac:dyDescent="0.2">
      <c r="A652" s="72" t="s">
        <v>1603</v>
      </c>
      <c r="B652" s="66" t="s">
        <v>1604</v>
      </c>
      <c r="C652" s="67">
        <v>75</v>
      </c>
      <c r="D652" s="67" t="s">
        <v>332</v>
      </c>
      <c r="E652" s="71">
        <v>0.18706678000084501</v>
      </c>
      <c r="F652" s="68">
        <v>23.1360491929285</v>
      </c>
      <c r="G652" s="71">
        <v>0.49129044539237299</v>
      </c>
      <c r="H652" s="68">
        <v>89.162182936202896</v>
      </c>
      <c r="I652" s="71">
        <v>6.8117779914822499E-2</v>
      </c>
      <c r="J652" s="68">
        <v>78.247501921598797</v>
      </c>
      <c r="K652" s="71">
        <v>1.7921146953405001E-3</v>
      </c>
      <c r="L652" s="68">
        <v>0.92236740968485798</v>
      </c>
    </row>
    <row r="653" spans="1:12" x14ac:dyDescent="0.2">
      <c r="A653" s="72" t="s">
        <v>1605</v>
      </c>
      <c r="B653" s="66" t="s">
        <v>1606</v>
      </c>
      <c r="C653" s="67">
        <v>75</v>
      </c>
      <c r="D653" s="67" t="s">
        <v>332</v>
      </c>
      <c r="E653" s="71">
        <v>0.20059966274205299</v>
      </c>
      <c r="F653" s="68">
        <v>27.594158339738701</v>
      </c>
      <c r="G653" s="71">
        <v>0.25259215244771999</v>
      </c>
      <c r="H653" s="68">
        <v>50.730207532667201</v>
      </c>
      <c r="I653" s="71">
        <v>1.3372877288816301E-2</v>
      </c>
      <c r="J653" s="68">
        <v>44.6579554189085</v>
      </c>
      <c r="K653" s="71">
        <v>0.335833958489622</v>
      </c>
      <c r="L653" s="68">
        <v>39.661798616448898</v>
      </c>
    </row>
    <row r="654" spans="1:12" x14ac:dyDescent="0.2">
      <c r="A654" s="72" t="s">
        <v>1607</v>
      </c>
      <c r="B654" s="66" t="s">
        <v>1608</v>
      </c>
      <c r="C654" s="67">
        <v>75</v>
      </c>
      <c r="D654" s="67" t="s">
        <v>332</v>
      </c>
      <c r="E654" s="71">
        <v>0.224651092751393</v>
      </c>
      <c r="F654" s="68">
        <v>37.202152190622598</v>
      </c>
      <c r="G654" s="71">
        <v>0.252710452761783</v>
      </c>
      <c r="H654" s="68">
        <v>50.883935434281298</v>
      </c>
      <c r="I654" s="71">
        <v>5.3263463726170501E-3</v>
      </c>
      <c r="J654" s="68">
        <v>30.438124519600301</v>
      </c>
      <c r="K654" s="71">
        <v>0.41591647911978002</v>
      </c>
      <c r="L654" s="68">
        <v>51.191391237509599</v>
      </c>
    </row>
    <row r="655" spans="1:12" x14ac:dyDescent="0.2">
      <c r="A655" s="72" t="s">
        <v>1609</v>
      </c>
      <c r="B655" s="66" t="s">
        <v>1610</v>
      </c>
      <c r="C655" s="67">
        <v>75</v>
      </c>
      <c r="D655" s="67" t="s">
        <v>332</v>
      </c>
      <c r="E655" s="71">
        <v>0.170929223652348</v>
      </c>
      <c r="F655" s="68">
        <v>18.9085318985396</v>
      </c>
      <c r="G655" s="71">
        <v>0.26731894862912697</v>
      </c>
      <c r="H655" s="68">
        <v>61.491160645657203</v>
      </c>
      <c r="I655" s="71">
        <v>4.4439298305246101E-2</v>
      </c>
      <c r="J655" s="68">
        <v>69.331283627978493</v>
      </c>
      <c r="K655" s="71">
        <v>0.20102942402267199</v>
      </c>
      <c r="L655" s="68">
        <v>19.215987701767901</v>
      </c>
    </row>
    <row r="656" spans="1:12" x14ac:dyDescent="0.2">
      <c r="A656" s="72" t="s">
        <v>1611</v>
      </c>
      <c r="B656" s="66" t="s">
        <v>1612</v>
      </c>
      <c r="C656" s="67">
        <v>75</v>
      </c>
      <c r="D656" s="67" t="s">
        <v>332</v>
      </c>
      <c r="E656" s="71">
        <v>0.19565266518227001</v>
      </c>
      <c r="F656" s="68">
        <v>25.595695618754799</v>
      </c>
      <c r="G656" s="71">
        <v>0.22335134149104799</v>
      </c>
      <c r="H656" s="68">
        <v>24.058416602613399</v>
      </c>
      <c r="I656" s="71">
        <v>3.4545222031087799E-2</v>
      </c>
      <c r="J656" s="68">
        <v>64.258262874711804</v>
      </c>
      <c r="K656" s="71">
        <v>0.32906143202467297</v>
      </c>
      <c r="L656" s="68">
        <v>38.201383551114503</v>
      </c>
    </row>
    <row r="657" spans="1:12" x14ac:dyDescent="0.2">
      <c r="A657" s="72" t="s">
        <v>1613</v>
      </c>
      <c r="B657" s="66" t="s">
        <v>1614</v>
      </c>
      <c r="C657" s="67">
        <v>75</v>
      </c>
      <c r="D657" s="67" t="s">
        <v>332</v>
      </c>
      <c r="E657" s="71">
        <v>0.187930867573288</v>
      </c>
      <c r="F657" s="68">
        <v>23.443504996156801</v>
      </c>
      <c r="G657" s="71">
        <v>0.32436946471219302</v>
      </c>
      <c r="H657" s="68">
        <v>75.480399692544196</v>
      </c>
      <c r="I657" s="71">
        <v>3.6122312801368801E-2</v>
      </c>
      <c r="J657" s="68">
        <v>65.026902382782495</v>
      </c>
      <c r="K657" s="71">
        <v>0.20330082520630199</v>
      </c>
      <c r="L657" s="68">
        <v>19.830899308224399</v>
      </c>
    </row>
    <row r="658" spans="1:12" x14ac:dyDescent="0.2">
      <c r="A658" s="72" t="s">
        <v>1615</v>
      </c>
      <c r="B658" s="66" t="s">
        <v>1616</v>
      </c>
      <c r="C658" s="67">
        <v>75</v>
      </c>
      <c r="D658" s="67" t="s">
        <v>332</v>
      </c>
      <c r="E658" s="71">
        <v>0.148890690345891</v>
      </c>
      <c r="F658" s="68">
        <v>10.8378170637971</v>
      </c>
      <c r="G658" s="71">
        <v>0.31369655950766601</v>
      </c>
      <c r="H658" s="68">
        <v>73.558800922367396</v>
      </c>
      <c r="I658" s="71">
        <v>4.2536235044217899E-2</v>
      </c>
      <c r="J658" s="68">
        <v>68.024596464258295</v>
      </c>
      <c r="K658" s="71">
        <v>9.0439276485788103E-2</v>
      </c>
      <c r="L658" s="68">
        <v>3.8431975403535699</v>
      </c>
    </row>
    <row r="659" spans="1:12" x14ac:dyDescent="0.2">
      <c r="A659" s="72" t="s">
        <v>1617</v>
      </c>
      <c r="B659" s="66" t="s">
        <v>1618</v>
      </c>
      <c r="C659" s="67">
        <v>75</v>
      </c>
      <c r="D659" s="67" t="s">
        <v>332</v>
      </c>
      <c r="E659" s="71">
        <v>0.220076765282575</v>
      </c>
      <c r="F659" s="68">
        <v>35.8954650269024</v>
      </c>
      <c r="G659" s="71">
        <v>0.46594283439478801</v>
      </c>
      <c r="H659" s="68">
        <v>87.3943120676403</v>
      </c>
      <c r="I659" s="71">
        <v>3.3955711848868801E-2</v>
      </c>
      <c r="J659" s="68">
        <v>63.797079169869299</v>
      </c>
      <c r="K659" s="71">
        <v>0.16033174960406801</v>
      </c>
      <c r="L659" s="68">
        <v>12.6825518831668</v>
      </c>
    </row>
    <row r="660" spans="1:12" x14ac:dyDescent="0.2">
      <c r="A660" s="72" t="s">
        <v>1619</v>
      </c>
      <c r="B660" s="66" t="s">
        <v>1620</v>
      </c>
      <c r="C660" s="67">
        <v>75</v>
      </c>
      <c r="D660" s="67" t="s">
        <v>332</v>
      </c>
      <c r="E660" s="71">
        <v>0.25445421903044302</v>
      </c>
      <c r="F660" s="68">
        <v>49.654112221368202</v>
      </c>
      <c r="G660" s="71">
        <v>0.62324088594376403</v>
      </c>
      <c r="H660" s="68">
        <v>94.773251345119107</v>
      </c>
      <c r="I660" s="71">
        <v>4.5181369380456401E-2</v>
      </c>
      <c r="J660" s="68">
        <v>69.715603382013796</v>
      </c>
      <c r="K660" s="71">
        <v>9.4940401767108398E-2</v>
      </c>
      <c r="L660" s="68">
        <v>4.0737893927747901</v>
      </c>
    </row>
    <row r="661" spans="1:12" x14ac:dyDescent="0.2">
      <c r="A661" s="72" t="s">
        <v>1621</v>
      </c>
      <c r="B661" s="66" t="s">
        <v>1622</v>
      </c>
      <c r="C661" s="67">
        <v>75</v>
      </c>
      <c r="D661" s="67" t="s">
        <v>332</v>
      </c>
      <c r="E661" s="71">
        <v>0.278204579931907</v>
      </c>
      <c r="F661" s="68">
        <v>61.029976940814798</v>
      </c>
      <c r="G661" s="71">
        <v>0.26728110417511702</v>
      </c>
      <c r="H661" s="68">
        <v>61.414296694850101</v>
      </c>
      <c r="I661" s="71">
        <v>3.9909113073301E-2</v>
      </c>
      <c r="J661" s="68">
        <v>66.717909300538096</v>
      </c>
      <c r="K661" s="71">
        <v>0.52742352254730396</v>
      </c>
      <c r="L661" s="68">
        <v>66.641045349731002</v>
      </c>
    </row>
    <row r="662" spans="1:12" x14ac:dyDescent="0.2">
      <c r="A662" s="72" t="s">
        <v>220</v>
      </c>
      <c r="B662" s="66" t="s">
        <v>1623</v>
      </c>
      <c r="C662" s="67">
        <v>75</v>
      </c>
      <c r="D662" s="67" t="s">
        <v>332</v>
      </c>
      <c r="E662" s="71">
        <v>0.35737133755203498</v>
      </c>
      <c r="F662" s="68">
        <v>88.931591083781697</v>
      </c>
      <c r="G662" s="71">
        <v>0.50614134218424101</v>
      </c>
      <c r="H662" s="68">
        <v>89.469638739431204</v>
      </c>
      <c r="I662" s="71">
        <v>0.20106894454038199</v>
      </c>
      <c r="J662" s="68">
        <v>92.697924673328203</v>
      </c>
      <c r="K662" s="71">
        <v>0.36490372593148301</v>
      </c>
      <c r="L662" s="68">
        <v>44.196771714066102</v>
      </c>
    </row>
    <row r="663" spans="1:12" x14ac:dyDescent="0.2">
      <c r="A663" s="72" t="s">
        <v>1624</v>
      </c>
      <c r="B663" s="66" t="s">
        <v>1625</v>
      </c>
      <c r="C663" s="67">
        <v>75</v>
      </c>
      <c r="D663" s="67" t="s">
        <v>332</v>
      </c>
      <c r="E663" s="71">
        <v>0.27223560981690298</v>
      </c>
      <c r="F663" s="68">
        <v>57.186779400461198</v>
      </c>
      <c r="G663" s="71">
        <v>0.31131782115150303</v>
      </c>
      <c r="H663" s="68">
        <v>73.251345119139103</v>
      </c>
      <c r="I663" s="71">
        <v>0.174535461579192</v>
      </c>
      <c r="J663" s="68">
        <v>91.621829362029203</v>
      </c>
      <c r="K663" s="71">
        <v>0.33085354672001299</v>
      </c>
      <c r="L663" s="68">
        <v>38.585703305149899</v>
      </c>
    </row>
    <row r="664" spans="1:12" x14ac:dyDescent="0.2">
      <c r="A664" s="72" t="s">
        <v>220</v>
      </c>
      <c r="B664" s="66" t="s">
        <v>1626</v>
      </c>
      <c r="C664" s="67">
        <v>75</v>
      </c>
      <c r="D664" s="67" t="s">
        <v>332</v>
      </c>
      <c r="E664" s="71">
        <v>0.30825161925765199</v>
      </c>
      <c r="F664" s="68">
        <v>72.8670253651038</v>
      </c>
      <c r="G664" s="71">
        <v>0.28887639437054002</v>
      </c>
      <c r="H664" s="68">
        <v>68.178324365872399</v>
      </c>
      <c r="I664" s="71">
        <v>0.145214130652563</v>
      </c>
      <c r="J664" s="68">
        <v>89.239046887010005</v>
      </c>
      <c r="K664" s="71">
        <v>0.49066433274985399</v>
      </c>
      <c r="L664" s="68">
        <v>60.953112990007703</v>
      </c>
    </row>
    <row r="665" spans="1:12" x14ac:dyDescent="0.2">
      <c r="A665" s="72" t="s">
        <v>1627</v>
      </c>
      <c r="B665" s="66" t="s">
        <v>1628</v>
      </c>
      <c r="C665" s="67">
        <v>75</v>
      </c>
      <c r="D665" s="67" t="s">
        <v>332</v>
      </c>
      <c r="E665" s="71">
        <v>0.32833205856187903</v>
      </c>
      <c r="F665" s="68">
        <v>80.169100691775597</v>
      </c>
      <c r="G665" s="71">
        <v>0.28433350467659302</v>
      </c>
      <c r="H665" s="68">
        <v>67.102229054573399</v>
      </c>
      <c r="I665" s="71">
        <v>7.6560860294654001E-3</v>
      </c>
      <c r="J665" s="68">
        <v>35.511145272866997</v>
      </c>
      <c r="K665" s="71">
        <v>0.69300658497957801</v>
      </c>
      <c r="L665" s="68">
        <v>86.471944657955405</v>
      </c>
    </row>
    <row r="666" spans="1:12" x14ac:dyDescent="0.2">
      <c r="A666" s="72" t="s">
        <v>1629</v>
      </c>
      <c r="B666" s="66" t="s">
        <v>1630</v>
      </c>
      <c r="C666" s="67">
        <v>75</v>
      </c>
      <c r="D666" s="67" t="s">
        <v>332</v>
      </c>
      <c r="E666" s="71">
        <v>0.30313335663594898</v>
      </c>
      <c r="F666" s="68">
        <v>70.791698693312796</v>
      </c>
      <c r="G666" s="71">
        <v>0.250288017045044</v>
      </c>
      <c r="H666" s="68">
        <v>43.504996156802498</v>
      </c>
      <c r="I666" s="71">
        <v>2.8229805947371702E-3</v>
      </c>
      <c r="J666" s="68">
        <v>23.750960799385101</v>
      </c>
      <c r="K666" s="71">
        <v>0.65628907226806699</v>
      </c>
      <c r="L666" s="68">
        <v>82.551883166794795</v>
      </c>
    </row>
    <row r="667" spans="1:12" x14ac:dyDescent="0.2">
      <c r="A667" s="72" t="s">
        <v>1631</v>
      </c>
      <c r="B667" s="66" t="s">
        <v>1632</v>
      </c>
      <c r="C667" s="67">
        <v>75</v>
      </c>
      <c r="D667" s="67" t="s">
        <v>332</v>
      </c>
      <c r="E667" s="71">
        <v>0.3497267431262</v>
      </c>
      <c r="F667" s="68">
        <v>86.933128362797802</v>
      </c>
      <c r="G667" s="71">
        <v>0.52041532219820497</v>
      </c>
      <c r="H667" s="68">
        <v>90.468870099923095</v>
      </c>
      <c r="I667" s="71">
        <v>6.3217964027005996E-3</v>
      </c>
      <c r="J667" s="68">
        <v>32.744043043812503</v>
      </c>
      <c r="K667" s="71">
        <v>0.52244311077769401</v>
      </c>
      <c r="L667" s="68">
        <v>65.949269792467305</v>
      </c>
    </row>
    <row r="668" spans="1:12" x14ac:dyDescent="0.2">
      <c r="A668" s="72" t="s">
        <v>1633</v>
      </c>
      <c r="B668" s="66" t="s">
        <v>1634</v>
      </c>
      <c r="C668" s="67">
        <v>75</v>
      </c>
      <c r="D668" s="67" t="s">
        <v>332</v>
      </c>
      <c r="E668" s="71">
        <v>0.22271059750084801</v>
      </c>
      <c r="F668" s="68">
        <v>36.740968485780201</v>
      </c>
      <c r="G668" s="71">
        <v>0.24586210641797701</v>
      </c>
      <c r="H668" s="68">
        <v>33.358954650268998</v>
      </c>
      <c r="I668" s="71">
        <v>8.1869987460643293E-3</v>
      </c>
      <c r="J668" s="68">
        <v>36.356648731744798</v>
      </c>
      <c r="K668" s="71">
        <v>0.41408268733850101</v>
      </c>
      <c r="L668" s="68">
        <v>50.883935434281298</v>
      </c>
    </row>
    <row r="669" spans="1:12" x14ac:dyDescent="0.2">
      <c r="A669" s="72" t="s">
        <v>1635</v>
      </c>
      <c r="B669" s="66" t="s">
        <v>1636</v>
      </c>
      <c r="C669" s="67">
        <v>75</v>
      </c>
      <c r="D669" s="67" t="s">
        <v>332</v>
      </c>
      <c r="E669" s="71">
        <v>0.21794184871238001</v>
      </c>
      <c r="F669" s="68">
        <v>35.126825518831701</v>
      </c>
      <c r="G669" s="71">
        <v>0.23860931253225401</v>
      </c>
      <c r="H669" s="68">
        <v>30.130668716372</v>
      </c>
      <c r="I669" s="71">
        <v>4.6760985711266096E-3</v>
      </c>
      <c r="J669" s="68">
        <v>28.823981552651802</v>
      </c>
      <c r="K669" s="71">
        <v>0.41054013503375902</v>
      </c>
      <c r="L669" s="68">
        <v>50.269023827824803</v>
      </c>
    </row>
    <row r="670" spans="1:12" x14ac:dyDescent="0.2">
      <c r="A670" s="72" t="s">
        <v>1637</v>
      </c>
      <c r="B670" s="66" t="s">
        <v>1638</v>
      </c>
      <c r="C670" s="67">
        <v>75</v>
      </c>
      <c r="D670" s="67" t="s">
        <v>332</v>
      </c>
      <c r="E670" s="71">
        <v>0.18149956605478601</v>
      </c>
      <c r="F670" s="68">
        <v>21.445042275172899</v>
      </c>
      <c r="G670" s="71">
        <v>0.35273755345530799</v>
      </c>
      <c r="H670" s="68">
        <v>79.7079169869331</v>
      </c>
      <c r="I670" s="71">
        <v>1.8488659921186701E-2</v>
      </c>
      <c r="J670" s="68">
        <v>51.4988470407379</v>
      </c>
      <c r="K670" s="71">
        <v>0.173272484787864</v>
      </c>
      <c r="L670" s="68">
        <v>14.5272867025365</v>
      </c>
    </row>
    <row r="671" spans="1:12" x14ac:dyDescent="0.2">
      <c r="A671" s="72" t="s">
        <v>1639</v>
      </c>
      <c r="B671" s="66" t="s">
        <v>1640</v>
      </c>
      <c r="C671" s="67">
        <v>75</v>
      </c>
      <c r="D671" s="67" t="s">
        <v>332</v>
      </c>
      <c r="E671" s="71">
        <v>0.25208576318044401</v>
      </c>
      <c r="F671" s="68">
        <v>48.885472713297503</v>
      </c>
      <c r="G671" s="71">
        <v>0.55653381054908402</v>
      </c>
      <c r="H671" s="68">
        <v>92.390468870099895</v>
      </c>
      <c r="I671" s="71">
        <v>2.1512259520712899E-2</v>
      </c>
      <c r="J671" s="68">
        <v>54.2659492697925</v>
      </c>
      <c r="K671" s="71">
        <v>0.17821121947153501</v>
      </c>
      <c r="L671" s="68">
        <v>15.2190622598002</v>
      </c>
    </row>
    <row r="672" spans="1:12" x14ac:dyDescent="0.2">
      <c r="A672" s="72" t="s">
        <v>1641</v>
      </c>
      <c r="B672" s="66" t="s">
        <v>1642</v>
      </c>
      <c r="C672" s="67">
        <v>75</v>
      </c>
      <c r="D672" s="67" t="s">
        <v>332</v>
      </c>
      <c r="E672" s="71">
        <v>0.28546941609020199</v>
      </c>
      <c r="F672" s="68">
        <v>63.643351268255202</v>
      </c>
      <c r="G672" s="71">
        <v>0.480397463753099</v>
      </c>
      <c r="H672" s="68">
        <v>88.316679477325096</v>
      </c>
      <c r="I672" s="71">
        <v>1.1586345074313199E-2</v>
      </c>
      <c r="J672" s="68">
        <v>42.428900845503499</v>
      </c>
      <c r="K672" s="71">
        <v>0.36442443944319403</v>
      </c>
      <c r="L672" s="68">
        <v>43.966179861644903</v>
      </c>
    </row>
    <row r="673" spans="1:12" x14ac:dyDescent="0.2">
      <c r="A673" s="72" t="s">
        <v>1643</v>
      </c>
      <c r="B673" s="66" t="s">
        <v>1644</v>
      </c>
      <c r="C673" s="67">
        <v>75</v>
      </c>
      <c r="D673" s="67" t="s">
        <v>332</v>
      </c>
      <c r="E673" s="71">
        <v>0.29146384682390702</v>
      </c>
      <c r="F673" s="68">
        <v>66.641045349731002</v>
      </c>
      <c r="G673" s="71">
        <v>0.62696815793917104</v>
      </c>
      <c r="H673" s="68">
        <v>95.0807071483474</v>
      </c>
      <c r="I673" s="71">
        <v>5.7584256084272201E-2</v>
      </c>
      <c r="J673" s="68">
        <v>75.019215987701799</v>
      </c>
      <c r="K673" s="71">
        <v>0.18983912644827899</v>
      </c>
      <c r="L673" s="68">
        <v>17.140661029976901</v>
      </c>
    </row>
    <row r="674" spans="1:12" x14ac:dyDescent="0.2">
      <c r="A674" s="72" t="s">
        <v>1645</v>
      </c>
      <c r="B674" s="66" t="s">
        <v>1646</v>
      </c>
      <c r="C674" s="67">
        <v>75</v>
      </c>
      <c r="D674" s="67" t="s">
        <v>332</v>
      </c>
      <c r="E674" s="71">
        <v>0.27484486495960297</v>
      </c>
      <c r="F674" s="68">
        <v>59.569561875480403</v>
      </c>
      <c r="G674" s="71">
        <v>0.50851750547789998</v>
      </c>
      <c r="H674" s="68">
        <v>89.546502690238299</v>
      </c>
      <c r="I674" s="71">
        <v>2.6778112990139099E-2</v>
      </c>
      <c r="J674" s="68">
        <v>59.7232897770945</v>
      </c>
      <c r="K674" s="71">
        <v>0.28923897641076901</v>
      </c>
      <c r="L674" s="68">
        <v>31.744811683320499</v>
      </c>
    </row>
    <row r="675" spans="1:12" x14ac:dyDescent="0.2">
      <c r="A675" s="72" t="s">
        <v>1647</v>
      </c>
      <c r="B675" s="66" t="s">
        <v>1648</v>
      </c>
      <c r="C675" s="67">
        <v>75</v>
      </c>
      <c r="D675" s="67" t="s">
        <v>332</v>
      </c>
      <c r="E675" s="71">
        <v>0.291845706916532</v>
      </c>
      <c r="F675" s="68">
        <v>66.948501152959295</v>
      </c>
      <c r="G675" s="71">
        <v>0.65919960531140098</v>
      </c>
      <c r="H675" s="68">
        <v>95.849346656418106</v>
      </c>
      <c r="I675" s="71">
        <v>0.10255907082704099</v>
      </c>
      <c r="J675" s="68">
        <v>84.319754035357406</v>
      </c>
      <c r="K675" s="71">
        <v>0.113778444611153</v>
      </c>
      <c r="L675" s="68">
        <v>5.84166026133743</v>
      </c>
    </row>
    <row r="676" spans="1:12" x14ac:dyDescent="0.2">
      <c r="A676" s="72" t="s">
        <v>1649</v>
      </c>
      <c r="B676" s="66" t="s">
        <v>1650</v>
      </c>
      <c r="C676" s="67">
        <v>75</v>
      </c>
      <c r="D676" s="67" t="s">
        <v>332</v>
      </c>
      <c r="E676" s="71">
        <v>0.342195097442755</v>
      </c>
      <c r="F676" s="68">
        <v>84.550345887778604</v>
      </c>
      <c r="G676" s="71">
        <v>0.434158964315977</v>
      </c>
      <c r="H676" s="68">
        <v>85.549577248270595</v>
      </c>
      <c r="I676" s="71">
        <v>0.26153110420633702</v>
      </c>
      <c r="J676" s="68">
        <v>94.312067640276695</v>
      </c>
      <c r="K676" s="71">
        <v>0.33089522380595099</v>
      </c>
      <c r="L676" s="68">
        <v>38.662567255957001</v>
      </c>
    </row>
    <row r="677" spans="1:12" x14ac:dyDescent="0.2">
      <c r="A677" s="72" t="s">
        <v>1651</v>
      </c>
      <c r="B677" s="66" t="s">
        <v>1652</v>
      </c>
      <c r="C677" s="67">
        <v>75</v>
      </c>
      <c r="D677" s="67" t="s">
        <v>332</v>
      </c>
      <c r="E677" s="71">
        <v>0.26326766780587801</v>
      </c>
      <c r="F677" s="68">
        <v>53.036126056879297</v>
      </c>
      <c r="G677" s="71">
        <v>0.35608739649808502</v>
      </c>
      <c r="H677" s="68">
        <v>80.169100691775597</v>
      </c>
      <c r="I677" s="71">
        <v>0.107321508394916</v>
      </c>
      <c r="J677" s="68">
        <v>85.4727132974635</v>
      </c>
      <c r="K677" s="71">
        <v>0.32639409852463103</v>
      </c>
      <c r="L677" s="68">
        <v>37.663335895465003</v>
      </c>
    </row>
    <row r="678" spans="1:12" x14ac:dyDescent="0.2">
      <c r="A678" s="72" t="s">
        <v>1653</v>
      </c>
      <c r="B678" s="66" t="s">
        <v>1654</v>
      </c>
      <c r="C678" s="67">
        <v>75</v>
      </c>
      <c r="D678" s="67" t="s">
        <v>332</v>
      </c>
      <c r="E678" s="71">
        <v>0.22574924484561701</v>
      </c>
      <c r="F678" s="68">
        <v>37.663335895465003</v>
      </c>
      <c r="G678" s="71">
        <v>0.32085253456221202</v>
      </c>
      <c r="H678" s="68">
        <v>74.942352036894704</v>
      </c>
      <c r="I678" s="71">
        <v>3.1355606742998199E-2</v>
      </c>
      <c r="J678" s="68">
        <v>62.567255956956203</v>
      </c>
      <c r="K678" s="71">
        <v>0.325039593231641</v>
      </c>
      <c r="L678" s="68">
        <v>37.202152190622598</v>
      </c>
    </row>
    <row r="679" spans="1:12" x14ac:dyDescent="0.2">
      <c r="A679" s="72" t="s">
        <v>1655</v>
      </c>
      <c r="B679" s="66" t="s">
        <v>1656</v>
      </c>
      <c r="C679" s="67">
        <v>75</v>
      </c>
      <c r="D679" s="67" t="s">
        <v>332</v>
      </c>
      <c r="E679" s="71">
        <v>0.20942825442528801</v>
      </c>
      <c r="F679" s="68">
        <v>31.3604919292852</v>
      </c>
      <c r="G679" s="71">
        <v>0.22671173329553601</v>
      </c>
      <c r="H679" s="68">
        <v>25.134511913912402</v>
      </c>
      <c r="I679" s="71">
        <v>6.1321300381261497E-2</v>
      </c>
      <c r="J679" s="68">
        <v>76.095311299000798</v>
      </c>
      <c r="K679" s="71">
        <v>0.34025172959906602</v>
      </c>
      <c r="L679" s="68">
        <v>40.199846272098398</v>
      </c>
    </row>
    <row r="680" spans="1:12" x14ac:dyDescent="0.2">
      <c r="A680" s="72" t="s">
        <v>1657</v>
      </c>
      <c r="B680" s="66" t="s">
        <v>1658</v>
      </c>
      <c r="C680" s="67">
        <v>75</v>
      </c>
      <c r="D680" s="67" t="s">
        <v>332</v>
      </c>
      <c r="E680" s="71">
        <v>0.17088860678116199</v>
      </c>
      <c r="F680" s="68">
        <v>18.831667947732502</v>
      </c>
      <c r="G680" s="71">
        <v>0.177451739247872</v>
      </c>
      <c r="H680" s="68">
        <v>16.372021521906198</v>
      </c>
      <c r="I680" s="71">
        <v>2.6741129524387799E-2</v>
      </c>
      <c r="J680" s="68">
        <v>59.646425826287498</v>
      </c>
      <c r="K680" s="71">
        <v>0.30847295157122601</v>
      </c>
      <c r="L680" s="68">
        <v>34.204458109146799</v>
      </c>
    </row>
    <row r="681" spans="1:12" x14ac:dyDescent="0.2">
      <c r="A681" s="72" t="s">
        <v>1659</v>
      </c>
      <c r="B681" s="66" t="s">
        <v>1660</v>
      </c>
      <c r="C681" s="67">
        <v>75</v>
      </c>
      <c r="D681" s="67" t="s">
        <v>332</v>
      </c>
      <c r="E681" s="71">
        <v>0.20636770448882899</v>
      </c>
      <c r="F681" s="68">
        <v>29.976940814757899</v>
      </c>
      <c r="G681" s="71">
        <v>0.37015132741316598</v>
      </c>
      <c r="H681" s="68">
        <v>81.6295157571099</v>
      </c>
      <c r="I681" s="71">
        <v>1.79356986981483E-2</v>
      </c>
      <c r="J681" s="68">
        <v>50.576479631052997</v>
      </c>
      <c r="K681" s="71">
        <v>0.23101608735517201</v>
      </c>
      <c r="L681" s="68">
        <v>24.058416602613399</v>
      </c>
    </row>
    <row r="682" spans="1:12" x14ac:dyDescent="0.2">
      <c r="A682" s="72" t="s">
        <v>1661</v>
      </c>
      <c r="B682" s="66" t="s">
        <v>1662</v>
      </c>
      <c r="C682" s="67">
        <v>75</v>
      </c>
      <c r="D682" s="67" t="s">
        <v>332</v>
      </c>
      <c r="E682" s="71">
        <v>0.287753157314175</v>
      </c>
      <c r="F682" s="68">
        <v>65.103766333589505</v>
      </c>
      <c r="G682" s="71">
        <v>0.48770996209281298</v>
      </c>
      <c r="H682" s="68">
        <v>88.854727132974602</v>
      </c>
      <c r="I682" s="71">
        <v>1.8731138590231101E-2</v>
      </c>
      <c r="J682" s="68">
        <v>51.652574942351997</v>
      </c>
      <c r="K682" s="71">
        <v>0.35681837125948201</v>
      </c>
      <c r="L682" s="68">
        <v>42.7363566487317</v>
      </c>
    </row>
    <row r="683" spans="1:12" x14ac:dyDescent="0.2">
      <c r="A683" s="72" t="s">
        <v>1663</v>
      </c>
      <c r="B683" s="66" t="s">
        <v>1664</v>
      </c>
      <c r="C683" s="67">
        <v>75</v>
      </c>
      <c r="D683" s="67" t="s">
        <v>332</v>
      </c>
      <c r="E683" s="71">
        <v>0.21685885222453899</v>
      </c>
      <c r="F683" s="68">
        <v>34.819369715603401</v>
      </c>
      <c r="G683" s="71">
        <v>0.33424667813912501</v>
      </c>
      <c r="H683" s="68">
        <v>77.401998462720996</v>
      </c>
      <c r="I683" s="71">
        <v>5.9786576042202499E-2</v>
      </c>
      <c r="J683" s="68">
        <v>75.787855495772504</v>
      </c>
      <c r="K683" s="71">
        <v>0.25654330249229002</v>
      </c>
      <c r="L683" s="68">
        <v>27.286702536510401</v>
      </c>
    </row>
    <row r="684" spans="1:12" x14ac:dyDescent="0.2">
      <c r="A684" s="72" t="s">
        <v>1665</v>
      </c>
      <c r="B684" s="66" t="s">
        <v>1666</v>
      </c>
      <c r="C684" s="67">
        <v>75</v>
      </c>
      <c r="D684" s="67" t="s">
        <v>332</v>
      </c>
      <c r="E684" s="71">
        <v>0.26248390704548802</v>
      </c>
      <c r="F684" s="68">
        <v>52.805534204458098</v>
      </c>
      <c r="G684" s="71">
        <v>0.51970098059122305</v>
      </c>
      <c r="H684" s="68">
        <v>90.392006149116099</v>
      </c>
      <c r="I684" s="71">
        <v>5.9073571252918997E-2</v>
      </c>
      <c r="J684" s="68">
        <v>75.480399692544196</v>
      </c>
      <c r="K684" s="71">
        <v>0.20867716929232299</v>
      </c>
      <c r="L684" s="68">
        <v>20.906994619523399</v>
      </c>
    </row>
    <row r="685" spans="1:12" x14ac:dyDescent="0.2">
      <c r="A685" s="72" t="s">
        <v>1667</v>
      </c>
      <c r="B685" s="66" t="s">
        <v>1668</v>
      </c>
      <c r="C685" s="67">
        <v>75</v>
      </c>
      <c r="D685" s="67" t="s">
        <v>332</v>
      </c>
      <c r="E685" s="71">
        <v>0.258263183685839</v>
      </c>
      <c r="F685" s="68">
        <v>51.191391237509599</v>
      </c>
      <c r="G685" s="71">
        <v>0.53814102894169302</v>
      </c>
      <c r="H685" s="68">
        <v>91.314373558800895</v>
      </c>
      <c r="I685" s="71">
        <v>8.5277345988459402E-2</v>
      </c>
      <c r="J685" s="68">
        <v>82.244427363566501</v>
      </c>
      <c r="K685" s="71">
        <v>0.151371176127365</v>
      </c>
      <c r="L685" s="68">
        <v>11.2221368178324</v>
      </c>
    </row>
    <row r="686" spans="1:12" x14ac:dyDescent="0.2">
      <c r="A686" s="72" t="s">
        <v>1669</v>
      </c>
      <c r="B686" s="66" t="s">
        <v>1670</v>
      </c>
      <c r="C686" s="67">
        <v>75</v>
      </c>
      <c r="D686" s="67" t="s">
        <v>332</v>
      </c>
      <c r="E686" s="71">
        <v>0.17884735905941401</v>
      </c>
      <c r="F686" s="68">
        <v>20.906994619523399</v>
      </c>
      <c r="G686" s="71">
        <v>0.35976738109490702</v>
      </c>
      <c r="H686" s="68">
        <v>80.784012298232099</v>
      </c>
      <c r="I686" s="71">
        <v>1.1545888881534801E-2</v>
      </c>
      <c r="J686" s="68">
        <v>42.352036894696397</v>
      </c>
      <c r="K686" s="71">
        <v>0.1652288072018</v>
      </c>
      <c r="L686" s="68">
        <v>13.2974634896234</v>
      </c>
    </row>
    <row r="687" spans="1:12" x14ac:dyDescent="0.2">
      <c r="A687" s="72" t="s">
        <v>220</v>
      </c>
      <c r="B687" s="66" t="s">
        <v>1671</v>
      </c>
      <c r="C687" s="67">
        <v>75</v>
      </c>
      <c r="D687" s="67" t="s">
        <v>332</v>
      </c>
      <c r="E687" s="71">
        <v>0.222766986654727</v>
      </c>
      <c r="F687" s="68">
        <v>36.817832436587203</v>
      </c>
      <c r="G687" s="71">
        <v>0.39247534791468502</v>
      </c>
      <c r="H687" s="68">
        <v>82.936202920830098</v>
      </c>
      <c r="I687" s="71">
        <v>4.2579800596633903E-2</v>
      </c>
      <c r="J687" s="68">
        <v>68.101460415065304</v>
      </c>
      <c r="K687" s="71">
        <v>0.23324581145286299</v>
      </c>
      <c r="L687" s="68">
        <v>24.365872405841699</v>
      </c>
    </row>
    <row r="688" spans="1:12" x14ac:dyDescent="0.2">
      <c r="A688" s="72" t="s">
        <v>1672</v>
      </c>
      <c r="B688" s="66" t="s">
        <v>1673</v>
      </c>
      <c r="C688" s="67">
        <v>75</v>
      </c>
      <c r="D688" s="67" t="s">
        <v>332</v>
      </c>
      <c r="E688" s="71">
        <v>0.20046032531236499</v>
      </c>
      <c r="F688" s="68">
        <v>27.5172943889316</v>
      </c>
      <c r="G688" s="71">
        <v>0.27498818447158002</v>
      </c>
      <c r="H688" s="68">
        <v>64.873174481168306</v>
      </c>
      <c r="I688" s="71">
        <v>1.2105886405918399E-2</v>
      </c>
      <c r="J688" s="68">
        <v>43.120676402767103</v>
      </c>
      <c r="K688" s="71">
        <v>0.314286905059598</v>
      </c>
      <c r="L688" s="68">
        <v>35.280553420445798</v>
      </c>
    </row>
    <row r="689" spans="1:12" x14ac:dyDescent="0.2">
      <c r="A689" s="72" t="s">
        <v>1674</v>
      </c>
      <c r="B689" s="66" t="s">
        <v>1675</v>
      </c>
      <c r="C689" s="67">
        <v>75</v>
      </c>
      <c r="D689" s="67" t="s">
        <v>332</v>
      </c>
      <c r="E689" s="71">
        <v>0.23472195728602799</v>
      </c>
      <c r="F689" s="68">
        <v>41.275941583397397</v>
      </c>
      <c r="G689" s="71">
        <v>0.25084080174839102</v>
      </c>
      <c r="H689" s="68">
        <v>46.425826287471203</v>
      </c>
      <c r="I689" s="71">
        <v>2.92080237609291E-3</v>
      </c>
      <c r="J689" s="68">
        <v>24.058416602613399</v>
      </c>
      <c r="K689" s="71">
        <v>0.45040426773359998</v>
      </c>
      <c r="L689" s="68">
        <v>55.188316679477303</v>
      </c>
    </row>
    <row r="690" spans="1:12" x14ac:dyDescent="0.2">
      <c r="A690" s="72" t="s">
        <v>1676</v>
      </c>
      <c r="B690" s="66" t="s">
        <v>1677</v>
      </c>
      <c r="C690" s="67">
        <v>75</v>
      </c>
      <c r="D690" s="67" t="s">
        <v>332</v>
      </c>
      <c r="E690" s="71">
        <v>0.241656166590695</v>
      </c>
      <c r="F690" s="68">
        <v>44.196771714066102</v>
      </c>
      <c r="G690" s="71">
        <v>0.431988457676174</v>
      </c>
      <c r="H690" s="68">
        <v>85.242121445042301</v>
      </c>
      <c r="I690" s="71">
        <v>4.76270371780134E-2</v>
      </c>
      <c r="J690" s="68">
        <v>70.714834742505801</v>
      </c>
      <c r="K690" s="71">
        <v>0.24535300491789599</v>
      </c>
      <c r="L690" s="68">
        <v>25.7494235203689</v>
      </c>
    </row>
    <row r="691" spans="1:12" x14ac:dyDescent="0.2">
      <c r="A691" s="72" t="s">
        <v>1678</v>
      </c>
      <c r="B691" s="66" t="s">
        <v>1679</v>
      </c>
      <c r="C691" s="67">
        <v>75</v>
      </c>
      <c r="D691" s="67" t="s">
        <v>332</v>
      </c>
      <c r="E691" s="71">
        <v>0.35475612583083799</v>
      </c>
      <c r="F691" s="68">
        <v>88.393543428132205</v>
      </c>
      <c r="G691" s="71">
        <v>0.81285683426729805</v>
      </c>
      <c r="H691" s="68">
        <v>98.923904688701001</v>
      </c>
      <c r="I691" s="71">
        <v>0.14257183329773301</v>
      </c>
      <c r="J691" s="68">
        <v>89.008455034588806</v>
      </c>
      <c r="K691" s="71">
        <v>0.108839709927482</v>
      </c>
      <c r="L691" s="68">
        <v>5.2267486548808604</v>
      </c>
    </row>
    <row r="692" spans="1:12" x14ac:dyDescent="0.2">
      <c r="A692" s="72" t="s">
        <v>1680</v>
      </c>
      <c r="B692" s="66" t="s">
        <v>1681</v>
      </c>
      <c r="C692" s="67">
        <v>75</v>
      </c>
      <c r="D692" s="67" t="s">
        <v>332</v>
      </c>
      <c r="E692" s="71">
        <v>0.385673724234607</v>
      </c>
      <c r="F692" s="68">
        <v>93.697156033820093</v>
      </c>
      <c r="G692" s="71">
        <v>0.82705038061496505</v>
      </c>
      <c r="H692" s="68">
        <v>99.231360491929294</v>
      </c>
      <c r="I692" s="71">
        <v>8.0116661889639895E-2</v>
      </c>
      <c r="J692" s="68">
        <v>81.168332052267502</v>
      </c>
      <c r="K692" s="71">
        <v>0.24985413019921601</v>
      </c>
      <c r="L692" s="68">
        <v>26.210607225211401</v>
      </c>
    </row>
    <row r="693" spans="1:12" x14ac:dyDescent="0.2">
      <c r="A693" s="72" t="s">
        <v>1682</v>
      </c>
      <c r="B693" s="66" t="s">
        <v>1683</v>
      </c>
      <c r="C693" s="67">
        <v>75</v>
      </c>
      <c r="D693" s="67" t="s">
        <v>332</v>
      </c>
      <c r="E693" s="71">
        <v>0.23055285992729799</v>
      </c>
      <c r="F693" s="68">
        <v>39.046887009992297</v>
      </c>
      <c r="G693" s="71">
        <v>0.51561107600206602</v>
      </c>
      <c r="H693" s="68">
        <v>90.007686395080697</v>
      </c>
      <c r="I693" s="71">
        <v>7.5730757926696896E-2</v>
      </c>
      <c r="J693" s="68">
        <v>80.015372790161393</v>
      </c>
      <c r="K693" s="71">
        <v>0.10031674585313</v>
      </c>
      <c r="L693" s="68">
        <v>4.4581091468101501</v>
      </c>
    </row>
    <row r="694" spans="1:12" x14ac:dyDescent="0.2">
      <c r="A694" s="72" t="s">
        <v>1684</v>
      </c>
      <c r="B694" s="66" t="s">
        <v>1685</v>
      </c>
      <c r="C694" s="67">
        <v>75</v>
      </c>
      <c r="D694" s="67" t="s">
        <v>332</v>
      </c>
      <c r="E694" s="71">
        <v>0.33256414005785701</v>
      </c>
      <c r="F694" s="68">
        <v>81.475787855495795</v>
      </c>
      <c r="G694" s="71">
        <v>0.44657685615135001</v>
      </c>
      <c r="H694" s="68">
        <v>86.548808608762499</v>
      </c>
      <c r="I694" s="71">
        <v>0.42029119126236397</v>
      </c>
      <c r="J694" s="68">
        <v>98.693312836279802</v>
      </c>
      <c r="K694" s="71">
        <v>0.130824372759857</v>
      </c>
      <c r="L694" s="68">
        <v>8.2244427363566501</v>
      </c>
    </row>
    <row r="695" spans="1:12" x14ac:dyDescent="0.2">
      <c r="A695" s="72" t="s">
        <v>1686</v>
      </c>
      <c r="B695" s="66" t="s">
        <v>1687</v>
      </c>
      <c r="C695" s="67">
        <v>75</v>
      </c>
      <c r="D695" s="67" t="s">
        <v>332</v>
      </c>
      <c r="E695" s="71">
        <v>0.20805875379335501</v>
      </c>
      <c r="F695" s="68">
        <v>30.514988470407399</v>
      </c>
      <c r="G695" s="71">
        <v>0.43454175782834797</v>
      </c>
      <c r="H695" s="68">
        <v>85.626441199077604</v>
      </c>
      <c r="I695" s="71">
        <v>3.8221650338413203E-2</v>
      </c>
      <c r="J695" s="68">
        <v>65.872405841660296</v>
      </c>
      <c r="K695" s="71">
        <v>0.151412853213303</v>
      </c>
      <c r="L695" s="68">
        <v>11.4527286702537</v>
      </c>
    </row>
    <row r="696" spans="1:12" x14ac:dyDescent="0.2">
      <c r="A696" s="72" t="s">
        <v>1688</v>
      </c>
      <c r="B696" s="66" t="s">
        <v>1689</v>
      </c>
      <c r="C696" s="67">
        <v>75</v>
      </c>
      <c r="D696" s="67" t="s">
        <v>332</v>
      </c>
      <c r="E696" s="71">
        <v>0.149447747288879</v>
      </c>
      <c r="F696" s="68">
        <v>11.068408916218299</v>
      </c>
      <c r="G696" s="71">
        <v>0.32318006275951899</v>
      </c>
      <c r="H696" s="68">
        <v>75.249807840122998</v>
      </c>
      <c r="I696" s="71">
        <v>5.1686476598157498E-2</v>
      </c>
      <c r="J696" s="68">
        <v>72.559569561875506</v>
      </c>
      <c r="K696" s="71">
        <v>7.3476702508960601E-2</v>
      </c>
      <c r="L696" s="68">
        <v>2.9208301306687199</v>
      </c>
    </row>
    <row r="697" spans="1:12" x14ac:dyDescent="0.2">
      <c r="A697" s="72" t="s">
        <v>1690</v>
      </c>
      <c r="B697" s="66" t="s">
        <v>1691</v>
      </c>
      <c r="C697" s="67">
        <v>75</v>
      </c>
      <c r="D697" s="67" t="s">
        <v>332</v>
      </c>
      <c r="E697" s="71">
        <v>0.29957380392785199</v>
      </c>
      <c r="F697" s="68">
        <v>69.177555726364304</v>
      </c>
      <c r="G697" s="71">
        <v>0.68069014011027495</v>
      </c>
      <c r="H697" s="68">
        <v>96.617986164488897</v>
      </c>
      <c r="I697" s="71">
        <v>9.1708024194743804E-2</v>
      </c>
      <c r="J697" s="68">
        <v>82.859338970023103</v>
      </c>
      <c r="K697" s="71">
        <v>0.12632324747853599</v>
      </c>
      <c r="L697" s="68">
        <v>7.3020753266717904</v>
      </c>
    </row>
    <row r="698" spans="1:12" x14ac:dyDescent="0.2">
      <c r="A698" s="72" t="s">
        <v>1692</v>
      </c>
      <c r="B698" s="66" t="s">
        <v>1693</v>
      </c>
      <c r="C698" s="67">
        <v>75</v>
      </c>
      <c r="D698" s="67" t="s">
        <v>332</v>
      </c>
      <c r="E698" s="71">
        <v>0.29625131238782498</v>
      </c>
      <c r="F698" s="68">
        <v>68.178324365872399</v>
      </c>
      <c r="G698" s="71">
        <v>0.60371647123949501</v>
      </c>
      <c r="H698" s="68">
        <v>93.774019984627202</v>
      </c>
      <c r="I698" s="71">
        <v>0.15958943725014499</v>
      </c>
      <c r="J698" s="68">
        <v>90.238278247501896</v>
      </c>
      <c r="K698" s="71">
        <v>0.125448028673835</v>
      </c>
      <c r="L698" s="68">
        <v>7.2252113758647196</v>
      </c>
    </row>
    <row r="699" spans="1:12" x14ac:dyDescent="0.2">
      <c r="A699" s="72" t="s">
        <v>1694</v>
      </c>
      <c r="B699" s="66" t="s">
        <v>1695</v>
      </c>
      <c r="C699" s="67">
        <v>75</v>
      </c>
      <c r="D699" s="67" t="s">
        <v>332</v>
      </c>
      <c r="E699" s="71">
        <v>0.331626634644901</v>
      </c>
      <c r="F699" s="68">
        <v>80.937740199846303</v>
      </c>
      <c r="G699" s="71">
        <v>0.62434529132670202</v>
      </c>
      <c r="H699" s="68">
        <v>94.926979246733296</v>
      </c>
      <c r="I699" s="71">
        <v>0.235250791652763</v>
      </c>
      <c r="J699" s="68">
        <v>93.697156033820093</v>
      </c>
      <c r="K699" s="71">
        <v>0.135283820955239</v>
      </c>
      <c r="L699" s="68">
        <v>9.0699461952344294</v>
      </c>
    </row>
    <row r="700" spans="1:12" x14ac:dyDescent="0.2">
      <c r="A700" s="72" t="s">
        <v>1696</v>
      </c>
      <c r="B700" s="66" t="s">
        <v>1697</v>
      </c>
      <c r="C700" s="67">
        <v>75</v>
      </c>
      <c r="D700" s="67" t="s">
        <v>332</v>
      </c>
      <c r="E700" s="71">
        <v>0.27318607733239197</v>
      </c>
      <c r="F700" s="68">
        <v>58.186010760953103</v>
      </c>
      <c r="G700" s="71">
        <v>0.55078296761214096</v>
      </c>
      <c r="H700" s="68">
        <v>92.006149116064606</v>
      </c>
      <c r="I700" s="71">
        <v>0.211427594134139</v>
      </c>
      <c r="J700" s="68">
        <v>93.389700230591899</v>
      </c>
      <c r="K700" s="71">
        <v>5.7347670250896099E-2</v>
      </c>
      <c r="L700" s="68">
        <v>2.3827824750192201</v>
      </c>
    </row>
    <row r="701" spans="1:12" x14ac:dyDescent="0.2">
      <c r="A701" s="72" t="s">
        <v>1698</v>
      </c>
      <c r="B701" s="66" t="s">
        <v>1699</v>
      </c>
      <c r="C701" s="67">
        <v>75</v>
      </c>
      <c r="D701" s="67" t="s">
        <v>332</v>
      </c>
      <c r="E701" s="71">
        <v>0.28897402660979998</v>
      </c>
      <c r="F701" s="68">
        <v>65.641813989239097</v>
      </c>
      <c r="G701" s="71">
        <v>0.57746994259873397</v>
      </c>
      <c r="H701" s="68">
        <v>93.005380476556496</v>
      </c>
      <c r="I701" s="71">
        <v>0.17208946322883301</v>
      </c>
      <c r="J701" s="68">
        <v>91.391237509608004</v>
      </c>
      <c r="K701" s="71">
        <v>0.11736267400183401</v>
      </c>
      <c r="L701" s="68">
        <v>6.4565718677939996</v>
      </c>
    </row>
    <row r="702" spans="1:12" x14ac:dyDescent="0.2">
      <c r="A702" s="72" t="s">
        <v>1700</v>
      </c>
      <c r="B702" s="66" t="s">
        <v>1701</v>
      </c>
      <c r="C702" s="67">
        <v>75</v>
      </c>
      <c r="D702" s="67" t="s">
        <v>332</v>
      </c>
      <c r="E702" s="71">
        <v>0.34965619229872302</v>
      </c>
      <c r="F702" s="68">
        <v>86.856264411990793</v>
      </c>
      <c r="G702" s="71">
        <v>0.73140991538278999</v>
      </c>
      <c r="H702" s="68">
        <v>97.847809377402001</v>
      </c>
      <c r="I702" s="71">
        <v>0.18227484055814</v>
      </c>
      <c r="J702" s="68">
        <v>91.929285165257497</v>
      </c>
      <c r="K702" s="71">
        <v>0.135283820955239</v>
      </c>
      <c r="L702" s="68">
        <v>9.0699461952344294</v>
      </c>
    </row>
    <row r="703" spans="1:12" x14ac:dyDescent="0.2">
      <c r="A703" s="72" t="s">
        <v>1702</v>
      </c>
      <c r="B703" s="66" t="s">
        <v>1703</v>
      </c>
      <c r="C703" s="67">
        <v>75</v>
      </c>
      <c r="D703" s="67" t="s">
        <v>332</v>
      </c>
      <c r="E703" s="71">
        <v>0.21929155456262001</v>
      </c>
      <c r="F703" s="68">
        <v>35.588009223674099</v>
      </c>
      <c r="G703" s="71">
        <v>0.33641281890328301</v>
      </c>
      <c r="H703" s="68">
        <v>77.7863182167563</v>
      </c>
      <c r="I703" s="71">
        <v>0.27665897740106399</v>
      </c>
      <c r="J703" s="68">
        <v>94.773251345119107</v>
      </c>
      <c r="K703" s="71">
        <v>4.48028673835126E-2</v>
      </c>
      <c r="L703" s="68">
        <v>1.92159877017679</v>
      </c>
    </row>
    <row r="704" spans="1:12" x14ac:dyDescent="0.2">
      <c r="A704" s="72" t="s">
        <v>1704</v>
      </c>
      <c r="B704" s="66" t="s">
        <v>1705</v>
      </c>
      <c r="C704" s="67">
        <v>75</v>
      </c>
      <c r="D704" s="67" t="s">
        <v>332</v>
      </c>
      <c r="E704" s="71">
        <v>0.27080435831555399</v>
      </c>
      <c r="F704" s="68">
        <v>56.418139892390499</v>
      </c>
      <c r="G704" s="71">
        <v>0.53601897991825997</v>
      </c>
      <c r="H704" s="68">
        <v>91.160645657186805</v>
      </c>
      <c r="I704" s="71">
        <v>0.103079933154601</v>
      </c>
      <c r="J704" s="68">
        <v>84.550345887778604</v>
      </c>
      <c r="K704" s="71">
        <v>0.173314161873802</v>
      </c>
      <c r="L704" s="68">
        <v>14.6041506533436</v>
      </c>
    </row>
    <row r="705" spans="1:12" x14ac:dyDescent="0.2">
      <c r="A705" s="72" t="s">
        <v>1706</v>
      </c>
      <c r="B705" s="66" t="s">
        <v>1707</v>
      </c>
      <c r="C705" s="67">
        <v>75</v>
      </c>
      <c r="D705" s="67" t="s">
        <v>332</v>
      </c>
      <c r="E705" s="71">
        <v>0.33721756322587598</v>
      </c>
      <c r="F705" s="68">
        <v>83.166794773251297</v>
      </c>
      <c r="G705" s="71">
        <v>0.824539978909685</v>
      </c>
      <c r="H705" s="68">
        <v>99.077632590315105</v>
      </c>
      <c r="I705" s="71">
        <v>5.09536710080042E-2</v>
      </c>
      <c r="J705" s="68">
        <v>72.175249807840103</v>
      </c>
      <c r="K705" s="71">
        <v>0.13615903975994001</v>
      </c>
      <c r="L705" s="68">
        <v>9.1468101460415099</v>
      </c>
    </row>
    <row r="706" spans="1:12" x14ac:dyDescent="0.2">
      <c r="A706" s="72" t="s">
        <v>1708</v>
      </c>
      <c r="B706" s="66" t="s">
        <v>1709</v>
      </c>
      <c r="C706" s="67">
        <v>75</v>
      </c>
      <c r="D706" s="67" t="s">
        <v>332</v>
      </c>
      <c r="E706" s="71">
        <v>0.205993265410858</v>
      </c>
      <c r="F706" s="68">
        <v>29.669485011529598</v>
      </c>
      <c r="G706" s="71">
        <v>0.52675735951459102</v>
      </c>
      <c r="H706" s="68">
        <v>90.699461952344393</v>
      </c>
      <c r="I706" s="71">
        <v>2.13716406856416E-2</v>
      </c>
      <c r="J706" s="68">
        <v>54.112221368178297</v>
      </c>
      <c r="K706" s="71">
        <v>6.98507960323414E-2</v>
      </c>
      <c r="L706" s="68">
        <v>2.6133743274404302</v>
      </c>
    </row>
    <row r="707" spans="1:12" x14ac:dyDescent="0.2">
      <c r="A707" s="72" t="s">
        <v>1710</v>
      </c>
      <c r="B707" s="66" t="s">
        <v>1711</v>
      </c>
      <c r="C707" s="67">
        <v>75</v>
      </c>
      <c r="D707" s="67" t="s">
        <v>332</v>
      </c>
      <c r="E707" s="71">
        <v>0.15399463268034799</v>
      </c>
      <c r="F707" s="68">
        <v>12.375096079938499</v>
      </c>
      <c r="G707" s="71">
        <v>0.34824769730104099</v>
      </c>
      <c r="H707" s="68">
        <v>79.323597232897797</v>
      </c>
      <c r="I707" s="71">
        <v>3.9384279426342698E-2</v>
      </c>
      <c r="J707" s="68">
        <v>66.410453497309803</v>
      </c>
      <c r="K707" s="71">
        <v>7.4351921313661806E-2</v>
      </c>
      <c r="L707" s="68">
        <v>2.9976940814757902</v>
      </c>
    </row>
    <row r="708" spans="1:12" x14ac:dyDescent="0.2">
      <c r="A708" s="72" t="s">
        <v>1712</v>
      </c>
      <c r="B708" s="66" t="s">
        <v>1713</v>
      </c>
      <c r="C708" s="67">
        <v>75</v>
      </c>
      <c r="D708" s="67" t="s">
        <v>332</v>
      </c>
      <c r="E708" s="71">
        <v>0.152814614585669</v>
      </c>
      <c r="F708" s="68">
        <v>12.144504227517301</v>
      </c>
      <c r="G708" s="71">
        <v>0.34256357209730998</v>
      </c>
      <c r="H708" s="68">
        <v>78.6318216756341</v>
      </c>
      <c r="I708" s="71">
        <v>0.10871181287833501</v>
      </c>
      <c r="J708" s="68">
        <v>85.933897002305898</v>
      </c>
      <c r="K708" s="71">
        <v>7.1684587813620098E-3</v>
      </c>
      <c r="L708" s="68">
        <v>1.30668716372022</v>
      </c>
    </row>
    <row r="709" spans="1:12" x14ac:dyDescent="0.2">
      <c r="A709" s="72" t="s">
        <v>1714</v>
      </c>
      <c r="B709" s="66" t="s">
        <v>1715</v>
      </c>
      <c r="C709" s="67">
        <v>75</v>
      </c>
      <c r="D709" s="67" t="s">
        <v>332</v>
      </c>
      <c r="E709" s="71">
        <v>0.16721478455778099</v>
      </c>
      <c r="F709" s="68">
        <v>17.371252882398199</v>
      </c>
      <c r="G709" s="71">
        <v>0.46116656585555998</v>
      </c>
      <c r="H709" s="68">
        <v>87.009992313604897</v>
      </c>
      <c r="I709" s="71">
        <v>4.0477787817784203E-2</v>
      </c>
      <c r="J709" s="68">
        <v>67.102229054573399</v>
      </c>
      <c r="K709" s="71">
        <v>0</v>
      </c>
      <c r="L709" s="68">
        <v>0.845503458877786</v>
      </c>
    </row>
    <row r="710" spans="1:12" x14ac:dyDescent="0.2">
      <c r="A710" s="72" t="s">
        <v>1716</v>
      </c>
      <c r="B710" s="66" t="s">
        <v>1717</v>
      </c>
      <c r="C710" s="67">
        <v>75</v>
      </c>
      <c r="D710" s="67" t="s">
        <v>332</v>
      </c>
      <c r="E710" s="71">
        <v>0.15078144919014499</v>
      </c>
      <c r="F710" s="68">
        <v>11.606456571867801</v>
      </c>
      <c r="G710" s="71">
        <v>0.34953870417863198</v>
      </c>
      <c r="H710" s="68">
        <v>79.400461183704806</v>
      </c>
      <c r="I710" s="71">
        <v>9.0260840524419697E-2</v>
      </c>
      <c r="J710" s="68">
        <v>82.705611068408899</v>
      </c>
      <c r="K710" s="71">
        <v>1.2544802867383501E-2</v>
      </c>
      <c r="L710" s="68">
        <v>1.53727901614143</v>
      </c>
    </row>
    <row r="711" spans="1:12" x14ac:dyDescent="0.2">
      <c r="A711" s="72" t="s">
        <v>1718</v>
      </c>
      <c r="B711" s="66" t="s">
        <v>1719</v>
      </c>
      <c r="C711" s="67">
        <v>75</v>
      </c>
      <c r="D711" s="67" t="s">
        <v>332</v>
      </c>
      <c r="E711" s="71">
        <v>0.122954708857589</v>
      </c>
      <c r="F711" s="68">
        <v>3.7663335895465</v>
      </c>
      <c r="G711" s="71">
        <v>0.283420033152055</v>
      </c>
      <c r="H711" s="68">
        <v>66.717909300538096</v>
      </c>
      <c r="I711" s="71">
        <v>8.5444093420713102E-2</v>
      </c>
      <c r="J711" s="68">
        <v>82.321291314373596</v>
      </c>
      <c r="K711" s="71">
        <v>0</v>
      </c>
      <c r="L711" s="68">
        <v>0.845503458877786</v>
      </c>
    </row>
    <row r="712" spans="1:12" x14ac:dyDescent="0.2">
      <c r="A712" s="72" t="s">
        <v>1720</v>
      </c>
      <c r="B712" s="66" t="s">
        <v>1721</v>
      </c>
      <c r="C712" s="67">
        <v>75</v>
      </c>
      <c r="D712" s="67" t="s">
        <v>332</v>
      </c>
      <c r="E712" s="71">
        <v>0.11538380694123899</v>
      </c>
      <c r="F712" s="68">
        <v>2.6133743274404302</v>
      </c>
      <c r="G712" s="71">
        <v>0.262042913708808</v>
      </c>
      <c r="H712" s="68">
        <v>59.031514219830903</v>
      </c>
      <c r="I712" s="71">
        <v>1.42160339966292E-2</v>
      </c>
      <c r="J712" s="68">
        <v>45.964642582628699</v>
      </c>
      <c r="K712" s="71">
        <v>6.9892473118279605E-2</v>
      </c>
      <c r="L712" s="68">
        <v>2.6902382782475001</v>
      </c>
    </row>
    <row r="713" spans="1:12" x14ac:dyDescent="0.2">
      <c r="A713" s="72" t="s">
        <v>1722</v>
      </c>
      <c r="B713" s="66" t="s">
        <v>1723</v>
      </c>
      <c r="C713" s="67">
        <v>75</v>
      </c>
      <c r="D713" s="67" t="s">
        <v>332</v>
      </c>
      <c r="E713" s="71">
        <v>0.25166885188948501</v>
      </c>
      <c r="F713" s="68">
        <v>48.578016910069202</v>
      </c>
      <c r="G713" s="71">
        <v>0.24675062309290499</v>
      </c>
      <c r="H713" s="68">
        <v>34.281322059953901</v>
      </c>
      <c r="I713" s="71">
        <v>1.2215255739673201E-2</v>
      </c>
      <c r="J713" s="68">
        <v>43.351268255188302</v>
      </c>
      <c r="K713" s="71">
        <v>0.49604067683587599</v>
      </c>
      <c r="L713" s="68">
        <v>61.6448885472713</v>
      </c>
    </row>
    <row r="714" spans="1:12" x14ac:dyDescent="0.2">
      <c r="A714" s="72" t="s">
        <v>1724</v>
      </c>
      <c r="B714" s="66" t="s">
        <v>1725</v>
      </c>
      <c r="C714" s="67">
        <v>75</v>
      </c>
      <c r="D714" s="67" t="s">
        <v>332</v>
      </c>
      <c r="E714" s="71">
        <v>0.27486736756320601</v>
      </c>
      <c r="F714" s="68">
        <v>59.646425826287498</v>
      </c>
      <c r="G714" s="71">
        <v>0.27591457595582902</v>
      </c>
      <c r="H714" s="68">
        <v>65.180630284396599</v>
      </c>
      <c r="I714" s="71">
        <v>5.66686886909466E-2</v>
      </c>
      <c r="J714" s="68">
        <v>74.7886241352806</v>
      </c>
      <c r="K714" s="71">
        <v>0.49201883804284402</v>
      </c>
      <c r="L714" s="68">
        <v>61.029976940814798</v>
      </c>
    </row>
    <row r="715" spans="1:12" x14ac:dyDescent="0.2">
      <c r="A715" s="72" t="s">
        <v>1726</v>
      </c>
      <c r="B715" s="66" t="s">
        <v>1727</v>
      </c>
      <c r="C715" s="67">
        <v>75</v>
      </c>
      <c r="D715" s="67" t="s">
        <v>332</v>
      </c>
      <c r="E715" s="71">
        <v>0.23177043065654299</v>
      </c>
      <c r="F715" s="68">
        <v>39.815526518063002</v>
      </c>
      <c r="G715" s="71">
        <v>0.12016841310691601</v>
      </c>
      <c r="H715" s="68">
        <v>10.299769408147601</v>
      </c>
      <c r="I715" s="71">
        <v>5.6254995178781596E-3</v>
      </c>
      <c r="J715" s="68">
        <v>31.3604919292852</v>
      </c>
      <c r="K715" s="71">
        <v>0.56951737934483604</v>
      </c>
      <c r="L715" s="68">
        <v>71.483474250576506</v>
      </c>
    </row>
    <row r="716" spans="1:12" x14ac:dyDescent="0.2">
      <c r="A716" s="72" t="s">
        <v>1728</v>
      </c>
      <c r="B716" s="66" t="s">
        <v>1729</v>
      </c>
      <c r="C716" s="67">
        <v>75</v>
      </c>
      <c r="D716" s="67" t="s">
        <v>332</v>
      </c>
      <c r="E716" s="71">
        <v>0.27172260522087799</v>
      </c>
      <c r="F716" s="68">
        <v>56.802459646425802</v>
      </c>
      <c r="G716" s="71">
        <v>0.23184705148154899</v>
      </c>
      <c r="H716" s="68">
        <v>27.209838585703299</v>
      </c>
      <c r="I716" s="71">
        <v>4.9249746426646E-2</v>
      </c>
      <c r="J716" s="68">
        <v>71.329746348962303</v>
      </c>
      <c r="K716" s="71">
        <v>0.53407101775443899</v>
      </c>
      <c r="L716" s="68">
        <v>67.102229054573399</v>
      </c>
    </row>
    <row r="717" spans="1:12" x14ac:dyDescent="0.2">
      <c r="A717" s="72" t="s">
        <v>1730</v>
      </c>
      <c r="B717" s="66" t="s">
        <v>1731</v>
      </c>
      <c r="C717" s="67">
        <v>75</v>
      </c>
      <c r="D717" s="67" t="s">
        <v>332</v>
      </c>
      <c r="E717" s="71">
        <v>0.215723868049773</v>
      </c>
      <c r="F717" s="68">
        <v>34.127594158339697</v>
      </c>
      <c r="G717" s="71">
        <v>0.16892828633750201</v>
      </c>
      <c r="H717" s="68">
        <v>15.065334358186</v>
      </c>
      <c r="I717" s="71">
        <v>2.6526221871165299E-2</v>
      </c>
      <c r="J717" s="68">
        <v>59.492697924673301</v>
      </c>
      <c r="K717" s="71">
        <v>0.45171709594065201</v>
      </c>
      <c r="L717" s="68">
        <v>55.649500384319801</v>
      </c>
    </row>
    <row r="718" spans="1:12" x14ac:dyDescent="0.2">
      <c r="A718" s="72" t="s">
        <v>1732</v>
      </c>
      <c r="B718" s="66" t="s">
        <v>1733</v>
      </c>
      <c r="C718" s="67">
        <v>75</v>
      </c>
      <c r="D718" s="67" t="s">
        <v>332</v>
      </c>
      <c r="E718" s="71">
        <v>0.24576673544048</v>
      </c>
      <c r="F718" s="68">
        <v>45.964642582628699</v>
      </c>
      <c r="G718" s="71">
        <v>0.134192207391612</v>
      </c>
      <c r="H718" s="68">
        <v>11.2990007686395</v>
      </c>
      <c r="I718" s="71">
        <v>2.3744822173182201E-3</v>
      </c>
      <c r="J718" s="68">
        <v>21.675634127594201</v>
      </c>
      <c r="K718" s="71">
        <v>0.60073351671251196</v>
      </c>
      <c r="L718" s="68">
        <v>76.095311299000798</v>
      </c>
    </row>
    <row r="719" spans="1:12" x14ac:dyDescent="0.2">
      <c r="A719" s="72" t="s">
        <v>1734</v>
      </c>
      <c r="B719" s="66" t="s">
        <v>1735</v>
      </c>
      <c r="C719" s="67">
        <v>75</v>
      </c>
      <c r="D719" s="67" t="s">
        <v>332</v>
      </c>
      <c r="E719" s="71">
        <v>0.240208471048732</v>
      </c>
      <c r="F719" s="68">
        <v>43.351268255188302</v>
      </c>
      <c r="G719" s="71">
        <v>0.111777024963295</v>
      </c>
      <c r="H719" s="68">
        <v>9.3774019984627195</v>
      </c>
      <c r="I719" s="71">
        <v>1.9263491958846701E-2</v>
      </c>
      <c r="J719" s="68">
        <v>52.113758647194501</v>
      </c>
      <c r="K719" s="71">
        <v>0.58958489622405597</v>
      </c>
      <c r="L719" s="68">
        <v>74.711760184473505</v>
      </c>
    </row>
    <row r="720" spans="1:12" x14ac:dyDescent="0.2">
      <c r="A720" s="72" t="s">
        <v>1736</v>
      </c>
      <c r="B720" s="66" t="s">
        <v>1737</v>
      </c>
      <c r="C720" s="67">
        <v>75</v>
      </c>
      <c r="D720" s="67" t="s">
        <v>332</v>
      </c>
      <c r="E720" s="71">
        <v>0.20276526938511999</v>
      </c>
      <c r="F720" s="68">
        <v>28.593389700230599</v>
      </c>
      <c r="G720" s="71">
        <v>0.218006929052876</v>
      </c>
      <c r="H720" s="68">
        <v>23.1360491929285</v>
      </c>
      <c r="I720" s="71">
        <v>1.33613138778451E-2</v>
      </c>
      <c r="J720" s="68">
        <v>44.581091468101498</v>
      </c>
      <c r="K720" s="71">
        <v>0.37692756522463999</v>
      </c>
      <c r="L720" s="68">
        <v>45.272867025365102</v>
      </c>
    </row>
    <row r="721" spans="1:12" x14ac:dyDescent="0.2">
      <c r="A721" s="72" t="s">
        <v>1738</v>
      </c>
      <c r="B721" s="66" t="s">
        <v>1739</v>
      </c>
      <c r="C721" s="67">
        <v>75</v>
      </c>
      <c r="D721" s="67" t="s">
        <v>332</v>
      </c>
      <c r="E721" s="71">
        <v>0.17640345225815299</v>
      </c>
      <c r="F721" s="68">
        <v>20.1383551114527</v>
      </c>
      <c r="G721" s="71">
        <v>0.28369393182376101</v>
      </c>
      <c r="H721" s="68">
        <v>66.948501152959295</v>
      </c>
      <c r="I721" s="71">
        <v>8.2487747048038407E-3</v>
      </c>
      <c r="J721" s="68">
        <v>36.510376633359002</v>
      </c>
      <c r="K721" s="71">
        <v>0.237267650245895</v>
      </c>
      <c r="L721" s="68">
        <v>24.903920061491199</v>
      </c>
    </row>
    <row r="722" spans="1:12" x14ac:dyDescent="0.2">
      <c r="A722" s="72" t="s">
        <v>1740</v>
      </c>
      <c r="B722" s="66" t="s">
        <v>1741</v>
      </c>
      <c r="C722" s="67">
        <v>75</v>
      </c>
      <c r="D722" s="67" t="s">
        <v>332</v>
      </c>
      <c r="E722" s="71">
        <v>0.398748227869345</v>
      </c>
      <c r="F722" s="68">
        <v>94.926979246733296</v>
      </c>
      <c r="G722" s="71">
        <v>0.66662964421381299</v>
      </c>
      <c r="H722" s="68">
        <v>96.233666410453495</v>
      </c>
      <c r="I722" s="71">
        <v>1.3465168593188401E-2</v>
      </c>
      <c r="J722" s="68">
        <v>44.811683320522697</v>
      </c>
      <c r="K722" s="71">
        <v>0.51614987080103403</v>
      </c>
      <c r="L722" s="68">
        <v>64.642582628747107</v>
      </c>
    </row>
    <row r="723" spans="1:12" x14ac:dyDescent="0.2">
      <c r="A723" s="72" t="s">
        <v>1742</v>
      </c>
      <c r="B723" s="66" t="s">
        <v>1743</v>
      </c>
      <c r="C723" s="67">
        <v>75</v>
      </c>
      <c r="D723" s="67" t="s">
        <v>332</v>
      </c>
      <c r="E723" s="71">
        <v>0.33107489211431501</v>
      </c>
      <c r="F723" s="68">
        <v>80.630284396617995</v>
      </c>
      <c r="G723" s="71">
        <v>0.55111380440826796</v>
      </c>
      <c r="H723" s="68">
        <v>92.083013066871601</v>
      </c>
      <c r="I723" s="71">
        <v>5.1242321463724802E-2</v>
      </c>
      <c r="J723" s="68">
        <v>72.252113758647198</v>
      </c>
      <c r="K723" s="71">
        <v>0.39086855047095098</v>
      </c>
      <c r="L723" s="68">
        <v>47.578785549577198</v>
      </c>
    </row>
    <row r="724" spans="1:12" x14ac:dyDescent="0.2">
      <c r="A724" s="72" t="s">
        <v>1744</v>
      </c>
      <c r="B724" s="66" t="s">
        <v>1745</v>
      </c>
      <c r="C724" s="67">
        <v>75</v>
      </c>
      <c r="D724" s="67" t="s">
        <v>332</v>
      </c>
      <c r="E724" s="71">
        <v>0.251044473363778</v>
      </c>
      <c r="F724" s="68">
        <v>48.347425057648003</v>
      </c>
      <c r="G724" s="71">
        <v>0.42204983456230599</v>
      </c>
      <c r="H724" s="68">
        <v>84.704073789392794</v>
      </c>
      <c r="I724" s="71">
        <v>5.16804013996622E-2</v>
      </c>
      <c r="J724" s="68">
        <v>72.482705611068397</v>
      </c>
      <c r="K724" s="71">
        <v>0.27940318412936599</v>
      </c>
      <c r="L724" s="68">
        <v>30.130668716372</v>
      </c>
    </row>
    <row r="725" spans="1:12" x14ac:dyDescent="0.2">
      <c r="A725" s="72" t="s">
        <v>1746</v>
      </c>
      <c r="B725" s="66" t="s">
        <v>1747</v>
      </c>
      <c r="C725" s="67">
        <v>75</v>
      </c>
      <c r="D725" s="67" t="s">
        <v>332</v>
      </c>
      <c r="E725" s="71">
        <v>0.14993767012717499</v>
      </c>
      <c r="F725" s="68">
        <v>11.2990007686395</v>
      </c>
      <c r="G725" s="71">
        <v>0.25494658937879799</v>
      </c>
      <c r="H725" s="68">
        <v>53.727901614143001</v>
      </c>
      <c r="I725" s="71">
        <v>1.57383056405524E-2</v>
      </c>
      <c r="J725" s="68">
        <v>47.886241352805499</v>
      </c>
      <c r="K725" s="71">
        <v>0.17912811536217399</v>
      </c>
      <c r="L725" s="68">
        <v>15.449654112221401</v>
      </c>
    </row>
    <row r="726" spans="1:12" x14ac:dyDescent="0.2">
      <c r="A726" s="72" t="s">
        <v>1748</v>
      </c>
      <c r="B726" s="66" t="s">
        <v>1749</v>
      </c>
      <c r="C726" s="67">
        <v>75</v>
      </c>
      <c r="D726" s="67" t="s">
        <v>332</v>
      </c>
      <c r="E726" s="71">
        <v>0.24169904714954901</v>
      </c>
      <c r="F726" s="68">
        <v>44.273635664873197</v>
      </c>
      <c r="G726" s="71">
        <v>0.42792570918982398</v>
      </c>
      <c r="H726" s="68">
        <v>84.934665641813993</v>
      </c>
      <c r="I726" s="71">
        <v>0.14217434965483799</v>
      </c>
      <c r="J726" s="68">
        <v>88.931591083781697</v>
      </c>
      <c r="K726" s="71">
        <v>0.15499708260398401</v>
      </c>
      <c r="L726" s="68">
        <v>11.9907763259032</v>
      </c>
    </row>
    <row r="727" spans="1:12" x14ac:dyDescent="0.2">
      <c r="A727" s="72" t="s">
        <v>1750</v>
      </c>
      <c r="B727" s="66" t="s">
        <v>1751</v>
      </c>
      <c r="C727" s="67">
        <v>75</v>
      </c>
      <c r="D727" s="67" t="s">
        <v>332</v>
      </c>
      <c r="E727" s="71">
        <v>0.21199097742970799</v>
      </c>
      <c r="F727" s="68">
        <v>32.436587240584203</v>
      </c>
      <c r="G727" s="71">
        <v>0.356850496235251</v>
      </c>
      <c r="H727" s="68">
        <v>80.322828593389701</v>
      </c>
      <c r="I727" s="71">
        <v>5.8775682698867397E-2</v>
      </c>
      <c r="J727" s="68">
        <v>75.403535741737102</v>
      </c>
      <c r="K727" s="71">
        <v>0.220346753355005</v>
      </c>
      <c r="L727" s="68">
        <v>22.598001537279</v>
      </c>
    </row>
    <row r="728" spans="1:12" x14ac:dyDescent="0.2">
      <c r="A728" s="72" t="s">
        <v>1752</v>
      </c>
      <c r="B728" s="66" t="s">
        <v>1753</v>
      </c>
      <c r="C728" s="67">
        <v>75</v>
      </c>
      <c r="D728" s="67" t="s">
        <v>332</v>
      </c>
      <c r="E728" s="71">
        <v>0.32110189383460003</v>
      </c>
      <c r="F728" s="68">
        <v>78.016910069177598</v>
      </c>
      <c r="G728" s="71">
        <v>0.61891302355445499</v>
      </c>
      <c r="H728" s="68">
        <v>94.465795541890898</v>
      </c>
      <c r="I728" s="71">
        <v>0.147343395633766</v>
      </c>
      <c r="J728" s="68">
        <v>89.392774788624095</v>
      </c>
      <c r="K728" s="71">
        <v>0.19704926231557901</v>
      </c>
      <c r="L728" s="68">
        <v>18.3704842428901</v>
      </c>
    </row>
    <row r="729" spans="1:12" x14ac:dyDescent="0.2">
      <c r="A729" s="72" t="s">
        <v>1754</v>
      </c>
      <c r="B729" s="66" t="s">
        <v>1755</v>
      </c>
      <c r="C729" s="67">
        <v>75</v>
      </c>
      <c r="D729" s="67" t="s">
        <v>332</v>
      </c>
      <c r="E729" s="71">
        <v>0.255695071924116</v>
      </c>
      <c r="F729" s="68">
        <v>50.115295926210599</v>
      </c>
      <c r="G729" s="71">
        <v>0.26987325454201999</v>
      </c>
      <c r="H729" s="68">
        <v>62.644119907763297</v>
      </c>
      <c r="I729" s="71">
        <v>1.4195373750122701E-2</v>
      </c>
      <c r="J729" s="68">
        <v>45.7340507302075</v>
      </c>
      <c r="K729" s="71">
        <v>0.48301658748020299</v>
      </c>
      <c r="L729" s="68">
        <v>59.646425826287498</v>
      </c>
    </row>
    <row r="730" spans="1:12" x14ac:dyDescent="0.2">
      <c r="A730" s="72" t="s">
        <v>1756</v>
      </c>
      <c r="B730" s="66" t="s">
        <v>1757</v>
      </c>
      <c r="C730" s="67">
        <v>75</v>
      </c>
      <c r="D730" s="67" t="s">
        <v>332</v>
      </c>
      <c r="E730" s="71">
        <v>0.30286881964080897</v>
      </c>
      <c r="F730" s="68">
        <v>70.561106840891597</v>
      </c>
      <c r="G730" s="71">
        <v>0.25087984978805999</v>
      </c>
      <c r="H730" s="68">
        <v>46.887009992313601</v>
      </c>
      <c r="I730" s="71">
        <v>2.3961098428787902E-3</v>
      </c>
      <c r="J730" s="68">
        <v>21.829362029208301</v>
      </c>
      <c r="K730" s="71">
        <v>0.65533049929149001</v>
      </c>
      <c r="L730" s="68">
        <v>82.244427363566501</v>
      </c>
    </row>
    <row r="731" spans="1:12" x14ac:dyDescent="0.2">
      <c r="A731" s="72" t="s">
        <v>1758</v>
      </c>
      <c r="B731" s="66" t="s">
        <v>1759</v>
      </c>
      <c r="C731" s="67">
        <v>75</v>
      </c>
      <c r="D731" s="67" t="s">
        <v>332</v>
      </c>
      <c r="E731" s="71">
        <v>0.28699791147027398</v>
      </c>
      <c r="F731" s="68">
        <v>64.335126825518799</v>
      </c>
      <c r="G731" s="71">
        <v>0.48399108240490302</v>
      </c>
      <c r="H731" s="68">
        <v>88.700999231360498</v>
      </c>
      <c r="I731" s="71">
        <v>2.8227958332501201E-2</v>
      </c>
      <c r="J731" s="68">
        <v>60.645657186779403</v>
      </c>
      <c r="K731" s="71">
        <v>0.34877469367341801</v>
      </c>
      <c r="L731" s="68">
        <v>41.660261337432701</v>
      </c>
    </row>
    <row r="732" spans="1:12" x14ac:dyDescent="0.2">
      <c r="A732" s="72" t="s">
        <v>1760</v>
      </c>
      <c r="B732" s="66" t="s">
        <v>1761</v>
      </c>
      <c r="C732" s="67">
        <v>75</v>
      </c>
      <c r="D732" s="67" t="s">
        <v>332</v>
      </c>
      <c r="E732" s="71">
        <v>0.25318051097090899</v>
      </c>
      <c r="F732" s="68">
        <v>49.423520368947003</v>
      </c>
      <c r="G732" s="71">
        <v>0.324747769400829</v>
      </c>
      <c r="H732" s="68">
        <v>75.634127594158301</v>
      </c>
      <c r="I732" s="71">
        <v>0.116005733170978</v>
      </c>
      <c r="J732" s="68">
        <v>86.702536510376603</v>
      </c>
      <c r="K732" s="71">
        <v>0.31878803034091902</v>
      </c>
      <c r="L732" s="68">
        <v>36.049192928516497</v>
      </c>
    </row>
    <row r="733" spans="1:12" x14ac:dyDescent="0.2">
      <c r="A733" s="72" t="s">
        <v>1762</v>
      </c>
      <c r="B733" s="66" t="s">
        <v>1763</v>
      </c>
      <c r="C733" s="67">
        <v>75</v>
      </c>
      <c r="D733" s="67" t="s">
        <v>332</v>
      </c>
      <c r="E733" s="71">
        <v>0.26223234666074602</v>
      </c>
      <c r="F733" s="68">
        <v>52.651806302844001</v>
      </c>
      <c r="G733" s="71">
        <v>0.39616640602337</v>
      </c>
      <c r="H733" s="68">
        <v>83.243658724058406</v>
      </c>
      <c r="I733" s="71">
        <v>5.0716513762152998E-2</v>
      </c>
      <c r="J733" s="68">
        <v>72.021521906225999</v>
      </c>
      <c r="K733" s="71">
        <v>0.33981412019671597</v>
      </c>
      <c r="L733" s="68">
        <v>40.122982321291303</v>
      </c>
    </row>
    <row r="734" spans="1:12" x14ac:dyDescent="0.2">
      <c r="A734" s="72" t="s">
        <v>1764</v>
      </c>
      <c r="B734" s="66" t="s">
        <v>1765</v>
      </c>
      <c r="C734" s="67">
        <v>75</v>
      </c>
      <c r="D734" s="67" t="s">
        <v>332</v>
      </c>
      <c r="E734" s="71">
        <v>0.27912898425798899</v>
      </c>
      <c r="F734" s="68">
        <v>61.337432744042999</v>
      </c>
      <c r="G734" s="71">
        <v>0.48733038586872401</v>
      </c>
      <c r="H734" s="68">
        <v>88.777863182167593</v>
      </c>
      <c r="I734" s="71">
        <v>0.209834011266335</v>
      </c>
      <c r="J734" s="68">
        <v>93.1591083781706</v>
      </c>
      <c r="K734" s="71">
        <v>0.14022255563891001</v>
      </c>
      <c r="L734" s="68">
        <v>9.8385857033051494</v>
      </c>
    </row>
    <row r="735" spans="1:12" x14ac:dyDescent="0.2">
      <c r="A735" s="72" t="s">
        <v>1766</v>
      </c>
      <c r="B735" s="66" t="s">
        <v>1767</v>
      </c>
      <c r="C735" s="67">
        <v>75</v>
      </c>
      <c r="D735" s="67" t="s">
        <v>332</v>
      </c>
      <c r="E735" s="71">
        <v>0.18017226422086299</v>
      </c>
      <c r="F735" s="68">
        <v>21.2144504227517</v>
      </c>
      <c r="G735" s="71">
        <v>0.332980706547717</v>
      </c>
      <c r="H735" s="68">
        <v>77.017678708685594</v>
      </c>
      <c r="I735" s="71">
        <v>0.16094110403601899</v>
      </c>
      <c r="J735" s="68">
        <v>90.392006149116099</v>
      </c>
      <c r="K735" s="71">
        <v>4.6594982078853098E-2</v>
      </c>
      <c r="L735" s="68">
        <v>2.07532667179093</v>
      </c>
    </row>
    <row r="736" spans="1:12" x14ac:dyDescent="0.2">
      <c r="A736" s="72" t="s">
        <v>1768</v>
      </c>
      <c r="B736" s="66" t="s">
        <v>1769</v>
      </c>
      <c r="C736" s="67">
        <v>75</v>
      </c>
      <c r="D736" s="67" t="s">
        <v>332</v>
      </c>
      <c r="E736" s="71">
        <v>0.131924683538375</v>
      </c>
      <c r="F736" s="68">
        <v>5.7647963105303601</v>
      </c>
      <c r="G736" s="71">
        <v>0.29346170778809999</v>
      </c>
      <c r="H736" s="68">
        <v>69.715603382013796</v>
      </c>
      <c r="I736" s="71">
        <v>0.102312342827025</v>
      </c>
      <c r="J736" s="68">
        <v>84.166026133743301</v>
      </c>
      <c r="K736" s="71">
        <v>0</v>
      </c>
      <c r="L736" s="68">
        <v>0.845503458877786</v>
      </c>
    </row>
    <row r="737" spans="1:12" x14ac:dyDescent="0.2">
      <c r="A737" s="72" t="s">
        <v>1770</v>
      </c>
      <c r="B737" s="66" t="s">
        <v>1771</v>
      </c>
      <c r="C737" s="67">
        <v>75</v>
      </c>
      <c r="D737" s="67" t="s">
        <v>332</v>
      </c>
      <c r="E737" s="71">
        <v>0.17042382905381501</v>
      </c>
      <c r="F737" s="68">
        <v>18.524212144504201</v>
      </c>
      <c r="G737" s="71">
        <v>0.30717761560132401</v>
      </c>
      <c r="H737" s="68">
        <v>72.405841660261302</v>
      </c>
      <c r="I737" s="71">
        <v>0.20409387156012301</v>
      </c>
      <c r="J737" s="68">
        <v>92.851652574942307</v>
      </c>
      <c r="K737" s="71">
        <v>0</v>
      </c>
      <c r="L737" s="68">
        <v>0.845503458877786</v>
      </c>
    </row>
    <row r="738" spans="1:12" x14ac:dyDescent="0.2">
      <c r="A738" s="72" t="s">
        <v>1772</v>
      </c>
      <c r="B738" s="66" t="s">
        <v>1773</v>
      </c>
      <c r="C738" s="67">
        <v>75</v>
      </c>
      <c r="D738" s="67" t="s">
        <v>332</v>
      </c>
      <c r="E738" s="71">
        <v>0.121205572604344</v>
      </c>
      <c r="F738" s="68">
        <v>3.3051498847040701</v>
      </c>
      <c r="G738" s="71">
        <v>0.28479271902225001</v>
      </c>
      <c r="H738" s="68">
        <v>67.179093005380494</v>
      </c>
      <c r="I738" s="71">
        <v>7.8823998790781197E-2</v>
      </c>
      <c r="J738" s="68">
        <v>80.630284396617995</v>
      </c>
      <c r="K738" s="71">
        <v>0</v>
      </c>
      <c r="L738" s="68">
        <v>0.845503458877786</v>
      </c>
    </row>
    <row r="739" spans="1:12" x14ac:dyDescent="0.2">
      <c r="A739" s="72" t="s">
        <v>1774</v>
      </c>
      <c r="B739" s="66" t="s">
        <v>1775</v>
      </c>
      <c r="C739" s="67">
        <v>75</v>
      </c>
      <c r="D739" s="67" t="s">
        <v>332</v>
      </c>
      <c r="E739" s="71">
        <v>0.29864536305610001</v>
      </c>
      <c r="F739" s="68">
        <v>68.870099923136095</v>
      </c>
      <c r="G739" s="71">
        <v>0.28264629456252399</v>
      </c>
      <c r="H739" s="68">
        <v>66.333589546502694</v>
      </c>
      <c r="I739" s="71">
        <v>4.3855769432816397E-2</v>
      </c>
      <c r="J739" s="68">
        <v>68.870099923136095</v>
      </c>
      <c r="K739" s="71">
        <v>0.56943402517296005</v>
      </c>
      <c r="L739" s="68">
        <v>71.406610299769397</v>
      </c>
    </row>
    <row r="740" spans="1:12" x14ac:dyDescent="0.2">
      <c r="A740" s="72" t="s">
        <v>1776</v>
      </c>
      <c r="B740" s="66" t="s">
        <v>1777</v>
      </c>
      <c r="C740" s="67">
        <v>75</v>
      </c>
      <c r="D740" s="67" t="s">
        <v>332</v>
      </c>
      <c r="E740" s="71">
        <v>0.19924730216973999</v>
      </c>
      <c r="F740" s="68">
        <v>27.209838585703299</v>
      </c>
      <c r="G740" s="71">
        <v>0.16050414670597099</v>
      </c>
      <c r="H740" s="68">
        <v>13.989239046887</v>
      </c>
      <c r="I740" s="71">
        <v>3.0042014136533401E-3</v>
      </c>
      <c r="J740" s="68">
        <v>24.5196003074558</v>
      </c>
      <c r="K740" s="71">
        <v>0.43423355838959699</v>
      </c>
      <c r="L740" s="68">
        <v>53.497309761721802</v>
      </c>
    </row>
    <row r="741" spans="1:12" x14ac:dyDescent="0.2">
      <c r="A741" s="72" t="s">
        <v>1778</v>
      </c>
      <c r="B741" s="66" t="s">
        <v>1779</v>
      </c>
      <c r="C741" s="67">
        <v>75</v>
      </c>
      <c r="D741" s="67" t="s">
        <v>332</v>
      </c>
      <c r="E741" s="71">
        <v>0.21199492106742501</v>
      </c>
      <c r="F741" s="68">
        <v>32.513451191391198</v>
      </c>
      <c r="G741" s="71">
        <v>0.19906579574512501</v>
      </c>
      <c r="H741" s="68">
        <v>19.369715603382001</v>
      </c>
      <c r="I741" s="71">
        <v>2.2477996652003002E-3</v>
      </c>
      <c r="J741" s="68">
        <v>21.060722521137599</v>
      </c>
      <c r="K741" s="71">
        <v>0.43467116779194798</v>
      </c>
      <c r="L741" s="68">
        <v>53.651037663335899</v>
      </c>
    </row>
    <row r="742" spans="1:12" x14ac:dyDescent="0.2">
      <c r="A742" s="72" t="s">
        <v>1780</v>
      </c>
      <c r="B742" s="66" t="s">
        <v>1781</v>
      </c>
      <c r="C742" s="67">
        <v>75</v>
      </c>
      <c r="D742" s="67" t="s">
        <v>332</v>
      </c>
      <c r="E742" s="71">
        <v>0.230958817151973</v>
      </c>
      <c r="F742" s="68">
        <v>39.277478862413503</v>
      </c>
      <c r="G742" s="71">
        <v>0.173638408723603</v>
      </c>
      <c r="H742" s="68">
        <v>15.8339738662567</v>
      </c>
      <c r="I742" s="71">
        <v>5.4976143924281198E-2</v>
      </c>
      <c r="J742" s="68">
        <v>74.096848578016903</v>
      </c>
      <c r="K742" s="71">
        <v>0.46426189880803498</v>
      </c>
      <c r="L742" s="68">
        <v>57.340507302075302</v>
      </c>
    </row>
    <row r="743" spans="1:12" x14ac:dyDescent="0.2">
      <c r="A743" s="72" t="s">
        <v>1782</v>
      </c>
      <c r="B743" s="66" t="s">
        <v>1782</v>
      </c>
      <c r="C743" s="67">
        <v>75</v>
      </c>
      <c r="D743" s="67" t="s">
        <v>332</v>
      </c>
      <c r="E743" s="71">
        <v>0.26142149753260702</v>
      </c>
      <c r="F743" s="68">
        <v>52.3443504996157</v>
      </c>
      <c r="G743" s="71">
        <v>0.26128719162185798</v>
      </c>
      <c r="H743" s="68">
        <v>58.339738662567299</v>
      </c>
      <c r="I743" s="71">
        <v>7.9303882621373806E-2</v>
      </c>
      <c r="J743" s="68">
        <v>80.860876249039194</v>
      </c>
      <c r="K743" s="71">
        <v>0.44367341835458901</v>
      </c>
      <c r="L743" s="68">
        <v>54.880860876249002</v>
      </c>
    </row>
    <row r="744" spans="1:12" x14ac:dyDescent="0.2">
      <c r="A744" s="72" t="s">
        <v>1783</v>
      </c>
      <c r="B744" s="66" t="s">
        <v>1783</v>
      </c>
      <c r="C744" s="67">
        <v>75</v>
      </c>
      <c r="D744" s="67" t="s">
        <v>332</v>
      </c>
      <c r="E744" s="71">
        <v>0.16094922358500899</v>
      </c>
      <c r="F744" s="68">
        <v>15.065334358186</v>
      </c>
      <c r="G744" s="71">
        <v>0.15267170402458299</v>
      </c>
      <c r="H744" s="68">
        <v>13.2974634896234</v>
      </c>
      <c r="I744" s="71">
        <v>6.0532693894429397E-3</v>
      </c>
      <c r="J744" s="68">
        <v>32.282859338969999</v>
      </c>
      <c r="K744" s="71">
        <v>0.32412269734100202</v>
      </c>
      <c r="L744" s="68">
        <v>36.817832436587203</v>
      </c>
    </row>
    <row r="745" spans="1:12" x14ac:dyDescent="0.2">
      <c r="A745" s="72" t="s">
        <v>1784</v>
      </c>
      <c r="B745" s="66" t="s">
        <v>1785</v>
      </c>
      <c r="C745" s="67">
        <v>75</v>
      </c>
      <c r="D745" s="67" t="s">
        <v>332</v>
      </c>
      <c r="E745" s="71">
        <v>0.19765750202150401</v>
      </c>
      <c r="F745" s="68">
        <v>26.364335126825502</v>
      </c>
      <c r="G745" s="71">
        <v>8.8016035383278499E-2</v>
      </c>
      <c r="H745" s="68">
        <v>7.4558032282859301</v>
      </c>
      <c r="I745" s="71">
        <v>1.35140274758388E-3</v>
      </c>
      <c r="J745" s="68">
        <v>17.755572636433499</v>
      </c>
      <c r="K745" s="71">
        <v>0.50360506793365001</v>
      </c>
      <c r="L745" s="68">
        <v>62.951575710991499</v>
      </c>
    </row>
    <row r="746" spans="1:12" x14ac:dyDescent="0.2">
      <c r="A746" s="72" t="s">
        <v>1786</v>
      </c>
      <c r="B746" s="66" t="s">
        <v>1787</v>
      </c>
      <c r="C746" s="67">
        <v>75</v>
      </c>
      <c r="D746" s="67" t="s">
        <v>332</v>
      </c>
      <c r="E746" s="71">
        <v>0.103339504604152</v>
      </c>
      <c r="F746" s="68">
        <v>1.4604150653343599</v>
      </c>
      <c r="G746" s="71">
        <v>3.9531776405554803E-2</v>
      </c>
      <c r="H746" s="68">
        <v>4.2275172943889299</v>
      </c>
      <c r="I746" s="71">
        <v>6.3373667309001604E-3</v>
      </c>
      <c r="J746" s="68">
        <v>32.897770945426601</v>
      </c>
      <c r="K746" s="71">
        <v>0.26414937067600203</v>
      </c>
      <c r="L746" s="68">
        <v>28.285933897002302</v>
      </c>
    </row>
    <row r="747" spans="1:12" x14ac:dyDescent="0.2">
      <c r="A747" s="72" t="s">
        <v>1788</v>
      </c>
      <c r="B747" s="66" t="s">
        <v>1789</v>
      </c>
      <c r="C747" s="67">
        <v>75</v>
      </c>
      <c r="D747" s="67" t="s">
        <v>332</v>
      </c>
      <c r="E747" s="71">
        <v>0.14696245300454999</v>
      </c>
      <c r="F747" s="68">
        <v>10.1460415065334</v>
      </c>
      <c r="G747" s="71">
        <v>9.8189982741850798E-2</v>
      </c>
      <c r="H747" s="68">
        <v>8.2244427363566501</v>
      </c>
      <c r="I747" s="71">
        <v>1.41152307354148E-2</v>
      </c>
      <c r="J747" s="68">
        <v>45.657186779400497</v>
      </c>
      <c r="K747" s="71">
        <v>0.32858214553638398</v>
      </c>
      <c r="L747" s="68">
        <v>38.047655649500399</v>
      </c>
    </row>
    <row r="748" spans="1:12" x14ac:dyDescent="0.2">
      <c r="A748" s="72" t="s">
        <v>1790</v>
      </c>
      <c r="B748" s="66" t="s">
        <v>1791</v>
      </c>
      <c r="C748" s="67">
        <v>75</v>
      </c>
      <c r="D748" s="67" t="s">
        <v>332</v>
      </c>
      <c r="E748" s="71">
        <v>0.21665021099498499</v>
      </c>
      <c r="F748" s="68">
        <v>34.742505764796299</v>
      </c>
      <c r="G748" s="71">
        <v>0.32473938652463902</v>
      </c>
      <c r="H748" s="68">
        <v>75.557263643351305</v>
      </c>
      <c r="I748" s="71">
        <v>2.4344363072802199E-2</v>
      </c>
      <c r="J748" s="68">
        <v>57.2636433512683</v>
      </c>
      <c r="K748" s="71">
        <v>0.30086688338751399</v>
      </c>
      <c r="L748" s="68">
        <v>33.282090699462003</v>
      </c>
    </row>
    <row r="749" spans="1:12" x14ac:dyDescent="0.2">
      <c r="A749" s="72" t="s">
        <v>1792</v>
      </c>
      <c r="B749" s="66" t="s">
        <v>1793</v>
      </c>
      <c r="C749" s="67">
        <v>75</v>
      </c>
      <c r="D749" s="67" t="s">
        <v>332</v>
      </c>
      <c r="E749" s="71">
        <v>0.17681747422319699</v>
      </c>
      <c r="F749" s="68">
        <v>20.215219062259798</v>
      </c>
      <c r="G749" s="71">
        <v>0.199919607953672</v>
      </c>
      <c r="H749" s="68">
        <v>19.6003074558032</v>
      </c>
      <c r="I749" s="71">
        <v>2.61233790236623E-2</v>
      </c>
      <c r="J749" s="68">
        <v>58.800922367409697</v>
      </c>
      <c r="K749" s="71">
        <v>0.30440943569225598</v>
      </c>
      <c r="L749" s="68">
        <v>33.666410453497299</v>
      </c>
    </row>
    <row r="750" spans="1:12" x14ac:dyDescent="0.2">
      <c r="A750" s="72" t="s">
        <v>1794</v>
      </c>
      <c r="B750" s="66" t="s">
        <v>1795</v>
      </c>
      <c r="C750" s="67">
        <v>75</v>
      </c>
      <c r="D750" s="67" t="s">
        <v>332</v>
      </c>
      <c r="E750" s="71">
        <v>0.13153018916961401</v>
      </c>
      <c r="F750" s="68">
        <v>5.3804765564950001</v>
      </c>
      <c r="G750" s="71">
        <v>5.3584731086911301E-2</v>
      </c>
      <c r="H750" s="68">
        <v>4.9961568024596499</v>
      </c>
      <c r="I750" s="71">
        <v>3.1649742051319398E-4</v>
      </c>
      <c r="J750" s="68">
        <v>10.76095311299</v>
      </c>
      <c r="K750" s="71">
        <v>0.34068933900141701</v>
      </c>
      <c r="L750" s="68">
        <v>40.2767102229055</v>
      </c>
    </row>
    <row r="751" spans="1:12" x14ac:dyDescent="0.2">
      <c r="A751" s="72" t="s">
        <v>1796</v>
      </c>
      <c r="B751" s="66" t="s">
        <v>1797</v>
      </c>
      <c r="C751" s="67">
        <v>75</v>
      </c>
      <c r="D751" s="67" t="s">
        <v>332</v>
      </c>
      <c r="E751" s="71">
        <v>9.5035805253699604E-2</v>
      </c>
      <c r="F751" s="68">
        <v>0.92236740968485798</v>
      </c>
      <c r="G751" s="71">
        <v>1.6831243093641301E-3</v>
      </c>
      <c r="H751" s="68">
        <v>1.3835511145272901</v>
      </c>
      <c r="I751" s="71">
        <v>4.0945615275637597E-5</v>
      </c>
      <c r="J751" s="68">
        <v>5.0730207532667198</v>
      </c>
      <c r="K751" s="71">
        <v>0.28338334583645902</v>
      </c>
      <c r="L751" s="68">
        <v>30.899308224442699</v>
      </c>
    </row>
    <row r="752" spans="1:12" x14ac:dyDescent="0.2">
      <c r="A752" s="72" t="s">
        <v>1798</v>
      </c>
      <c r="B752" s="66" t="s">
        <v>1799</v>
      </c>
      <c r="C752" s="67">
        <v>75</v>
      </c>
      <c r="D752" s="67" t="s">
        <v>332</v>
      </c>
      <c r="E752" s="71">
        <v>0.16515509367854</v>
      </c>
      <c r="F752" s="68">
        <v>16.2951575710992</v>
      </c>
      <c r="G752" s="71">
        <v>0.18533793475594401</v>
      </c>
      <c r="H752" s="68">
        <v>17.5249807840123</v>
      </c>
      <c r="I752" s="71">
        <v>1.10525775875013E-2</v>
      </c>
      <c r="J752" s="68">
        <v>41.890853189853999</v>
      </c>
      <c r="K752" s="71">
        <v>0.29907476869217298</v>
      </c>
      <c r="L752" s="68">
        <v>33.051498847040698</v>
      </c>
    </row>
    <row r="753" spans="1:12" x14ac:dyDescent="0.2">
      <c r="A753" s="72" t="s">
        <v>1800</v>
      </c>
      <c r="B753" s="66" t="s">
        <v>1801</v>
      </c>
      <c r="C753" s="67">
        <v>75</v>
      </c>
      <c r="D753" s="67" t="s">
        <v>332</v>
      </c>
      <c r="E753" s="71">
        <v>0.21238900165164501</v>
      </c>
      <c r="F753" s="68">
        <v>32.744043043812503</v>
      </c>
      <c r="G753" s="71">
        <v>0.25206777931380597</v>
      </c>
      <c r="H753" s="68">
        <v>49.654112221368202</v>
      </c>
      <c r="I753" s="71">
        <v>1.62153380025537E-2</v>
      </c>
      <c r="J753" s="68">
        <v>48.578016910069202</v>
      </c>
      <c r="K753" s="71">
        <v>0.36888388763857599</v>
      </c>
      <c r="L753" s="68">
        <v>44.504227517294403</v>
      </c>
    </row>
    <row r="754" spans="1:12" x14ac:dyDescent="0.2">
      <c r="A754" s="72" t="s">
        <v>1802</v>
      </c>
      <c r="B754" s="66" t="s">
        <v>1803</v>
      </c>
      <c r="C754" s="67">
        <v>75</v>
      </c>
      <c r="D754" s="67" t="s">
        <v>332</v>
      </c>
      <c r="E754" s="71">
        <v>0.208439704543848</v>
      </c>
      <c r="F754" s="68">
        <v>30.745580322828602</v>
      </c>
      <c r="G754" s="71">
        <v>0.17630561086204499</v>
      </c>
      <c r="H754" s="68">
        <v>16.2951575710992</v>
      </c>
      <c r="I754" s="71">
        <v>1.16333243915702E-2</v>
      </c>
      <c r="J754" s="68">
        <v>42.505764796310501</v>
      </c>
      <c r="K754" s="71">
        <v>0.43738017837792798</v>
      </c>
      <c r="L754" s="68">
        <v>54.112221368178297</v>
      </c>
    </row>
    <row r="755" spans="1:12" x14ac:dyDescent="0.2">
      <c r="A755" s="72" t="s">
        <v>1804</v>
      </c>
      <c r="B755" s="66" t="s">
        <v>1805</v>
      </c>
      <c r="C755" s="67">
        <v>75</v>
      </c>
      <c r="D755" s="67" t="s">
        <v>332</v>
      </c>
      <c r="E755" s="71">
        <v>5.7686360621801699E-2</v>
      </c>
      <c r="F755" s="68">
        <v>0.15372790161414299</v>
      </c>
      <c r="G755" s="71">
        <v>1.6263348409816102E-2</v>
      </c>
      <c r="H755" s="68">
        <v>2.5365103766333599</v>
      </c>
      <c r="I755" s="71">
        <v>5.2749973049122996E-4</v>
      </c>
      <c r="J755" s="68">
        <v>13.2974634896234</v>
      </c>
      <c r="K755" s="71">
        <v>0.15626823372509799</v>
      </c>
      <c r="L755" s="68">
        <v>12.144504227517301</v>
      </c>
    </row>
    <row r="756" spans="1:12" x14ac:dyDescent="0.2">
      <c r="A756" s="72" t="s">
        <v>1806</v>
      </c>
      <c r="B756" s="66" t="s">
        <v>1807</v>
      </c>
      <c r="C756" s="67">
        <v>75</v>
      </c>
      <c r="D756" s="67" t="s">
        <v>332</v>
      </c>
      <c r="E756" s="71">
        <v>0.12590840526074801</v>
      </c>
      <c r="F756" s="68">
        <v>4.3043812451959997</v>
      </c>
      <c r="G756" s="71">
        <v>0.154322826690063</v>
      </c>
      <c r="H756" s="68">
        <v>13.528055342044601</v>
      </c>
      <c r="I756" s="71">
        <v>1.7434230385837E-2</v>
      </c>
      <c r="J756" s="68">
        <v>49.961568024596502</v>
      </c>
      <c r="K756" s="71">
        <v>0.205968158706343</v>
      </c>
      <c r="L756" s="68">
        <v>20.522674865488099</v>
      </c>
    </row>
    <row r="757" spans="1:12" x14ac:dyDescent="0.2">
      <c r="A757" s="72" t="s">
        <v>1808</v>
      </c>
      <c r="B757" s="66" t="s">
        <v>1809</v>
      </c>
      <c r="C757" s="67">
        <v>75</v>
      </c>
      <c r="D757" s="67" t="s">
        <v>332</v>
      </c>
      <c r="E757" s="71">
        <v>0.28254781395818501</v>
      </c>
      <c r="F757" s="68">
        <v>62.1829362029208</v>
      </c>
      <c r="G757" s="71">
        <v>0.35796717790194799</v>
      </c>
      <c r="H757" s="68">
        <v>80.476556495003805</v>
      </c>
      <c r="I757" s="71">
        <v>1.9642088762137199E-2</v>
      </c>
      <c r="J757" s="68">
        <v>52.498078401229797</v>
      </c>
      <c r="K757" s="71">
        <v>0.47003417521046897</v>
      </c>
      <c r="L757" s="68">
        <v>57.878554957724802</v>
      </c>
    </row>
    <row r="758" spans="1:12" x14ac:dyDescent="0.2">
      <c r="A758" s="72" t="s">
        <v>1810</v>
      </c>
      <c r="B758" s="66" t="s">
        <v>1811</v>
      </c>
      <c r="C758" s="67">
        <v>75</v>
      </c>
      <c r="D758" s="67" t="s">
        <v>332</v>
      </c>
      <c r="E758" s="71">
        <v>0.27365200192251499</v>
      </c>
      <c r="F758" s="68">
        <v>58.800922367409697</v>
      </c>
      <c r="G758" s="71">
        <v>0.302457213035013</v>
      </c>
      <c r="H758" s="68">
        <v>71.637202152190596</v>
      </c>
      <c r="I758" s="71">
        <v>1.5331334201233201E-2</v>
      </c>
      <c r="J758" s="68">
        <v>47.6556495003843</v>
      </c>
      <c r="K758" s="71">
        <v>0.50316745853129996</v>
      </c>
      <c r="L758" s="68">
        <v>62.797847809377402</v>
      </c>
    </row>
    <row r="759" spans="1:12" x14ac:dyDescent="0.2">
      <c r="A759" s="72" t="s">
        <v>1812</v>
      </c>
      <c r="B759" s="66" t="s">
        <v>1813</v>
      </c>
      <c r="C759" s="67">
        <v>75</v>
      </c>
      <c r="D759" s="67" t="s">
        <v>332</v>
      </c>
      <c r="E759" s="71">
        <v>0.20016963963466999</v>
      </c>
      <c r="F759" s="68">
        <v>27.363566487317399</v>
      </c>
      <c r="G759" s="71">
        <v>0.26442276299344503</v>
      </c>
      <c r="H759" s="68">
        <v>60.261337432744</v>
      </c>
      <c r="I759" s="71">
        <v>4.10332260114235E-2</v>
      </c>
      <c r="J759" s="68">
        <v>67.332820906994598</v>
      </c>
      <c r="K759" s="71">
        <v>0.295052929899141</v>
      </c>
      <c r="L759" s="68">
        <v>32.513451191391198</v>
      </c>
    </row>
    <row r="760" spans="1:12" x14ac:dyDescent="0.2">
      <c r="A760" s="72" t="s">
        <v>1814</v>
      </c>
      <c r="B760" s="66" t="s">
        <v>1815</v>
      </c>
      <c r="C760" s="67">
        <v>75</v>
      </c>
      <c r="D760" s="67" t="s">
        <v>332</v>
      </c>
      <c r="E760" s="71">
        <v>0.208664128235935</v>
      </c>
      <c r="F760" s="68">
        <v>30.899308224442699</v>
      </c>
      <c r="G760" s="71">
        <v>0.155686873089457</v>
      </c>
      <c r="H760" s="68">
        <v>13.6817832436587</v>
      </c>
      <c r="I760" s="71">
        <v>1.0586415177572601E-2</v>
      </c>
      <c r="J760" s="68">
        <v>41.122213681783201</v>
      </c>
      <c r="K760" s="71">
        <v>0.45971909644077702</v>
      </c>
      <c r="L760" s="68">
        <v>56.956187548039999</v>
      </c>
    </row>
    <row r="761" spans="1:12" x14ac:dyDescent="0.2">
      <c r="A761" s="72" t="s">
        <v>1816</v>
      </c>
      <c r="B761" s="66" t="s">
        <v>1817</v>
      </c>
      <c r="C761" s="67">
        <v>75</v>
      </c>
      <c r="D761" s="67" t="s">
        <v>332</v>
      </c>
      <c r="E761" s="71">
        <v>0.21271706166072801</v>
      </c>
      <c r="F761" s="68">
        <v>32.897770945426601</v>
      </c>
      <c r="G761" s="71">
        <v>0.25623021857850697</v>
      </c>
      <c r="H761" s="68">
        <v>55.188316679477303</v>
      </c>
      <c r="I761" s="71">
        <v>9.8487816908334105E-3</v>
      </c>
      <c r="J761" s="68">
        <v>40.046118370484201</v>
      </c>
      <c r="K761" s="71">
        <v>0.37207218471284498</v>
      </c>
      <c r="L761" s="68">
        <v>44.6579554189085</v>
      </c>
    </row>
    <row r="762" spans="1:12" x14ac:dyDescent="0.2">
      <c r="A762" s="72" t="s">
        <v>1818</v>
      </c>
      <c r="B762" s="66" t="s">
        <v>1819</v>
      </c>
      <c r="C762" s="67">
        <v>75</v>
      </c>
      <c r="D762" s="67" t="s">
        <v>332</v>
      </c>
      <c r="E762" s="71">
        <v>0.11951757241786599</v>
      </c>
      <c r="F762" s="68">
        <v>3.2282859338969998</v>
      </c>
      <c r="G762" s="71">
        <v>0.150373053574935</v>
      </c>
      <c r="H762" s="68">
        <v>13.2205995388163</v>
      </c>
      <c r="I762" s="71">
        <v>8.5047449489821791E-3</v>
      </c>
      <c r="J762" s="68">
        <v>37.125288239815497</v>
      </c>
      <c r="K762" s="71">
        <v>0.19967491872968199</v>
      </c>
      <c r="L762" s="68">
        <v>18.831667947732502</v>
      </c>
    </row>
    <row r="763" spans="1:12" x14ac:dyDescent="0.2">
      <c r="A763" s="72" t="s">
        <v>1820</v>
      </c>
      <c r="B763" s="66" t="s">
        <v>1821</v>
      </c>
      <c r="C763" s="67">
        <v>75</v>
      </c>
      <c r="D763" s="67" t="s">
        <v>332</v>
      </c>
      <c r="E763" s="71">
        <v>7.2968694201515305E-2</v>
      </c>
      <c r="F763" s="68">
        <v>0.30745580322828597</v>
      </c>
      <c r="G763" s="71">
        <v>8.9609643929027996E-2</v>
      </c>
      <c r="H763" s="68">
        <v>7.6095311299000796</v>
      </c>
      <c r="I763" s="71">
        <v>1.74371716180621E-3</v>
      </c>
      <c r="J763" s="68">
        <v>19.215987701767901</v>
      </c>
      <c r="K763" s="71">
        <v>0.127552721513712</v>
      </c>
      <c r="L763" s="68">
        <v>7.5326671790930098</v>
      </c>
    </row>
    <row r="764" spans="1:12" x14ac:dyDescent="0.2">
      <c r="A764" s="72" t="s">
        <v>1822</v>
      </c>
      <c r="B764" s="66" t="s">
        <v>1823</v>
      </c>
      <c r="C764" s="67">
        <v>75</v>
      </c>
      <c r="D764" s="67" t="s">
        <v>332</v>
      </c>
      <c r="E764" s="71">
        <v>0.25243549167631901</v>
      </c>
      <c r="F764" s="68">
        <v>49.0392006149116</v>
      </c>
      <c r="G764" s="71">
        <v>0.26595459542530803</v>
      </c>
      <c r="H764" s="68">
        <v>60.876249039200601</v>
      </c>
      <c r="I764" s="71">
        <v>3.8280278370007997E-2</v>
      </c>
      <c r="J764" s="68">
        <v>65.949269792467305</v>
      </c>
      <c r="K764" s="71">
        <v>0.45307160123364199</v>
      </c>
      <c r="L764" s="68">
        <v>56.033820138355097</v>
      </c>
    </row>
    <row r="765" spans="1:12" x14ac:dyDescent="0.2">
      <c r="A765" s="72" t="s">
        <v>1824</v>
      </c>
      <c r="B765" s="66" t="s">
        <v>1825</v>
      </c>
      <c r="C765" s="67">
        <v>75</v>
      </c>
      <c r="D765" s="67" t="s">
        <v>332</v>
      </c>
      <c r="E765" s="71">
        <v>0.23174466826283699</v>
      </c>
      <c r="F765" s="68">
        <v>39.661798616448898</v>
      </c>
      <c r="G765" s="71">
        <v>0.26344939807045398</v>
      </c>
      <c r="H765" s="68">
        <v>59.646425826287498</v>
      </c>
      <c r="I765" s="71">
        <v>2.97257586727122E-2</v>
      </c>
      <c r="J765" s="68">
        <v>61.337432744042999</v>
      </c>
      <c r="K765" s="71">
        <v>0.40205884804534497</v>
      </c>
      <c r="L765" s="68">
        <v>48.808608762490401</v>
      </c>
    </row>
    <row r="766" spans="1:12" x14ac:dyDescent="0.2">
      <c r="A766" s="72" t="s">
        <v>1826</v>
      </c>
      <c r="B766" s="66" t="s">
        <v>1827</v>
      </c>
      <c r="C766" s="67">
        <v>75</v>
      </c>
      <c r="D766" s="67" t="s">
        <v>332</v>
      </c>
      <c r="E766" s="71">
        <v>0.21596813345568899</v>
      </c>
      <c r="F766" s="68">
        <v>34.281322059953901</v>
      </c>
      <c r="G766" s="71">
        <v>0.30957030549055398</v>
      </c>
      <c r="H766" s="68">
        <v>73.097617217524999</v>
      </c>
      <c r="I766" s="71">
        <v>7.7727276505253198E-2</v>
      </c>
      <c r="J766" s="68">
        <v>80.399692544196796</v>
      </c>
      <c r="K766" s="71">
        <v>0.26060681837125999</v>
      </c>
      <c r="L766" s="68">
        <v>27.594158339738701</v>
      </c>
    </row>
    <row r="767" spans="1:12" x14ac:dyDescent="0.2">
      <c r="A767" s="72" t="s">
        <v>1828</v>
      </c>
      <c r="B767" s="66" t="s">
        <v>1829</v>
      </c>
      <c r="C767" s="67">
        <v>75</v>
      </c>
      <c r="D767" s="67" t="s">
        <v>332</v>
      </c>
      <c r="E767" s="71">
        <v>0.35070700466361199</v>
      </c>
      <c r="F767" s="68">
        <v>87.317448116833205</v>
      </c>
      <c r="G767" s="71">
        <v>0.52051573867662604</v>
      </c>
      <c r="H767" s="68">
        <v>90.545734050730204</v>
      </c>
      <c r="I767" s="71">
        <v>0.181434399261864</v>
      </c>
      <c r="J767" s="68">
        <v>91.852421214450402</v>
      </c>
      <c r="K767" s="71">
        <v>0.35017087605234598</v>
      </c>
      <c r="L767" s="68">
        <v>41.737125288239803</v>
      </c>
    </row>
    <row r="768" spans="1:12" x14ac:dyDescent="0.2">
      <c r="A768" s="72" t="s">
        <v>1830</v>
      </c>
      <c r="B768" s="66" t="s">
        <v>1831</v>
      </c>
      <c r="C768" s="67">
        <v>75</v>
      </c>
      <c r="D768" s="67" t="s">
        <v>332</v>
      </c>
      <c r="E768" s="71">
        <v>0.16692965302926599</v>
      </c>
      <c r="F768" s="68">
        <v>17.217524980783999</v>
      </c>
      <c r="G768" s="71">
        <v>0.232025468762317</v>
      </c>
      <c r="H768" s="68">
        <v>27.286702536510401</v>
      </c>
      <c r="I768" s="71">
        <v>3.10165535912964E-2</v>
      </c>
      <c r="J768" s="68">
        <v>62.106072252113798</v>
      </c>
      <c r="K768" s="71">
        <v>0.23774693673418401</v>
      </c>
      <c r="L768" s="68">
        <v>25.0576479631053</v>
      </c>
    </row>
    <row r="769" spans="1:12" x14ac:dyDescent="0.2">
      <c r="A769" s="72" t="s">
        <v>1832</v>
      </c>
      <c r="B769" s="66" t="s">
        <v>1833</v>
      </c>
      <c r="C769" s="67">
        <v>75</v>
      </c>
      <c r="D769" s="67" t="s">
        <v>332</v>
      </c>
      <c r="E769" s="71">
        <v>0.118379006718678</v>
      </c>
      <c r="F769" s="68">
        <v>2.9976940814757902</v>
      </c>
      <c r="G769" s="71">
        <v>0.198082229833771</v>
      </c>
      <c r="H769" s="68">
        <v>19.139123750960799</v>
      </c>
      <c r="I769" s="71">
        <v>1.82700941482207E-2</v>
      </c>
      <c r="J769" s="68">
        <v>51.191391237509599</v>
      </c>
      <c r="K769" s="71">
        <v>0.13878469617404399</v>
      </c>
      <c r="L769" s="68">
        <v>9.4542659492697894</v>
      </c>
    </row>
    <row r="770" spans="1:12" x14ac:dyDescent="0.2">
      <c r="A770" s="72" t="s">
        <v>1834</v>
      </c>
      <c r="B770" s="66" t="s">
        <v>1835</v>
      </c>
      <c r="C770" s="67">
        <v>75</v>
      </c>
      <c r="D770" s="67" t="s">
        <v>332</v>
      </c>
      <c r="E770" s="71">
        <v>0.32961280492900102</v>
      </c>
      <c r="F770" s="68">
        <v>80.322828593389701</v>
      </c>
      <c r="G770" s="71">
        <v>0.33927241103051298</v>
      </c>
      <c r="H770" s="68">
        <v>78.170637970791702</v>
      </c>
      <c r="I770" s="71">
        <v>0.15527576453001499</v>
      </c>
      <c r="J770" s="68">
        <v>90.007686395080697</v>
      </c>
      <c r="K770" s="71">
        <v>0.49429023922647303</v>
      </c>
      <c r="L770" s="68">
        <v>61.491160645657203</v>
      </c>
    </row>
    <row r="771" spans="1:12" x14ac:dyDescent="0.2">
      <c r="A771" s="72" t="s">
        <v>1836</v>
      </c>
      <c r="B771" s="66" t="s">
        <v>1837</v>
      </c>
      <c r="C771" s="67">
        <v>75</v>
      </c>
      <c r="D771" s="67" t="s">
        <v>332</v>
      </c>
      <c r="E771" s="71">
        <v>0.17282930803952701</v>
      </c>
      <c r="F771" s="68">
        <v>19.754035357417401</v>
      </c>
      <c r="G771" s="71">
        <v>0.18434467120192699</v>
      </c>
      <c r="H771" s="68">
        <v>17.448116833205201</v>
      </c>
      <c r="I771" s="71">
        <v>2.41448739193959E-3</v>
      </c>
      <c r="J771" s="68">
        <v>21.983089930822398</v>
      </c>
      <c r="K771" s="71">
        <v>0.33172876552471497</v>
      </c>
      <c r="L771" s="68">
        <v>38.816295157571098</v>
      </c>
    </row>
    <row r="772" spans="1:12" x14ac:dyDescent="0.2">
      <c r="A772" s="72" t="s">
        <v>1838</v>
      </c>
      <c r="B772" s="66" t="s">
        <v>1839</v>
      </c>
      <c r="C772" s="67">
        <v>75</v>
      </c>
      <c r="D772" s="67" t="s">
        <v>332</v>
      </c>
      <c r="E772" s="71">
        <v>0.20609591221418999</v>
      </c>
      <c r="F772" s="68">
        <v>29.900076863950801</v>
      </c>
      <c r="G772" s="71">
        <v>0.217331309479359</v>
      </c>
      <c r="H772" s="68">
        <v>22.982321291314399</v>
      </c>
      <c r="I772" s="71">
        <v>2.5779299547974501E-2</v>
      </c>
      <c r="J772" s="68">
        <v>58.339738662567299</v>
      </c>
      <c r="K772" s="71">
        <v>0.37517712761523703</v>
      </c>
      <c r="L772" s="68">
        <v>44.965411222136801</v>
      </c>
    </row>
    <row r="773" spans="1:12" x14ac:dyDescent="0.2">
      <c r="A773" s="72" t="s">
        <v>1840</v>
      </c>
      <c r="B773" s="66" t="s">
        <v>1841</v>
      </c>
      <c r="C773" s="67">
        <v>75</v>
      </c>
      <c r="D773" s="67" t="s">
        <v>332</v>
      </c>
      <c r="E773" s="71">
        <v>0.247628716548209</v>
      </c>
      <c r="F773" s="68">
        <v>46.887009992313601</v>
      </c>
      <c r="G773" s="71">
        <v>0.198893273194135</v>
      </c>
      <c r="H773" s="68">
        <v>19.2928516525749</v>
      </c>
      <c r="I773" s="71">
        <v>3.9470912626202399E-2</v>
      </c>
      <c r="J773" s="68">
        <v>66.564181398923907</v>
      </c>
      <c r="K773" s="71">
        <v>0.50452196382428904</v>
      </c>
      <c r="L773" s="68">
        <v>63.182167563412797</v>
      </c>
    </row>
    <row r="774" spans="1:12" x14ac:dyDescent="0.2">
      <c r="A774" s="72" t="s">
        <v>1842</v>
      </c>
      <c r="B774" s="66" t="s">
        <v>1843</v>
      </c>
      <c r="C774" s="67">
        <v>75</v>
      </c>
      <c r="D774" s="67" t="s">
        <v>332</v>
      </c>
      <c r="E774" s="71">
        <v>0.28850288868931501</v>
      </c>
      <c r="F774" s="68">
        <v>65.411222136817798</v>
      </c>
      <c r="G774" s="71">
        <v>0.25576036866359397</v>
      </c>
      <c r="H774" s="68">
        <v>54.573405073020801</v>
      </c>
      <c r="I774" s="71">
        <v>9.29426019838236E-4</v>
      </c>
      <c r="J774" s="68">
        <v>15.372790161414301</v>
      </c>
      <c r="K774" s="71">
        <v>0.60881887138451296</v>
      </c>
      <c r="L774" s="68">
        <v>77.094542659492703</v>
      </c>
    </row>
    <row r="775" spans="1:12" x14ac:dyDescent="0.2">
      <c r="A775" s="72" t="s">
        <v>1844</v>
      </c>
      <c r="B775" s="66" t="s">
        <v>1845</v>
      </c>
      <c r="C775" s="67">
        <v>75</v>
      </c>
      <c r="D775" s="67" t="s">
        <v>332</v>
      </c>
      <c r="E775" s="71">
        <v>0.29902661912775902</v>
      </c>
      <c r="F775" s="68">
        <v>69.0238278247502</v>
      </c>
      <c r="G775" s="71">
        <v>0.292902052161784</v>
      </c>
      <c r="H775" s="68">
        <v>69.561875480399706</v>
      </c>
      <c r="I775" s="71">
        <v>3.1159550657852999E-2</v>
      </c>
      <c r="J775" s="68">
        <v>62.336664104534997</v>
      </c>
      <c r="K775" s="71">
        <v>0.57301825456364097</v>
      </c>
      <c r="L775" s="68">
        <v>72.175249807840103</v>
      </c>
    </row>
    <row r="776" spans="1:12" x14ac:dyDescent="0.2">
      <c r="A776" s="72" t="s">
        <v>1846</v>
      </c>
      <c r="B776" s="66" t="s">
        <v>1847</v>
      </c>
      <c r="C776" s="67">
        <v>75</v>
      </c>
      <c r="D776" s="67" t="s">
        <v>332</v>
      </c>
      <c r="E776" s="71">
        <v>0.27462802294040201</v>
      </c>
      <c r="F776" s="68">
        <v>59.415833973866299</v>
      </c>
      <c r="G776" s="71">
        <v>0.20594161931048299</v>
      </c>
      <c r="H776" s="68">
        <v>20.753266717909302</v>
      </c>
      <c r="I776" s="71">
        <v>5.2967872533143598E-2</v>
      </c>
      <c r="J776" s="68">
        <v>73.174481168332093</v>
      </c>
      <c r="K776" s="71">
        <v>0.56497457697757802</v>
      </c>
      <c r="L776" s="68">
        <v>70.637970791698706</v>
      </c>
    </row>
    <row r="777" spans="1:12" x14ac:dyDescent="0.2">
      <c r="A777" s="72" t="s">
        <v>1848</v>
      </c>
      <c r="B777" s="66" t="s">
        <v>1849</v>
      </c>
      <c r="C777" s="67">
        <v>75</v>
      </c>
      <c r="D777" s="67" t="s">
        <v>332</v>
      </c>
      <c r="E777" s="71">
        <v>0.30031004656082499</v>
      </c>
      <c r="F777" s="68">
        <v>69.638739431206801</v>
      </c>
      <c r="G777" s="71">
        <v>0.30158808754584998</v>
      </c>
      <c r="H777" s="68">
        <v>71.483474250576506</v>
      </c>
      <c r="I777" s="71">
        <v>6.6583862589238901E-2</v>
      </c>
      <c r="J777" s="68">
        <v>77.7863182167563</v>
      </c>
      <c r="K777" s="71">
        <v>0.53275818954738696</v>
      </c>
      <c r="L777" s="68">
        <v>66.871637202152201</v>
      </c>
    </row>
    <row r="778" spans="1:12" x14ac:dyDescent="0.2">
      <c r="A778" s="72" t="s">
        <v>1850</v>
      </c>
      <c r="B778" s="66" t="s">
        <v>1851</v>
      </c>
      <c r="C778" s="67">
        <v>75</v>
      </c>
      <c r="D778" s="67" t="s">
        <v>332</v>
      </c>
      <c r="E778" s="71">
        <v>0.24344837458098001</v>
      </c>
      <c r="F778" s="68">
        <v>44.965411222136801</v>
      </c>
      <c r="G778" s="71">
        <v>0.164906961440271</v>
      </c>
      <c r="H778" s="68">
        <v>14.6041506533436</v>
      </c>
      <c r="I778" s="71">
        <v>1.5238112290164699E-2</v>
      </c>
      <c r="J778" s="68">
        <v>47.501921598770203</v>
      </c>
      <c r="K778" s="71">
        <v>0.55020005001250305</v>
      </c>
      <c r="L778" s="68">
        <v>68.946963873943105</v>
      </c>
    </row>
    <row r="779" spans="1:12" x14ac:dyDescent="0.2">
      <c r="A779" s="72" t="s">
        <v>1852</v>
      </c>
      <c r="B779" s="66" t="s">
        <v>1853</v>
      </c>
      <c r="C779" s="67">
        <v>75</v>
      </c>
      <c r="D779" s="67" t="s">
        <v>332</v>
      </c>
      <c r="E779" s="71">
        <v>0.25670606160458498</v>
      </c>
      <c r="F779" s="68">
        <v>50.345887778631798</v>
      </c>
      <c r="G779" s="71">
        <v>0.20875982069309401</v>
      </c>
      <c r="H779" s="68">
        <v>21.3681783243659</v>
      </c>
      <c r="I779" s="71">
        <v>2.2786221084903E-2</v>
      </c>
      <c r="J779" s="68">
        <v>55.956956187548002</v>
      </c>
      <c r="K779" s="71">
        <v>0.53857214303575895</v>
      </c>
      <c r="L779" s="68">
        <v>67.794004611836996</v>
      </c>
    </row>
    <row r="780" spans="1:12" x14ac:dyDescent="0.2">
      <c r="A780" s="72" t="s">
        <v>1854</v>
      </c>
      <c r="B780" s="66" t="s">
        <v>1855</v>
      </c>
      <c r="C780" s="67">
        <v>75</v>
      </c>
      <c r="D780" s="67" t="s">
        <v>332</v>
      </c>
      <c r="E780" s="71">
        <v>0.25980647014077402</v>
      </c>
      <c r="F780" s="68">
        <v>51.960030745580298</v>
      </c>
      <c r="G780" s="71">
        <v>0.28867612970149897</v>
      </c>
      <c r="H780" s="68">
        <v>68.101460415065304</v>
      </c>
      <c r="I780" s="71">
        <v>7.0283999233784006E-2</v>
      </c>
      <c r="J780" s="68">
        <v>78.6318216756341</v>
      </c>
      <c r="K780" s="71">
        <v>0.42045928148703798</v>
      </c>
      <c r="L780" s="68">
        <v>51.883166794773302</v>
      </c>
    </row>
    <row r="781" spans="1:12" x14ac:dyDescent="0.2">
      <c r="A781" s="72" t="s">
        <v>1856</v>
      </c>
      <c r="B781" s="66" t="s">
        <v>1857</v>
      </c>
      <c r="C781" s="67">
        <v>75</v>
      </c>
      <c r="D781" s="67" t="s">
        <v>332</v>
      </c>
      <c r="E781" s="71">
        <v>0.27475732217251297</v>
      </c>
      <c r="F781" s="68">
        <v>59.492697924673301</v>
      </c>
      <c r="G781" s="71">
        <v>0.28860898577310101</v>
      </c>
      <c r="H781" s="68">
        <v>68.024596464258295</v>
      </c>
      <c r="I781" s="71">
        <v>1.23029740761032E-2</v>
      </c>
      <c r="J781" s="68">
        <v>43.504996156802498</v>
      </c>
      <c r="K781" s="71">
        <v>0.52336000666833404</v>
      </c>
      <c r="L781" s="68">
        <v>66.0261337432744</v>
      </c>
    </row>
    <row r="782" spans="1:12" x14ac:dyDescent="0.2">
      <c r="A782" s="72" t="s">
        <v>1858</v>
      </c>
      <c r="B782" s="66" t="s">
        <v>1859</v>
      </c>
      <c r="C782" s="67">
        <v>75</v>
      </c>
      <c r="D782" s="67" t="s">
        <v>332</v>
      </c>
      <c r="E782" s="71">
        <v>0.29001566653910099</v>
      </c>
      <c r="F782" s="68">
        <v>66.179861644888504</v>
      </c>
      <c r="G782" s="71">
        <v>0.22245045194923799</v>
      </c>
      <c r="H782" s="68">
        <v>23.9815526518063</v>
      </c>
      <c r="I782" s="71">
        <v>1.46049664394246E-2</v>
      </c>
      <c r="J782" s="68">
        <v>46.5795541890853</v>
      </c>
      <c r="K782" s="71">
        <v>0.63299158122864096</v>
      </c>
      <c r="L782" s="68">
        <v>80.015372790161393</v>
      </c>
    </row>
    <row r="783" spans="1:12" x14ac:dyDescent="0.2">
      <c r="A783" s="72" t="s">
        <v>1860</v>
      </c>
      <c r="B783" s="66" t="s">
        <v>1861</v>
      </c>
      <c r="C783" s="67">
        <v>75</v>
      </c>
      <c r="D783" s="67" t="s">
        <v>332</v>
      </c>
      <c r="E783" s="71">
        <v>0.31585781610171698</v>
      </c>
      <c r="F783" s="68">
        <v>76.018447348193703</v>
      </c>
      <c r="G783" s="71">
        <v>0.31245067082500599</v>
      </c>
      <c r="H783" s="68">
        <v>73.405073020753306</v>
      </c>
      <c r="I783" s="71">
        <v>5.7561720549246097E-2</v>
      </c>
      <c r="J783" s="68">
        <v>74.942352036894704</v>
      </c>
      <c r="K783" s="71">
        <v>0.57756105693089999</v>
      </c>
      <c r="L783" s="68">
        <v>73.020753266717904</v>
      </c>
    </row>
    <row r="784" spans="1:12" x14ac:dyDescent="0.2">
      <c r="A784" s="72" t="s">
        <v>1862</v>
      </c>
      <c r="B784" s="66" t="s">
        <v>1863</v>
      </c>
      <c r="C784" s="67">
        <v>75</v>
      </c>
      <c r="D784" s="67" t="s">
        <v>332</v>
      </c>
      <c r="E784" s="71">
        <v>0.28511235505939297</v>
      </c>
      <c r="F784" s="68">
        <v>63.489623366640998</v>
      </c>
      <c r="G784" s="71">
        <v>0.253456221163877</v>
      </c>
      <c r="H784" s="68">
        <v>52.0368946963874</v>
      </c>
      <c r="I784" s="71">
        <v>2.34862453646408E-2</v>
      </c>
      <c r="J784" s="68">
        <v>56.495003843197502</v>
      </c>
      <c r="K784" s="71">
        <v>0.57839459864966203</v>
      </c>
      <c r="L784" s="68">
        <v>73.174481168332093</v>
      </c>
    </row>
    <row r="785" spans="1:12" x14ac:dyDescent="0.2">
      <c r="A785" s="72" t="s">
        <v>1864</v>
      </c>
      <c r="B785" s="66" t="s">
        <v>1865</v>
      </c>
      <c r="C785" s="67">
        <v>75</v>
      </c>
      <c r="D785" s="67" t="s">
        <v>332</v>
      </c>
      <c r="E785" s="71">
        <v>0.26955547009745201</v>
      </c>
      <c r="F785" s="68">
        <v>55.803228285933898</v>
      </c>
      <c r="G785" s="71">
        <v>0.24144591371360299</v>
      </c>
      <c r="H785" s="68">
        <v>31.053036126056899</v>
      </c>
      <c r="I785" s="71">
        <v>2.4147228261673401E-2</v>
      </c>
      <c r="J785" s="68">
        <v>57.033051498847001</v>
      </c>
      <c r="K785" s="71">
        <v>0.54307326831707903</v>
      </c>
      <c r="L785" s="68">
        <v>68.332052267486603</v>
      </c>
    </row>
    <row r="786" spans="1:12" x14ac:dyDescent="0.2">
      <c r="A786" s="72" t="s">
        <v>1866</v>
      </c>
      <c r="B786" s="66" t="s">
        <v>1867</v>
      </c>
      <c r="C786" s="67">
        <v>75</v>
      </c>
      <c r="D786" s="67" t="s">
        <v>332</v>
      </c>
      <c r="E786" s="71">
        <v>0.30358697834075499</v>
      </c>
      <c r="F786" s="68">
        <v>71.099154496541104</v>
      </c>
      <c r="G786" s="71">
        <v>0.240864258614786</v>
      </c>
      <c r="H786" s="68">
        <v>30.8224442736357</v>
      </c>
      <c r="I786" s="71">
        <v>1.4524500030049301E-2</v>
      </c>
      <c r="J786" s="68">
        <v>46.425826287471203</v>
      </c>
      <c r="K786" s="71">
        <v>0.65537217637742795</v>
      </c>
      <c r="L786" s="68">
        <v>82.321291314373596</v>
      </c>
    </row>
    <row r="787" spans="1:12" x14ac:dyDescent="0.2">
      <c r="A787" s="72" t="s">
        <v>1868</v>
      </c>
      <c r="B787" s="66" t="s">
        <v>1869</v>
      </c>
      <c r="C787" s="67">
        <v>75</v>
      </c>
      <c r="D787" s="67" t="s">
        <v>332</v>
      </c>
      <c r="E787" s="71">
        <v>0.26166505568993897</v>
      </c>
      <c r="F787" s="68">
        <v>52.421214450422703</v>
      </c>
      <c r="G787" s="71">
        <v>0.270628548372292</v>
      </c>
      <c r="H787" s="68">
        <v>63.0284396617986</v>
      </c>
      <c r="I787" s="71">
        <v>2.1430884764040498E-2</v>
      </c>
      <c r="J787" s="68">
        <v>54.189085318985398</v>
      </c>
      <c r="K787" s="71">
        <v>0.492935733933483</v>
      </c>
      <c r="L787" s="68">
        <v>61.183704842428902</v>
      </c>
    </row>
    <row r="788" spans="1:12" x14ac:dyDescent="0.2">
      <c r="A788" s="72" t="s">
        <v>1870</v>
      </c>
      <c r="B788" s="66" t="s">
        <v>1871</v>
      </c>
      <c r="C788" s="67">
        <v>75</v>
      </c>
      <c r="D788" s="67" t="s">
        <v>332</v>
      </c>
      <c r="E788" s="71">
        <v>0.30309247533018202</v>
      </c>
      <c r="F788" s="68">
        <v>70.714834742505801</v>
      </c>
      <c r="G788" s="71">
        <v>0.27435080380358901</v>
      </c>
      <c r="H788" s="68">
        <v>64.335126825518799</v>
      </c>
      <c r="I788" s="71">
        <v>1.49174532280512E-2</v>
      </c>
      <c r="J788" s="68">
        <v>47.040737893927698</v>
      </c>
      <c r="K788" s="71">
        <v>0.62000916895890601</v>
      </c>
      <c r="L788" s="68">
        <v>78.170637970791702</v>
      </c>
    </row>
    <row r="789" spans="1:12" x14ac:dyDescent="0.2">
      <c r="A789" s="72" t="s">
        <v>1872</v>
      </c>
      <c r="B789" s="66" t="s">
        <v>1873</v>
      </c>
      <c r="C789" s="67">
        <v>75</v>
      </c>
      <c r="D789" s="67" t="s">
        <v>332</v>
      </c>
      <c r="E789" s="71">
        <v>0.34169354252010897</v>
      </c>
      <c r="F789" s="68">
        <v>84.319754035357406</v>
      </c>
      <c r="G789" s="71">
        <v>0.231669883538486</v>
      </c>
      <c r="H789" s="68">
        <v>27.056110684089202</v>
      </c>
      <c r="I789" s="71">
        <v>2.5412153288510697E-4</v>
      </c>
      <c r="J789" s="68">
        <v>9.9923136049192909</v>
      </c>
      <c r="K789" s="71">
        <v>0.79315662248895602</v>
      </c>
      <c r="L789" s="68">
        <v>94.081475787855496</v>
      </c>
    </row>
    <row r="790" spans="1:12" x14ac:dyDescent="0.2">
      <c r="A790" s="72" t="s">
        <v>1874</v>
      </c>
      <c r="B790" s="66" t="s">
        <v>1875</v>
      </c>
      <c r="C790" s="67">
        <v>75</v>
      </c>
      <c r="D790" s="67" t="s">
        <v>332</v>
      </c>
      <c r="E790" s="71">
        <v>0.32537749232612301</v>
      </c>
      <c r="F790" s="68">
        <v>79.400461183704806</v>
      </c>
      <c r="G790" s="71">
        <v>0.21424473337340399</v>
      </c>
      <c r="H790" s="68">
        <v>22.521137586471902</v>
      </c>
      <c r="I790" s="71">
        <v>5.0989914385020005E-4</v>
      </c>
      <c r="J790" s="68">
        <v>12.990007686395099</v>
      </c>
      <c r="K790" s="71">
        <v>0.76137784446111501</v>
      </c>
      <c r="L790" s="68">
        <v>90.930053804765606</v>
      </c>
    </row>
    <row r="791" spans="1:12" x14ac:dyDescent="0.2">
      <c r="A791" s="72" t="s">
        <v>1876</v>
      </c>
      <c r="B791" s="66" t="s">
        <v>1877</v>
      </c>
      <c r="C791" s="67">
        <v>75</v>
      </c>
      <c r="D791" s="67" t="s">
        <v>332</v>
      </c>
      <c r="E791" s="71">
        <v>0.32674676314495499</v>
      </c>
      <c r="F791" s="68">
        <v>79.784780937740194</v>
      </c>
      <c r="G791" s="71">
        <v>0.24965489004104</v>
      </c>
      <c r="H791" s="68">
        <v>36.4335126825519</v>
      </c>
      <c r="I791" s="71">
        <v>5.4872355819833997E-4</v>
      </c>
      <c r="J791" s="68">
        <v>13.528055342044601</v>
      </c>
      <c r="K791" s="71">
        <v>0.73003667583562604</v>
      </c>
      <c r="L791" s="68">
        <v>88.777863182167593</v>
      </c>
    </row>
    <row r="792" spans="1:12" x14ac:dyDescent="0.2">
      <c r="A792" s="72" t="s">
        <v>1878</v>
      </c>
      <c r="B792" s="66" t="s">
        <v>1879</v>
      </c>
      <c r="C792" s="67">
        <v>75</v>
      </c>
      <c r="D792" s="67" t="s">
        <v>332</v>
      </c>
      <c r="E792" s="71">
        <v>0.28816596802536398</v>
      </c>
      <c r="F792" s="68">
        <v>65.257494235203694</v>
      </c>
      <c r="G792" s="71">
        <v>0.135236684217756</v>
      </c>
      <c r="H792" s="68">
        <v>11.4527286702537</v>
      </c>
      <c r="I792" s="71">
        <v>1.21236021205687E-2</v>
      </c>
      <c r="J792" s="68">
        <v>43.2744043043812</v>
      </c>
      <c r="K792" s="71">
        <v>0.71713761773776796</v>
      </c>
      <c r="L792" s="68">
        <v>87.932359723289807</v>
      </c>
    </row>
    <row r="793" spans="1:12" x14ac:dyDescent="0.2">
      <c r="A793" s="72" t="s">
        <v>1880</v>
      </c>
      <c r="B793" s="66" t="s">
        <v>1881</v>
      </c>
      <c r="C793" s="67">
        <v>75</v>
      </c>
      <c r="D793" s="67" t="s">
        <v>332</v>
      </c>
      <c r="E793" s="71">
        <v>0.30073916015750102</v>
      </c>
      <c r="F793" s="68">
        <v>69.946195234435095</v>
      </c>
      <c r="G793" s="71">
        <v>6.9519150852406994E-2</v>
      </c>
      <c r="H793" s="68">
        <v>6.22598001537279</v>
      </c>
      <c r="I793" s="71">
        <v>1.5686091958606399E-4</v>
      </c>
      <c r="J793" s="68">
        <v>8.2244427363566501</v>
      </c>
      <c r="K793" s="71">
        <v>0.83254146870050905</v>
      </c>
      <c r="L793" s="68">
        <v>96.1568024596464</v>
      </c>
    </row>
    <row r="794" spans="1:12" x14ac:dyDescent="0.2">
      <c r="A794" s="72" t="s">
        <v>1882</v>
      </c>
      <c r="B794" s="66" t="s">
        <v>1883</v>
      </c>
      <c r="C794" s="67">
        <v>75</v>
      </c>
      <c r="D794" s="67" t="s">
        <v>332</v>
      </c>
      <c r="E794" s="71">
        <v>0.24383760476297101</v>
      </c>
      <c r="F794" s="68">
        <v>45.119139123750998</v>
      </c>
      <c r="G794" s="71">
        <v>0.19429680718339501</v>
      </c>
      <c r="H794" s="68">
        <v>18.7548039969254</v>
      </c>
      <c r="I794" s="71">
        <v>1.6523333937225101E-2</v>
      </c>
      <c r="J794" s="68">
        <v>49.0392006149116</v>
      </c>
      <c r="K794" s="71">
        <v>0.52069267316829204</v>
      </c>
      <c r="L794" s="68">
        <v>65.641813989239097</v>
      </c>
    </row>
    <row r="795" spans="1:12" x14ac:dyDescent="0.2">
      <c r="A795" s="72" t="s">
        <v>1884</v>
      </c>
      <c r="B795" s="66" t="s">
        <v>1885</v>
      </c>
      <c r="C795" s="67">
        <v>75</v>
      </c>
      <c r="D795" s="67" t="s">
        <v>332</v>
      </c>
      <c r="E795" s="71">
        <v>0.28353068976656598</v>
      </c>
      <c r="F795" s="68">
        <v>62.644119907763297</v>
      </c>
      <c r="G795" s="71">
        <v>7.3565309949608401E-2</v>
      </c>
      <c r="H795" s="68">
        <v>6.5334358186010801</v>
      </c>
      <c r="I795" s="71">
        <v>1.3119973262498701E-3</v>
      </c>
      <c r="J795" s="68">
        <v>17.601844734819402</v>
      </c>
      <c r="K795" s="71">
        <v>0.77571476202383904</v>
      </c>
      <c r="L795" s="68">
        <v>92.3136049192928</v>
      </c>
    </row>
    <row r="796" spans="1:12" x14ac:dyDescent="0.2">
      <c r="A796" s="72" t="s">
        <v>1886</v>
      </c>
      <c r="B796" s="66" t="s">
        <v>1887</v>
      </c>
      <c r="C796" s="67">
        <v>75</v>
      </c>
      <c r="D796" s="67" t="s">
        <v>332</v>
      </c>
      <c r="E796" s="71">
        <v>0.30053906136995701</v>
      </c>
      <c r="F796" s="68">
        <v>69.792467332820905</v>
      </c>
      <c r="G796" s="71">
        <v>0.105057018828254</v>
      </c>
      <c r="H796" s="68">
        <v>8.8393543428132197</v>
      </c>
      <c r="I796" s="71">
        <v>6.9453220668079605E-4</v>
      </c>
      <c r="J796" s="68">
        <v>14.2966948501153</v>
      </c>
      <c r="K796" s="71">
        <v>0.79586563307493496</v>
      </c>
      <c r="L796" s="68">
        <v>94.312067640276695</v>
      </c>
    </row>
    <row r="797" spans="1:12" x14ac:dyDescent="0.2">
      <c r="A797" s="72" t="s">
        <v>1888</v>
      </c>
      <c r="B797" s="66" t="s">
        <v>1889</v>
      </c>
      <c r="C797" s="67">
        <v>75</v>
      </c>
      <c r="D797" s="67" t="s">
        <v>332</v>
      </c>
      <c r="E797" s="71">
        <v>0.36792960155690901</v>
      </c>
      <c r="F797" s="68">
        <v>91.468101460415099</v>
      </c>
      <c r="G797" s="71">
        <v>0.12703879978827501</v>
      </c>
      <c r="H797" s="68">
        <v>10.76095311299</v>
      </c>
      <c r="I797" s="71">
        <v>5.8188359406903399E-6</v>
      </c>
      <c r="J797" s="68">
        <v>2.8439661798616398</v>
      </c>
      <c r="K797" s="71">
        <v>0.97674418604651203</v>
      </c>
      <c r="L797" s="68">
        <v>99.000768639508095</v>
      </c>
    </row>
    <row r="798" spans="1:12" x14ac:dyDescent="0.2">
      <c r="A798" s="72" t="s">
        <v>1890</v>
      </c>
      <c r="B798" s="66" t="s">
        <v>1891</v>
      </c>
      <c r="C798" s="67">
        <v>75</v>
      </c>
      <c r="D798" s="67" t="s">
        <v>332</v>
      </c>
      <c r="E798" s="71">
        <v>0.27589372636128801</v>
      </c>
      <c r="F798" s="68">
        <v>60.107609531129903</v>
      </c>
      <c r="G798" s="71">
        <v>0.19408451923383799</v>
      </c>
      <c r="H798" s="68">
        <v>18.677940046118401</v>
      </c>
      <c r="I798" s="71">
        <v>1.0843651096728499E-3</v>
      </c>
      <c r="J798" s="68">
        <v>16.218293620292101</v>
      </c>
      <c r="K798" s="71">
        <v>0.63251229474035198</v>
      </c>
      <c r="L798" s="68">
        <v>79.938508839354299</v>
      </c>
    </row>
    <row r="799" spans="1:12" x14ac:dyDescent="0.2">
      <c r="A799" s="72" t="s">
        <v>1892</v>
      </c>
      <c r="B799" s="66" t="s">
        <v>1893</v>
      </c>
      <c r="C799" s="67">
        <v>75</v>
      </c>
      <c r="D799" s="67" t="s">
        <v>332</v>
      </c>
      <c r="E799" s="71">
        <v>0.238477904197232</v>
      </c>
      <c r="F799" s="68">
        <v>42.7363566487317</v>
      </c>
      <c r="G799" s="71">
        <v>0.174230999516961</v>
      </c>
      <c r="H799" s="68">
        <v>15.987701767870901</v>
      </c>
      <c r="I799" s="71">
        <v>8.8013242957441895E-4</v>
      </c>
      <c r="J799" s="68">
        <v>15.295926210607201</v>
      </c>
      <c r="K799" s="71">
        <v>0.54032258064516103</v>
      </c>
      <c r="L799" s="68">
        <v>67.9477325134512</v>
      </c>
    </row>
    <row r="800" spans="1:12" x14ac:dyDescent="0.2">
      <c r="A800" s="72" t="s">
        <v>1894</v>
      </c>
      <c r="B800" s="66" t="s">
        <v>1895</v>
      </c>
      <c r="C800" s="67">
        <v>75</v>
      </c>
      <c r="D800" s="67" t="s">
        <v>332</v>
      </c>
      <c r="E800" s="71">
        <v>0.23286939982344301</v>
      </c>
      <c r="F800" s="68">
        <v>40.507302075326699</v>
      </c>
      <c r="G800" s="71">
        <v>0.20222805720442499</v>
      </c>
      <c r="H800" s="68">
        <v>20.215219062259798</v>
      </c>
      <c r="I800" s="71">
        <v>3.48608541835956E-3</v>
      </c>
      <c r="J800" s="68">
        <v>25.826287471175998</v>
      </c>
      <c r="K800" s="71">
        <v>0.492894056847545</v>
      </c>
      <c r="L800" s="68">
        <v>61.1068408916218</v>
      </c>
    </row>
    <row r="801" spans="1:12" x14ac:dyDescent="0.2">
      <c r="A801" s="72" t="s">
        <v>1896</v>
      </c>
      <c r="B801" s="66" t="s">
        <v>1897</v>
      </c>
      <c r="C801" s="67">
        <v>75</v>
      </c>
      <c r="D801" s="67" t="s">
        <v>332</v>
      </c>
      <c r="E801" s="71">
        <v>0.258516966444783</v>
      </c>
      <c r="F801" s="68">
        <v>51.345119139123803</v>
      </c>
      <c r="G801" s="71">
        <v>0.22504668431857899</v>
      </c>
      <c r="H801" s="68">
        <v>24.5196003074558</v>
      </c>
      <c r="I801" s="71">
        <v>5.6388320033506504E-3</v>
      </c>
      <c r="J801" s="68">
        <v>31.437355880092198</v>
      </c>
      <c r="K801" s="71">
        <v>0.54486538301242005</v>
      </c>
      <c r="L801" s="68">
        <v>68.562644119907802</v>
      </c>
    </row>
    <row r="802" spans="1:12" x14ac:dyDescent="0.2">
      <c r="A802" s="72" t="s">
        <v>1898</v>
      </c>
      <c r="B802" s="66" t="s">
        <v>1899</v>
      </c>
      <c r="C802" s="67">
        <v>75</v>
      </c>
      <c r="D802" s="67" t="s">
        <v>332</v>
      </c>
      <c r="E802" s="71">
        <v>0.37100758615424201</v>
      </c>
      <c r="F802" s="68">
        <v>91.775557263643293</v>
      </c>
      <c r="G802" s="71">
        <v>0.11302049558850601</v>
      </c>
      <c r="H802" s="68">
        <v>9.6079938508839309</v>
      </c>
      <c r="I802" s="71">
        <v>2.2628742187830801E-6</v>
      </c>
      <c r="J802" s="68">
        <v>2.2290545734050702</v>
      </c>
      <c r="K802" s="71">
        <v>1</v>
      </c>
      <c r="L802" s="68">
        <v>100</v>
      </c>
    </row>
    <row r="803" spans="1:12" x14ac:dyDescent="0.2">
      <c r="A803" s="72" t="s">
        <v>1900</v>
      </c>
      <c r="B803" s="66" t="s">
        <v>1901</v>
      </c>
      <c r="C803" s="67">
        <v>75</v>
      </c>
      <c r="D803" s="67" t="s">
        <v>332</v>
      </c>
      <c r="E803" s="71">
        <v>0.35950961216471999</v>
      </c>
      <c r="F803" s="68">
        <v>89.392774788624095</v>
      </c>
      <c r="G803" s="71">
        <v>0.23905553166038501</v>
      </c>
      <c r="H803" s="68">
        <v>30.361260568793199</v>
      </c>
      <c r="I803" s="71">
        <v>2.0098675425578899E-4</v>
      </c>
      <c r="J803" s="68">
        <v>9.3005380476556496</v>
      </c>
      <c r="K803" s="71">
        <v>0.83927231807951996</v>
      </c>
      <c r="L803" s="68">
        <v>96.694850115295907</v>
      </c>
    </row>
    <row r="804" spans="1:12" x14ac:dyDescent="0.2">
      <c r="A804" s="72" t="s">
        <v>1902</v>
      </c>
      <c r="B804" s="66" t="s">
        <v>1903</v>
      </c>
      <c r="C804" s="67">
        <v>75</v>
      </c>
      <c r="D804" s="67" t="s">
        <v>332</v>
      </c>
      <c r="E804" s="71">
        <v>0.36506988233189303</v>
      </c>
      <c r="F804" s="68">
        <v>91.006917755572601</v>
      </c>
      <c r="G804" s="71">
        <v>0.208944556368545</v>
      </c>
      <c r="H804" s="68">
        <v>21.445042275172899</v>
      </c>
      <c r="I804" s="71">
        <v>3.9779046876238099E-4</v>
      </c>
      <c r="J804" s="68">
        <v>11.837048424289</v>
      </c>
      <c r="K804" s="71">
        <v>0.88586730015837301</v>
      </c>
      <c r="L804" s="68">
        <v>97.694081475787897</v>
      </c>
    </row>
    <row r="805" spans="1:12" x14ac:dyDescent="0.2">
      <c r="A805" s="72" t="s">
        <v>1904</v>
      </c>
      <c r="B805" s="66" t="s">
        <v>1905</v>
      </c>
      <c r="C805" s="67">
        <v>75</v>
      </c>
      <c r="D805" s="67" t="s">
        <v>332</v>
      </c>
      <c r="E805" s="71">
        <v>0.195299526935932</v>
      </c>
      <c r="F805" s="68">
        <v>25.441967717140699</v>
      </c>
      <c r="G805" s="71">
        <v>0.25</v>
      </c>
      <c r="H805" s="68">
        <v>43.043812451960001</v>
      </c>
      <c r="I805" s="71">
        <v>4.1698152830801898E-3</v>
      </c>
      <c r="J805" s="68">
        <v>27.363566487317399</v>
      </c>
      <c r="K805" s="71">
        <v>0.33172876552471497</v>
      </c>
      <c r="L805" s="68">
        <v>38.816295157571098</v>
      </c>
    </row>
    <row r="806" spans="1:12" x14ac:dyDescent="0.2">
      <c r="A806" s="72" t="s">
        <v>1906</v>
      </c>
      <c r="B806" s="66" t="s">
        <v>1907</v>
      </c>
      <c r="C806" s="67">
        <v>75</v>
      </c>
      <c r="D806" s="67" t="s">
        <v>332</v>
      </c>
      <c r="E806" s="71">
        <v>0.225759076303855</v>
      </c>
      <c r="F806" s="68">
        <v>37.740199846272098</v>
      </c>
      <c r="G806" s="71">
        <v>0.25397710487949599</v>
      </c>
      <c r="H806" s="68">
        <v>52.728670253651003</v>
      </c>
      <c r="I806" s="71">
        <v>4.8122996416832202E-2</v>
      </c>
      <c r="J806" s="68">
        <v>71.022290545734094</v>
      </c>
      <c r="K806" s="71">
        <v>0.37517712761523703</v>
      </c>
      <c r="L806" s="68">
        <v>44.965411222136801</v>
      </c>
    </row>
    <row r="807" spans="1:12" x14ac:dyDescent="0.2">
      <c r="A807" s="72" t="s">
        <v>1908</v>
      </c>
      <c r="B807" s="66" t="s">
        <v>1909</v>
      </c>
      <c r="C807" s="67">
        <v>75</v>
      </c>
      <c r="D807" s="67" t="s">
        <v>332</v>
      </c>
      <c r="E807" s="71">
        <v>0.21433475492041701</v>
      </c>
      <c r="F807" s="68">
        <v>33.4358186010761</v>
      </c>
      <c r="G807" s="71">
        <v>0.226104501023356</v>
      </c>
      <c r="H807" s="68">
        <v>24.827056110684101</v>
      </c>
      <c r="I807" s="71">
        <v>0.14151841840156101</v>
      </c>
      <c r="J807" s="68">
        <v>88.854727132974602</v>
      </c>
      <c r="K807" s="71">
        <v>0.27538134533633402</v>
      </c>
      <c r="L807" s="68">
        <v>29.7463489623367</v>
      </c>
    </row>
    <row r="808" spans="1:12" x14ac:dyDescent="0.2">
      <c r="A808" s="72" t="s">
        <v>1910</v>
      </c>
      <c r="B808" s="66" t="s">
        <v>1911</v>
      </c>
      <c r="C808" s="67">
        <v>75</v>
      </c>
      <c r="D808" s="67" t="s">
        <v>332</v>
      </c>
      <c r="E808" s="71">
        <v>0.19028624879054201</v>
      </c>
      <c r="F808" s="68">
        <v>23.9815526518063</v>
      </c>
      <c r="G808" s="71">
        <v>0.24446488798898799</v>
      </c>
      <c r="H808" s="68">
        <v>32.436587240584203</v>
      </c>
      <c r="I808" s="71">
        <v>4.3736926035844499E-4</v>
      </c>
      <c r="J808" s="68">
        <v>12.144504227517301</v>
      </c>
      <c r="K808" s="71">
        <v>0.32595648912228098</v>
      </c>
      <c r="L808" s="68">
        <v>37.2790161414297</v>
      </c>
    </row>
    <row r="809" spans="1:12" x14ac:dyDescent="0.2">
      <c r="A809" s="72" t="s">
        <v>1912</v>
      </c>
      <c r="B809" s="66" t="s">
        <v>1913</v>
      </c>
      <c r="C809" s="67">
        <v>75</v>
      </c>
      <c r="D809" s="67" t="s">
        <v>332</v>
      </c>
      <c r="E809" s="71">
        <v>0.30879942207774203</v>
      </c>
      <c r="F809" s="68">
        <v>73.251345119139103</v>
      </c>
      <c r="G809" s="71">
        <v>0.25</v>
      </c>
      <c r="H809" s="68">
        <v>43.043812451960001</v>
      </c>
      <c r="I809" s="71">
        <v>0</v>
      </c>
      <c r="J809" s="68">
        <v>0.99923136049192895</v>
      </c>
      <c r="K809" s="71">
        <v>0.67639826623322497</v>
      </c>
      <c r="L809" s="68">
        <v>84.704073789392794</v>
      </c>
    </row>
    <row r="810" spans="1:12" x14ac:dyDescent="0.2">
      <c r="A810" s="72" t="s">
        <v>1914</v>
      </c>
      <c r="B810" s="66" t="s">
        <v>1915</v>
      </c>
      <c r="C810" s="67">
        <v>75</v>
      </c>
      <c r="D810" s="67" t="s">
        <v>332</v>
      </c>
      <c r="E810" s="71">
        <v>0.26241680045628801</v>
      </c>
      <c r="F810" s="68">
        <v>52.728670253651003</v>
      </c>
      <c r="G810" s="71">
        <v>0.2499999999725</v>
      </c>
      <c r="H810" s="68">
        <v>39.046887009992297</v>
      </c>
      <c r="I810" s="71">
        <v>3.2763653593816802E-5</v>
      </c>
      <c r="J810" s="68">
        <v>4.6887009992313597</v>
      </c>
      <c r="K810" s="71">
        <v>0.53721763774276898</v>
      </c>
      <c r="L810" s="68">
        <v>67.563412759415797</v>
      </c>
    </row>
    <row r="811" spans="1:12" x14ac:dyDescent="0.2">
      <c r="A811" s="72" t="s">
        <v>1916</v>
      </c>
      <c r="B811" s="66" t="s">
        <v>1917</v>
      </c>
      <c r="C811" s="67">
        <v>75</v>
      </c>
      <c r="D811" s="67" t="s">
        <v>332</v>
      </c>
      <c r="E811" s="71">
        <v>0.30491018763890199</v>
      </c>
      <c r="F811" s="68">
        <v>71.714066102997705</v>
      </c>
      <c r="G811" s="71">
        <v>0.27136221670620603</v>
      </c>
      <c r="H811" s="68">
        <v>63.412759415834003</v>
      </c>
      <c r="I811" s="71">
        <v>0.36033925560451602</v>
      </c>
      <c r="J811" s="68">
        <v>97.0023059185242</v>
      </c>
      <c r="K811" s="71">
        <v>0.28302909060598502</v>
      </c>
      <c r="L811" s="68">
        <v>30.8224442736357</v>
      </c>
    </row>
    <row r="812" spans="1:12" x14ac:dyDescent="0.2">
      <c r="A812" s="72" t="s">
        <v>1918</v>
      </c>
      <c r="B812" s="66" t="s">
        <v>1919</v>
      </c>
      <c r="C812" s="67">
        <v>75</v>
      </c>
      <c r="D812" s="67" t="s">
        <v>332</v>
      </c>
      <c r="E812" s="71">
        <v>0.26869057220702702</v>
      </c>
      <c r="F812" s="68">
        <v>55.265180630284398</v>
      </c>
      <c r="G812" s="71">
        <v>0.25</v>
      </c>
      <c r="H812" s="68">
        <v>43.043812451960001</v>
      </c>
      <c r="I812" s="71">
        <v>5.7713120205801403E-5</v>
      </c>
      <c r="J812" s="68">
        <v>5.5342044581091496</v>
      </c>
      <c r="K812" s="71">
        <v>0.55601400350087504</v>
      </c>
      <c r="L812" s="68">
        <v>69.715603382013796</v>
      </c>
    </row>
    <row r="813" spans="1:12" x14ac:dyDescent="0.2">
      <c r="A813" s="72" t="s">
        <v>1920</v>
      </c>
      <c r="B813" s="66" t="s">
        <v>1921</v>
      </c>
      <c r="C813" s="67">
        <v>75</v>
      </c>
      <c r="D813" s="67" t="s">
        <v>332</v>
      </c>
      <c r="E813" s="71">
        <v>0.299394828761122</v>
      </c>
      <c r="F813" s="68">
        <v>69.100691775557294</v>
      </c>
      <c r="G813" s="71">
        <v>0.29904920521145201</v>
      </c>
      <c r="H813" s="68">
        <v>71.022290545734094</v>
      </c>
      <c r="I813" s="71">
        <v>0.28388980303573802</v>
      </c>
      <c r="J813" s="68">
        <v>95.0807071483474</v>
      </c>
      <c r="K813" s="71">
        <v>0.31524547803617597</v>
      </c>
      <c r="L813" s="68">
        <v>35.3574173712529</v>
      </c>
    </row>
    <row r="814" spans="1:12" x14ac:dyDescent="0.2">
      <c r="A814" s="72" t="s">
        <v>1922</v>
      </c>
      <c r="B814" s="66" t="s">
        <v>1923</v>
      </c>
      <c r="C814" s="67">
        <v>75</v>
      </c>
      <c r="D814" s="67" t="s">
        <v>332</v>
      </c>
      <c r="E814" s="71">
        <v>0.32417782013261198</v>
      </c>
      <c r="F814" s="68">
        <v>78.862413528055299</v>
      </c>
      <c r="G814" s="71">
        <v>0.25618543656787501</v>
      </c>
      <c r="H814" s="68">
        <v>55.034588777863199</v>
      </c>
      <c r="I814" s="71">
        <v>0.36128009017988</v>
      </c>
      <c r="J814" s="68">
        <v>97.079169869331295</v>
      </c>
      <c r="K814" s="71">
        <v>0.35506793365007899</v>
      </c>
      <c r="L814" s="68">
        <v>42.505764796310501</v>
      </c>
    </row>
    <row r="815" spans="1:12" x14ac:dyDescent="0.2">
      <c r="A815" s="72" t="s">
        <v>1924</v>
      </c>
      <c r="B815" s="66" t="s">
        <v>1925</v>
      </c>
      <c r="C815" s="67">
        <v>75</v>
      </c>
      <c r="D815" s="67" t="s">
        <v>332</v>
      </c>
      <c r="E815" s="71">
        <v>0.16628227861881301</v>
      </c>
      <c r="F815" s="68">
        <v>16.833205226748699</v>
      </c>
      <c r="G815" s="71">
        <v>0.25117004680187199</v>
      </c>
      <c r="H815" s="68">
        <v>48.039969254419702</v>
      </c>
      <c r="I815" s="71">
        <v>1.0705867102309899E-5</v>
      </c>
      <c r="J815" s="68">
        <v>3.2282859338969998</v>
      </c>
      <c r="K815" s="71">
        <v>0.247666083187464</v>
      </c>
      <c r="L815" s="68">
        <v>25.980015372790199</v>
      </c>
    </row>
    <row r="816" spans="1:12" x14ac:dyDescent="0.2">
      <c r="A816" s="72" t="s">
        <v>1926</v>
      </c>
      <c r="B816" s="66" t="s">
        <v>1927</v>
      </c>
      <c r="C816" s="67">
        <v>75</v>
      </c>
      <c r="D816" s="67" t="s">
        <v>332</v>
      </c>
      <c r="E816" s="71">
        <v>0.19916198421786099</v>
      </c>
      <c r="F816" s="68">
        <v>27.1329746348962</v>
      </c>
      <c r="G816" s="71">
        <v>0.34316029823384903</v>
      </c>
      <c r="H816" s="68">
        <v>78.785549577248304</v>
      </c>
      <c r="I816" s="71">
        <v>1.2832271462490999E-3</v>
      </c>
      <c r="J816" s="68">
        <v>17.5249807840123</v>
      </c>
      <c r="K816" s="71">
        <v>0.25304242727348503</v>
      </c>
      <c r="L816" s="68">
        <v>26.902382782475001</v>
      </c>
    </row>
    <row r="817" spans="1:12" x14ac:dyDescent="0.2">
      <c r="A817" s="72" t="s">
        <v>1928</v>
      </c>
      <c r="B817" s="66" t="s">
        <v>1929</v>
      </c>
      <c r="C817" s="67">
        <v>75</v>
      </c>
      <c r="D817" s="67" t="s">
        <v>332</v>
      </c>
      <c r="E817" s="71">
        <v>0.18748301013711799</v>
      </c>
      <c r="F817" s="68">
        <v>23.366641045349699</v>
      </c>
      <c r="G817" s="71">
        <v>0.281300333094405</v>
      </c>
      <c r="H817" s="68">
        <v>66.102997694081495</v>
      </c>
      <c r="I817" s="71">
        <v>7.9970760783058207E-3</v>
      </c>
      <c r="J817" s="68">
        <v>36.126056879323599</v>
      </c>
      <c r="K817" s="71">
        <v>0.27315162123864301</v>
      </c>
      <c r="L817" s="68">
        <v>29.4388931591084</v>
      </c>
    </row>
    <row r="818" spans="1:12" x14ac:dyDescent="0.2">
      <c r="A818" s="72" t="s">
        <v>1930</v>
      </c>
      <c r="B818" s="66" t="s">
        <v>1931</v>
      </c>
      <c r="C818" s="67">
        <v>75</v>
      </c>
      <c r="D818" s="67" t="s">
        <v>332</v>
      </c>
      <c r="E818" s="71">
        <v>0.18527312215274799</v>
      </c>
      <c r="F818" s="68">
        <v>22.828593389700199</v>
      </c>
      <c r="G818" s="71">
        <v>0.25</v>
      </c>
      <c r="H818" s="68">
        <v>43.043812451960001</v>
      </c>
      <c r="I818" s="71">
        <v>1.3748387060337601E-5</v>
      </c>
      <c r="J818" s="68">
        <v>3.3820138355111502</v>
      </c>
      <c r="K818" s="71">
        <v>0.305805618071184</v>
      </c>
      <c r="L818" s="68">
        <v>33.743274404304401</v>
      </c>
    </row>
    <row r="819" spans="1:12" x14ac:dyDescent="0.2">
      <c r="A819" s="72" t="s">
        <v>1932</v>
      </c>
      <c r="B819" s="66" t="s">
        <v>1933</v>
      </c>
      <c r="C819" s="67">
        <v>75</v>
      </c>
      <c r="D819" s="67" t="s">
        <v>332</v>
      </c>
      <c r="E819" s="71">
        <v>0.19843476205885199</v>
      </c>
      <c r="F819" s="68">
        <v>26.748654880860901</v>
      </c>
      <c r="G819" s="71">
        <v>0.25278028066937303</v>
      </c>
      <c r="H819" s="68">
        <v>50.9607993850884</v>
      </c>
      <c r="I819" s="71">
        <v>8.7472448793295699E-7</v>
      </c>
      <c r="J819" s="68">
        <v>1.92159877017679</v>
      </c>
      <c r="K819" s="71">
        <v>0.34252313078269597</v>
      </c>
      <c r="L819" s="68">
        <v>40.814757878555</v>
      </c>
    </row>
    <row r="820" spans="1:12" x14ac:dyDescent="0.2">
      <c r="A820" s="72" t="s">
        <v>1934</v>
      </c>
      <c r="B820" s="66" t="s">
        <v>1935</v>
      </c>
      <c r="C820" s="67">
        <v>75</v>
      </c>
      <c r="D820" s="67" t="s">
        <v>332</v>
      </c>
      <c r="E820" s="71">
        <v>0.27282013323565202</v>
      </c>
      <c r="F820" s="68">
        <v>57.955418908531897</v>
      </c>
      <c r="G820" s="71">
        <v>0.31106801028797898</v>
      </c>
      <c r="H820" s="68">
        <v>73.174481168332093</v>
      </c>
      <c r="I820" s="71">
        <v>0.191271692578101</v>
      </c>
      <c r="J820" s="68">
        <v>92.236740968485805</v>
      </c>
      <c r="K820" s="71">
        <v>0.31612069684087701</v>
      </c>
      <c r="L820" s="68">
        <v>35.434281322060002</v>
      </c>
    </row>
    <row r="821" spans="1:12" x14ac:dyDescent="0.2">
      <c r="A821" s="72" t="s">
        <v>1936</v>
      </c>
      <c r="B821" s="66" t="s">
        <v>1937</v>
      </c>
      <c r="C821" s="67">
        <v>75</v>
      </c>
      <c r="D821" s="67" t="s">
        <v>332</v>
      </c>
      <c r="E821" s="71">
        <v>0.22134950814547599</v>
      </c>
      <c r="F821" s="68">
        <v>36.279784780937703</v>
      </c>
      <c r="G821" s="71">
        <v>0.27297297297244499</v>
      </c>
      <c r="H821" s="68">
        <v>63.797079169869299</v>
      </c>
      <c r="I821" s="71">
        <v>0.103587012662617</v>
      </c>
      <c r="J821" s="68">
        <v>84.704073789392794</v>
      </c>
      <c r="K821" s="71">
        <v>0.28748853880136699</v>
      </c>
      <c r="L821" s="68">
        <v>31.5142198308993</v>
      </c>
    </row>
    <row r="822" spans="1:12" x14ac:dyDescent="0.2">
      <c r="A822" s="72" t="s">
        <v>1938</v>
      </c>
      <c r="B822" s="66" t="s">
        <v>1939</v>
      </c>
      <c r="C822" s="67">
        <v>75</v>
      </c>
      <c r="D822" s="67" t="s">
        <v>332</v>
      </c>
      <c r="E822" s="71">
        <v>0.22307151626433699</v>
      </c>
      <c r="F822" s="68">
        <v>36.9715603382014</v>
      </c>
      <c r="G822" s="71">
        <v>0.24942324999381699</v>
      </c>
      <c r="H822" s="68">
        <v>36.202920830130701</v>
      </c>
      <c r="I822" s="71">
        <v>9.5147637883965797E-2</v>
      </c>
      <c r="J822" s="68">
        <v>83.474250576479605</v>
      </c>
      <c r="K822" s="71">
        <v>0.324643660915229</v>
      </c>
      <c r="L822" s="68">
        <v>36.9715603382014</v>
      </c>
    </row>
    <row r="823" spans="1:12" x14ac:dyDescent="0.2">
      <c r="A823" s="72" t="s">
        <v>1940</v>
      </c>
      <c r="B823" s="66" t="s">
        <v>1941</v>
      </c>
      <c r="C823" s="67">
        <v>75</v>
      </c>
      <c r="D823" s="67" t="s">
        <v>332</v>
      </c>
      <c r="E823" s="71">
        <v>0.248551734611932</v>
      </c>
      <c r="F823" s="68">
        <v>47.194465795541902</v>
      </c>
      <c r="G823" s="71">
        <v>0.48316608340009298</v>
      </c>
      <c r="H823" s="68">
        <v>88.547271329746394</v>
      </c>
      <c r="I823" s="71">
        <v>4.8611968551650399E-4</v>
      </c>
      <c r="J823" s="68">
        <v>12.836279784780899</v>
      </c>
      <c r="K823" s="71">
        <v>0.26200300075018801</v>
      </c>
      <c r="L823" s="68">
        <v>27.901614142966899</v>
      </c>
    </row>
    <row r="824" spans="1:12" x14ac:dyDescent="0.2">
      <c r="A824" s="72" t="s">
        <v>1942</v>
      </c>
      <c r="B824" s="66" t="s">
        <v>1943</v>
      </c>
      <c r="C824" s="67">
        <v>75</v>
      </c>
      <c r="D824" s="67" t="s">
        <v>332</v>
      </c>
      <c r="E824" s="71">
        <v>0.18599533358790299</v>
      </c>
      <c r="F824" s="68">
        <v>22.905457340507301</v>
      </c>
      <c r="G824" s="71">
        <v>0.303174937808323</v>
      </c>
      <c r="H824" s="68">
        <v>71.714066102997705</v>
      </c>
      <c r="I824" s="71">
        <v>1.8198072498952999E-5</v>
      </c>
      <c r="J824" s="68">
        <v>3.8431975403535699</v>
      </c>
      <c r="K824" s="71">
        <v>0.25479286488288699</v>
      </c>
      <c r="L824" s="68">
        <v>27.056110684089202</v>
      </c>
    </row>
    <row r="825" spans="1:12" x14ac:dyDescent="0.2">
      <c r="A825" s="72" t="s">
        <v>1944</v>
      </c>
      <c r="B825" s="66" t="s">
        <v>1945</v>
      </c>
      <c r="C825" s="67">
        <v>75</v>
      </c>
      <c r="D825" s="67" t="s">
        <v>332</v>
      </c>
      <c r="E825" s="71">
        <v>0.22450862897143301</v>
      </c>
      <c r="F825" s="68">
        <v>37.125288239815497</v>
      </c>
      <c r="G825" s="71">
        <v>0.284025171817683</v>
      </c>
      <c r="H825" s="68">
        <v>67.025365103766305</v>
      </c>
      <c r="I825" s="71">
        <v>4.6935907227980203E-2</v>
      </c>
      <c r="J825" s="68">
        <v>70.407378939277507</v>
      </c>
      <c r="K825" s="71">
        <v>0.34256480786863402</v>
      </c>
      <c r="L825" s="68">
        <v>40.891621829362002</v>
      </c>
    </row>
    <row r="826" spans="1:12" x14ac:dyDescent="0.2">
      <c r="A826" s="72" t="s">
        <v>1946</v>
      </c>
      <c r="B826" s="66" t="s">
        <v>1947</v>
      </c>
      <c r="C826" s="67">
        <v>75</v>
      </c>
      <c r="D826" s="67" t="s">
        <v>332</v>
      </c>
      <c r="E826" s="71">
        <v>0.24234852116411701</v>
      </c>
      <c r="F826" s="68">
        <v>44.734819369715602</v>
      </c>
      <c r="G826" s="71">
        <v>0.240822499881129</v>
      </c>
      <c r="H826" s="68">
        <v>30.745580322828602</v>
      </c>
      <c r="I826" s="71">
        <v>1.81790567492154E-5</v>
      </c>
      <c r="J826" s="68">
        <v>3.7663335895465</v>
      </c>
      <c r="K826" s="71">
        <v>0.48620488455447203</v>
      </c>
      <c r="L826" s="68">
        <v>59.953881629515799</v>
      </c>
    </row>
    <row r="827" spans="1:12" x14ac:dyDescent="0.2">
      <c r="A827" s="72" t="s">
        <v>1948</v>
      </c>
      <c r="B827" s="66" t="s">
        <v>1949</v>
      </c>
      <c r="C827" s="67">
        <v>75</v>
      </c>
      <c r="D827" s="67" t="s">
        <v>332</v>
      </c>
      <c r="E827" s="71">
        <v>0.17151385473426101</v>
      </c>
      <c r="F827" s="68">
        <v>19.2928516525749</v>
      </c>
      <c r="G827" s="71">
        <v>0.20553909196994699</v>
      </c>
      <c r="H827" s="68">
        <v>20.6764027671022</v>
      </c>
      <c r="I827" s="71">
        <v>8.5570873819528405E-6</v>
      </c>
      <c r="J827" s="68">
        <v>2.9976940814757902</v>
      </c>
      <c r="K827" s="71">
        <v>0.30899391514545299</v>
      </c>
      <c r="L827" s="68">
        <v>34.281322059953901</v>
      </c>
    </row>
    <row r="828" spans="1:12" x14ac:dyDescent="0.2">
      <c r="A828" s="72" t="s">
        <v>1950</v>
      </c>
      <c r="B828" s="66" t="s">
        <v>1951</v>
      </c>
      <c r="C828" s="67">
        <v>75</v>
      </c>
      <c r="D828" s="67" t="s">
        <v>332</v>
      </c>
      <c r="E828" s="71">
        <v>0.27335430006019601</v>
      </c>
      <c r="F828" s="68">
        <v>58.493466564181396</v>
      </c>
      <c r="G828" s="71">
        <v>0.232763768797911</v>
      </c>
      <c r="H828" s="68">
        <v>27.440430438124501</v>
      </c>
      <c r="I828" s="71">
        <v>1.7777510375898099E-3</v>
      </c>
      <c r="J828" s="68">
        <v>19.523443504996202</v>
      </c>
      <c r="K828" s="71">
        <v>0.58552138034508605</v>
      </c>
      <c r="L828" s="68">
        <v>74.327440430438102</v>
      </c>
    </row>
    <row r="829" spans="1:12" x14ac:dyDescent="0.2">
      <c r="A829" s="72" t="s">
        <v>1952</v>
      </c>
      <c r="B829" s="66" t="s">
        <v>1953</v>
      </c>
      <c r="C829" s="67">
        <v>75</v>
      </c>
      <c r="D829" s="67" t="s">
        <v>332</v>
      </c>
      <c r="E829" s="71">
        <v>0.21757009600271501</v>
      </c>
      <c r="F829" s="68">
        <v>35.0499615680246</v>
      </c>
      <c r="G829" s="71">
        <v>0.202688269336677</v>
      </c>
      <c r="H829" s="68">
        <v>20.2920830130669</v>
      </c>
      <c r="I829" s="71">
        <v>9.7037426157700301E-5</v>
      </c>
      <c r="J829" s="68">
        <v>6.6871637202152199</v>
      </c>
      <c r="K829" s="71">
        <v>0.449924981245311</v>
      </c>
      <c r="L829" s="68">
        <v>55.111452728670301</v>
      </c>
    </row>
    <row r="830" spans="1:12" x14ac:dyDescent="0.2">
      <c r="A830" s="72" t="s">
        <v>1954</v>
      </c>
      <c r="B830" s="66" t="s">
        <v>1955</v>
      </c>
      <c r="C830" s="67">
        <v>75</v>
      </c>
      <c r="D830" s="67" t="s">
        <v>332</v>
      </c>
      <c r="E830" s="71">
        <v>0.21027025274383301</v>
      </c>
      <c r="F830" s="68">
        <v>31.6679477325135</v>
      </c>
      <c r="G830" s="71">
        <v>0.31190215445661901</v>
      </c>
      <c r="H830" s="68">
        <v>73.328209069946197</v>
      </c>
      <c r="I830" s="71">
        <v>7.8896348022996094E-5</v>
      </c>
      <c r="J830" s="68">
        <v>6.0722521137586503</v>
      </c>
      <c r="K830" s="71">
        <v>0.31882970742685701</v>
      </c>
      <c r="L830" s="68">
        <v>36.126056879323599</v>
      </c>
    </row>
    <row r="831" spans="1:12" x14ac:dyDescent="0.2">
      <c r="A831" s="72" t="s">
        <v>1956</v>
      </c>
      <c r="B831" s="66" t="s">
        <v>1957</v>
      </c>
      <c r="C831" s="67">
        <v>75</v>
      </c>
      <c r="D831" s="67" t="s">
        <v>332</v>
      </c>
      <c r="E831" s="71">
        <v>0.20259748334709601</v>
      </c>
      <c r="F831" s="68">
        <v>28.3627978478094</v>
      </c>
      <c r="G831" s="71">
        <v>0.25039001560062402</v>
      </c>
      <c r="H831" s="68">
        <v>45.042275172943903</v>
      </c>
      <c r="I831" s="71">
        <v>4.7054014002220097E-2</v>
      </c>
      <c r="J831" s="68">
        <v>70.561106840891597</v>
      </c>
      <c r="K831" s="71">
        <v>0.31034842043844302</v>
      </c>
      <c r="L831" s="68">
        <v>34.742505764796299</v>
      </c>
    </row>
    <row r="832" spans="1:12" x14ac:dyDescent="0.2">
      <c r="A832" s="72" t="s">
        <v>220</v>
      </c>
      <c r="B832" s="66" t="s">
        <v>1958</v>
      </c>
      <c r="C832" s="67">
        <v>75</v>
      </c>
      <c r="D832" s="67" t="s">
        <v>332</v>
      </c>
      <c r="E832" s="71">
        <v>0.16538176957991901</v>
      </c>
      <c r="F832" s="68">
        <v>16.4488854727133</v>
      </c>
      <c r="G832" s="71">
        <v>0.27785409864551303</v>
      </c>
      <c r="H832" s="68">
        <v>65.641813989239097</v>
      </c>
      <c r="I832" s="71">
        <v>1.7418083692874399E-4</v>
      </c>
      <c r="J832" s="68">
        <v>8.7624903920061499</v>
      </c>
      <c r="K832" s="71">
        <v>0.21811702925731399</v>
      </c>
      <c r="L832" s="68">
        <v>22.2136817832437</v>
      </c>
    </row>
    <row r="833" spans="1:12" x14ac:dyDescent="0.2">
      <c r="A833" s="72" t="s">
        <v>1959</v>
      </c>
      <c r="B833" s="66" t="s">
        <v>1960</v>
      </c>
      <c r="C833" s="67">
        <v>75</v>
      </c>
      <c r="D833" s="67" t="s">
        <v>332</v>
      </c>
      <c r="E833" s="71">
        <v>0.18665743286212699</v>
      </c>
      <c r="F833" s="68">
        <v>22.982321291314399</v>
      </c>
      <c r="G833" s="71">
        <v>0.338625531498634</v>
      </c>
      <c r="H833" s="68">
        <v>78.016910069177598</v>
      </c>
      <c r="I833" s="71">
        <v>8.3117842103368601E-5</v>
      </c>
      <c r="J833" s="68">
        <v>6.3028439661798599</v>
      </c>
      <c r="K833" s="71">
        <v>0.22126364924564501</v>
      </c>
      <c r="L833" s="68">
        <v>22.7517294388932</v>
      </c>
    </row>
    <row r="834" spans="1:12" x14ac:dyDescent="0.2">
      <c r="A834" s="72" t="s">
        <v>1961</v>
      </c>
      <c r="B834" s="66" t="s">
        <v>1962</v>
      </c>
      <c r="C834" s="67">
        <v>75</v>
      </c>
      <c r="D834" s="67" t="s">
        <v>332</v>
      </c>
      <c r="E834" s="71">
        <v>0.27054086070764999</v>
      </c>
      <c r="F834" s="68">
        <v>56.1875480399693</v>
      </c>
      <c r="G834" s="71">
        <v>0.22653881118021399</v>
      </c>
      <c r="H834" s="68">
        <v>24.980784012298201</v>
      </c>
      <c r="I834" s="71">
        <v>0</v>
      </c>
      <c r="J834" s="68">
        <v>0.99923136049192895</v>
      </c>
      <c r="K834" s="71">
        <v>0.585083770942736</v>
      </c>
      <c r="L834" s="68">
        <v>74.173712528823998</v>
      </c>
    </row>
    <row r="835" spans="1:12" x14ac:dyDescent="0.2">
      <c r="A835" s="72" t="s">
        <v>1963</v>
      </c>
      <c r="B835" s="66" t="s">
        <v>1964</v>
      </c>
      <c r="C835" s="67">
        <v>75</v>
      </c>
      <c r="D835" s="67" t="s">
        <v>332</v>
      </c>
      <c r="E835" s="71">
        <v>0.20885691869902501</v>
      </c>
      <c r="F835" s="68">
        <v>31.053036126056899</v>
      </c>
      <c r="G835" s="71">
        <v>0.175237498436911</v>
      </c>
      <c r="H835" s="68">
        <v>16.218293620292101</v>
      </c>
      <c r="I835" s="71">
        <v>1.20940359231838E-5</v>
      </c>
      <c r="J835" s="68">
        <v>3.3051498847040701</v>
      </c>
      <c r="K835" s="71">
        <v>0.45132116362423902</v>
      </c>
      <c r="L835" s="68">
        <v>55.572636433512699</v>
      </c>
    </row>
    <row r="836" spans="1:12" x14ac:dyDescent="0.2">
      <c r="A836" s="72" t="s">
        <v>1965</v>
      </c>
      <c r="B836" s="66" t="s">
        <v>1966</v>
      </c>
      <c r="C836" s="67">
        <v>75</v>
      </c>
      <c r="D836" s="67" t="s">
        <v>332</v>
      </c>
      <c r="E836" s="71">
        <v>0.21562831846872901</v>
      </c>
      <c r="F836" s="68">
        <v>34.050730207532702</v>
      </c>
      <c r="G836" s="71">
        <v>0.206003250722258</v>
      </c>
      <c r="H836" s="68">
        <v>20.8301306687164</v>
      </c>
      <c r="I836" s="71">
        <v>4.3350680247630996E-3</v>
      </c>
      <c r="J836" s="68">
        <v>27.978478093774001</v>
      </c>
      <c r="K836" s="71">
        <v>0.43654663665916499</v>
      </c>
      <c r="L836" s="68">
        <v>53.9584934665642</v>
      </c>
    </row>
    <row r="837" spans="1:12" x14ac:dyDescent="0.2">
      <c r="A837" s="72" t="s">
        <v>1967</v>
      </c>
      <c r="B837" s="66" t="s">
        <v>1968</v>
      </c>
      <c r="C837" s="67">
        <v>75</v>
      </c>
      <c r="D837" s="67" t="s">
        <v>332</v>
      </c>
      <c r="E837" s="71">
        <v>0.227868431992717</v>
      </c>
      <c r="F837" s="68">
        <v>38.3551114527287</v>
      </c>
      <c r="G837" s="71">
        <v>0.28950965071184698</v>
      </c>
      <c r="H837" s="68">
        <v>68.639508070714797</v>
      </c>
      <c r="I837" s="71">
        <v>8.0474807022174906E-5</v>
      </c>
      <c r="J837" s="68">
        <v>6.1491160645657201</v>
      </c>
      <c r="K837" s="71">
        <v>0.39401517045928097</v>
      </c>
      <c r="L837" s="68">
        <v>48.039969254419702</v>
      </c>
    </row>
    <row r="838" spans="1:12" x14ac:dyDescent="0.2">
      <c r="A838" s="72" t="s">
        <v>1969</v>
      </c>
      <c r="B838" s="66" t="s">
        <v>1970</v>
      </c>
      <c r="C838" s="67">
        <v>75</v>
      </c>
      <c r="D838" s="67" t="s">
        <v>332</v>
      </c>
      <c r="E838" s="71">
        <v>0.28983216044080101</v>
      </c>
      <c r="F838" s="68">
        <v>65.949269792467305</v>
      </c>
      <c r="G838" s="71">
        <v>0.41955539082063298</v>
      </c>
      <c r="H838" s="68">
        <v>84.550345887778604</v>
      </c>
      <c r="I838" s="71">
        <v>0.14321857653994599</v>
      </c>
      <c r="J838" s="68">
        <v>89.085318985395801</v>
      </c>
      <c r="K838" s="71">
        <v>0.30672251396182398</v>
      </c>
      <c r="L838" s="68">
        <v>33.820138355111503</v>
      </c>
    </row>
    <row r="839" spans="1:12" x14ac:dyDescent="0.2">
      <c r="A839" s="72" t="s">
        <v>1971</v>
      </c>
      <c r="B839" s="66" t="s">
        <v>1972</v>
      </c>
      <c r="C839" s="67">
        <v>75</v>
      </c>
      <c r="D839" s="67" t="s">
        <v>332</v>
      </c>
      <c r="E839" s="71">
        <v>0.19294964102149001</v>
      </c>
      <c r="F839" s="68">
        <v>24.596464258262898</v>
      </c>
      <c r="G839" s="71">
        <v>0.177785279057731</v>
      </c>
      <c r="H839" s="68">
        <v>16.4488854727133</v>
      </c>
      <c r="I839" s="71">
        <v>1.01950935357861E-2</v>
      </c>
      <c r="J839" s="68">
        <v>40.507302075326699</v>
      </c>
      <c r="K839" s="71">
        <v>0.39086855047095098</v>
      </c>
      <c r="L839" s="68">
        <v>47.578785549577198</v>
      </c>
    </row>
    <row r="840" spans="1:12" x14ac:dyDescent="0.2">
      <c r="A840" s="72" t="s">
        <v>1973</v>
      </c>
      <c r="B840" s="66" t="s">
        <v>1974</v>
      </c>
      <c r="C840" s="67">
        <v>75</v>
      </c>
      <c r="D840" s="67" t="s">
        <v>332</v>
      </c>
      <c r="E840" s="71">
        <v>0.182147003738695</v>
      </c>
      <c r="F840" s="68">
        <v>21.675634127594201</v>
      </c>
      <c r="G840" s="71">
        <v>0.166550521612991</v>
      </c>
      <c r="H840" s="68">
        <v>14.834742505764799</v>
      </c>
      <c r="I840" s="71">
        <v>3.8721864113389001E-2</v>
      </c>
      <c r="J840" s="68">
        <v>66.102997694081495</v>
      </c>
      <c r="K840" s="71">
        <v>0.341168625489706</v>
      </c>
      <c r="L840" s="68">
        <v>40.353574173712502</v>
      </c>
    </row>
    <row r="841" spans="1:12" x14ac:dyDescent="0.2">
      <c r="A841" s="72" t="s">
        <v>1975</v>
      </c>
      <c r="B841" s="66" t="s">
        <v>1976</v>
      </c>
      <c r="C841" s="67">
        <v>75</v>
      </c>
      <c r="D841" s="67" t="s">
        <v>332</v>
      </c>
      <c r="E841" s="71">
        <v>0.19775159194931599</v>
      </c>
      <c r="F841" s="68">
        <v>26.4411990776326</v>
      </c>
      <c r="G841" s="71">
        <v>0.183023247370321</v>
      </c>
      <c r="H841" s="68">
        <v>17.294388931591101</v>
      </c>
      <c r="I841" s="71">
        <v>1.2900284622037399E-4</v>
      </c>
      <c r="J841" s="68">
        <v>7.4558032282859301</v>
      </c>
      <c r="K841" s="71">
        <v>0.41010252563140798</v>
      </c>
      <c r="L841" s="68">
        <v>50.038431975403498</v>
      </c>
    </row>
    <row r="842" spans="1:12" x14ac:dyDescent="0.2">
      <c r="A842" s="72" t="s">
        <v>1977</v>
      </c>
      <c r="B842" s="66" t="s">
        <v>1978</v>
      </c>
      <c r="C842" s="67">
        <v>75</v>
      </c>
      <c r="D842" s="67" t="s">
        <v>332</v>
      </c>
      <c r="E842" s="71">
        <v>0.23832848200673101</v>
      </c>
      <c r="F842" s="68">
        <v>42.659492697924698</v>
      </c>
      <c r="G842" s="71">
        <v>0.32709765147362702</v>
      </c>
      <c r="H842" s="68">
        <v>76.095311299000798</v>
      </c>
      <c r="I842" s="71">
        <v>3.2708069663386001E-3</v>
      </c>
      <c r="J842" s="68">
        <v>25.288239815526499</v>
      </c>
      <c r="K842" s="71">
        <v>0.384616987580228</v>
      </c>
      <c r="L842" s="68">
        <v>46.887009992313601</v>
      </c>
    </row>
    <row r="843" spans="1:12" x14ac:dyDescent="0.2">
      <c r="A843" s="72" t="s">
        <v>1979</v>
      </c>
      <c r="B843" s="66" t="s">
        <v>1980</v>
      </c>
      <c r="C843" s="67">
        <v>75</v>
      </c>
      <c r="D843" s="67" t="s">
        <v>332</v>
      </c>
      <c r="E843" s="71">
        <v>0.24022134372051601</v>
      </c>
      <c r="F843" s="68">
        <v>43.428132205995396</v>
      </c>
      <c r="G843" s="71">
        <v>0.25644975318197999</v>
      </c>
      <c r="H843" s="68">
        <v>55.572636433512699</v>
      </c>
      <c r="I843" s="71">
        <v>3.48311487944956E-4</v>
      </c>
      <c r="J843" s="68">
        <v>11.2990007686395</v>
      </c>
      <c r="K843" s="71">
        <v>0.46386596649162298</v>
      </c>
      <c r="L843" s="68">
        <v>57.2636433512683</v>
      </c>
    </row>
    <row r="844" spans="1:12" x14ac:dyDescent="0.2">
      <c r="A844" s="72" t="s">
        <v>1981</v>
      </c>
      <c r="B844" s="66" t="s">
        <v>1982</v>
      </c>
      <c r="C844" s="67">
        <v>75</v>
      </c>
      <c r="D844" s="67" t="s">
        <v>332</v>
      </c>
      <c r="E844" s="71">
        <v>0.23414543625679801</v>
      </c>
      <c r="F844" s="68">
        <v>40.891621829362002</v>
      </c>
      <c r="G844" s="71">
        <v>0.22770225034758301</v>
      </c>
      <c r="H844" s="68">
        <v>25.518831667947701</v>
      </c>
      <c r="I844" s="71">
        <v>1.90751845448592E-3</v>
      </c>
      <c r="J844" s="68">
        <v>19.907763259031501</v>
      </c>
      <c r="K844" s="71">
        <v>0.47282653996832502</v>
      </c>
      <c r="L844" s="68">
        <v>58.493466564181396</v>
      </c>
    </row>
    <row r="845" spans="1:12" x14ac:dyDescent="0.2">
      <c r="A845" s="72" t="s">
        <v>1983</v>
      </c>
      <c r="B845" s="66" t="s">
        <v>1984</v>
      </c>
      <c r="C845" s="67">
        <v>65</v>
      </c>
      <c r="D845" s="67" t="s">
        <v>332</v>
      </c>
      <c r="E845" s="71">
        <v>0.17108233704168699</v>
      </c>
      <c r="F845" s="68">
        <v>19.062259800153701</v>
      </c>
      <c r="G845" s="71">
        <v>0.16968625732635101</v>
      </c>
      <c r="H845" s="68">
        <v>15.1421983089931</v>
      </c>
      <c r="I845" s="71">
        <v>8.6853682856664408E-3</v>
      </c>
      <c r="J845" s="68">
        <v>38.047655649500399</v>
      </c>
      <c r="K845" s="71">
        <v>0.33487538551304502</v>
      </c>
      <c r="L845" s="68">
        <v>39.508070714834702</v>
      </c>
    </row>
    <row r="846" spans="1:12" x14ac:dyDescent="0.2">
      <c r="A846" s="72" t="s">
        <v>1985</v>
      </c>
      <c r="B846" s="66" t="s">
        <v>1986</v>
      </c>
      <c r="C846" s="67">
        <v>65</v>
      </c>
      <c r="D846" s="67" t="s">
        <v>332</v>
      </c>
      <c r="E846" s="71">
        <v>0.18420685101103099</v>
      </c>
      <c r="F846" s="68">
        <v>22.367409684857801</v>
      </c>
      <c r="G846" s="71">
        <v>0.25</v>
      </c>
      <c r="H846" s="68">
        <v>43.043812451960001</v>
      </c>
      <c r="I846" s="71">
        <v>2.1946217782612899E-2</v>
      </c>
      <c r="J846" s="68">
        <v>54.803996925442</v>
      </c>
      <c r="K846" s="71">
        <v>0.28067433525047902</v>
      </c>
      <c r="L846" s="68">
        <v>30.2843966179862</v>
      </c>
    </row>
    <row r="847" spans="1:12" x14ac:dyDescent="0.2">
      <c r="A847" s="72" t="s">
        <v>1987</v>
      </c>
      <c r="B847" s="66" t="s">
        <v>1988</v>
      </c>
      <c r="C847" s="67">
        <v>65</v>
      </c>
      <c r="D847" s="67" t="s">
        <v>332</v>
      </c>
      <c r="E847" s="71">
        <v>0.16645528065041501</v>
      </c>
      <c r="F847" s="68">
        <v>16.910069177555702</v>
      </c>
      <c r="G847" s="71">
        <v>0.23524875099012199</v>
      </c>
      <c r="H847" s="68">
        <v>28.670253651037701</v>
      </c>
      <c r="I847" s="71">
        <v>4.3416082375642498E-2</v>
      </c>
      <c r="J847" s="68">
        <v>68.485780169100707</v>
      </c>
      <c r="K847" s="71">
        <v>0.22070100858548</v>
      </c>
      <c r="L847" s="68">
        <v>22.674865488086098</v>
      </c>
    </row>
    <row r="848" spans="1:12" x14ac:dyDescent="0.2">
      <c r="A848" s="72" t="s">
        <v>1989</v>
      </c>
      <c r="B848" s="66" t="s">
        <v>1990</v>
      </c>
      <c r="C848" s="67">
        <v>65</v>
      </c>
      <c r="D848" s="67" t="s">
        <v>332</v>
      </c>
      <c r="E848" s="71">
        <v>0.25381567617329198</v>
      </c>
      <c r="F848" s="68">
        <v>49.500384319753998</v>
      </c>
      <c r="G848" s="71">
        <v>0.25</v>
      </c>
      <c r="H848" s="68">
        <v>43.043812451960001</v>
      </c>
      <c r="I848" s="71">
        <v>1.18637993792564E-2</v>
      </c>
      <c r="J848" s="68">
        <v>42.813220599538802</v>
      </c>
      <c r="K848" s="71">
        <v>0.49958322914061898</v>
      </c>
      <c r="L848" s="68">
        <v>62.1829362029208</v>
      </c>
    </row>
    <row r="849" spans="1:12" x14ac:dyDescent="0.2">
      <c r="A849" s="72" t="s">
        <v>1991</v>
      </c>
      <c r="B849" s="66" t="s">
        <v>1992</v>
      </c>
      <c r="C849" s="67">
        <v>65</v>
      </c>
      <c r="D849" s="67" t="s">
        <v>332</v>
      </c>
      <c r="E849" s="71">
        <v>0.22921914159245699</v>
      </c>
      <c r="F849" s="68">
        <v>38.585703305149899</v>
      </c>
      <c r="G849" s="71">
        <v>0.24999999962872699</v>
      </c>
      <c r="H849" s="68">
        <v>38.585703305149899</v>
      </c>
      <c r="I849" s="71">
        <v>1.1946830833397599E-2</v>
      </c>
      <c r="J849" s="68">
        <v>42.966948501152999</v>
      </c>
      <c r="K849" s="71">
        <v>0.42571059431524599</v>
      </c>
      <c r="L849" s="68">
        <v>52.421214450422703</v>
      </c>
    </row>
    <row r="850" spans="1:12" x14ac:dyDescent="0.2">
      <c r="A850" s="72" t="s">
        <v>1993</v>
      </c>
      <c r="B850" s="66" t="s">
        <v>1994</v>
      </c>
      <c r="C850" s="67">
        <v>65</v>
      </c>
      <c r="D850" s="67" t="s">
        <v>332</v>
      </c>
      <c r="E850" s="71">
        <v>0.14802663348547501</v>
      </c>
      <c r="F850" s="68">
        <v>10.453497309761699</v>
      </c>
      <c r="G850" s="71">
        <v>0.24373624991680701</v>
      </c>
      <c r="H850" s="68">
        <v>31.975403535741702</v>
      </c>
      <c r="I850" s="71">
        <v>5.6074664936066202E-3</v>
      </c>
      <c r="J850" s="68">
        <v>31.283627978478101</v>
      </c>
      <c r="K850" s="71">
        <v>0.19473618404601201</v>
      </c>
      <c r="L850" s="68">
        <v>17.986164488854701</v>
      </c>
    </row>
    <row r="851" spans="1:12" x14ac:dyDescent="0.2">
      <c r="A851" s="72" t="s">
        <v>1995</v>
      </c>
      <c r="B851" s="66" t="s">
        <v>1996</v>
      </c>
      <c r="C851" s="67">
        <v>75</v>
      </c>
      <c r="D851" s="67" t="s">
        <v>332</v>
      </c>
      <c r="E851" s="71">
        <v>0.11100484624927701</v>
      </c>
      <c r="F851" s="68">
        <v>2.2290545734050702</v>
      </c>
      <c r="G851" s="71">
        <v>0.215535250408873</v>
      </c>
      <c r="H851" s="68">
        <v>22.7517294388932</v>
      </c>
      <c r="I851" s="71">
        <v>1.95040611840339E-3</v>
      </c>
      <c r="J851" s="68">
        <v>20.061491160645701</v>
      </c>
      <c r="K851" s="71">
        <v>0.115528882220555</v>
      </c>
      <c r="L851" s="68">
        <v>6.1491160645657201</v>
      </c>
    </row>
    <row r="852" spans="1:12" x14ac:dyDescent="0.2">
      <c r="A852" s="72" t="s">
        <v>1997</v>
      </c>
      <c r="B852" s="66" t="s">
        <v>1998</v>
      </c>
      <c r="C852" s="67">
        <v>65</v>
      </c>
      <c r="D852" s="67" t="s">
        <v>332</v>
      </c>
      <c r="E852" s="71">
        <v>0.13971414038847901</v>
      </c>
      <c r="F852" s="68">
        <v>7.6095311299000796</v>
      </c>
      <c r="G852" s="71">
        <v>0.24999999275284901</v>
      </c>
      <c r="H852" s="68">
        <v>37.893927747886202</v>
      </c>
      <c r="I852" s="71">
        <v>4.8305171014283903E-3</v>
      </c>
      <c r="J852" s="68">
        <v>29.054573405073</v>
      </c>
      <c r="K852" s="71">
        <v>0.16431191131116099</v>
      </c>
      <c r="L852" s="68">
        <v>13.066871637202199</v>
      </c>
    </row>
    <row r="853" spans="1:12" x14ac:dyDescent="0.2">
      <c r="A853" s="72" t="s">
        <v>1999</v>
      </c>
      <c r="B853" s="66" t="s">
        <v>2000</v>
      </c>
      <c r="C853" s="67">
        <v>65</v>
      </c>
      <c r="D853" s="67" t="s">
        <v>332</v>
      </c>
      <c r="E853" s="71">
        <v>0.15688408972946699</v>
      </c>
      <c r="F853" s="68">
        <v>13.374327440430401</v>
      </c>
      <c r="G853" s="71">
        <v>0.25202702702702701</v>
      </c>
      <c r="H853" s="68">
        <v>49.5772482705611</v>
      </c>
      <c r="I853" s="71">
        <v>1.4449198150371999E-2</v>
      </c>
      <c r="J853" s="68">
        <v>46.272098385856999</v>
      </c>
      <c r="K853" s="71">
        <v>0.20417604401100301</v>
      </c>
      <c r="L853" s="68">
        <v>20.061491160645701</v>
      </c>
    </row>
    <row r="854" spans="1:12" x14ac:dyDescent="0.2">
      <c r="A854" s="72" t="s">
        <v>2001</v>
      </c>
      <c r="B854" s="66" t="s">
        <v>2002</v>
      </c>
      <c r="C854" s="67">
        <v>75</v>
      </c>
      <c r="D854" s="67" t="s">
        <v>332</v>
      </c>
      <c r="E854" s="71">
        <v>0.13458610071140401</v>
      </c>
      <c r="F854" s="68">
        <v>6.4565718677939996</v>
      </c>
      <c r="G854" s="71">
        <v>0.247855748685024</v>
      </c>
      <c r="H854" s="68">
        <v>34.588777863182202</v>
      </c>
      <c r="I854" s="71">
        <v>3.65615851712156E-3</v>
      </c>
      <c r="J854" s="68">
        <v>26.4411990776326</v>
      </c>
      <c r="K854" s="71">
        <v>0.15224639493206599</v>
      </c>
      <c r="L854" s="68">
        <v>11.683320522674901</v>
      </c>
    </row>
    <row r="855" spans="1:12" x14ac:dyDescent="0.2">
      <c r="A855" s="72" t="s">
        <v>2003</v>
      </c>
      <c r="B855" s="66" t="s">
        <v>2004</v>
      </c>
      <c r="C855" s="67">
        <v>75</v>
      </c>
      <c r="D855" s="67" t="s">
        <v>332</v>
      </c>
      <c r="E855" s="71">
        <v>0.156278728871654</v>
      </c>
      <c r="F855" s="68">
        <v>13.2974634896234</v>
      </c>
      <c r="G855" s="71">
        <v>0.246159248328777</v>
      </c>
      <c r="H855" s="68">
        <v>33.666410453497299</v>
      </c>
      <c r="I855" s="71">
        <v>3.7263673101066799E-3</v>
      </c>
      <c r="J855" s="68">
        <v>26.671790930053799</v>
      </c>
      <c r="K855" s="71">
        <v>0.21895057097607701</v>
      </c>
      <c r="L855" s="68">
        <v>22.290545734050699</v>
      </c>
    </row>
    <row r="856" spans="1:12" x14ac:dyDescent="0.2">
      <c r="A856" s="72" t="s">
        <v>2005</v>
      </c>
      <c r="B856" s="66" t="s">
        <v>2006</v>
      </c>
      <c r="C856" s="67">
        <v>65</v>
      </c>
      <c r="D856" s="67" t="s">
        <v>332</v>
      </c>
      <c r="E856" s="71">
        <v>0.16743795261546501</v>
      </c>
      <c r="F856" s="68">
        <v>17.6787086856264</v>
      </c>
      <c r="G856" s="71">
        <v>0.24999999994695701</v>
      </c>
      <c r="H856" s="68">
        <v>38.8931591083782</v>
      </c>
      <c r="I856" s="71">
        <v>7.0929009081822101E-4</v>
      </c>
      <c r="J856" s="68">
        <v>14.3735588009224</v>
      </c>
      <c r="K856" s="71">
        <v>0.25160456780861901</v>
      </c>
      <c r="L856" s="68">
        <v>26.671790930053799</v>
      </c>
    </row>
    <row r="857" spans="1:12" x14ac:dyDescent="0.2">
      <c r="A857" s="72" t="s">
        <v>2007</v>
      </c>
      <c r="B857" s="66" t="s">
        <v>2008</v>
      </c>
      <c r="C857" s="67">
        <v>65</v>
      </c>
      <c r="D857" s="67" t="s">
        <v>332</v>
      </c>
      <c r="E857" s="71">
        <v>0.15826745491133701</v>
      </c>
      <c r="F857" s="68">
        <v>13.8355111452729</v>
      </c>
      <c r="G857" s="71">
        <v>0.24928174889016599</v>
      </c>
      <c r="H857" s="68">
        <v>35.818601076095298</v>
      </c>
      <c r="I857" s="71">
        <v>1.06335607467363E-2</v>
      </c>
      <c r="J857" s="68">
        <v>41.275941583397397</v>
      </c>
      <c r="K857" s="71">
        <v>0.21488705509710801</v>
      </c>
      <c r="L857" s="68">
        <v>21.675634127594201</v>
      </c>
    </row>
    <row r="858" spans="1:12" x14ac:dyDescent="0.2">
      <c r="A858" s="72" t="s">
        <v>2009</v>
      </c>
      <c r="B858" s="66" t="s">
        <v>2010</v>
      </c>
      <c r="C858" s="67">
        <v>75</v>
      </c>
      <c r="D858" s="67" t="s">
        <v>332</v>
      </c>
      <c r="E858" s="71">
        <v>0.139488438598357</v>
      </c>
      <c r="F858" s="68">
        <v>7.5326671790930098</v>
      </c>
      <c r="G858" s="71">
        <v>0.22718425368270301</v>
      </c>
      <c r="H858" s="68">
        <v>25.365103766333601</v>
      </c>
      <c r="I858" s="71">
        <v>5.4637744571224998E-3</v>
      </c>
      <c r="J858" s="68">
        <v>30.9761721752498</v>
      </c>
      <c r="K858" s="71">
        <v>0.18581728765524699</v>
      </c>
      <c r="L858" s="68">
        <v>16.602613374327401</v>
      </c>
    </row>
    <row r="859" spans="1:12" x14ac:dyDescent="0.2">
      <c r="A859" s="72" t="s">
        <v>2011</v>
      </c>
      <c r="B859" s="66" t="s">
        <v>2012</v>
      </c>
      <c r="C859" s="67">
        <v>65</v>
      </c>
      <c r="D859" s="67" t="s">
        <v>332</v>
      </c>
      <c r="E859" s="71">
        <v>0.14371886719053301</v>
      </c>
      <c r="F859" s="68">
        <v>8.7624903920061499</v>
      </c>
      <c r="G859" s="71">
        <v>0.25</v>
      </c>
      <c r="H859" s="68">
        <v>43.043812451960001</v>
      </c>
      <c r="I859" s="71">
        <v>8.3217261860849493E-3</v>
      </c>
      <c r="J859" s="68">
        <v>36.664104534973099</v>
      </c>
      <c r="K859" s="71">
        <v>0.17283487538551301</v>
      </c>
      <c r="L859" s="68">
        <v>14.4504227517294</v>
      </c>
    </row>
    <row r="860" spans="1:12" x14ac:dyDescent="0.2">
      <c r="A860" s="72" t="s">
        <v>2013</v>
      </c>
      <c r="B860" s="66" t="s">
        <v>2014</v>
      </c>
      <c r="C860" s="67">
        <v>75</v>
      </c>
      <c r="D860" s="67" t="s">
        <v>332</v>
      </c>
      <c r="E860" s="71">
        <v>0.14664396668133001</v>
      </c>
      <c r="F860" s="68">
        <v>10.0691775557264</v>
      </c>
      <c r="G860" s="71">
        <v>0.24974550002161899</v>
      </c>
      <c r="H860" s="68">
        <v>36.894696387394298</v>
      </c>
      <c r="I860" s="71">
        <v>1.42049046485278E-2</v>
      </c>
      <c r="J860" s="68">
        <v>45.810914681014602</v>
      </c>
      <c r="K860" s="71">
        <v>0.175981495373843</v>
      </c>
      <c r="L860" s="68">
        <v>14.911606456571899</v>
      </c>
    </row>
    <row r="861" spans="1:12" x14ac:dyDescent="0.2">
      <c r="A861" s="72" t="s">
        <v>2015</v>
      </c>
      <c r="B861" s="66" t="s">
        <v>2016</v>
      </c>
      <c r="C861" s="67">
        <v>75</v>
      </c>
      <c r="D861" s="67" t="s">
        <v>332</v>
      </c>
      <c r="E861" s="71">
        <v>0.148259351370816</v>
      </c>
      <c r="F861" s="68">
        <v>10.6072252113759</v>
      </c>
      <c r="G861" s="71">
        <v>0.22962114368481901</v>
      </c>
      <c r="H861" s="68">
        <v>26.210607225211401</v>
      </c>
      <c r="I861" s="71">
        <v>6.65787646935406E-4</v>
      </c>
      <c r="J861" s="68">
        <v>14.142966948501201</v>
      </c>
      <c r="K861" s="71">
        <v>0.21449112278069499</v>
      </c>
      <c r="L861" s="68">
        <v>21.52190622598</v>
      </c>
    </row>
    <row r="862" spans="1:12" x14ac:dyDescent="0.2">
      <c r="A862" s="72" t="s">
        <v>2017</v>
      </c>
      <c r="B862" s="66" t="s">
        <v>2018</v>
      </c>
      <c r="C862" s="67">
        <v>75</v>
      </c>
      <c r="D862" s="67" t="s">
        <v>332</v>
      </c>
      <c r="E862" s="71">
        <v>0.10748359713594501</v>
      </c>
      <c r="F862" s="68">
        <v>1.7678708685626401</v>
      </c>
      <c r="G862" s="71">
        <v>0.23423850075177599</v>
      </c>
      <c r="H862" s="68">
        <v>28.132205995388201</v>
      </c>
      <c r="I862" s="71">
        <v>2.7382679622249098E-6</v>
      </c>
      <c r="J862" s="68">
        <v>2.45964642582629</v>
      </c>
      <c r="K862" s="71">
        <v>8.8209552388097107E-2</v>
      </c>
      <c r="L862" s="68">
        <v>3.7663335895465</v>
      </c>
    </row>
    <row r="863" spans="1:12" x14ac:dyDescent="0.2">
      <c r="A863" s="72" t="s">
        <v>2019</v>
      </c>
      <c r="B863" s="66" t="s">
        <v>2020</v>
      </c>
      <c r="C863" s="67">
        <v>75</v>
      </c>
      <c r="D863" s="67" t="s">
        <v>332</v>
      </c>
      <c r="E863" s="71">
        <v>0.20409785411921899</v>
      </c>
      <c r="F863" s="68">
        <v>29.285165257494199</v>
      </c>
      <c r="G863" s="71">
        <v>0.32661126481172198</v>
      </c>
      <c r="H863" s="68">
        <v>76.018447348193703</v>
      </c>
      <c r="I863" s="71">
        <v>4.9685798421153102E-2</v>
      </c>
      <c r="J863" s="68">
        <v>71.637202152190596</v>
      </c>
      <c r="K863" s="71">
        <v>0.23599649912478099</v>
      </c>
      <c r="L863" s="68">
        <v>24.596464258262898</v>
      </c>
    </row>
    <row r="864" spans="1:12" x14ac:dyDescent="0.2">
      <c r="A864" s="72" t="s">
        <v>2021</v>
      </c>
      <c r="B864" s="66" t="s">
        <v>2022</v>
      </c>
      <c r="C864" s="67">
        <v>75</v>
      </c>
      <c r="D864" s="67" t="s">
        <v>332</v>
      </c>
      <c r="E864" s="71">
        <v>6.0342572357463001E-2</v>
      </c>
      <c r="F864" s="68">
        <v>0.23059185242121399</v>
      </c>
      <c r="G864" s="71">
        <v>6.5540511937771995E-2</v>
      </c>
      <c r="H864" s="68">
        <v>5.9185242121444999</v>
      </c>
      <c r="I864" s="71">
        <v>0</v>
      </c>
      <c r="J864" s="68">
        <v>0.99923136049192895</v>
      </c>
      <c r="K864" s="71">
        <v>0.11548720513461699</v>
      </c>
      <c r="L864" s="68">
        <v>6.0722521137586503</v>
      </c>
    </row>
    <row r="865" spans="1:12" x14ac:dyDescent="0.2">
      <c r="A865" s="72" t="s">
        <v>2023</v>
      </c>
      <c r="B865" s="66" t="s">
        <v>2024</v>
      </c>
      <c r="C865" s="67">
        <v>75</v>
      </c>
      <c r="D865" s="67" t="s">
        <v>332</v>
      </c>
      <c r="E865" s="71">
        <v>0.115846677403492</v>
      </c>
      <c r="F865" s="68">
        <v>2.6902382782475001</v>
      </c>
      <c r="G865" s="71">
        <v>0.14384226685302601</v>
      </c>
      <c r="H865" s="68">
        <v>12.4519600307456</v>
      </c>
      <c r="I865" s="71">
        <v>1.0078347360966701E-6</v>
      </c>
      <c r="J865" s="68">
        <v>1.9984627209838599</v>
      </c>
      <c r="K865" s="71">
        <v>0.20369675752271399</v>
      </c>
      <c r="L865" s="68">
        <v>19.9846272098386</v>
      </c>
    </row>
    <row r="866" spans="1:12" x14ac:dyDescent="0.2">
      <c r="A866" s="72" t="s">
        <v>2025</v>
      </c>
      <c r="B866" s="66" t="s">
        <v>2026</v>
      </c>
      <c r="C866" s="67">
        <v>75</v>
      </c>
      <c r="D866" s="67" t="s">
        <v>332</v>
      </c>
      <c r="E866" s="71">
        <v>0.26342290566388599</v>
      </c>
      <c r="F866" s="68">
        <v>53.189853958493501</v>
      </c>
      <c r="G866" s="71">
        <v>0.25309271830332702</v>
      </c>
      <c r="H866" s="68">
        <v>51.575710991545002</v>
      </c>
      <c r="I866" s="71">
        <v>3.8031499475345998E-8</v>
      </c>
      <c r="J866" s="68">
        <v>1.4604150653343599</v>
      </c>
      <c r="K866" s="71">
        <v>0.53717596065683104</v>
      </c>
      <c r="L866" s="68">
        <v>67.486548808608802</v>
      </c>
    </row>
    <row r="867" spans="1:12" x14ac:dyDescent="0.2">
      <c r="A867" s="72" t="s">
        <v>2027</v>
      </c>
      <c r="B867" s="66" t="s">
        <v>2028</v>
      </c>
      <c r="C867" s="67">
        <v>75</v>
      </c>
      <c r="D867" s="67" t="s">
        <v>332</v>
      </c>
      <c r="E867" s="71">
        <v>0.20784115772379799</v>
      </c>
      <c r="F867" s="68">
        <v>30.438124519600301</v>
      </c>
      <c r="G867" s="71">
        <v>0.235219246297412</v>
      </c>
      <c r="H867" s="68">
        <v>28.593389700230599</v>
      </c>
      <c r="I867" s="71">
        <v>2.4160881726410701E-3</v>
      </c>
      <c r="J867" s="68">
        <v>22.0599538816295</v>
      </c>
      <c r="K867" s="71">
        <v>0.38588813870134198</v>
      </c>
      <c r="L867" s="68">
        <v>46.963873943120703</v>
      </c>
    </row>
    <row r="868" spans="1:12" x14ac:dyDescent="0.2">
      <c r="A868" s="72" t="s">
        <v>2029</v>
      </c>
      <c r="B868" s="66" t="s">
        <v>2030</v>
      </c>
      <c r="C868" s="67">
        <v>75</v>
      </c>
      <c r="D868" s="67" t="s">
        <v>332</v>
      </c>
      <c r="E868" s="71">
        <v>0.20351199936929601</v>
      </c>
      <c r="F868" s="68">
        <v>29.054573405073</v>
      </c>
      <c r="G868" s="71">
        <v>0.28211095821958698</v>
      </c>
      <c r="H868" s="68">
        <v>66.179861644888504</v>
      </c>
      <c r="I868" s="71">
        <v>7.1811315661798403E-4</v>
      </c>
      <c r="J868" s="68">
        <v>14.5272867025365</v>
      </c>
      <c r="K868" s="71">
        <v>0.327706926731683</v>
      </c>
      <c r="L868" s="68">
        <v>37.893927747886202</v>
      </c>
    </row>
    <row r="869" spans="1:12" x14ac:dyDescent="0.2">
      <c r="A869" s="72" t="s">
        <v>2031</v>
      </c>
      <c r="B869" s="66" t="s">
        <v>2032</v>
      </c>
      <c r="C869" s="67">
        <v>75</v>
      </c>
      <c r="D869" s="67" t="s">
        <v>332</v>
      </c>
      <c r="E869" s="71">
        <v>0.24680927747374801</v>
      </c>
      <c r="F869" s="68">
        <v>46.502690238278198</v>
      </c>
      <c r="G869" s="71">
        <v>0.38570539313257002</v>
      </c>
      <c r="H869" s="68">
        <v>82.551883166794795</v>
      </c>
      <c r="I869" s="71">
        <v>1.4882974198721899E-3</v>
      </c>
      <c r="J869" s="68">
        <v>18.3704842428901</v>
      </c>
      <c r="K869" s="71">
        <v>0.35323414186880098</v>
      </c>
      <c r="L869" s="68">
        <v>42.1983089930822</v>
      </c>
    </row>
    <row r="870" spans="1:12" x14ac:dyDescent="0.2">
      <c r="A870" s="72" t="s">
        <v>2033</v>
      </c>
      <c r="B870" s="66" t="s">
        <v>2034</v>
      </c>
      <c r="C870" s="67">
        <v>75</v>
      </c>
      <c r="D870" s="67" t="s">
        <v>332</v>
      </c>
      <c r="E870" s="71">
        <v>0.169413825474383</v>
      </c>
      <c r="F870" s="68">
        <v>18.293620292082998</v>
      </c>
      <c r="G870" s="71">
        <v>0.182758047710875</v>
      </c>
      <c r="H870" s="68">
        <v>17.217524980783999</v>
      </c>
      <c r="I870" s="71">
        <v>4.4383548063177099E-4</v>
      </c>
      <c r="J870" s="68">
        <v>12.298232129131399</v>
      </c>
      <c r="K870" s="71">
        <v>0.325039593231641</v>
      </c>
      <c r="L870" s="68">
        <v>37.202152190622598</v>
      </c>
    </row>
    <row r="871" spans="1:12" x14ac:dyDescent="0.2">
      <c r="A871" s="72" t="s">
        <v>2035</v>
      </c>
      <c r="B871" s="66" t="s">
        <v>2036</v>
      </c>
      <c r="C871" s="67">
        <v>75</v>
      </c>
      <c r="D871" s="67" t="s">
        <v>332</v>
      </c>
      <c r="E871" s="71">
        <v>0.2165843295423</v>
      </c>
      <c r="F871" s="68">
        <v>34.665641813989197</v>
      </c>
      <c r="G871" s="71">
        <v>0.241689264418217</v>
      </c>
      <c r="H871" s="68">
        <v>31.129900076864001</v>
      </c>
      <c r="I871" s="71">
        <v>1.5871050538929701E-3</v>
      </c>
      <c r="J871" s="68">
        <v>18.601076095311299</v>
      </c>
      <c r="K871" s="71">
        <v>0.406476619154789</v>
      </c>
      <c r="L871" s="68">
        <v>48.962336664104498</v>
      </c>
    </row>
    <row r="872" spans="1:12" x14ac:dyDescent="0.2">
      <c r="A872" s="72" t="s">
        <v>2037</v>
      </c>
      <c r="B872" s="66" t="s">
        <v>2038</v>
      </c>
      <c r="C872" s="67">
        <v>75</v>
      </c>
      <c r="D872" s="67" t="s">
        <v>332</v>
      </c>
      <c r="E872" s="71">
        <v>0.234485234003663</v>
      </c>
      <c r="F872" s="68">
        <v>41.122213681783201</v>
      </c>
      <c r="G872" s="71">
        <v>7.9466371308635597E-2</v>
      </c>
      <c r="H872" s="68">
        <v>6.9946195234435002</v>
      </c>
      <c r="I872" s="71">
        <v>3.63547676678857E-11</v>
      </c>
      <c r="J872" s="68">
        <v>1.2298232129131399</v>
      </c>
      <c r="K872" s="71">
        <v>0.62398933066600004</v>
      </c>
      <c r="L872" s="68">
        <v>78.785549577248304</v>
      </c>
    </row>
    <row r="873" spans="1:12" x14ac:dyDescent="0.2">
      <c r="A873" s="72" t="s">
        <v>2039</v>
      </c>
      <c r="B873" s="66" t="s">
        <v>2040</v>
      </c>
      <c r="C873" s="67">
        <v>75</v>
      </c>
      <c r="D873" s="67" t="s">
        <v>332</v>
      </c>
      <c r="E873" s="71">
        <v>0.24552070899431899</v>
      </c>
      <c r="F873" s="68">
        <v>45.810914681014602</v>
      </c>
      <c r="G873" s="71">
        <v>0.103001043966391</v>
      </c>
      <c r="H873" s="68">
        <v>8.6087624903920101</v>
      </c>
      <c r="I873" s="71">
        <v>4.63301766689647E-3</v>
      </c>
      <c r="J873" s="68">
        <v>28.670253651037701</v>
      </c>
      <c r="K873" s="71">
        <v>0.62892806534967105</v>
      </c>
      <c r="L873" s="68">
        <v>79.477325134511901</v>
      </c>
    </row>
    <row r="874" spans="1:12" x14ac:dyDescent="0.2">
      <c r="A874" s="72" t="s">
        <v>2041</v>
      </c>
      <c r="B874" s="66" t="s">
        <v>2042</v>
      </c>
      <c r="C874" s="67">
        <v>75</v>
      </c>
      <c r="D874" s="67" t="s">
        <v>332</v>
      </c>
      <c r="E874" s="71">
        <v>0.27307589360679502</v>
      </c>
      <c r="F874" s="68">
        <v>58.109146810146001</v>
      </c>
      <c r="G874" s="71">
        <v>0.14925547526821401</v>
      </c>
      <c r="H874" s="68">
        <v>12.990007686395099</v>
      </c>
      <c r="I874" s="71">
        <v>2.7144832042126098E-2</v>
      </c>
      <c r="J874" s="68">
        <v>59.800153727901602</v>
      </c>
      <c r="K874" s="71">
        <v>0.64282737351004404</v>
      </c>
      <c r="L874" s="68">
        <v>81.014604150653298</v>
      </c>
    </row>
    <row r="875" spans="1:12" x14ac:dyDescent="0.2">
      <c r="A875" s="72" t="s">
        <v>2043</v>
      </c>
      <c r="B875" s="66" t="s">
        <v>2044</v>
      </c>
      <c r="C875" s="67">
        <v>75</v>
      </c>
      <c r="D875" s="67" t="s">
        <v>332</v>
      </c>
      <c r="E875" s="71">
        <v>0.27487979594048301</v>
      </c>
      <c r="F875" s="68">
        <v>59.800153727901602</v>
      </c>
      <c r="G875" s="71">
        <v>0.14183281007163501</v>
      </c>
      <c r="H875" s="68">
        <v>12.144504227517301</v>
      </c>
      <c r="I875" s="71">
        <v>9.5549315049191993E-3</v>
      </c>
      <c r="J875" s="68">
        <v>39.584934665641804</v>
      </c>
      <c r="K875" s="71">
        <v>0.67325164624489497</v>
      </c>
      <c r="L875" s="68">
        <v>84.473481936971595</v>
      </c>
    </row>
    <row r="876" spans="1:12" x14ac:dyDescent="0.2">
      <c r="A876" s="72" t="s">
        <v>2045</v>
      </c>
      <c r="B876" s="66" t="s">
        <v>2046</v>
      </c>
      <c r="C876" s="67">
        <v>65</v>
      </c>
      <c r="D876" s="67" t="s">
        <v>332</v>
      </c>
      <c r="E876" s="71">
        <v>0.293953227087281</v>
      </c>
      <c r="F876" s="68">
        <v>67.486548808608802</v>
      </c>
      <c r="G876" s="71">
        <v>0.29816171739955799</v>
      </c>
      <c r="H876" s="68">
        <v>70.868562644119905</v>
      </c>
      <c r="I876" s="71">
        <v>5.4919936021991099E-2</v>
      </c>
      <c r="J876" s="68">
        <v>74.019984627209794</v>
      </c>
      <c r="K876" s="71">
        <v>0.52877802784029304</v>
      </c>
      <c r="L876" s="68">
        <v>66.794773251345106</v>
      </c>
    </row>
    <row r="877" spans="1:12" x14ac:dyDescent="0.2">
      <c r="A877" s="72" t="s">
        <v>2047</v>
      </c>
      <c r="B877" s="66" t="s">
        <v>2048</v>
      </c>
      <c r="C877" s="67">
        <v>65</v>
      </c>
      <c r="D877" s="67" t="s">
        <v>332</v>
      </c>
      <c r="E877" s="71">
        <v>0.30957853838329502</v>
      </c>
      <c r="F877" s="68">
        <v>73.943120676402799</v>
      </c>
      <c r="G877" s="71">
        <v>0.28932160417422398</v>
      </c>
      <c r="H877" s="68">
        <v>68.485780169100707</v>
      </c>
      <c r="I877" s="71">
        <v>2.7448519602816999E-2</v>
      </c>
      <c r="J877" s="68">
        <v>60.030745580322801</v>
      </c>
      <c r="K877" s="71">
        <v>0.61196549137284295</v>
      </c>
      <c r="L877" s="68">
        <v>77.325134511913902</v>
      </c>
    </row>
    <row r="878" spans="1:12" x14ac:dyDescent="0.2">
      <c r="A878" s="72" t="s">
        <v>220</v>
      </c>
      <c r="B878" s="66" t="s">
        <v>2049</v>
      </c>
      <c r="C878" s="67">
        <v>65</v>
      </c>
      <c r="D878" s="67" t="s">
        <v>332</v>
      </c>
      <c r="E878" s="71">
        <v>0.26908337658301301</v>
      </c>
      <c r="F878" s="68">
        <v>55.495772482705597</v>
      </c>
      <c r="G878" s="71">
        <v>0.248264786450409</v>
      </c>
      <c r="H878" s="68">
        <v>34.973097617217498</v>
      </c>
      <c r="I878" s="71">
        <v>3.8465586024572802E-3</v>
      </c>
      <c r="J878" s="68">
        <v>26.8255188316679</v>
      </c>
      <c r="K878" s="71">
        <v>0.55513878469617395</v>
      </c>
      <c r="L878" s="68">
        <v>69.485011529592597</v>
      </c>
    </row>
    <row r="879" spans="1:12" x14ac:dyDescent="0.2">
      <c r="A879" s="72" t="s">
        <v>2050</v>
      </c>
      <c r="B879" s="66" t="s">
        <v>2051</v>
      </c>
      <c r="C879" s="67">
        <v>75</v>
      </c>
      <c r="D879" s="67" t="s">
        <v>332</v>
      </c>
      <c r="E879" s="71">
        <v>0.215236949944695</v>
      </c>
      <c r="F879" s="68">
        <v>33.9738662567256</v>
      </c>
      <c r="G879" s="71">
        <v>0.26128065950894402</v>
      </c>
      <c r="H879" s="68">
        <v>58.262874711760197</v>
      </c>
      <c r="I879" s="71">
        <v>8.7737762216150306E-3</v>
      </c>
      <c r="J879" s="68">
        <v>38.201383551114503</v>
      </c>
      <c r="K879" s="71">
        <v>0.37565641410352602</v>
      </c>
      <c r="L879" s="68">
        <v>45.119139123750998</v>
      </c>
    </row>
    <row r="880" spans="1:12" x14ac:dyDescent="0.2">
      <c r="A880" s="72" t="s">
        <v>220</v>
      </c>
      <c r="B880" s="66" t="s">
        <v>2052</v>
      </c>
      <c r="C880" s="67">
        <v>65</v>
      </c>
      <c r="D880" s="67" t="s">
        <v>332</v>
      </c>
      <c r="E880" s="71">
        <v>0.31016883155446601</v>
      </c>
      <c r="F880" s="68">
        <v>74.173712528823998</v>
      </c>
      <c r="G880" s="71">
        <v>0.37688246231981898</v>
      </c>
      <c r="H880" s="68">
        <v>82.167563412759407</v>
      </c>
      <c r="I880" s="71">
        <v>9.2379358194476392E-3</v>
      </c>
      <c r="J880" s="68">
        <v>39.2006149116065</v>
      </c>
      <c r="K880" s="71">
        <v>0.54438609652413095</v>
      </c>
      <c r="L880" s="68">
        <v>68.485780169100707</v>
      </c>
    </row>
    <row r="881" spans="1:12" x14ac:dyDescent="0.2">
      <c r="A881" s="72" t="s">
        <v>2053</v>
      </c>
      <c r="B881" s="66" t="s">
        <v>2054</v>
      </c>
      <c r="C881" s="67">
        <v>65</v>
      </c>
      <c r="D881" s="67" t="s">
        <v>332</v>
      </c>
      <c r="E881" s="71">
        <v>0.27407791230144302</v>
      </c>
      <c r="F881" s="68">
        <v>59.108378170637998</v>
      </c>
      <c r="G881" s="71">
        <v>0.23518524702680299</v>
      </c>
      <c r="H881" s="68">
        <v>28.516525749423501</v>
      </c>
      <c r="I881" s="71">
        <v>1.9230418488506301E-3</v>
      </c>
      <c r="J881" s="68">
        <v>19.9846272098386</v>
      </c>
      <c r="K881" s="71">
        <v>0.58512544802867394</v>
      </c>
      <c r="L881" s="68">
        <v>74.250576479631107</v>
      </c>
    </row>
    <row r="882" spans="1:12" x14ac:dyDescent="0.2">
      <c r="A882" s="72" t="s">
        <v>2055</v>
      </c>
      <c r="B882" s="66" t="s">
        <v>2056</v>
      </c>
      <c r="C882" s="67">
        <v>65</v>
      </c>
      <c r="D882" s="67" t="s">
        <v>332</v>
      </c>
      <c r="E882" s="71">
        <v>0.27728609954934202</v>
      </c>
      <c r="F882" s="68">
        <v>60.415065334358196</v>
      </c>
      <c r="G882" s="71">
        <v>0.24996799998834299</v>
      </c>
      <c r="H882" s="68">
        <v>37.586471944658001</v>
      </c>
      <c r="I882" s="71">
        <v>1.4685997584413701E-2</v>
      </c>
      <c r="J882" s="68">
        <v>46.887009992313601</v>
      </c>
      <c r="K882" s="71">
        <v>0.56720430107526898</v>
      </c>
      <c r="L882" s="68">
        <v>71.022290545734094</v>
      </c>
    </row>
    <row r="883" spans="1:12" x14ac:dyDescent="0.2">
      <c r="A883" s="72" t="s">
        <v>2057</v>
      </c>
      <c r="B883" s="66" t="s">
        <v>2058</v>
      </c>
      <c r="C883" s="67">
        <v>65</v>
      </c>
      <c r="D883" s="67" t="s">
        <v>332</v>
      </c>
      <c r="E883" s="71">
        <v>0.27878795409572799</v>
      </c>
      <c r="F883" s="68">
        <v>61.183704842428902</v>
      </c>
      <c r="G883" s="71">
        <v>0.21093326883157401</v>
      </c>
      <c r="H883" s="68">
        <v>21.9062259800154</v>
      </c>
      <c r="I883" s="71">
        <v>2.71241391072351E-3</v>
      </c>
      <c r="J883" s="68">
        <v>23.520368946963899</v>
      </c>
      <c r="K883" s="71">
        <v>0.62271817954488595</v>
      </c>
      <c r="L883" s="68">
        <v>78.6318216756341</v>
      </c>
    </row>
    <row r="884" spans="1:12" x14ac:dyDescent="0.2">
      <c r="A884" s="72" t="s">
        <v>2059</v>
      </c>
      <c r="B884" s="66" t="s">
        <v>2060</v>
      </c>
      <c r="C884" s="67">
        <v>65</v>
      </c>
      <c r="D884" s="67" t="s">
        <v>332</v>
      </c>
      <c r="E884" s="71">
        <v>0.30120506706320599</v>
      </c>
      <c r="F884" s="68">
        <v>70.023059185242104</v>
      </c>
      <c r="G884" s="71">
        <v>0.25627809664483298</v>
      </c>
      <c r="H884" s="68">
        <v>55.265180630284398</v>
      </c>
      <c r="I884" s="71">
        <v>4.6999520148684797E-2</v>
      </c>
      <c r="J884" s="68">
        <v>70.484242890084502</v>
      </c>
      <c r="K884" s="71">
        <v>0.60033758439609897</v>
      </c>
      <c r="L884" s="68">
        <v>75.941583397386594</v>
      </c>
    </row>
    <row r="885" spans="1:12" x14ac:dyDescent="0.2">
      <c r="A885" s="72" t="s">
        <v>2061</v>
      </c>
      <c r="B885" s="66" t="s">
        <v>2062</v>
      </c>
      <c r="C885" s="67">
        <v>65</v>
      </c>
      <c r="D885" s="67" t="s">
        <v>332</v>
      </c>
      <c r="E885" s="71">
        <v>0.308367768737493</v>
      </c>
      <c r="F885" s="68">
        <v>72.943889315910795</v>
      </c>
      <c r="G885" s="71">
        <v>0.246586499981891</v>
      </c>
      <c r="H885" s="68">
        <v>34.204458109146799</v>
      </c>
      <c r="I885" s="71">
        <v>6.1403787903957299E-3</v>
      </c>
      <c r="J885" s="68">
        <v>32.513451191391198</v>
      </c>
      <c r="K885" s="71">
        <v>0.67237642744019299</v>
      </c>
      <c r="L885" s="68">
        <v>84.3966179861645</v>
      </c>
    </row>
    <row r="886" spans="1:12" x14ac:dyDescent="0.2">
      <c r="A886" s="72" t="s">
        <v>2063</v>
      </c>
      <c r="B886" s="66" t="s">
        <v>2064</v>
      </c>
      <c r="C886" s="67">
        <v>65</v>
      </c>
      <c r="D886" s="67" t="s">
        <v>332</v>
      </c>
      <c r="E886" s="71">
        <v>0.291685182667351</v>
      </c>
      <c r="F886" s="68">
        <v>66.794773251345106</v>
      </c>
      <c r="G886" s="71">
        <v>0.29742273474722802</v>
      </c>
      <c r="H886" s="68">
        <v>70.791698693312796</v>
      </c>
      <c r="I886" s="71">
        <v>1.03868350936195E-2</v>
      </c>
      <c r="J886" s="68">
        <v>40.814757878555</v>
      </c>
      <c r="K886" s="71">
        <v>0.56724597816120703</v>
      </c>
      <c r="L886" s="68">
        <v>71.099154496541104</v>
      </c>
    </row>
    <row r="887" spans="1:12" x14ac:dyDescent="0.2">
      <c r="A887" s="72" t="s">
        <v>2065</v>
      </c>
      <c r="B887" s="66" t="s">
        <v>2066</v>
      </c>
      <c r="C887" s="67">
        <v>65</v>
      </c>
      <c r="D887" s="67" t="s">
        <v>332</v>
      </c>
      <c r="E887" s="71">
        <v>0.24871660460835299</v>
      </c>
      <c r="F887" s="68">
        <v>47.271329746348997</v>
      </c>
      <c r="G887" s="71">
        <v>0.21955310362216399</v>
      </c>
      <c r="H887" s="68">
        <v>23.366641045349699</v>
      </c>
      <c r="I887" s="71">
        <v>9.0506570229336308E-3</v>
      </c>
      <c r="J887" s="68">
        <v>38.970023059185202</v>
      </c>
      <c r="K887" s="71">
        <v>0.51754605317996205</v>
      </c>
      <c r="L887" s="68">
        <v>65.026902382782495</v>
      </c>
    </row>
    <row r="888" spans="1:12" x14ac:dyDescent="0.2">
      <c r="A888" s="72" t="s">
        <v>2067</v>
      </c>
      <c r="B888" s="66" t="s">
        <v>2068</v>
      </c>
      <c r="C888" s="67">
        <v>65</v>
      </c>
      <c r="D888" s="67" t="s">
        <v>332</v>
      </c>
      <c r="E888" s="71">
        <v>0.27078943644008502</v>
      </c>
      <c r="F888" s="68">
        <v>56.341275941583397</v>
      </c>
      <c r="G888" s="71">
        <v>0.29119938280698798</v>
      </c>
      <c r="H888" s="68">
        <v>69.177555726364304</v>
      </c>
      <c r="I888" s="71">
        <v>1.4375561505349001E-2</v>
      </c>
      <c r="J888" s="68">
        <v>46.118370484242902</v>
      </c>
      <c r="K888" s="71">
        <v>0.50679336500791905</v>
      </c>
      <c r="L888" s="68">
        <v>63.5664873174481</v>
      </c>
    </row>
    <row r="889" spans="1:12" x14ac:dyDescent="0.2">
      <c r="A889" s="72" t="s">
        <v>2069</v>
      </c>
      <c r="B889" s="66" t="s">
        <v>2070</v>
      </c>
      <c r="C889" s="67">
        <v>65</v>
      </c>
      <c r="D889" s="67" t="s">
        <v>332</v>
      </c>
      <c r="E889" s="71">
        <v>0.27890370957794702</v>
      </c>
      <c r="F889" s="68">
        <v>61.260568793235997</v>
      </c>
      <c r="G889" s="71">
        <v>0.24999999845907001</v>
      </c>
      <c r="H889" s="68">
        <v>38.124519600307501</v>
      </c>
      <c r="I889" s="71">
        <v>3.0697126773895401E-2</v>
      </c>
      <c r="J889" s="68">
        <v>61.875480399692499</v>
      </c>
      <c r="K889" s="71">
        <v>0.55601400350087504</v>
      </c>
      <c r="L889" s="68">
        <v>69.715603382013796</v>
      </c>
    </row>
    <row r="890" spans="1:12" x14ac:dyDescent="0.2">
      <c r="A890" s="72" t="s">
        <v>2071</v>
      </c>
      <c r="B890" s="66" t="s">
        <v>2072</v>
      </c>
      <c r="C890" s="67">
        <v>65</v>
      </c>
      <c r="D890" s="67" t="s">
        <v>332</v>
      </c>
      <c r="E890" s="71">
        <v>0.36036939149208702</v>
      </c>
      <c r="F890" s="68">
        <v>89.700230591852403</v>
      </c>
      <c r="G890" s="71">
        <v>0.46172024942571499</v>
      </c>
      <c r="H890" s="68">
        <v>87.086856264412006</v>
      </c>
      <c r="I890" s="71">
        <v>1.8133444763807901E-2</v>
      </c>
      <c r="J890" s="68">
        <v>51.037663335895502</v>
      </c>
      <c r="K890" s="71">
        <v>0.601254480286738</v>
      </c>
      <c r="L890" s="68">
        <v>76.172175249807793</v>
      </c>
    </row>
    <row r="891" spans="1:12" x14ac:dyDescent="0.2">
      <c r="A891" s="72" t="s">
        <v>2073</v>
      </c>
      <c r="B891" s="66" t="s">
        <v>2074</v>
      </c>
      <c r="C891" s="67">
        <v>65</v>
      </c>
      <c r="D891" s="67" t="s">
        <v>332</v>
      </c>
      <c r="E891" s="71">
        <v>0.23051407230125201</v>
      </c>
      <c r="F891" s="68">
        <v>38.970023059185202</v>
      </c>
      <c r="G891" s="71">
        <v>0.254464905424165</v>
      </c>
      <c r="H891" s="68">
        <v>53.266717909300503</v>
      </c>
      <c r="I891" s="71">
        <v>1.6263774762077299E-2</v>
      </c>
      <c r="J891" s="68">
        <v>48.654880860876197</v>
      </c>
      <c r="K891" s="71">
        <v>0.42081353671751298</v>
      </c>
      <c r="L891" s="68">
        <v>51.960030745580298</v>
      </c>
    </row>
    <row r="892" spans="1:12" x14ac:dyDescent="0.2">
      <c r="A892" s="72" t="s">
        <v>2075</v>
      </c>
      <c r="B892" s="66" t="s">
        <v>2076</v>
      </c>
      <c r="C892" s="67">
        <v>65</v>
      </c>
      <c r="D892" s="67" t="s">
        <v>332</v>
      </c>
      <c r="E892" s="71">
        <v>0.27000113336034998</v>
      </c>
      <c r="F892" s="68">
        <v>55.956956187548002</v>
      </c>
      <c r="G892" s="71">
        <v>0.25106569061388401</v>
      </c>
      <c r="H892" s="68">
        <v>47.194465795541902</v>
      </c>
      <c r="I892" s="71">
        <v>6.0667308533599203E-2</v>
      </c>
      <c r="J892" s="68">
        <v>75.941583397386594</v>
      </c>
      <c r="K892" s="71">
        <v>0.498270400933567</v>
      </c>
      <c r="L892" s="68">
        <v>62.029208301306703</v>
      </c>
    </row>
    <row r="893" spans="1:12" x14ac:dyDescent="0.2">
      <c r="A893" s="72" t="s">
        <v>2077</v>
      </c>
      <c r="B893" s="66" t="s">
        <v>2078</v>
      </c>
      <c r="C893" s="67">
        <v>65</v>
      </c>
      <c r="D893" s="67" t="s">
        <v>332</v>
      </c>
      <c r="E893" s="71">
        <v>0.34709887131969003</v>
      </c>
      <c r="F893" s="68">
        <v>86.241352805534206</v>
      </c>
      <c r="G893" s="71">
        <v>0.36283196550322999</v>
      </c>
      <c r="H893" s="68">
        <v>81.091468101460407</v>
      </c>
      <c r="I893" s="71">
        <v>5.9768307703985099E-2</v>
      </c>
      <c r="J893" s="68">
        <v>75.710991544965395</v>
      </c>
      <c r="K893" s="71">
        <v>0.61869634075185498</v>
      </c>
      <c r="L893" s="68">
        <v>78.016910069177598</v>
      </c>
    </row>
    <row r="894" spans="1:12" x14ac:dyDescent="0.2">
      <c r="A894" s="72" t="s">
        <v>2079</v>
      </c>
      <c r="B894" s="66" t="s">
        <v>2080</v>
      </c>
      <c r="C894" s="67">
        <v>65</v>
      </c>
      <c r="D894" s="67" t="s">
        <v>332</v>
      </c>
      <c r="E894" s="71">
        <v>0.33239020804152802</v>
      </c>
      <c r="F894" s="68">
        <v>81.322059953881606</v>
      </c>
      <c r="G894" s="71">
        <v>0.46614244677904798</v>
      </c>
      <c r="H894" s="68">
        <v>87.471176018447395</v>
      </c>
      <c r="I894" s="71">
        <v>1.39197335679235E-2</v>
      </c>
      <c r="J894" s="68">
        <v>45.349730976172197</v>
      </c>
      <c r="K894" s="71">
        <v>0.517108443777611</v>
      </c>
      <c r="L894" s="68">
        <v>64.9500384319754</v>
      </c>
    </row>
    <row r="895" spans="1:12" x14ac:dyDescent="0.2">
      <c r="A895" s="72" t="s">
        <v>2081</v>
      </c>
      <c r="B895" s="66" t="s">
        <v>2082</v>
      </c>
      <c r="C895" s="67">
        <v>65</v>
      </c>
      <c r="D895" s="67" t="s">
        <v>332</v>
      </c>
      <c r="E895" s="71">
        <v>0.323795223051835</v>
      </c>
      <c r="F895" s="68">
        <v>78.785549577248304</v>
      </c>
      <c r="G895" s="71">
        <v>0.35697752549442902</v>
      </c>
      <c r="H895" s="68">
        <v>80.399692544196796</v>
      </c>
      <c r="I895" s="71">
        <v>3.6888763816115597E-2</v>
      </c>
      <c r="J895" s="68">
        <v>65.257494235203694</v>
      </c>
      <c r="K895" s="71">
        <v>0.57751937984496104</v>
      </c>
      <c r="L895" s="68">
        <v>72.943889315910795</v>
      </c>
    </row>
    <row r="896" spans="1:12" x14ac:dyDescent="0.2">
      <c r="A896" s="72" t="s">
        <v>2083</v>
      </c>
      <c r="B896" s="66" t="s">
        <v>2084</v>
      </c>
      <c r="C896" s="67">
        <v>75</v>
      </c>
      <c r="D896" s="67" t="s">
        <v>332</v>
      </c>
      <c r="E896" s="71">
        <v>0.29249861649789199</v>
      </c>
      <c r="F896" s="68">
        <v>67.102229054573399</v>
      </c>
      <c r="G896" s="71">
        <v>0.36253132456519699</v>
      </c>
      <c r="H896" s="68">
        <v>81.014604150653298</v>
      </c>
      <c r="I896" s="71">
        <v>7.3376182017973303E-3</v>
      </c>
      <c r="J896" s="68">
        <v>35.0499615680246</v>
      </c>
      <c r="K896" s="71">
        <v>0.50762690672668198</v>
      </c>
      <c r="L896" s="68">
        <v>63.643351268255202</v>
      </c>
    </row>
    <row r="897" spans="1:12" x14ac:dyDescent="0.2">
      <c r="A897" s="72" t="s">
        <v>2085</v>
      </c>
      <c r="B897" s="66" t="s">
        <v>2086</v>
      </c>
      <c r="C897" s="67">
        <v>65</v>
      </c>
      <c r="D897" s="67" t="s">
        <v>332</v>
      </c>
      <c r="E897" s="71">
        <v>0.28713302512567501</v>
      </c>
      <c r="F897" s="68">
        <v>64.565718677939998</v>
      </c>
      <c r="G897" s="71">
        <v>0.25723729640681797</v>
      </c>
      <c r="H897" s="68">
        <v>56.110684089162199</v>
      </c>
      <c r="I897" s="71">
        <v>2.8164226936467398E-4</v>
      </c>
      <c r="J897" s="68">
        <v>10.453497309761699</v>
      </c>
      <c r="K897" s="71">
        <v>0.60388013670084195</v>
      </c>
      <c r="L897" s="68">
        <v>76.325903151421997</v>
      </c>
    </row>
    <row r="898" spans="1:12" x14ac:dyDescent="0.2">
      <c r="A898" s="72" t="s">
        <v>2053</v>
      </c>
      <c r="B898" s="66" t="s">
        <v>2087</v>
      </c>
      <c r="C898" s="67">
        <v>65</v>
      </c>
      <c r="D898" s="67" t="s">
        <v>332</v>
      </c>
      <c r="E898" s="71">
        <v>0.27199438021533401</v>
      </c>
      <c r="F898" s="68">
        <v>57.033051498847001</v>
      </c>
      <c r="G898" s="71">
        <v>0.23818703732112301</v>
      </c>
      <c r="H898" s="68">
        <v>30.053804765565001</v>
      </c>
      <c r="I898" s="71">
        <v>3.5202121496089603E-2</v>
      </c>
      <c r="J898" s="68">
        <v>64.642582628747107</v>
      </c>
      <c r="K898" s="71">
        <v>0.54259398182879104</v>
      </c>
      <c r="L898" s="68">
        <v>68.255188316679494</v>
      </c>
    </row>
    <row r="899" spans="1:12" x14ac:dyDescent="0.2">
      <c r="A899" s="72" t="s">
        <v>2088</v>
      </c>
      <c r="B899" s="66" t="s">
        <v>2089</v>
      </c>
      <c r="C899" s="67">
        <v>65</v>
      </c>
      <c r="D899" s="67" t="s">
        <v>332</v>
      </c>
      <c r="E899" s="71">
        <v>0.280401683527288</v>
      </c>
      <c r="F899" s="68">
        <v>61.6448885472713</v>
      </c>
      <c r="G899" s="71">
        <v>0.24631426853536201</v>
      </c>
      <c r="H899" s="68">
        <v>33.9738662567256</v>
      </c>
      <c r="I899" s="71">
        <v>1.9642803385170701E-2</v>
      </c>
      <c r="J899" s="68">
        <v>52.574942352036899</v>
      </c>
      <c r="K899" s="71">
        <v>0.57524797866133204</v>
      </c>
      <c r="L899" s="68">
        <v>72.559569561875506</v>
      </c>
    </row>
    <row r="900" spans="1:12" x14ac:dyDescent="0.2">
      <c r="A900" s="72" t="s">
        <v>2090</v>
      </c>
      <c r="B900" s="66" t="s">
        <v>2091</v>
      </c>
      <c r="C900" s="67">
        <v>65</v>
      </c>
      <c r="D900" s="67" t="s">
        <v>332</v>
      </c>
      <c r="E900" s="71">
        <v>0.26957096166443401</v>
      </c>
      <c r="F900" s="68">
        <v>55.880092236741</v>
      </c>
      <c r="G900" s="71">
        <v>0.24594525006704401</v>
      </c>
      <c r="H900" s="68">
        <v>33.4358186010761</v>
      </c>
      <c r="I900" s="71">
        <v>3.4510570660193203E-2</v>
      </c>
      <c r="J900" s="68">
        <v>64.181398923904695</v>
      </c>
      <c r="K900" s="71">
        <v>0.528257064266067</v>
      </c>
      <c r="L900" s="68">
        <v>66.717909300538096</v>
      </c>
    </row>
    <row r="901" spans="1:12" x14ac:dyDescent="0.2">
      <c r="A901" s="72" t="s">
        <v>2092</v>
      </c>
      <c r="B901" s="66" t="s">
        <v>2093</v>
      </c>
      <c r="C901" s="67">
        <v>65</v>
      </c>
      <c r="D901" s="67" t="s">
        <v>332</v>
      </c>
      <c r="E901" s="71">
        <v>0.23986455945683099</v>
      </c>
      <c r="F901" s="68">
        <v>43.197540353574198</v>
      </c>
      <c r="G901" s="71">
        <v>0.25555302935492002</v>
      </c>
      <c r="H901" s="68">
        <v>54.342813220599503</v>
      </c>
      <c r="I901" s="71">
        <v>2.7535689442347099E-2</v>
      </c>
      <c r="J901" s="68">
        <v>60.184473481936998</v>
      </c>
      <c r="K901" s="71">
        <v>0.43650495957322699</v>
      </c>
      <c r="L901" s="68">
        <v>53.804765564950003</v>
      </c>
    </row>
    <row r="902" spans="1:12" x14ac:dyDescent="0.2">
      <c r="A902" s="72" t="s">
        <v>2094</v>
      </c>
      <c r="B902" s="66" t="s">
        <v>2095</v>
      </c>
      <c r="C902" s="67">
        <v>65</v>
      </c>
      <c r="D902" s="67" t="s">
        <v>332</v>
      </c>
      <c r="E902" s="71">
        <v>0.28164906633318698</v>
      </c>
      <c r="F902" s="68">
        <v>62.106072252113798</v>
      </c>
      <c r="G902" s="71">
        <v>0.25172811059907801</v>
      </c>
      <c r="H902" s="68">
        <v>49.269792467332799</v>
      </c>
      <c r="I902" s="71">
        <v>7.4756139329881205E-2</v>
      </c>
      <c r="J902" s="68">
        <v>79.631053036126005</v>
      </c>
      <c r="K902" s="71">
        <v>0.51846294907060098</v>
      </c>
      <c r="L902" s="68">
        <v>65.334358186010803</v>
      </c>
    </row>
    <row r="903" spans="1:12" x14ac:dyDescent="0.2">
      <c r="A903" s="72" t="s">
        <v>2096</v>
      </c>
      <c r="B903" s="66" t="s">
        <v>2097</v>
      </c>
      <c r="C903" s="67">
        <v>65</v>
      </c>
      <c r="D903" s="67" t="s">
        <v>332</v>
      </c>
      <c r="E903" s="71">
        <v>0.26902553982972399</v>
      </c>
      <c r="F903" s="68">
        <v>55.418908531898502</v>
      </c>
      <c r="G903" s="71">
        <v>0.25057603686635899</v>
      </c>
      <c r="H903" s="68">
        <v>46.195234435049997</v>
      </c>
      <c r="I903" s="71">
        <v>4.0291314266805503E-3</v>
      </c>
      <c r="J903" s="68">
        <v>27.056110684089202</v>
      </c>
      <c r="K903" s="71">
        <v>0.55247145119613195</v>
      </c>
      <c r="L903" s="68">
        <v>69.177555726364304</v>
      </c>
    </row>
    <row r="904" spans="1:12" x14ac:dyDescent="0.2">
      <c r="A904" s="72" t="s">
        <v>2098</v>
      </c>
      <c r="B904" s="66" t="s">
        <v>2099</v>
      </c>
      <c r="C904" s="67">
        <v>65</v>
      </c>
      <c r="D904" s="67" t="s">
        <v>332</v>
      </c>
      <c r="E904" s="71">
        <v>0.26862632562759398</v>
      </c>
      <c r="F904" s="68">
        <v>55.188316679477303</v>
      </c>
      <c r="G904" s="71">
        <v>0.25201612903225801</v>
      </c>
      <c r="H904" s="68">
        <v>49.500384319753998</v>
      </c>
      <c r="I904" s="71">
        <v>4.7944701647306097E-2</v>
      </c>
      <c r="J904" s="68">
        <v>70.868562644119905</v>
      </c>
      <c r="K904" s="71">
        <v>0.50591814620321796</v>
      </c>
      <c r="L904" s="68">
        <v>63.489623366640998</v>
      </c>
    </row>
    <row r="905" spans="1:12" x14ac:dyDescent="0.2">
      <c r="A905" s="72" t="s">
        <v>2100</v>
      </c>
      <c r="B905" s="66" t="s">
        <v>2101</v>
      </c>
      <c r="C905" s="67">
        <v>65</v>
      </c>
      <c r="D905" s="67" t="s">
        <v>332</v>
      </c>
      <c r="E905" s="71">
        <v>0.232266504361721</v>
      </c>
      <c r="F905" s="68">
        <v>40.353574173712502</v>
      </c>
      <c r="G905" s="71">
        <v>0.24522203709506801</v>
      </c>
      <c r="H905" s="68">
        <v>33.128362797847799</v>
      </c>
      <c r="I905" s="71">
        <v>3.96828356633473E-2</v>
      </c>
      <c r="J905" s="68">
        <v>66.641045349731002</v>
      </c>
      <c r="K905" s="71">
        <v>0.411894640326748</v>
      </c>
      <c r="L905" s="68">
        <v>50.499615680246002</v>
      </c>
    </row>
    <row r="906" spans="1:12" x14ac:dyDescent="0.2">
      <c r="A906" s="72" t="s">
        <v>2102</v>
      </c>
      <c r="B906" s="66" t="s">
        <v>2103</v>
      </c>
      <c r="C906" s="67">
        <v>65</v>
      </c>
      <c r="D906" s="67" t="s">
        <v>332</v>
      </c>
      <c r="E906" s="71">
        <v>0.23352293471037799</v>
      </c>
      <c r="F906" s="68">
        <v>40.737893927747898</v>
      </c>
      <c r="G906" s="71">
        <v>0.24609712909533199</v>
      </c>
      <c r="H906" s="68">
        <v>33.589546502690197</v>
      </c>
      <c r="I906" s="71">
        <v>4.2139425306704503E-2</v>
      </c>
      <c r="J906" s="68">
        <v>67.794004611836996</v>
      </c>
      <c r="K906" s="71">
        <v>0.41233224972909899</v>
      </c>
      <c r="L906" s="68">
        <v>50.730207532667201</v>
      </c>
    </row>
    <row r="907" spans="1:12" x14ac:dyDescent="0.2">
      <c r="A907" s="72" t="s">
        <v>2104</v>
      </c>
      <c r="B907" s="66" t="s">
        <v>2105</v>
      </c>
      <c r="C907" s="67">
        <v>65</v>
      </c>
      <c r="D907" s="67" t="s">
        <v>332</v>
      </c>
      <c r="E907" s="71">
        <v>0.27577909959456198</v>
      </c>
      <c r="F907" s="68">
        <v>60.030745580322801</v>
      </c>
      <c r="G907" s="71">
        <v>0.25289108232656599</v>
      </c>
      <c r="H907" s="68">
        <v>51.345119139123803</v>
      </c>
      <c r="I907" s="71">
        <v>6.7626288935620097E-3</v>
      </c>
      <c r="J907" s="68">
        <v>33.897002305918498</v>
      </c>
      <c r="K907" s="71">
        <v>0.56768358756355797</v>
      </c>
      <c r="L907" s="68">
        <v>71.176018447348198</v>
      </c>
    </row>
    <row r="908" spans="1:12" x14ac:dyDescent="0.2">
      <c r="A908" s="72" t="s">
        <v>2106</v>
      </c>
      <c r="B908" s="66" t="s">
        <v>2107</v>
      </c>
      <c r="C908" s="67">
        <v>65</v>
      </c>
      <c r="D908" s="67" t="s">
        <v>332</v>
      </c>
      <c r="E908" s="71">
        <v>0.26472141110618602</v>
      </c>
      <c r="F908" s="68">
        <v>53.804765564950003</v>
      </c>
      <c r="G908" s="71">
        <v>0.25028801843317999</v>
      </c>
      <c r="H908" s="68">
        <v>44.734819369715602</v>
      </c>
      <c r="I908" s="71">
        <v>5.9421767940307298E-2</v>
      </c>
      <c r="J908" s="68">
        <v>75.634127594158301</v>
      </c>
      <c r="K908" s="71">
        <v>0.48445444694507001</v>
      </c>
      <c r="L908" s="68">
        <v>59.877017678708697</v>
      </c>
    </row>
    <row r="909" spans="1:12" x14ac:dyDescent="0.2">
      <c r="A909" s="72" t="s">
        <v>2108</v>
      </c>
      <c r="B909" s="66" t="s">
        <v>2109</v>
      </c>
      <c r="C909" s="67">
        <v>65</v>
      </c>
      <c r="D909" s="67" t="s">
        <v>332</v>
      </c>
      <c r="E909" s="71">
        <v>0.27756240136140198</v>
      </c>
      <c r="F909" s="68">
        <v>60.645657186779403</v>
      </c>
      <c r="G909" s="71">
        <v>0.28283534735336402</v>
      </c>
      <c r="H909" s="68">
        <v>66.410453497309803</v>
      </c>
      <c r="I909" s="71">
        <v>4.5246538734676198E-2</v>
      </c>
      <c r="J909" s="68">
        <v>69.792467332820905</v>
      </c>
      <c r="K909" s="71">
        <v>0.50460531799616604</v>
      </c>
      <c r="L909" s="68">
        <v>63.259031514219799</v>
      </c>
    </row>
    <row r="910" spans="1:12" x14ac:dyDescent="0.2">
      <c r="A910" s="72" t="s">
        <v>2110</v>
      </c>
      <c r="B910" s="66" t="s">
        <v>2111</v>
      </c>
      <c r="C910" s="67">
        <v>65</v>
      </c>
      <c r="D910" s="67" t="s">
        <v>332</v>
      </c>
      <c r="E910" s="71">
        <v>0.27244093937182601</v>
      </c>
      <c r="F910" s="68">
        <v>57.571099154496501</v>
      </c>
      <c r="G910" s="71">
        <v>0.29238465515703699</v>
      </c>
      <c r="H910" s="68">
        <v>69.408147578785503</v>
      </c>
      <c r="I910" s="71">
        <v>3.0647923731967602E-2</v>
      </c>
      <c r="J910" s="68">
        <v>61.721752498078402</v>
      </c>
      <c r="K910" s="71">
        <v>0.49429023922647303</v>
      </c>
      <c r="L910" s="68">
        <v>61.491160645657203</v>
      </c>
    </row>
    <row r="911" spans="1:12" x14ac:dyDescent="0.2">
      <c r="A911" s="72" t="s">
        <v>2112</v>
      </c>
      <c r="B911" s="66" t="s">
        <v>2113</v>
      </c>
      <c r="C911" s="67">
        <v>65</v>
      </c>
      <c r="D911" s="67" t="s">
        <v>332</v>
      </c>
      <c r="E911" s="71">
        <v>0.25767657049189102</v>
      </c>
      <c r="F911" s="68">
        <v>51.037663335895502</v>
      </c>
      <c r="G911" s="71">
        <v>0.22572649941533399</v>
      </c>
      <c r="H911" s="68">
        <v>24.750192159876999</v>
      </c>
      <c r="I911" s="71">
        <v>4.9470420529122899E-2</v>
      </c>
      <c r="J911" s="68">
        <v>71.560338201383601</v>
      </c>
      <c r="K911" s="71">
        <v>0.49783279153121601</v>
      </c>
      <c r="L911" s="68">
        <v>61.952344350499601</v>
      </c>
    </row>
    <row r="912" spans="1:12" x14ac:dyDescent="0.2">
      <c r="A912" s="72" t="s">
        <v>2114</v>
      </c>
      <c r="B912" s="66" t="s">
        <v>2115</v>
      </c>
      <c r="C912" s="67">
        <v>65</v>
      </c>
      <c r="D912" s="67" t="s">
        <v>332</v>
      </c>
      <c r="E912" s="71">
        <v>0.30483920289723698</v>
      </c>
      <c r="F912" s="68">
        <v>71.637202152190596</v>
      </c>
      <c r="G912" s="71">
        <v>0.34423696367811102</v>
      </c>
      <c r="H912" s="68">
        <v>78.939277478862394</v>
      </c>
      <c r="I912" s="71">
        <v>2.4977652598829201E-2</v>
      </c>
      <c r="J912" s="68">
        <v>57.571099154496501</v>
      </c>
      <c r="K912" s="71">
        <v>0.54530299241476998</v>
      </c>
      <c r="L912" s="68">
        <v>68.639508070714797</v>
      </c>
    </row>
    <row r="913" spans="1:12" x14ac:dyDescent="0.2">
      <c r="A913" s="72" t="s">
        <v>2116</v>
      </c>
      <c r="B913" s="66" t="s">
        <v>2117</v>
      </c>
      <c r="C913" s="67">
        <v>65</v>
      </c>
      <c r="D913" s="67" t="s">
        <v>332</v>
      </c>
      <c r="E913" s="71">
        <v>0.23655744250423999</v>
      </c>
      <c r="F913" s="68">
        <v>41.967717140661001</v>
      </c>
      <c r="G913" s="71">
        <v>0.23573926923999799</v>
      </c>
      <c r="H913" s="68">
        <v>28.977709454265899</v>
      </c>
      <c r="I913" s="71">
        <v>3.11348587228353E-2</v>
      </c>
      <c r="J913" s="68">
        <v>62.259800153727902</v>
      </c>
      <c r="K913" s="71">
        <v>0.44279819954988697</v>
      </c>
      <c r="L913" s="68">
        <v>54.650269023827803</v>
      </c>
    </row>
    <row r="914" spans="1:12" x14ac:dyDescent="0.2">
      <c r="A914" s="72" t="s">
        <v>2118</v>
      </c>
      <c r="B914" s="66" t="s">
        <v>2119</v>
      </c>
      <c r="C914" s="67">
        <v>75</v>
      </c>
      <c r="D914" s="67" t="s">
        <v>332</v>
      </c>
      <c r="E914" s="71">
        <v>0.31136303889894901</v>
      </c>
      <c r="F914" s="68">
        <v>74.327440430438102</v>
      </c>
      <c r="G914" s="71">
        <v>0.24862448427771</v>
      </c>
      <c r="H914" s="68">
        <v>35.3574173712529</v>
      </c>
      <c r="I914" s="71">
        <v>1.4746979514683299E-4</v>
      </c>
      <c r="J914" s="68">
        <v>7.91698693312836</v>
      </c>
      <c r="K914" s="71">
        <v>0.68531716262398901</v>
      </c>
      <c r="L914" s="68">
        <v>85.549577248270595</v>
      </c>
    </row>
    <row r="915" spans="1:12" x14ac:dyDescent="0.2">
      <c r="A915" s="72" t="s">
        <v>2120</v>
      </c>
      <c r="B915" s="66" t="s">
        <v>2121</v>
      </c>
      <c r="C915" s="67">
        <v>75</v>
      </c>
      <c r="D915" s="67" t="s">
        <v>332</v>
      </c>
      <c r="E915" s="71">
        <v>0.27983806948828499</v>
      </c>
      <c r="F915" s="68">
        <v>61.568024596464298</v>
      </c>
      <c r="G915" s="71">
        <v>0.24341309160125699</v>
      </c>
      <c r="H915" s="68">
        <v>31.821675634127601</v>
      </c>
      <c r="I915" s="71">
        <v>1.5039184713893801E-2</v>
      </c>
      <c r="J915" s="68">
        <v>47.348193697155999</v>
      </c>
      <c r="K915" s="71">
        <v>0.58106193214970403</v>
      </c>
      <c r="L915" s="68">
        <v>73.558800922367396</v>
      </c>
    </row>
    <row r="916" spans="1:12" x14ac:dyDescent="0.2">
      <c r="A916" s="72" t="s">
        <v>2122</v>
      </c>
      <c r="B916" s="66" t="s">
        <v>2123</v>
      </c>
      <c r="C916" s="67">
        <v>75</v>
      </c>
      <c r="D916" s="67" t="s">
        <v>332</v>
      </c>
      <c r="E916" s="71">
        <v>0.29641538284140301</v>
      </c>
      <c r="F916" s="68">
        <v>68.332052267486603</v>
      </c>
      <c r="G916" s="71">
        <v>0.24940474955511199</v>
      </c>
      <c r="H916" s="68">
        <v>36.126056879323599</v>
      </c>
      <c r="I916" s="71">
        <v>1.6064544738365999E-4</v>
      </c>
      <c r="J916" s="68">
        <v>8.3781706379707899</v>
      </c>
      <c r="K916" s="71">
        <v>0.63968075352171405</v>
      </c>
      <c r="L916" s="68">
        <v>80.860876249039194</v>
      </c>
    </row>
    <row r="917" spans="1:12" x14ac:dyDescent="0.2">
      <c r="A917" s="72" t="s">
        <v>2124</v>
      </c>
      <c r="B917" s="66" t="s">
        <v>2125</v>
      </c>
      <c r="C917" s="67">
        <v>75</v>
      </c>
      <c r="D917" s="67" t="s">
        <v>332</v>
      </c>
      <c r="E917" s="71">
        <v>0.262504837003253</v>
      </c>
      <c r="F917" s="68">
        <v>52.8823981552652</v>
      </c>
      <c r="G917" s="71">
        <v>0.245167147468491</v>
      </c>
      <c r="H917" s="68">
        <v>33.051498847040698</v>
      </c>
      <c r="I917" s="71">
        <v>6.5103052463498901E-2</v>
      </c>
      <c r="J917" s="68">
        <v>77.478862413528105</v>
      </c>
      <c r="K917" s="71">
        <v>0.47724431107776899</v>
      </c>
      <c r="L917" s="68">
        <v>59.031514219830903</v>
      </c>
    </row>
    <row r="918" spans="1:12" x14ac:dyDescent="0.2">
      <c r="A918" s="72" t="s">
        <v>2126</v>
      </c>
      <c r="B918" s="66" t="s">
        <v>2127</v>
      </c>
      <c r="C918" s="67">
        <v>75</v>
      </c>
      <c r="D918" s="67" t="s">
        <v>332</v>
      </c>
      <c r="E918" s="71">
        <v>0.273265351743466</v>
      </c>
      <c r="F918" s="68">
        <v>58.339738662567299</v>
      </c>
      <c r="G918" s="71">
        <v>0.238991826047871</v>
      </c>
      <c r="H918" s="68">
        <v>30.2843966179862</v>
      </c>
      <c r="I918" s="71">
        <v>2.6144730974639901E-2</v>
      </c>
      <c r="J918" s="68">
        <v>58.8777863182167</v>
      </c>
      <c r="K918" s="71">
        <v>0.55465949820788496</v>
      </c>
      <c r="L918" s="68">
        <v>69.408147578785503</v>
      </c>
    </row>
    <row r="919" spans="1:12" x14ac:dyDescent="0.2">
      <c r="A919" s="72" t="s">
        <v>2128</v>
      </c>
      <c r="B919" s="66" t="s">
        <v>2129</v>
      </c>
      <c r="C919" s="67">
        <v>75</v>
      </c>
      <c r="D919" s="67" t="s">
        <v>332</v>
      </c>
      <c r="E919" s="71">
        <v>0.28765515855466001</v>
      </c>
      <c r="F919" s="68">
        <v>64.9500384319754</v>
      </c>
      <c r="G919" s="71">
        <v>0.24875449868167601</v>
      </c>
      <c r="H919" s="68">
        <v>35.511145272866997</v>
      </c>
      <c r="I919" s="71">
        <v>9.32657402410188E-4</v>
      </c>
      <c r="J919" s="68">
        <v>15.449654112221401</v>
      </c>
      <c r="K919" s="71">
        <v>0.61327831957989498</v>
      </c>
      <c r="L919" s="68">
        <v>77.478862413528105</v>
      </c>
    </row>
    <row r="920" spans="1:12" x14ac:dyDescent="0.2">
      <c r="A920" s="72" t="s">
        <v>2130</v>
      </c>
      <c r="B920" s="66" t="s">
        <v>2131</v>
      </c>
      <c r="C920" s="67">
        <v>75</v>
      </c>
      <c r="D920" s="67" t="s">
        <v>332</v>
      </c>
      <c r="E920" s="71">
        <v>0.27624446953154802</v>
      </c>
      <c r="F920" s="68">
        <v>60.261337432744</v>
      </c>
      <c r="G920" s="71">
        <v>0.24641566551866301</v>
      </c>
      <c r="H920" s="68">
        <v>34.050730207532702</v>
      </c>
      <c r="I920" s="71">
        <v>0.115826120170255</v>
      </c>
      <c r="J920" s="68">
        <v>86.625672559569594</v>
      </c>
      <c r="K920" s="71">
        <v>0.46649162290572599</v>
      </c>
      <c r="L920" s="68">
        <v>57.571099154496501</v>
      </c>
    </row>
    <row r="921" spans="1:12" x14ac:dyDescent="0.2">
      <c r="A921" s="72" t="s">
        <v>2132</v>
      </c>
      <c r="B921" s="66" t="s">
        <v>2133</v>
      </c>
      <c r="C921" s="67">
        <v>75</v>
      </c>
      <c r="D921" s="67" t="s">
        <v>332</v>
      </c>
      <c r="E921" s="71">
        <v>0.265037559327855</v>
      </c>
      <c r="F921" s="68">
        <v>54.112221368178297</v>
      </c>
      <c r="G921" s="71">
        <v>0.25171923956547099</v>
      </c>
      <c r="H921" s="68">
        <v>49.0392006149116</v>
      </c>
      <c r="I921" s="71">
        <v>4.2455703984486497E-2</v>
      </c>
      <c r="J921" s="68">
        <v>67.9477325134512</v>
      </c>
      <c r="K921" s="71">
        <v>0.50093773443360801</v>
      </c>
      <c r="L921" s="68">
        <v>62.413528055341999</v>
      </c>
    </row>
    <row r="922" spans="1:12" x14ac:dyDescent="0.2">
      <c r="A922" s="72" t="s">
        <v>2134</v>
      </c>
      <c r="B922" s="66" t="s">
        <v>2135</v>
      </c>
      <c r="C922" s="67">
        <v>75</v>
      </c>
      <c r="D922" s="67" t="s">
        <v>332</v>
      </c>
      <c r="E922" s="71">
        <v>0.23747649026790399</v>
      </c>
      <c r="F922" s="68">
        <v>42.428900845503499</v>
      </c>
      <c r="G922" s="71">
        <v>0.25142857139368402</v>
      </c>
      <c r="H922" s="68">
        <v>48.270561106840901</v>
      </c>
      <c r="I922" s="71">
        <v>4.6876534985588601E-2</v>
      </c>
      <c r="J922" s="68">
        <v>70.330514988470398</v>
      </c>
      <c r="K922" s="71">
        <v>0.41412436442444001</v>
      </c>
      <c r="L922" s="68">
        <v>50.9607993850884</v>
      </c>
    </row>
    <row r="923" spans="1:12" x14ac:dyDescent="0.2">
      <c r="A923" s="72" t="s">
        <v>2136</v>
      </c>
      <c r="B923" s="66" t="s">
        <v>2137</v>
      </c>
      <c r="C923" s="67">
        <v>75</v>
      </c>
      <c r="D923" s="67" t="s">
        <v>332</v>
      </c>
      <c r="E923" s="71">
        <v>0.26470634688713102</v>
      </c>
      <c r="F923" s="68">
        <v>53.727901614143001</v>
      </c>
      <c r="G923" s="71">
        <v>0.30485693336396802</v>
      </c>
      <c r="H923" s="68">
        <v>72.098385857033094</v>
      </c>
      <c r="I923" s="71">
        <v>7.9597191068367906E-2</v>
      </c>
      <c r="J923" s="68">
        <v>81.014604150653298</v>
      </c>
      <c r="K923" s="71">
        <v>0.40966491622905699</v>
      </c>
      <c r="L923" s="68">
        <v>49.884704073789401</v>
      </c>
    </row>
    <row r="924" spans="1:12" x14ac:dyDescent="0.2">
      <c r="A924" s="72" t="s">
        <v>2138</v>
      </c>
      <c r="B924" s="66" t="s">
        <v>2139</v>
      </c>
      <c r="C924" s="67">
        <v>75</v>
      </c>
      <c r="D924" s="67" t="s">
        <v>332</v>
      </c>
      <c r="E924" s="71">
        <v>0.25693790289470902</v>
      </c>
      <c r="F924" s="68">
        <v>50.499615680246002</v>
      </c>
      <c r="G924" s="71">
        <v>0.25248918398762199</v>
      </c>
      <c r="H924" s="68">
        <v>50.499615680246002</v>
      </c>
      <c r="I924" s="71">
        <v>3.4349364239723103E-2</v>
      </c>
      <c r="J924" s="68">
        <v>64.1045349730976</v>
      </c>
      <c r="K924" s="71">
        <v>0.48397516045678102</v>
      </c>
      <c r="L924" s="68">
        <v>59.800153727901602</v>
      </c>
    </row>
    <row r="925" spans="1:12" x14ac:dyDescent="0.2">
      <c r="A925" s="72" t="s">
        <v>2140</v>
      </c>
      <c r="B925" s="66" t="s">
        <v>2141</v>
      </c>
      <c r="C925" s="67">
        <v>75</v>
      </c>
      <c r="D925" s="67" t="s">
        <v>332</v>
      </c>
      <c r="E925" s="71">
        <v>0.22640252356677601</v>
      </c>
      <c r="F925" s="68">
        <v>37.970791698693297</v>
      </c>
      <c r="G925" s="71">
        <v>0.22894281266274999</v>
      </c>
      <c r="H925" s="68">
        <v>26.133743274404299</v>
      </c>
      <c r="I925" s="71">
        <v>6.7919171640978701E-2</v>
      </c>
      <c r="J925" s="68">
        <v>78.016910069177598</v>
      </c>
      <c r="K925" s="71">
        <v>0.38234558639659899</v>
      </c>
      <c r="L925" s="68">
        <v>46.425826287471203</v>
      </c>
    </row>
    <row r="926" spans="1:12" x14ac:dyDescent="0.2">
      <c r="A926" s="72" t="s">
        <v>2142</v>
      </c>
      <c r="B926" s="66" t="s">
        <v>2143</v>
      </c>
      <c r="C926" s="67">
        <v>75</v>
      </c>
      <c r="D926" s="67" t="s">
        <v>332</v>
      </c>
      <c r="E926" s="71">
        <v>0.28509376062971797</v>
      </c>
      <c r="F926" s="68">
        <v>63.412759415834003</v>
      </c>
      <c r="G926" s="71">
        <v>0.25</v>
      </c>
      <c r="H926" s="68">
        <v>43.043812451960001</v>
      </c>
      <c r="I926" s="71">
        <v>2.33024538488114E-2</v>
      </c>
      <c r="J926" s="68">
        <v>56.1875480399693</v>
      </c>
      <c r="K926" s="71">
        <v>0.58197882804034395</v>
      </c>
      <c r="L926" s="68">
        <v>73.635664873174505</v>
      </c>
    </row>
    <row r="927" spans="1:12" x14ac:dyDescent="0.2">
      <c r="A927" s="72" t="s">
        <v>2144</v>
      </c>
      <c r="B927" s="66" t="s">
        <v>2145</v>
      </c>
      <c r="C927" s="67">
        <v>75</v>
      </c>
      <c r="D927" s="67" t="s">
        <v>332</v>
      </c>
      <c r="E927" s="71">
        <v>0.23728657232300601</v>
      </c>
      <c r="F927" s="68">
        <v>42.275172943889302</v>
      </c>
      <c r="G927" s="71">
        <v>0.22851511878131101</v>
      </c>
      <c r="H927" s="68">
        <v>25.9031514219831</v>
      </c>
      <c r="I927" s="71">
        <v>5.4883316200542799E-2</v>
      </c>
      <c r="J927" s="68">
        <v>73.943120676402799</v>
      </c>
      <c r="K927" s="71">
        <v>0.42846128198716299</v>
      </c>
      <c r="L927" s="68">
        <v>52.8823981552652</v>
      </c>
    </row>
    <row r="928" spans="1:12" x14ac:dyDescent="0.2">
      <c r="A928" s="72" t="s">
        <v>2146</v>
      </c>
      <c r="B928" s="66" t="s">
        <v>2147</v>
      </c>
      <c r="C928" s="67">
        <v>75</v>
      </c>
      <c r="D928" s="67" t="s">
        <v>332</v>
      </c>
      <c r="E928" s="71">
        <v>0.16166522239278699</v>
      </c>
      <c r="F928" s="68">
        <v>15.295926210607201</v>
      </c>
      <c r="G928" s="71">
        <v>0.213081054654194</v>
      </c>
      <c r="H928" s="68">
        <v>22.290545734050699</v>
      </c>
      <c r="I928" s="71">
        <v>5.0562312621853104E-3</v>
      </c>
      <c r="J928" s="68">
        <v>29.669485011529598</v>
      </c>
      <c r="K928" s="71">
        <v>0.26685838126198203</v>
      </c>
      <c r="L928" s="68">
        <v>28.516525749423501</v>
      </c>
    </row>
    <row r="929" spans="1:12" x14ac:dyDescent="0.2">
      <c r="A929" s="72" t="s">
        <v>2148</v>
      </c>
      <c r="B929" s="66" t="s">
        <v>2149</v>
      </c>
      <c r="C929" s="67">
        <v>75</v>
      </c>
      <c r="D929" s="67" t="s">
        <v>332</v>
      </c>
      <c r="E929" s="71">
        <v>0.15424972838385101</v>
      </c>
      <c r="F929" s="68">
        <v>12.4519600307456</v>
      </c>
      <c r="G929" s="71">
        <v>0.14367280687884901</v>
      </c>
      <c r="H929" s="68">
        <v>12.375096079938499</v>
      </c>
      <c r="I929" s="71">
        <v>8.8113120061385497E-3</v>
      </c>
      <c r="J929" s="68">
        <v>38.431975403535702</v>
      </c>
      <c r="K929" s="71">
        <v>0.31026506626656702</v>
      </c>
      <c r="L929" s="68">
        <v>34.665641813989197</v>
      </c>
    </row>
    <row r="930" spans="1:12" x14ac:dyDescent="0.2">
      <c r="A930" s="72" t="s">
        <v>2150</v>
      </c>
      <c r="B930" s="66" t="s">
        <v>2151</v>
      </c>
      <c r="C930" s="67">
        <v>75</v>
      </c>
      <c r="D930" s="67" t="s">
        <v>332</v>
      </c>
      <c r="E930" s="71">
        <v>0.18298875690923</v>
      </c>
      <c r="F930" s="68">
        <v>21.983089930822398</v>
      </c>
      <c r="G930" s="71">
        <v>0.238824647555646</v>
      </c>
      <c r="H930" s="68">
        <v>30.207532667179098</v>
      </c>
      <c r="I930" s="71">
        <v>2.5438904055177999E-3</v>
      </c>
      <c r="J930" s="68">
        <v>22.598001537279</v>
      </c>
      <c r="K930" s="71">
        <v>0.30759773276652502</v>
      </c>
      <c r="L930" s="68">
        <v>33.9738662567256</v>
      </c>
    </row>
    <row r="931" spans="1:12" x14ac:dyDescent="0.2">
      <c r="A931" s="72" t="s">
        <v>2152</v>
      </c>
      <c r="B931" s="66" t="s">
        <v>2153</v>
      </c>
      <c r="C931" s="67">
        <v>75</v>
      </c>
      <c r="D931" s="67" t="s">
        <v>332</v>
      </c>
      <c r="E931" s="71">
        <v>0.295064653006329</v>
      </c>
      <c r="F931" s="68">
        <v>68.024596464258295</v>
      </c>
      <c r="G931" s="71">
        <v>0.23157085312415901</v>
      </c>
      <c r="H931" s="68">
        <v>26.902382782475001</v>
      </c>
      <c r="I931" s="71">
        <v>4.43249480220251E-2</v>
      </c>
      <c r="J931" s="68">
        <v>69.100691775557294</v>
      </c>
      <c r="K931" s="71">
        <v>0.60929815787280195</v>
      </c>
      <c r="L931" s="68">
        <v>77.171406610299798</v>
      </c>
    </row>
    <row r="932" spans="1:12" x14ac:dyDescent="0.2">
      <c r="A932" s="72" t="s">
        <v>2154</v>
      </c>
      <c r="B932" s="66" t="s">
        <v>2155</v>
      </c>
      <c r="C932" s="67">
        <v>75</v>
      </c>
      <c r="D932" s="67" t="s">
        <v>332</v>
      </c>
      <c r="E932" s="71">
        <v>0.27247276120909703</v>
      </c>
      <c r="F932" s="68">
        <v>57.647963105303603</v>
      </c>
      <c r="G932" s="71">
        <v>0.26363753929364397</v>
      </c>
      <c r="H932" s="68">
        <v>59.800153727901602</v>
      </c>
      <c r="I932" s="71">
        <v>3.7589196446676097E-2</v>
      </c>
      <c r="J932" s="68">
        <v>65.641813989239097</v>
      </c>
      <c r="K932" s="71">
        <v>0.51619154788697197</v>
      </c>
      <c r="L932" s="68">
        <v>64.796310530361296</v>
      </c>
    </row>
    <row r="933" spans="1:12" x14ac:dyDescent="0.2">
      <c r="A933" s="72" t="s">
        <v>2156</v>
      </c>
      <c r="B933" s="66" t="s">
        <v>2157</v>
      </c>
      <c r="C933" s="67">
        <v>75</v>
      </c>
      <c r="D933" s="67" t="s">
        <v>332</v>
      </c>
      <c r="E933" s="71">
        <v>0.30548941110219902</v>
      </c>
      <c r="F933" s="68">
        <v>71.944657955418904</v>
      </c>
      <c r="G933" s="71">
        <v>0.24607023453516999</v>
      </c>
      <c r="H933" s="68">
        <v>33.512682551883202</v>
      </c>
      <c r="I933" s="71">
        <v>3.39791541725404E-3</v>
      </c>
      <c r="J933" s="68">
        <v>25.595695618754799</v>
      </c>
      <c r="K933" s="71">
        <v>0.66700008335417205</v>
      </c>
      <c r="L933" s="68">
        <v>83.781706379707899</v>
      </c>
    </row>
    <row r="934" spans="1:12" x14ac:dyDescent="0.2">
      <c r="A934" s="72" t="s">
        <v>2158</v>
      </c>
      <c r="B934" s="66" t="s">
        <v>2159</v>
      </c>
      <c r="C934" s="67">
        <v>75</v>
      </c>
      <c r="D934" s="67" t="s">
        <v>332</v>
      </c>
      <c r="E934" s="71">
        <v>0.33559319389902598</v>
      </c>
      <c r="F934" s="68">
        <v>82.551883166794795</v>
      </c>
      <c r="G934" s="71">
        <v>0.24484947146077601</v>
      </c>
      <c r="H934" s="68">
        <v>32.744043043812503</v>
      </c>
      <c r="I934" s="71">
        <v>5.1058868924815201E-4</v>
      </c>
      <c r="J934" s="68">
        <v>13.066871637202199</v>
      </c>
      <c r="K934" s="71">
        <v>0.76141952154705395</v>
      </c>
      <c r="L934" s="68">
        <v>91.006917755572601</v>
      </c>
    </row>
    <row r="935" spans="1:12" x14ac:dyDescent="0.2">
      <c r="A935" s="72" t="s">
        <v>2160</v>
      </c>
      <c r="B935" s="66" t="s">
        <v>2161</v>
      </c>
      <c r="C935" s="67">
        <v>75</v>
      </c>
      <c r="D935" s="67" t="s">
        <v>332</v>
      </c>
      <c r="E935" s="71">
        <v>0.30896510454249398</v>
      </c>
      <c r="F935" s="68">
        <v>73.481936971560302</v>
      </c>
      <c r="G935" s="71">
        <v>0.24977551255698199</v>
      </c>
      <c r="H935" s="68">
        <v>36.9715603382014</v>
      </c>
      <c r="I935" s="71">
        <v>4.7850507162432998E-3</v>
      </c>
      <c r="J935" s="68">
        <v>28.977709454265899</v>
      </c>
      <c r="K935" s="71">
        <v>0.67233475035425505</v>
      </c>
      <c r="L935" s="68">
        <v>84.319754035357406</v>
      </c>
    </row>
    <row r="936" spans="1:12" x14ac:dyDescent="0.2">
      <c r="A936" s="72" t="s">
        <v>2162</v>
      </c>
      <c r="B936" s="66" t="s">
        <v>2163</v>
      </c>
      <c r="C936" s="67">
        <v>75</v>
      </c>
      <c r="D936" s="67" t="s">
        <v>332</v>
      </c>
      <c r="E936" s="71">
        <v>0.27766805752775098</v>
      </c>
      <c r="F936" s="68">
        <v>60.7993850883935</v>
      </c>
      <c r="G936" s="71">
        <v>0.28329902026866599</v>
      </c>
      <c r="H936" s="68">
        <v>66.564181398923907</v>
      </c>
      <c r="I936" s="71">
        <v>9.3825716694249904E-3</v>
      </c>
      <c r="J936" s="68">
        <v>39.508070714834702</v>
      </c>
      <c r="K936" s="71">
        <v>0.54032258064516103</v>
      </c>
      <c r="L936" s="68">
        <v>67.9477325134512</v>
      </c>
    </row>
    <row r="937" spans="1:12" x14ac:dyDescent="0.2">
      <c r="A937" s="72" t="s">
        <v>220</v>
      </c>
      <c r="B937" s="66" t="s">
        <v>2164</v>
      </c>
      <c r="C937" s="67">
        <v>75</v>
      </c>
      <c r="D937" s="67" t="s">
        <v>332</v>
      </c>
      <c r="E937" s="71">
        <v>0.30528759375581299</v>
      </c>
      <c r="F937" s="68">
        <v>71.867794004611795</v>
      </c>
      <c r="G937" s="71">
        <v>0.27095121642703501</v>
      </c>
      <c r="H937" s="68">
        <v>63.259031514219799</v>
      </c>
      <c r="I937" s="71">
        <v>1.64211088930846E-2</v>
      </c>
      <c r="J937" s="68">
        <v>48.808608762490401</v>
      </c>
      <c r="K937" s="71">
        <v>0.62849045594732</v>
      </c>
      <c r="L937" s="68">
        <v>79.400461183704806</v>
      </c>
    </row>
    <row r="938" spans="1:12" x14ac:dyDescent="0.2">
      <c r="A938" s="72" t="s">
        <v>2165</v>
      </c>
      <c r="B938" s="66" t="s">
        <v>2166</v>
      </c>
      <c r="C938" s="67">
        <v>75</v>
      </c>
      <c r="D938" s="67" t="s">
        <v>332</v>
      </c>
      <c r="E938" s="71">
        <v>0.25599273022805202</v>
      </c>
      <c r="F938" s="68">
        <v>50.269023827824803</v>
      </c>
      <c r="G938" s="71">
        <v>0.246803024889477</v>
      </c>
      <c r="H938" s="68">
        <v>34.358186010761003</v>
      </c>
      <c r="I938" s="71">
        <v>1.7528420775091699E-2</v>
      </c>
      <c r="J938" s="68">
        <v>50.115295926210599</v>
      </c>
      <c r="K938" s="71">
        <v>0.50364674501958795</v>
      </c>
      <c r="L938" s="68">
        <v>63.0284396617986</v>
      </c>
    </row>
    <row r="939" spans="1:12" x14ac:dyDescent="0.2">
      <c r="A939" s="72" t="s">
        <v>2167</v>
      </c>
      <c r="B939" s="66" t="s">
        <v>2168</v>
      </c>
      <c r="C939" s="67">
        <v>75</v>
      </c>
      <c r="D939" s="67" t="s">
        <v>332</v>
      </c>
      <c r="E939" s="71">
        <v>0.31586363406715701</v>
      </c>
      <c r="F939" s="68">
        <v>76.095311299000798</v>
      </c>
      <c r="G939" s="71">
        <v>0.25977252599991801</v>
      </c>
      <c r="H939" s="68">
        <v>57.647963105303603</v>
      </c>
      <c r="I939" s="71">
        <v>2.5012135775649498E-3</v>
      </c>
      <c r="J939" s="68">
        <v>22.367409684857801</v>
      </c>
      <c r="K939" s="71">
        <v>0.68531716262398901</v>
      </c>
      <c r="L939" s="68">
        <v>85.549577248270595</v>
      </c>
    </row>
    <row r="940" spans="1:12" x14ac:dyDescent="0.2">
      <c r="A940" s="72" t="s">
        <v>2169</v>
      </c>
      <c r="B940" s="66" t="s">
        <v>2170</v>
      </c>
      <c r="C940" s="67">
        <v>75</v>
      </c>
      <c r="D940" s="67" t="s">
        <v>332</v>
      </c>
      <c r="E940" s="71">
        <v>0.271260754067011</v>
      </c>
      <c r="F940" s="68">
        <v>56.648731744811698</v>
      </c>
      <c r="G940" s="71">
        <v>0.24948949929411601</v>
      </c>
      <c r="H940" s="68">
        <v>36.279784780937703</v>
      </c>
      <c r="I940" s="71">
        <v>2.9024153200214102E-3</v>
      </c>
      <c r="J940" s="68">
        <v>23.9815526518063</v>
      </c>
      <c r="K940" s="71">
        <v>0.56139034758689699</v>
      </c>
      <c r="L940" s="68">
        <v>70.099923136049199</v>
      </c>
    </row>
    <row r="941" spans="1:12" x14ac:dyDescent="0.2">
      <c r="A941" s="72" t="s">
        <v>2171</v>
      </c>
      <c r="B941" s="66" t="s">
        <v>2172</v>
      </c>
      <c r="C941" s="67">
        <v>75</v>
      </c>
      <c r="D941" s="67" t="s">
        <v>332</v>
      </c>
      <c r="E941" s="71">
        <v>0.28451277504841999</v>
      </c>
      <c r="F941" s="68">
        <v>63.105303612605702</v>
      </c>
      <c r="G941" s="71">
        <v>0.25452150009105001</v>
      </c>
      <c r="H941" s="68">
        <v>53.343581860107598</v>
      </c>
      <c r="I941" s="71">
        <v>8.9943194278025405E-3</v>
      </c>
      <c r="J941" s="68">
        <v>38.816295157571098</v>
      </c>
      <c r="K941" s="71">
        <v>0.59002250562640701</v>
      </c>
      <c r="L941" s="68">
        <v>74.865488086087595</v>
      </c>
    </row>
    <row r="942" spans="1:12" x14ac:dyDescent="0.2">
      <c r="A942" s="72" t="s">
        <v>2173</v>
      </c>
      <c r="B942" s="66" t="s">
        <v>2174</v>
      </c>
      <c r="C942" s="67">
        <v>75</v>
      </c>
      <c r="D942" s="67" t="s">
        <v>332</v>
      </c>
      <c r="E942" s="71">
        <v>0.26286436105813199</v>
      </c>
      <c r="F942" s="68">
        <v>52.959262106072202</v>
      </c>
      <c r="G942" s="71">
        <v>0.24999999997970801</v>
      </c>
      <c r="H942" s="68">
        <v>39.123750960799399</v>
      </c>
      <c r="I942" s="71">
        <v>5.3972842449510304E-3</v>
      </c>
      <c r="J942" s="68">
        <v>30.8224442736357</v>
      </c>
      <c r="K942" s="71">
        <v>0.53319579894973701</v>
      </c>
      <c r="L942" s="68">
        <v>67.025365103766305</v>
      </c>
    </row>
    <row r="943" spans="1:12" x14ac:dyDescent="0.2">
      <c r="A943" s="72" t="s">
        <v>220</v>
      </c>
      <c r="B943" s="66" t="s">
        <v>2175</v>
      </c>
      <c r="C943" s="67">
        <v>75</v>
      </c>
      <c r="D943" s="67" t="s">
        <v>332</v>
      </c>
      <c r="E943" s="71">
        <v>0.32423816419495599</v>
      </c>
      <c r="F943" s="68">
        <v>78.939277478862394</v>
      </c>
      <c r="G943" s="71">
        <v>0.232866166010951</v>
      </c>
      <c r="H943" s="68">
        <v>27.6710222905457</v>
      </c>
      <c r="I943" s="71">
        <v>1.6846189803524801E-3</v>
      </c>
      <c r="J943" s="68">
        <v>18.831667947732502</v>
      </c>
      <c r="K943" s="71">
        <v>0.73816370759356498</v>
      </c>
      <c r="L943" s="68">
        <v>89.392774788624095</v>
      </c>
    </row>
    <row r="944" spans="1:12" x14ac:dyDescent="0.2">
      <c r="A944" s="72" t="s">
        <v>2176</v>
      </c>
      <c r="B944" s="66" t="s">
        <v>2177</v>
      </c>
      <c r="C944" s="67">
        <v>75</v>
      </c>
      <c r="D944" s="67" t="s">
        <v>332</v>
      </c>
      <c r="E944" s="71">
        <v>0.30843573843177102</v>
      </c>
      <c r="F944" s="68">
        <v>73.020753266717904</v>
      </c>
      <c r="G944" s="71">
        <v>0.24816631113772999</v>
      </c>
      <c r="H944" s="68">
        <v>34.819369715603401</v>
      </c>
      <c r="I944" s="71">
        <v>5.2020861197413504E-3</v>
      </c>
      <c r="J944" s="68">
        <v>30.207532667179098</v>
      </c>
      <c r="K944" s="71">
        <v>0.67193881803784306</v>
      </c>
      <c r="L944" s="68">
        <v>84.242890084550396</v>
      </c>
    </row>
    <row r="945" spans="1:12" x14ac:dyDescent="0.2">
      <c r="A945" s="72" t="s">
        <v>220</v>
      </c>
      <c r="B945" s="66" t="s">
        <v>2178</v>
      </c>
      <c r="C945" s="67">
        <v>75</v>
      </c>
      <c r="D945" s="67" t="s">
        <v>332</v>
      </c>
      <c r="E945" s="71">
        <v>0.25549149813274102</v>
      </c>
      <c r="F945" s="68">
        <v>50.038431975403498</v>
      </c>
      <c r="G945" s="71">
        <v>0.236617556101994</v>
      </c>
      <c r="H945" s="68">
        <v>29.5926210607225</v>
      </c>
      <c r="I945" s="71">
        <v>4.2672075302049601E-3</v>
      </c>
      <c r="J945" s="68">
        <v>27.8247501921599</v>
      </c>
      <c r="K945" s="71">
        <v>0.525589730766025</v>
      </c>
      <c r="L945" s="68">
        <v>66.333589546502694</v>
      </c>
    </row>
    <row r="946" spans="1:12" x14ac:dyDescent="0.2">
      <c r="A946" s="72" t="s">
        <v>220</v>
      </c>
      <c r="B946" s="66" t="s">
        <v>2179</v>
      </c>
      <c r="C946" s="67">
        <v>75</v>
      </c>
      <c r="D946" s="67" t="s">
        <v>332</v>
      </c>
      <c r="E946" s="71">
        <v>0.2452158191204</v>
      </c>
      <c r="F946" s="68">
        <v>45.657186779400497</v>
      </c>
      <c r="G946" s="71">
        <v>0.25144009157962299</v>
      </c>
      <c r="H946" s="68">
        <v>48.347425057648003</v>
      </c>
      <c r="I946" s="71">
        <v>2.02432002013536E-3</v>
      </c>
      <c r="J946" s="68">
        <v>20.215219062259798</v>
      </c>
      <c r="K946" s="71">
        <v>0.48218304576144</v>
      </c>
      <c r="L946" s="68">
        <v>59.569561875480403</v>
      </c>
    </row>
    <row r="947" spans="1:12" x14ac:dyDescent="0.2">
      <c r="A947" s="72" t="s">
        <v>2180</v>
      </c>
      <c r="B947" s="66" t="s">
        <v>2181</v>
      </c>
      <c r="C947" s="67">
        <v>75</v>
      </c>
      <c r="D947" s="67" t="s">
        <v>332</v>
      </c>
      <c r="E947" s="71">
        <v>0.35446706089051</v>
      </c>
      <c r="F947" s="68">
        <v>88.2398155265181</v>
      </c>
      <c r="G947" s="71">
        <v>0.22838694668137699</v>
      </c>
      <c r="H947" s="68">
        <v>25.826287471175998</v>
      </c>
      <c r="I947" s="71">
        <v>7.8074342897264002E-3</v>
      </c>
      <c r="J947" s="68">
        <v>35.8954650269024</v>
      </c>
      <c r="K947" s="71">
        <v>0.82720680170042504</v>
      </c>
      <c r="L947" s="68">
        <v>95.772482705611097</v>
      </c>
    </row>
    <row r="948" spans="1:12" x14ac:dyDescent="0.2">
      <c r="A948" s="72" t="s">
        <v>2182</v>
      </c>
      <c r="B948" s="66" t="s">
        <v>2183</v>
      </c>
      <c r="C948" s="67">
        <v>75</v>
      </c>
      <c r="D948" s="67" t="s">
        <v>332</v>
      </c>
      <c r="E948" s="71">
        <v>0.34552540924764502</v>
      </c>
      <c r="F948" s="68">
        <v>85.4727132974635</v>
      </c>
      <c r="G948" s="71">
        <v>0.24968649991429501</v>
      </c>
      <c r="H948" s="68">
        <v>36.587240584165997</v>
      </c>
      <c r="I948" s="71">
        <v>8.5988703510782598E-4</v>
      </c>
      <c r="J948" s="68">
        <v>15.2190622598002</v>
      </c>
      <c r="K948" s="71">
        <v>0.786029840793532</v>
      </c>
      <c r="L948" s="68">
        <v>93.543428132206003</v>
      </c>
    </row>
    <row r="949" spans="1:12" x14ac:dyDescent="0.2">
      <c r="A949" s="72" t="s">
        <v>2184</v>
      </c>
      <c r="B949" s="66" t="s">
        <v>2185</v>
      </c>
      <c r="C949" s="67">
        <v>75</v>
      </c>
      <c r="D949" s="67" t="s">
        <v>332</v>
      </c>
      <c r="E949" s="71">
        <v>0.34481368026205</v>
      </c>
      <c r="F949" s="68">
        <v>85.318985395849296</v>
      </c>
      <c r="G949" s="71">
        <v>0.25135135135125403</v>
      </c>
      <c r="H949" s="68">
        <v>48.116833205226698</v>
      </c>
      <c r="I949" s="71">
        <v>1.0816874343948599E-3</v>
      </c>
      <c r="J949" s="68">
        <v>16.141429669484999</v>
      </c>
      <c r="K949" s="71">
        <v>0.78200800200050002</v>
      </c>
      <c r="L949" s="68">
        <v>93.312836279784804</v>
      </c>
    </row>
    <row r="950" spans="1:12" x14ac:dyDescent="0.2">
      <c r="A950" s="72" t="s">
        <v>2186</v>
      </c>
      <c r="B950" s="66" t="s">
        <v>2187</v>
      </c>
      <c r="C950" s="67">
        <v>65</v>
      </c>
      <c r="D950" s="67" t="s">
        <v>332</v>
      </c>
      <c r="E950" s="71">
        <v>0.282671643612315</v>
      </c>
      <c r="F950" s="68">
        <v>62.259800153727902</v>
      </c>
      <c r="G950" s="71">
        <v>0.25057603646219301</v>
      </c>
      <c r="H950" s="68">
        <v>45.272867025365102</v>
      </c>
      <c r="I950" s="71">
        <v>4.3175328483278597E-2</v>
      </c>
      <c r="J950" s="68">
        <v>68.408916218293598</v>
      </c>
      <c r="K950" s="71">
        <v>0.55426356589147296</v>
      </c>
      <c r="L950" s="68">
        <v>69.331283627978493</v>
      </c>
    </row>
    <row r="951" spans="1:12" x14ac:dyDescent="0.2">
      <c r="A951" s="72" t="s">
        <v>2188</v>
      </c>
      <c r="B951" s="66" t="s">
        <v>2189</v>
      </c>
      <c r="C951" s="67">
        <v>75</v>
      </c>
      <c r="D951" s="67" t="s">
        <v>332</v>
      </c>
      <c r="E951" s="71">
        <v>0.26009303866859101</v>
      </c>
      <c r="F951" s="68">
        <v>52.113758647194501</v>
      </c>
      <c r="G951" s="71">
        <v>0.244783549612197</v>
      </c>
      <c r="H951" s="68">
        <v>32.667179093005402</v>
      </c>
      <c r="I951" s="71">
        <v>8.9889397369106606E-3</v>
      </c>
      <c r="J951" s="68">
        <v>38.662567255957001</v>
      </c>
      <c r="K951" s="71">
        <v>0.52650662665666403</v>
      </c>
      <c r="L951" s="68">
        <v>66.410453497309803</v>
      </c>
    </row>
    <row r="952" spans="1:12" x14ac:dyDescent="0.2">
      <c r="A952" s="72" t="s">
        <v>2190</v>
      </c>
      <c r="B952" s="66" t="s">
        <v>2191</v>
      </c>
      <c r="C952" s="67">
        <v>75</v>
      </c>
      <c r="D952" s="67" t="s">
        <v>332</v>
      </c>
      <c r="E952" s="71">
        <v>0.34876493674606501</v>
      </c>
      <c r="F952" s="68">
        <v>86.548808608762499</v>
      </c>
      <c r="G952" s="71">
        <v>0.27488161649885601</v>
      </c>
      <c r="H952" s="68">
        <v>64.796310530361296</v>
      </c>
      <c r="I952" s="71">
        <v>2.28927302901424E-2</v>
      </c>
      <c r="J952" s="68">
        <v>56.033820138355097</v>
      </c>
      <c r="K952" s="71">
        <v>0.74852046344919598</v>
      </c>
      <c r="L952" s="68">
        <v>90.238278247501896</v>
      </c>
    </row>
    <row r="953" spans="1:12" x14ac:dyDescent="0.2">
      <c r="A953" s="72" t="s">
        <v>2192</v>
      </c>
      <c r="B953" s="66" t="s">
        <v>2193</v>
      </c>
      <c r="C953" s="67">
        <v>75</v>
      </c>
      <c r="D953" s="67" t="s">
        <v>332</v>
      </c>
      <c r="E953" s="71">
        <v>0.28737880810553601</v>
      </c>
      <c r="F953" s="68">
        <v>64.719446579554202</v>
      </c>
      <c r="G953" s="71">
        <v>0.27044930875576001</v>
      </c>
      <c r="H953" s="68">
        <v>62.951575710991499</v>
      </c>
      <c r="I953" s="71">
        <v>2.9357610555542099E-3</v>
      </c>
      <c r="J953" s="68">
        <v>24.135280553420401</v>
      </c>
      <c r="K953" s="71">
        <v>0.58875135450529303</v>
      </c>
      <c r="L953" s="68">
        <v>74.558032282859301</v>
      </c>
    </row>
    <row r="954" spans="1:12" x14ac:dyDescent="0.2">
      <c r="A954" s="72" t="s">
        <v>2194</v>
      </c>
      <c r="B954" s="66" t="s">
        <v>2195</v>
      </c>
      <c r="C954" s="67">
        <v>65</v>
      </c>
      <c r="D954" s="67" t="s">
        <v>332</v>
      </c>
      <c r="E954" s="71">
        <v>0.2642912614172</v>
      </c>
      <c r="F954" s="68">
        <v>53.574173712528797</v>
      </c>
      <c r="G954" s="71">
        <v>0.22674847136828399</v>
      </c>
      <c r="H954" s="68">
        <v>25.288239815526499</v>
      </c>
      <c r="I954" s="71">
        <v>1.18617469918417E-2</v>
      </c>
      <c r="J954" s="68">
        <v>42.7363566487317</v>
      </c>
      <c r="K954" s="71">
        <v>0.55426356589147296</v>
      </c>
      <c r="L954" s="68">
        <v>69.331283627978493</v>
      </c>
    </row>
    <row r="955" spans="1:12" x14ac:dyDescent="0.2">
      <c r="A955" s="72" t="s">
        <v>2196</v>
      </c>
      <c r="B955" s="66" t="s">
        <v>2197</v>
      </c>
      <c r="C955" s="67">
        <v>75</v>
      </c>
      <c r="D955" s="67" t="s">
        <v>332</v>
      </c>
      <c r="E955" s="71">
        <v>0.29505449888075103</v>
      </c>
      <c r="F955" s="68">
        <v>67.9477325134512</v>
      </c>
      <c r="G955" s="71">
        <v>0.249571942509974</v>
      </c>
      <c r="H955" s="68">
        <v>36.356648731744798</v>
      </c>
      <c r="I955" s="71">
        <v>2.9398339161870301E-2</v>
      </c>
      <c r="J955" s="68">
        <v>61.1068408916218</v>
      </c>
      <c r="K955" s="71">
        <v>0.60619321497040901</v>
      </c>
      <c r="L955" s="68">
        <v>76.556495003843196</v>
      </c>
    </row>
    <row r="956" spans="1:12" x14ac:dyDescent="0.2">
      <c r="A956" s="72" t="s">
        <v>2198</v>
      </c>
      <c r="B956" s="66" t="s">
        <v>2199</v>
      </c>
      <c r="C956" s="67">
        <v>75</v>
      </c>
      <c r="D956" s="67" t="s">
        <v>332</v>
      </c>
      <c r="E956" s="71">
        <v>0.285864298551403</v>
      </c>
      <c r="F956" s="68">
        <v>63.873943120676401</v>
      </c>
      <c r="G956" s="71">
        <v>0.27014965042913303</v>
      </c>
      <c r="H956" s="68">
        <v>62.797847809377402</v>
      </c>
      <c r="I956" s="71">
        <v>1.6175428270838201E-2</v>
      </c>
      <c r="J956" s="68">
        <v>48.424289008454998</v>
      </c>
      <c r="K956" s="71">
        <v>0.571267816954239</v>
      </c>
      <c r="L956" s="68">
        <v>71.944657955418904</v>
      </c>
    </row>
    <row r="957" spans="1:12" x14ac:dyDescent="0.2">
      <c r="A957" s="72" t="s">
        <v>2200</v>
      </c>
      <c r="B957" s="66" t="s">
        <v>2201</v>
      </c>
      <c r="C957" s="67">
        <v>65</v>
      </c>
      <c r="D957" s="67" t="s">
        <v>332</v>
      </c>
      <c r="E957" s="71">
        <v>0.25952511622219798</v>
      </c>
      <c r="F957" s="68">
        <v>51.883166794773302</v>
      </c>
      <c r="G957" s="71">
        <v>0.26912704772714702</v>
      </c>
      <c r="H957" s="68">
        <v>62.336664104534997</v>
      </c>
      <c r="I957" s="71">
        <v>3.30792086663797E-2</v>
      </c>
      <c r="J957" s="68">
        <v>63.412759415834003</v>
      </c>
      <c r="K957" s="71">
        <v>0.47636909227306801</v>
      </c>
      <c r="L957" s="68">
        <v>58.8777863182167</v>
      </c>
    </row>
    <row r="958" spans="1:12" x14ac:dyDescent="0.2">
      <c r="A958" s="72" t="s">
        <v>2202</v>
      </c>
      <c r="B958" s="66" t="s">
        <v>2203</v>
      </c>
      <c r="C958" s="67">
        <v>65</v>
      </c>
      <c r="D958" s="67" t="s">
        <v>332</v>
      </c>
      <c r="E958" s="71">
        <v>0.30185334355792198</v>
      </c>
      <c r="F958" s="68">
        <v>70.253651037663303</v>
      </c>
      <c r="G958" s="71">
        <v>0.33457723190315602</v>
      </c>
      <c r="H958" s="68">
        <v>77.555726364335101</v>
      </c>
      <c r="I958" s="71">
        <v>3.81829321372852E-2</v>
      </c>
      <c r="J958" s="68">
        <v>65.718677940046106</v>
      </c>
      <c r="K958" s="71">
        <v>0.53279986663332501</v>
      </c>
      <c r="L958" s="68">
        <v>66.948501152959295</v>
      </c>
    </row>
    <row r="959" spans="1:12" x14ac:dyDescent="0.2">
      <c r="A959" s="72" t="s">
        <v>2204</v>
      </c>
      <c r="B959" s="66" t="s">
        <v>2205</v>
      </c>
      <c r="C959" s="67">
        <v>65</v>
      </c>
      <c r="D959" s="67" t="s">
        <v>332</v>
      </c>
      <c r="E959" s="71">
        <v>0.31546902621238299</v>
      </c>
      <c r="F959" s="68">
        <v>75.787855495772504</v>
      </c>
      <c r="G959" s="71">
        <v>0.34676063845314897</v>
      </c>
      <c r="H959" s="68">
        <v>79.246733282090702</v>
      </c>
      <c r="I959" s="71">
        <v>3.8214415511164501E-2</v>
      </c>
      <c r="J959" s="68">
        <v>65.795541890853201</v>
      </c>
      <c r="K959" s="71">
        <v>0.56143202467283504</v>
      </c>
      <c r="L959" s="68">
        <v>70.176787086856294</v>
      </c>
    </row>
    <row r="960" spans="1:12" x14ac:dyDescent="0.2">
      <c r="A960" s="72" t="s">
        <v>2206</v>
      </c>
      <c r="B960" s="66" t="s">
        <v>2207</v>
      </c>
      <c r="C960" s="67">
        <v>65</v>
      </c>
      <c r="D960" s="67" t="s">
        <v>332</v>
      </c>
      <c r="E960" s="71">
        <v>0.27752546287603602</v>
      </c>
      <c r="F960" s="68">
        <v>60.568793235972301</v>
      </c>
      <c r="G960" s="71">
        <v>0.25227614746652799</v>
      </c>
      <c r="H960" s="68">
        <v>49.961568024596502</v>
      </c>
      <c r="I960" s="71">
        <v>5.6460948004957802E-2</v>
      </c>
      <c r="J960" s="68">
        <v>74.711760184473505</v>
      </c>
      <c r="K960" s="71">
        <v>0.52383929315662203</v>
      </c>
      <c r="L960" s="68">
        <v>66.102997694081495</v>
      </c>
    </row>
    <row r="961" spans="1:12" x14ac:dyDescent="0.2">
      <c r="A961" s="72" t="s">
        <v>2208</v>
      </c>
      <c r="B961" s="66" t="s">
        <v>2209</v>
      </c>
      <c r="C961" s="67">
        <v>65</v>
      </c>
      <c r="D961" s="67" t="s">
        <v>332</v>
      </c>
      <c r="E961" s="71">
        <v>0.30017002663465198</v>
      </c>
      <c r="F961" s="68">
        <v>69.561875480399706</v>
      </c>
      <c r="G961" s="71">
        <v>0.29315881253649301</v>
      </c>
      <c r="H961" s="68">
        <v>69.638739431206801</v>
      </c>
      <c r="I961" s="71">
        <v>5.48798161713323E-2</v>
      </c>
      <c r="J961" s="68">
        <v>73.866256725595704</v>
      </c>
      <c r="K961" s="71">
        <v>0.55247145119613195</v>
      </c>
      <c r="L961" s="68">
        <v>69.177555726364304</v>
      </c>
    </row>
    <row r="962" spans="1:12" x14ac:dyDescent="0.2">
      <c r="A962" s="72" t="s">
        <v>2210</v>
      </c>
      <c r="B962" s="66" t="s">
        <v>2211</v>
      </c>
      <c r="C962" s="67">
        <v>65</v>
      </c>
      <c r="D962" s="67" t="s">
        <v>332</v>
      </c>
      <c r="E962" s="71">
        <v>0.283950425997265</v>
      </c>
      <c r="F962" s="68">
        <v>62.797847809377402</v>
      </c>
      <c r="G962" s="71">
        <v>0.29625976301974</v>
      </c>
      <c r="H962" s="68">
        <v>70.637970791698706</v>
      </c>
      <c r="I962" s="71">
        <v>7.6951021515359097E-2</v>
      </c>
      <c r="J962" s="68">
        <v>80.169100691775597</v>
      </c>
      <c r="K962" s="71">
        <v>0.47864049345669801</v>
      </c>
      <c r="L962" s="68">
        <v>59.108378170637998</v>
      </c>
    </row>
    <row r="963" spans="1:12" x14ac:dyDescent="0.2">
      <c r="A963" s="72" t="s">
        <v>2212</v>
      </c>
      <c r="B963" s="66" t="s">
        <v>2213</v>
      </c>
      <c r="C963" s="67">
        <v>65</v>
      </c>
      <c r="D963" s="67" t="s">
        <v>332</v>
      </c>
      <c r="E963" s="71">
        <v>0.29327981771189499</v>
      </c>
      <c r="F963" s="68">
        <v>67.255956956187504</v>
      </c>
      <c r="G963" s="71">
        <v>0.23420408277037599</v>
      </c>
      <c r="H963" s="68">
        <v>28.055342044581099</v>
      </c>
      <c r="I963" s="71">
        <v>5.01948435669421E-2</v>
      </c>
      <c r="J963" s="68">
        <v>71.7909300538048</v>
      </c>
      <c r="K963" s="71">
        <v>0.59544052679836601</v>
      </c>
      <c r="L963" s="68">
        <v>75.480399692544196</v>
      </c>
    </row>
    <row r="964" spans="1:12" x14ac:dyDescent="0.2">
      <c r="A964" s="72" t="s">
        <v>2214</v>
      </c>
      <c r="B964" s="66" t="s">
        <v>2215</v>
      </c>
      <c r="C964" s="67">
        <v>75</v>
      </c>
      <c r="D964" s="67" t="s">
        <v>332</v>
      </c>
      <c r="E964" s="71">
        <v>0.28995428712562599</v>
      </c>
      <c r="F964" s="68">
        <v>66.102997694081495</v>
      </c>
      <c r="G964" s="71">
        <v>0.25499595217337201</v>
      </c>
      <c r="H964" s="68">
        <v>53.804765564950003</v>
      </c>
      <c r="I964" s="71">
        <v>3.6472310553844499E-2</v>
      </c>
      <c r="J964" s="68">
        <v>65.103766333589505</v>
      </c>
      <c r="K964" s="71">
        <v>0.57839459864966203</v>
      </c>
      <c r="L964" s="68">
        <v>73.174481168332093</v>
      </c>
    </row>
    <row r="965" spans="1:12" x14ac:dyDescent="0.2">
      <c r="A965" s="72" t="s">
        <v>220</v>
      </c>
      <c r="B965" s="66" t="s">
        <v>2216</v>
      </c>
      <c r="C965" s="67">
        <v>75</v>
      </c>
      <c r="D965" s="67" t="s">
        <v>332</v>
      </c>
      <c r="E965" s="71">
        <v>0.31547869293945602</v>
      </c>
      <c r="F965" s="68">
        <v>75.864719446579599</v>
      </c>
      <c r="G965" s="71">
        <v>0.25172811059907801</v>
      </c>
      <c r="H965" s="68">
        <v>49.269792467332799</v>
      </c>
      <c r="I965" s="71">
        <v>1.07453108882889E-2</v>
      </c>
      <c r="J965" s="68">
        <v>41.506533435818604</v>
      </c>
      <c r="K965" s="71">
        <v>0.68396265733099904</v>
      </c>
      <c r="L965" s="68">
        <v>85.242121445042301</v>
      </c>
    </row>
    <row r="966" spans="1:12" x14ac:dyDescent="0.2">
      <c r="A966" s="72" t="s">
        <v>2217</v>
      </c>
      <c r="B966" s="66" t="s">
        <v>2218</v>
      </c>
      <c r="C966" s="67">
        <v>75</v>
      </c>
      <c r="D966" s="67" t="s">
        <v>332</v>
      </c>
      <c r="E966" s="71">
        <v>0.313883144948364</v>
      </c>
      <c r="F966" s="68">
        <v>75.172943889315903</v>
      </c>
      <c r="G966" s="71">
        <v>0.25028801843317999</v>
      </c>
      <c r="H966" s="68">
        <v>44.734819369715602</v>
      </c>
      <c r="I966" s="71">
        <v>2.3030029954977099E-4</v>
      </c>
      <c r="J966" s="68">
        <v>9.5311299000768592</v>
      </c>
      <c r="K966" s="71">
        <v>0.691131116112361</v>
      </c>
      <c r="L966" s="68">
        <v>86.3182167563413</v>
      </c>
    </row>
    <row r="967" spans="1:12" x14ac:dyDescent="0.2">
      <c r="A967" s="72" t="s">
        <v>2219</v>
      </c>
      <c r="B967" s="66" t="s">
        <v>2220</v>
      </c>
      <c r="C967" s="67">
        <v>75</v>
      </c>
      <c r="D967" s="67" t="s">
        <v>332</v>
      </c>
      <c r="E967" s="71">
        <v>0.301626331109076</v>
      </c>
      <c r="F967" s="68">
        <v>70.176787086856294</v>
      </c>
      <c r="G967" s="71">
        <v>0.24576779035417201</v>
      </c>
      <c r="H967" s="68">
        <v>33.282090699462003</v>
      </c>
      <c r="I967" s="71">
        <v>8.3383937823435603E-2</v>
      </c>
      <c r="J967" s="68">
        <v>81.860107609531099</v>
      </c>
      <c r="K967" s="71">
        <v>0.57572726514962103</v>
      </c>
      <c r="L967" s="68">
        <v>72.636433512682601</v>
      </c>
    </row>
    <row r="968" spans="1:12" x14ac:dyDescent="0.2">
      <c r="A968" s="72" t="s">
        <v>2221</v>
      </c>
      <c r="B968" s="66" t="s">
        <v>2222</v>
      </c>
      <c r="C968" s="67">
        <v>65</v>
      </c>
      <c r="D968" s="67" t="s">
        <v>332</v>
      </c>
      <c r="E968" s="71">
        <v>0.204086117313485</v>
      </c>
      <c r="F968" s="68">
        <v>29.208301306687201</v>
      </c>
      <c r="G968" s="71">
        <v>0.249999999767332</v>
      </c>
      <c r="H968" s="68">
        <v>38.662567255957001</v>
      </c>
      <c r="I968" s="71">
        <v>2.8737471953068101E-2</v>
      </c>
      <c r="J968" s="68">
        <v>60.953112990007703</v>
      </c>
      <c r="K968" s="71">
        <v>0.33352088022005499</v>
      </c>
      <c r="L968" s="68">
        <v>39.2006149116065</v>
      </c>
    </row>
    <row r="969" spans="1:12" x14ac:dyDescent="0.2">
      <c r="A969" s="72" t="s">
        <v>2223</v>
      </c>
      <c r="B969" s="66" t="s">
        <v>2224</v>
      </c>
      <c r="C969" s="67">
        <v>65</v>
      </c>
      <c r="D969" s="67" t="s">
        <v>332</v>
      </c>
      <c r="E969" s="71">
        <v>0.19221383067081499</v>
      </c>
      <c r="F969" s="68">
        <v>24.442736356648702</v>
      </c>
      <c r="G969" s="71">
        <v>0.25366021358643598</v>
      </c>
      <c r="H969" s="68">
        <v>52.267486548808598</v>
      </c>
      <c r="I969" s="71">
        <v>1.7140929205834799E-4</v>
      </c>
      <c r="J969" s="68">
        <v>8.6087624903920101</v>
      </c>
      <c r="K969" s="71">
        <v>0.32280986913394999</v>
      </c>
      <c r="L969" s="68">
        <v>36.740968485780201</v>
      </c>
    </row>
    <row r="970" spans="1:12" x14ac:dyDescent="0.2">
      <c r="A970" s="72" t="s">
        <v>2225</v>
      </c>
      <c r="B970" s="66" t="s">
        <v>2226</v>
      </c>
      <c r="C970" s="67">
        <v>65</v>
      </c>
      <c r="D970" s="67" t="s">
        <v>332</v>
      </c>
      <c r="E970" s="71">
        <v>0.1623615944297</v>
      </c>
      <c r="F970" s="68">
        <v>15.449654112221401</v>
      </c>
      <c r="G970" s="71">
        <v>0.24255988081640201</v>
      </c>
      <c r="H970" s="68">
        <v>31.437355880092198</v>
      </c>
      <c r="I970" s="71">
        <v>1.57385392152164E-2</v>
      </c>
      <c r="J970" s="68">
        <v>47.9631053036126</v>
      </c>
      <c r="K970" s="71">
        <v>0.228786363257481</v>
      </c>
      <c r="L970" s="68">
        <v>23.8278247501922</v>
      </c>
    </row>
    <row r="971" spans="1:12" x14ac:dyDescent="0.2">
      <c r="A971" s="72" t="s">
        <v>2227</v>
      </c>
      <c r="B971" s="66" t="s">
        <v>2228</v>
      </c>
      <c r="C971" s="67">
        <v>65</v>
      </c>
      <c r="D971" s="67" t="s">
        <v>332</v>
      </c>
      <c r="E971" s="71">
        <v>0.18030554441624999</v>
      </c>
      <c r="F971" s="68">
        <v>21.291314373558802</v>
      </c>
      <c r="G971" s="71">
        <v>0.26526497695852502</v>
      </c>
      <c r="H971" s="68">
        <v>60.568793235972301</v>
      </c>
      <c r="I971" s="71">
        <v>1.59617338096045E-2</v>
      </c>
      <c r="J971" s="68">
        <v>48.270561106840901</v>
      </c>
      <c r="K971" s="71">
        <v>0.25968992248062001</v>
      </c>
      <c r="L971" s="68">
        <v>27.440430438124501</v>
      </c>
    </row>
    <row r="972" spans="1:12" x14ac:dyDescent="0.2">
      <c r="A972" s="72" t="s">
        <v>2229</v>
      </c>
      <c r="B972" s="66" t="s">
        <v>2230</v>
      </c>
      <c r="C972" s="67">
        <v>65</v>
      </c>
      <c r="D972" s="67" t="s">
        <v>332</v>
      </c>
      <c r="E972" s="71">
        <v>0.198032388767479</v>
      </c>
      <c r="F972" s="68">
        <v>26.518063028439698</v>
      </c>
      <c r="G972" s="71">
        <v>0.26715969816440399</v>
      </c>
      <c r="H972" s="68">
        <v>61.337432744042999</v>
      </c>
      <c r="I972" s="71">
        <v>4.1324398203881202E-2</v>
      </c>
      <c r="J972" s="68">
        <v>67.486548808608802</v>
      </c>
      <c r="K972" s="71">
        <v>0.28561306993414998</v>
      </c>
      <c r="L972" s="68">
        <v>31.206764027670999</v>
      </c>
    </row>
    <row r="973" spans="1:12" x14ac:dyDescent="0.2">
      <c r="A973" s="72" t="s">
        <v>2231</v>
      </c>
      <c r="B973" s="66" t="s">
        <v>2232</v>
      </c>
      <c r="C973" s="67">
        <v>65</v>
      </c>
      <c r="D973" s="67" t="s">
        <v>332</v>
      </c>
      <c r="E973" s="71">
        <v>0.18359074661800301</v>
      </c>
      <c r="F973" s="68">
        <v>22.2136817832437</v>
      </c>
      <c r="G973" s="71">
        <v>0.249831249258609</v>
      </c>
      <c r="H973" s="68">
        <v>37.125288239815497</v>
      </c>
      <c r="I973" s="71">
        <v>8.5970712822395299E-3</v>
      </c>
      <c r="J973" s="68">
        <v>37.586471944658001</v>
      </c>
      <c r="K973" s="71">
        <v>0.292343919313162</v>
      </c>
      <c r="L973" s="68">
        <v>32.282859338969999</v>
      </c>
    </row>
    <row r="974" spans="1:12" x14ac:dyDescent="0.2">
      <c r="A974" s="72" t="s">
        <v>2233</v>
      </c>
      <c r="B974" s="66" t="s">
        <v>2234</v>
      </c>
      <c r="C974" s="67">
        <v>65</v>
      </c>
      <c r="D974" s="67" t="s">
        <v>332</v>
      </c>
      <c r="E974" s="71">
        <v>0.33474798565309599</v>
      </c>
      <c r="F974" s="68">
        <v>82.321291314373596</v>
      </c>
      <c r="G974" s="71">
        <v>0.55194134505500703</v>
      </c>
      <c r="H974" s="68">
        <v>92.159877017678696</v>
      </c>
      <c r="I974" s="71">
        <v>0.117427226391235</v>
      </c>
      <c r="J974" s="68">
        <v>86.856264411990793</v>
      </c>
      <c r="K974" s="71">
        <v>0.33487538551304502</v>
      </c>
      <c r="L974" s="68">
        <v>39.508070714834702</v>
      </c>
    </row>
    <row r="975" spans="1:12" x14ac:dyDescent="0.2">
      <c r="A975" s="72" t="s">
        <v>2235</v>
      </c>
      <c r="B975" s="66" t="s">
        <v>2236</v>
      </c>
      <c r="C975" s="67">
        <v>65</v>
      </c>
      <c r="D975" s="67" t="s">
        <v>332</v>
      </c>
      <c r="E975" s="71">
        <v>0.27302578583199899</v>
      </c>
      <c r="F975" s="68">
        <v>58.032282859338999</v>
      </c>
      <c r="G975" s="71">
        <v>0.39381241876901402</v>
      </c>
      <c r="H975" s="68">
        <v>83.089930822444302</v>
      </c>
      <c r="I975" s="71">
        <v>4.9212592307043702E-2</v>
      </c>
      <c r="J975" s="68">
        <v>71.252882398155293</v>
      </c>
      <c r="K975" s="71">
        <v>0.37605234641993801</v>
      </c>
      <c r="L975" s="68">
        <v>45.196003074558</v>
      </c>
    </row>
    <row r="976" spans="1:12" x14ac:dyDescent="0.2">
      <c r="A976" s="72" t="s">
        <v>2237</v>
      </c>
      <c r="B976" s="66" t="s">
        <v>2238</v>
      </c>
      <c r="C976" s="67">
        <v>65</v>
      </c>
      <c r="D976" s="67" t="s">
        <v>332</v>
      </c>
      <c r="E976" s="71">
        <v>0.37606826438063801</v>
      </c>
      <c r="F976" s="68">
        <v>92.3136049192928</v>
      </c>
      <c r="G976" s="71">
        <v>0.74146914354467297</v>
      </c>
      <c r="H976" s="68">
        <v>98.0784012298232</v>
      </c>
      <c r="I976" s="71">
        <v>0.16905622974227799</v>
      </c>
      <c r="J976" s="68">
        <v>91.083781706379696</v>
      </c>
      <c r="K976" s="71">
        <v>0.217679419854964</v>
      </c>
      <c r="L976" s="68">
        <v>22.136817832436599</v>
      </c>
    </row>
    <row r="977" spans="1:12" x14ac:dyDescent="0.2">
      <c r="A977" s="72" t="s">
        <v>2239</v>
      </c>
      <c r="B977" s="66" t="s">
        <v>2240</v>
      </c>
      <c r="C977" s="67">
        <v>65</v>
      </c>
      <c r="D977" s="67" t="s">
        <v>332</v>
      </c>
      <c r="E977" s="71">
        <v>0.268177628434905</v>
      </c>
      <c r="F977" s="68">
        <v>54.957724827056097</v>
      </c>
      <c r="G977" s="71">
        <v>0.47179701205983199</v>
      </c>
      <c r="H977" s="68">
        <v>87.855495772482698</v>
      </c>
      <c r="I977" s="71">
        <v>6.4564663775848199E-2</v>
      </c>
      <c r="J977" s="68">
        <v>77.171406610299798</v>
      </c>
      <c r="K977" s="71">
        <v>0.268171209469034</v>
      </c>
      <c r="L977" s="68">
        <v>28.670253651037701</v>
      </c>
    </row>
    <row r="978" spans="1:12" x14ac:dyDescent="0.2">
      <c r="A978" s="72" t="s">
        <v>2241</v>
      </c>
      <c r="B978" s="66" t="s">
        <v>2242</v>
      </c>
      <c r="C978" s="67">
        <v>65</v>
      </c>
      <c r="D978" s="67" t="s">
        <v>332</v>
      </c>
      <c r="E978" s="71">
        <v>0.17095284104915401</v>
      </c>
      <c r="F978" s="68">
        <v>18.985395849346698</v>
      </c>
      <c r="G978" s="71">
        <v>0.25057603686137703</v>
      </c>
      <c r="H978" s="68">
        <v>45.349730976172197</v>
      </c>
      <c r="I978" s="71">
        <v>8.00449110124024E-4</v>
      </c>
      <c r="J978" s="68">
        <v>14.834742505764799</v>
      </c>
      <c r="K978" s="71">
        <v>0.26148203717596102</v>
      </c>
      <c r="L978" s="68">
        <v>27.747886241352798</v>
      </c>
    </row>
    <row r="979" spans="1:12" x14ac:dyDescent="0.2">
      <c r="A979" s="72" t="s">
        <v>220</v>
      </c>
      <c r="B979" s="66" t="s">
        <v>2243</v>
      </c>
      <c r="C979" s="67">
        <v>65</v>
      </c>
      <c r="D979" s="67" t="s">
        <v>332</v>
      </c>
      <c r="E979" s="71">
        <v>0.18673037680420801</v>
      </c>
      <c r="F979" s="68">
        <v>23.059185242121401</v>
      </c>
      <c r="G979" s="71">
        <v>0.31278801843317999</v>
      </c>
      <c r="H979" s="68">
        <v>73.481936971560302</v>
      </c>
      <c r="I979" s="71">
        <v>1.8616748721962399E-2</v>
      </c>
      <c r="J979" s="68">
        <v>51.575710991545002</v>
      </c>
      <c r="K979" s="71">
        <v>0.228786363257481</v>
      </c>
      <c r="L979" s="68">
        <v>23.8278247501922</v>
      </c>
    </row>
    <row r="980" spans="1:12" x14ac:dyDescent="0.2">
      <c r="A980" s="72" t="s">
        <v>2244</v>
      </c>
      <c r="B980" s="66" t="s">
        <v>2245</v>
      </c>
      <c r="C980" s="67">
        <v>75</v>
      </c>
      <c r="D980" s="67" t="s">
        <v>332</v>
      </c>
      <c r="E980" s="71">
        <v>0.15932555595210099</v>
      </c>
      <c r="F980" s="68">
        <v>14.5272867025365</v>
      </c>
      <c r="G980" s="71">
        <v>0.27476958525290901</v>
      </c>
      <c r="H980" s="68">
        <v>64.642582628747107</v>
      </c>
      <c r="I980" s="71">
        <v>8.8668308737940207E-3</v>
      </c>
      <c r="J980" s="68">
        <v>38.508839354342797</v>
      </c>
      <c r="K980" s="71">
        <v>0.19434025172959901</v>
      </c>
      <c r="L980" s="68">
        <v>17.832436587240601</v>
      </c>
    </row>
    <row r="981" spans="1:12" x14ac:dyDescent="0.2">
      <c r="A981" s="72" t="s">
        <v>2246</v>
      </c>
      <c r="B981" s="66" t="s">
        <v>2247</v>
      </c>
      <c r="C981" s="67">
        <v>75</v>
      </c>
      <c r="D981" s="67" t="s">
        <v>332</v>
      </c>
      <c r="E981" s="71">
        <v>0.159114092740199</v>
      </c>
      <c r="F981" s="68">
        <v>14.3735588009224</v>
      </c>
      <c r="G981" s="71">
        <v>0.29622613433102202</v>
      </c>
      <c r="H981" s="68">
        <v>70.561106840891597</v>
      </c>
      <c r="I981" s="71">
        <v>1.54236746122266E-4</v>
      </c>
      <c r="J981" s="68">
        <v>7.9938508839354299</v>
      </c>
      <c r="K981" s="71">
        <v>0.180961907143453</v>
      </c>
      <c r="L981" s="68">
        <v>15.7571099154497</v>
      </c>
    </row>
    <row r="982" spans="1:12" x14ac:dyDescent="0.2">
      <c r="A982" s="72" t="s">
        <v>2248</v>
      </c>
      <c r="B982" s="66" t="s">
        <v>2249</v>
      </c>
      <c r="C982" s="67">
        <v>65</v>
      </c>
      <c r="D982" s="67" t="s">
        <v>332</v>
      </c>
      <c r="E982" s="71">
        <v>0.39773187233055202</v>
      </c>
      <c r="F982" s="68">
        <v>94.850115295926201</v>
      </c>
      <c r="G982" s="71">
        <v>0.59385830704373199</v>
      </c>
      <c r="H982" s="68">
        <v>93.466564181398894</v>
      </c>
      <c r="I982" s="71">
        <v>0.33064513690466302</v>
      </c>
      <c r="J982" s="68">
        <v>95.772482705611097</v>
      </c>
      <c r="K982" s="71">
        <v>0.26869217304326098</v>
      </c>
      <c r="L982" s="68">
        <v>28.977709454265899</v>
      </c>
    </row>
    <row r="983" spans="1:12" x14ac:dyDescent="0.2">
      <c r="A983" s="72" t="s">
        <v>2250</v>
      </c>
      <c r="B983" s="66" t="s">
        <v>2251</v>
      </c>
      <c r="C983" s="67">
        <v>75</v>
      </c>
      <c r="D983" s="67" t="s">
        <v>332</v>
      </c>
      <c r="E983" s="71">
        <v>0.231927033137308</v>
      </c>
      <c r="F983" s="68">
        <v>40.046118370484201</v>
      </c>
      <c r="G983" s="71">
        <v>0.28655976091419999</v>
      </c>
      <c r="H983" s="68">
        <v>67.563412759415797</v>
      </c>
      <c r="I983" s="71">
        <v>2.5958856210484001E-2</v>
      </c>
      <c r="J983" s="68">
        <v>58.493466564181396</v>
      </c>
      <c r="K983" s="71">
        <v>0.38326248228723803</v>
      </c>
      <c r="L983" s="68">
        <v>46.5795541890853</v>
      </c>
    </row>
    <row r="984" spans="1:12" x14ac:dyDescent="0.2">
      <c r="A984" s="72" t="s">
        <v>2252</v>
      </c>
      <c r="B984" s="66" t="s">
        <v>2253</v>
      </c>
      <c r="C984" s="67">
        <v>75</v>
      </c>
      <c r="D984" s="67" t="s">
        <v>332</v>
      </c>
      <c r="E984" s="71">
        <v>0.27102105370575502</v>
      </c>
      <c r="F984" s="68">
        <v>56.495003843197502</v>
      </c>
      <c r="G984" s="71">
        <v>0.36834638390050201</v>
      </c>
      <c r="H984" s="68">
        <v>81.475787855495795</v>
      </c>
      <c r="I984" s="71">
        <v>0.12453256449691499</v>
      </c>
      <c r="J984" s="68">
        <v>87.701767870868593</v>
      </c>
      <c r="K984" s="71">
        <v>0.32018421271984698</v>
      </c>
      <c r="L984" s="68">
        <v>36.279784780937703</v>
      </c>
    </row>
    <row r="985" spans="1:12" x14ac:dyDescent="0.2">
      <c r="A985" s="72" t="s">
        <v>2254</v>
      </c>
      <c r="B985" s="66" t="s">
        <v>2255</v>
      </c>
      <c r="C985" s="67">
        <v>75</v>
      </c>
      <c r="D985" s="67" t="s">
        <v>332</v>
      </c>
      <c r="E985" s="71">
        <v>0.23457024946619701</v>
      </c>
      <c r="F985" s="68">
        <v>41.199077632590303</v>
      </c>
      <c r="G985" s="71">
        <v>0.45081907647958702</v>
      </c>
      <c r="H985" s="68">
        <v>86.625672559569594</v>
      </c>
      <c r="I985" s="71">
        <v>2.5814069184987999E-2</v>
      </c>
      <c r="J985" s="68">
        <v>58.416602613374302</v>
      </c>
      <c r="K985" s="71">
        <v>0.227077602734017</v>
      </c>
      <c r="L985" s="68">
        <v>23.597232897770901</v>
      </c>
    </row>
    <row r="986" spans="1:12" x14ac:dyDescent="0.2">
      <c r="A986" s="72" t="s">
        <v>2256</v>
      </c>
      <c r="B986" s="66" t="s">
        <v>2257</v>
      </c>
      <c r="C986" s="67">
        <v>75</v>
      </c>
      <c r="D986" s="67" t="s">
        <v>332</v>
      </c>
      <c r="E986" s="71">
        <v>0.24082643639901</v>
      </c>
      <c r="F986" s="68">
        <v>43.735588009223697</v>
      </c>
      <c r="G986" s="71">
        <v>0.28736327739081102</v>
      </c>
      <c r="H986" s="68">
        <v>67.794004611836996</v>
      </c>
      <c r="I986" s="71">
        <v>2.76808396748515E-2</v>
      </c>
      <c r="J986" s="68">
        <v>60.261337432744</v>
      </c>
      <c r="K986" s="71">
        <v>0.40743519213136598</v>
      </c>
      <c r="L986" s="68">
        <v>49.346656418139901</v>
      </c>
    </row>
    <row r="987" spans="1:12" x14ac:dyDescent="0.2">
      <c r="A987" s="72" t="s">
        <v>2258</v>
      </c>
      <c r="B987" s="66" t="s">
        <v>2259</v>
      </c>
      <c r="C987" s="67">
        <v>75</v>
      </c>
      <c r="D987" s="67" t="s">
        <v>332</v>
      </c>
      <c r="E987" s="71">
        <v>0.16582091552353401</v>
      </c>
      <c r="F987" s="68">
        <v>16.602613374327401</v>
      </c>
      <c r="G987" s="71">
        <v>3.27561222577104E-2</v>
      </c>
      <c r="H987" s="68">
        <v>3.6894696387394301</v>
      </c>
      <c r="I987" s="71">
        <v>1.7575537119074601E-3</v>
      </c>
      <c r="J987" s="68">
        <v>19.369715603382001</v>
      </c>
      <c r="K987" s="71">
        <v>0.462949070600984</v>
      </c>
      <c r="L987" s="68">
        <v>57.109915449654103</v>
      </c>
    </row>
    <row r="988" spans="1:12" x14ac:dyDescent="0.2">
      <c r="A988" s="72" t="s">
        <v>2260</v>
      </c>
      <c r="B988" s="66" t="s">
        <v>2261</v>
      </c>
      <c r="C988" s="67">
        <v>75</v>
      </c>
      <c r="D988" s="67" t="s">
        <v>332</v>
      </c>
      <c r="E988" s="71">
        <v>0.16867106141306901</v>
      </c>
      <c r="F988" s="68">
        <v>17.986164488854701</v>
      </c>
      <c r="G988" s="71">
        <v>8.4107498219960802E-2</v>
      </c>
      <c r="H988" s="68">
        <v>7.2252113758647196</v>
      </c>
      <c r="I988" s="71">
        <v>2.3633004228469398E-3</v>
      </c>
      <c r="J988" s="68">
        <v>21.52190622598</v>
      </c>
      <c r="K988" s="71">
        <v>0.419542385596399</v>
      </c>
      <c r="L988" s="68">
        <v>51.806302843966201</v>
      </c>
    </row>
    <row r="989" spans="1:12" x14ac:dyDescent="0.2">
      <c r="A989" s="72" t="s">
        <v>2262</v>
      </c>
      <c r="B989" s="66" t="s">
        <v>2263</v>
      </c>
      <c r="C989" s="67">
        <v>75</v>
      </c>
      <c r="D989" s="67" t="s">
        <v>332</v>
      </c>
      <c r="E989" s="71">
        <v>0.25835562045023902</v>
      </c>
      <c r="F989" s="68">
        <v>51.268255188316701</v>
      </c>
      <c r="G989" s="71">
        <v>0.30650682455213901</v>
      </c>
      <c r="H989" s="68">
        <v>72.252113758647198</v>
      </c>
      <c r="I989" s="71">
        <v>2.26152172603599E-2</v>
      </c>
      <c r="J989" s="68">
        <v>55.726364335126803</v>
      </c>
      <c r="K989" s="71">
        <v>0.44594481953821802</v>
      </c>
      <c r="L989" s="68">
        <v>54.957724827056097</v>
      </c>
    </row>
    <row r="990" spans="1:12" x14ac:dyDescent="0.2">
      <c r="A990" s="72" t="s">
        <v>2264</v>
      </c>
      <c r="B990" s="66" t="s">
        <v>2265</v>
      </c>
      <c r="C990" s="67">
        <v>75</v>
      </c>
      <c r="D990" s="67" t="s">
        <v>332</v>
      </c>
      <c r="E990" s="71">
        <v>0.24913536201605399</v>
      </c>
      <c r="F990" s="68">
        <v>47.578785549577198</v>
      </c>
      <c r="G990" s="71">
        <v>0.15849745489525199</v>
      </c>
      <c r="H990" s="68">
        <v>13.9123750960799</v>
      </c>
      <c r="I990" s="71">
        <v>1.81201006869607E-2</v>
      </c>
      <c r="J990" s="68">
        <v>50.9607993850884</v>
      </c>
      <c r="K990" s="71">
        <v>0.57078853046595002</v>
      </c>
      <c r="L990" s="68">
        <v>71.7909300538048</v>
      </c>
    </row>
    <row r="991" spans="1:12" x14ac:dyDescent="0.2">
      <c r="A991" s="72" t="s">
        <v>2266</v>
      </c>
      <c r="B991" s="66" t="s">
        <v>2267</v>
      </c>
      <c r="C991" s="67">
        <v>75</v>
      </c>
      <c r="D991" s="67" t="s">
        <v>332</v>
      </c>
      <c r="E991" s="71">
        <v>0.144884757724865</v>
      </c>
      <c r="F991" s="68">
        <v>9.3774019984627195</v>
      </c>
      <c r="G991" s="71">
        <v>6.3415516086015103E-2</v>
      </c>
      <c r="H991" s="68">
        <v>5.4573405073020798</v>
      </c>
      <c r="I991" s="71">
        <v>1.1409449842603799E-7</v>
      </c>
      <c r="J991" s="68">
        <v>1.6141429669484999</v>
      </c>
      <c r="K991" s="71">
        <v>0.37123864299408199</v>
      </c>
      <c r="L991" s="68">
        <v>44.581091468101498</v>
      </c>
    </row>
    <row r="992" spans="1:12" x14ac:dyDescent="0.2">
      <c r="A992" s="72" t="s">
        <v>2268</v>
      </c>
      <c r="B992" s="66" t="s">
        <v>2269</v>
      </c>
      <c r="C992" s="67">
        <v>75</v>
      </c>
      <c r="D992" s="67" t="s">
        <v>332</v>
      </c>
      <c r="E992" s="71">
        <v>0.11820826895422799</v>
      </c>
      <c r="F992" s="68">
        <v>2.9208301306687199</v>
      </c>
      <c r="G992" s="71">
        <v>3.9001560062402497E-4</v>
      </c>
      <c r="H992" s="68">
        <v>0.845503458877786</v>
      </c>
      <c r="I992" s="71">
        <v>3.9933074449113201E-7</v>
      </c>
      <c r="J992" s="68">
        <v>1.7678708685626401</v>
      </c>
      <c r="K992" s="71">
        <v>0.35423439193131601</v>
      </c>
      <c r="L992" s="68">
        <v>42.428900845503499</v>
      </c>
    </row>
    <row r="993" spans="1:12" x14ac:dyDescent="0.2">
      <c r="A993" s="72" t="s">
        <v>2270</v>
      </c>
      <c r="B993" s="66" t="s">
        <v>2271</v>
      </c>
      <c r="C993" s="67">
        <v>75</v>
      </c>
      <c r="D993" s="67" t="s">
        <v>332</v>
      </c>
      <c r="E993" s="71">
        <v>0.19468776678024599</v>
      </c>
      <c r="F993" s="68">
        <v>25.134511913912402</v>
      </c>
      <c r="G993" s="71">
        <v>8.3352647685391995E-2</v>
      </c>
      <c r="H993" s="68">
        <v>7.1483474250576498</v>
      </c>
      <c r="I993" s="71">
        <v>2.3985746358405101E-3</v>
      </c>
      <c r="J993" s="68">
        <v>21.9062259800154</v>
      </c>
      <c r="K993" s="71">
        <v>0.498312078019505</v>
      </c>
      <c r="L993" s="68">
        <v>62.106072252113798</v>
      </c>
    </row>
    <row r="994" spans="1:12" x14ac:dyDescent="0.2">
      <c r="A994" s="72" t="s">
        <v>2272</v>
      </c>
      <c r="B994" s="66" t="s">
        <v>2273</v>
      </c>
      <c r="C994" s="67">
        <v>75</v>
      </c>
      <c r="D994" s="67" t="s">
        <v>332</v>
      </c>
      <c r="E994" s="71">
        <v>0.25718773063929201</v>
      </c>
      <c r="F994" s="68">
        <v>50.730207532667201</v>
      </c>
      <c r="G994" s="71">
        <v>0.33390420423992601</v>
      </c>
      <c r="H994" s="68">
        <v>77.171406610299798</v>
      </c>
      <c r="I994" s="71">
        <v>1.9471107374541202E-2</v>
      </c>
      <c r="J994" s="68">
        <v>52.421214450422703</v>
      </c>
      <c r="K994" s="71">
        <v>0.41818788030340898</v>
      </c>
      <c r="L994" s="68">
        <v>51.4988470407379</v>
      </c>
    </row>
    <row r="995" spans="1:12" x14ac:dyDescent="0.2">
      <c r="A995" s="72" t="s">
        <v>2274</v>
      </c>
      <c r="B995" s="66" t="s">
        <v>2275</v>
      </c>
      <c r="C995" s="67">
        <v>75</v>
      </c>
      <c r="D995" s="67" t="s">
        <v>332</v>
      </c>
      <c r="E995" s="71">
        <v>0.27273974210651802</v>
      </c>
      <c r="F995" s="68">
        <v>57.878554957724802</v>
      </c>
      <c r="G995" s="71">
        <v>0.26633302659295299</v>
      </c>
      <c r="H995" s="68">
        <v>61.1068408916218</v>
      </c>
      <c r="I995" s="71">
        <v>2.9989779211482301E-3</v>
      </c>
      <c r="J995" s="68">
        <v>24.442736356648702</v>
      </c>
      <c r="K995" s="71">
        <v>0.54888722180545102</v>
      </c>
      <c r="L995" s="68">
        <v>68.870099923136095</v>
      </c>
    </row>
    <row r="996" spans="1:12" x14ac:dyDescent="0.2">
      <c r="A996" s="72" t="s">
        <v>2276</v>
      </c>
      <c r="B996" s="66" t="s">
        <v>2277</v>
      </c>
      <c r="C996" s="67">
        <v>75</v>
      </c>
      <c r="D996" s="67" t="s">
        <v>332</v>
      </c>
      <c r="E996" s="71">
        <v>0.242215599039206</v>
      </c>
      <c r="F996" s="68">
        <v>44.581091468101498</v>
      </c>
      <c r="G996" s="71">
        <v>0.25896476571856503</v>
      </c>
      <c r="H996" s="68">
        <v>57.494235203689499</v>
      </c>
      <c r="I996" s="71">
        <v>1.27766383841322E-2</v>
      </c>
      <c r="J996" s="68">
        <v>44.043043812451998</v>
      </c>
      <c r="K996" s="71">
        <v>0.45490539301492</v>
      </c>
      <c r="L996" s="68">
        <v>56.341275941583397</v>
      </c>
    </row>
    <row r="997" spans="1:12" x14ac:dyDescent="0.2">
      <c r="A997" s="72" t="s">
        <v>2278</v>
      </c>
      <c r="B997" s="66" t="s">
        <v>2279</v>
      </c>
      <c r="C997" s="67">
        <v>75</v>
      </c>
      <c r="D997" s="67" t="s">
        <v>332</v>
      </c>
      <c r="E997" s="71">
        <v>0.24696517595202699</v>
      </c>
      <c r="F997" s="68">
        <v>46.656418139892402</v>
      </c>
      <c r="G997" s="71">
        <v>0.28796670288635801</v>
      </c>
      <c r="H997" s="68">
        <v>67.870868562644105</v>
      </c>
      <c r="I997" s="71">
        <v>2.4467542982560299E-2</v>
      </c>
      <c r="J997" s="68">
        <v>57.340507302075302</v>
      </c>
      <c r="K997" s="71">
        <v>0.42846128198716299</v>
      </c>
      <c r="L997" s="68">
        <v>52.8823981552652</v>
      </c>
    </row>
    <row r="998" spans="1:12" x14ac:dyDescent="0.2">
      <c r="A998" s="72" t="s">
        <v>2280</v>
      </c>
      <c r="B998" s="66" t="s">
        <v>2281</v>
      </c>
      <c r="C998" s="67">
        <v>75</v>
      </c>
      <c r="D998" s="67" t="s">
        <v>332</v>
      </c>
      <c r="E998" s="71">
        <v>0.23150961254791599</v>
      </c>
      <c r="F998" s="68">
        <v>39.508070714834702</v>
      </c>
      <c r="G998" s="71">
        <v>0.26541131895130998</v>
      </c>
      <c r="H998" s="68">
        <v>60.645657186779403</v>
      </c>
      <c r="I998" s="71">
        <v>7.78301840069645E-3</v>
      </c>
      <c r="J998" s="68">
        <v>35.741737125288203</v>
      </c>
      <c r="K998" s="71">
        <v>0.42133450029174002</v>
      </c>
      <c r="L998" s="68">
        <v>52.190622598001497</v>
      </c>
    </row>
    <row r="999" spans="1:12" x14ac:dyDescent="0.2">
      <c r="A999" s="72" t="s">
        <v>2282</v>
      </c>
      <c r="B999" s="66" t="s">
        <v>2283</v>
      </c>
      <c r="C999" s="67">
        <v>75</v>
      </c>
      <c r="D999" s="67" t="s">
        <v>332</v>
      </c>
      <c r="E999" s="71">
        <v>0.20318570628615901</v>
      </c>
      <c r="F999" s="68">
        <v>28.823981552651802</v>
      </c>
      <c r="G999" s="71">
        <v>0.25221776500901899</v>
      </c>
      <c r="H999" s="68">
        <v>49.884704073789401</v>
      </c>
      <c r="I999" s="71">
        <v>1.9015749737672999E-8</v>
      </c>
      <c r="J999" s="68">
        <v>1.30668716372022</v>
      </c>
      <c r="K999" s="71">
        <v>0.357339334833708</v>
      </c>
      <c r="L999" s="68">
        <v>42.813220599538802</v>
      </c>
    </row>
    <row r="1000" spans="1:12" x14ac:dyDescent="0.2">
      <c r="A1000" s="72" t="s">
        <v>2284</v>
      </c>
      <c r="B1000" s="66" t="s">
        <v>2285</v>
      </c>
      <c r="C1000" s="67">
        <v>75</v>
      </c>
      <c r="D1000" s="67" t="s">
        <v>332</v>
      </c>
      <c r="E1000" s="71">
        <v>0.15905426401092501</v>
      </c>
      <c r="F1000" s="68">
        <v>14.2966948501153</v>
      </c>
      <c r="G1000" s="71">
        <v>0.25086405529953898</v>
      </c>
      <c r="H1000" s="68">
        <v>46.810146041506499</v>
      </c>
      <c r="I1000" s="71">
        <v>9.6352803920789004E-5</v>
      </c>
      <c r="J1000" s="68">
        <v>6.61029976940815</v>
      </c>
      <c r="K1000" s="71">
        <v>0.22620238392931599</v>
      </c>
      <c r="L1000" s="68">
        <v>23.520368946963899</v>
      </c>
    </row>
    <row r="1001" spans="1:12" x14ac:dyDescent="0.2">
      <c r="A1001" s="72" t="s">
        <v>2286</v>
      </c>
      <c r="B1001" s="66" t="s">
        <v>2287</v>
      </c>
      <c r="C1001" s="67">
        <v>75</v>
      </c>
      <c r="D1001" s="67" t="s">
        <v>332</v>
      </c>
      <c r="E1001" s="71">
        <v>0.243978636276896</v>
      </c>
      <c r="F1001" s="68">
        <v>45.272867025365102</v>
      </c>
      <c r="G1001" s="71">
        <v>0.25106569127630002</v>
      </c>
      <c r="H1001" s="68">
        <v>47.348193697155999</v>
      </c>
      <c r="I1001" s="71">
        <v>0</v>
      </c>
      <c r="J1001" s="68">
        <v>0.99923136049192895</v>
      </c>
      <c r="K1001" s="71">
        <v>0.48087021755438902</v>
      </c>
      <c r="L1001" s="68">
        <v>59.415833973866299</v>
      </c>
    </row>
    <row r="1002" spans="1:12" x14ac:dyDescent="0.2">
      <c r="A1002" s="72" t="s">
        <v>2288</v>
      </c>
      <c r="B1002" s="66" t="s">
        <v>2289</v>
      </c>
      <c r="C1002" s="67">
        <v>75</v>
      </c>
      <c r="D1002" s="67" t="s">
        <v>332</v>
      </c>
      <c r="E1002" s="71">
        <v>0.167235747420315</v>
      </c>
      <c r="F1002" s="68">
        <v>17.448116833205201</v>
      </c>
      <c r="G1002" s="71">
        <v>0.249999999444972</v>
      </c>
      <c r="H1002" s="68">
        <v>38.3551114527287</v>
      </c>
      <c r="I1002" s="71">
        <v>1.9320835478455101E-5</v>
      </c>
      <c r="J1002" s="68">
        <v>3.9200614911606499</v>
      </c>
      <c r="K1002" s="71">
        <v>0.251687921980495</v>
      </c>
      <c r="L1002" s="68">
        <v>26.8255188316679</v>
      </c>
    </row>
    <row r="1003" spans="1:12" x14ac:dyDescent="0.2">
      <c r="A1003" s="72" t="s">
        <v>2290</v>
      </c>
      <c r="B1003" s="66" t="s">
        <v>2291</v>
      </c>
      <c r="C1003" s="67">
        <v>65</v>
      </c>
      <c r="D1003" s="67" t="s">
        <v>332</v>
      </c>
      <c r="E1003" s="71">
        <v>0.20728999655781899</v>
      </c>
      <c r="F1003" s="68">
        <v>30.207532667179098</v>
      </c>
      <c r="G1003" s="71">
        <v>0.25576036866359397</v>
      </c>
      <c r="H1003" s="68">
        <v>54.573405073020801</v>
      </c>
      <c r="I1003" s="71">
        <v>1.2475721643172399E-3</v>
      </c>
      <c r="J1003" s="68">
        <v>17.140661029976901</v>
      </c>
      <c r="K1003" s="71">
        <v>0.36486204884554502</v>
      </c>
      <c r="L1003" s="68">
        <v>44.119907763259</v>
      </c>
    </row>
    <row r="1004" spans="1:12" x14ac:dyDescent="0.2">
      <c r="A1004" s="72" t="s">
        <v>2292</v>
      </c>
      <c r="B1004" s="66" t="s">
        <v>2293</v>
      </c>
      <c r="C1004" s="67">
        <v>65</v>
      </c>
      <c r="D1004" s="67" t="s">
        <v>332</v>
      </c>
      <c r="E1004" s="71">
        <v>0.19113204449714599</v>
      </c>
      <c r="F1004" s="68">
        <v>24.212144504227499</v>
      </c>
      <c r="G1004" s="71">
        <v>0.35936928322817302</v>
      </c>
      <c r="H1004" s="68">
        <v>80.707148347425104</v>
      </c>
      <c r="I1004" s="71">
        <v>1.6977587947686099E-2</v>
      </c>
      <c r="J1004" s="68">
        <v>49.500384319753998</v>
      </c>
      <c r="K1004" s="71">
        <v>0.19704926231557901</v>
      </c>
      <c r="L1004" s="68">
        <v>18.3704842428901</v>
      </c>
    </row>
    <row r="1005" spans="1:12" x14ac:dyDescent="0.2">
      <c r="A1005" s="72" t="s">
        <v>2294</v>
      </c>
      <c r="B1005" s="66" t="s">
        <v>2295</v>
      </c>
      <c r="C1005" s="67">
        <v>65</v>
      </c>
      <c r="D1005" s="67" t="s">
        <v>332</v>
      </c>
      <c r="E1005" s="71">
        <v>0.238153515632643</v>
      </c>
      <c r="F1005" s="68">
        <v>42.582628747117603</v>
      </c>
      <c r="G1005" s="71">
        <v>0.35918145736914298</v>
      </c>
      <c r="H1005" s="68">
        <v>80.630284396617995</v>
      </c>
      <c r="I1005" s="71">
        <v>4.1909080359828398E-2</v>
      </c>
      <c r="J1005" s="68">
        <v>67.640276710222906</v>
      </c>
      <c r="K1005" s="71">
        <v>0.31337000916895902</v>
      </c>
      <c r="L1005" s="68">
        <v>35.126825518831701</v>
      </c>
    </row>
    <row r="1006" spans="1:12" x14ac:dyDescent="0.2">
      <c r="A1006" s="72" t="s">
        <v>2296</v>
      </c>
      <c r="B1006" s="66" t="s">
        <v>2297</v>
      </c>
      <c r="C1006" s="67">
        <v>65</v>
      </c>
      <c r="D1006" s="67" t="s">
        <v>332</v>
      </c>
      <c r="E1006" s="71">
        <v>0.20596915733534901</v>
      </c>
      <c r="F1006" s="68">
        <v>29.5926210607225</v>
      </c>
      <c r="G1006" s="71">
        <v>0.25777649769585298</v>
      </c>
      <c r="H1006" s="68">
        <v>56.418139892390499</v>
      </c>
      <c r="I1006" s="71">
        <v>1.5899083004034201E-2</v>
      </c>
      <c r="J1006" s="68">
        <v>48.116833205226698</v>
      </c>
      <c r="K1006" s="71">
        <v>0.34423189130616</v>
      </c>
      <c r="L1006" s="68">
        <v>41.045349730976199</v>
      </c>
    </row>
    <row r="1007" spans="1:12" x14ac:dyDescent="0.2">
      <c r="A1007" s="72" t="s">
        <v>2298</v>
      </c>
      <c r="B1007" s="66" t="s">
        <v>2299</v>
      </c>
      <c r="C1007" s="67">
        <v>65</v>
      </c>
      <c r="D1007" s="67" t="s">
        <v>332</v>
      </c>
      <c r="E1007" s="71">
        <v>0.28756392245072299</v>
      </c>
      <c r="F1007" s="68">
        <v>64.873174481168306</v>
      </c>
      <c r="G1007" s="71">
        <v>0.25</v>
      </c>
      <c r="H1007" s="68">
        <v>43.043812451960001</v>
      </c>
      <c r="I1007" s="71">
        <v>1.8251490616318401E-2</v>
      </c>
      <c r="J1007" s="68">
        <v>51.114527286702497</v>
      </c>
      <c r="K1007" s="71">
        <v>0.59444027673585098</v>
      </c>
      <c r="L1007" s="68">
        <v>75.249807840122998</v>
      </c>
    </row>
    <row r="1008" spans="1:12" x14ac:dyDescent="0.2">
      <c r="A1008" s="72" t="s">
        <v>2300</v>
      </c>
      <c r="B1008" s="66" t="s">
        <v>2301</v>
      </c>
      <c r="C1008" s="67">
        <v>65</v>
      </c>
      <c r="D1008" s="67" t="s">
        <v>332</v>
      </c>
      <c r="E1008" s="71">
        <v>0.28349631218391103</v>
      </c>
      <c r="F1008" s="68">
        <v>62.567255956956203</v>
      </c>
      <c r="G1008" s="71">
        <v>0.25057603686635899</v>
      </c>
      <c r="H1008" s="68">
        <v>46.195234435049997</v>
      </c>
      <c r="I1008" s="71">
        <v>3.6805082541828001E-3</v>
      </c>
      <c r="J1008" s="68">
        <v>26.594926979246701</v>
      </c>
      <c r="K1008" s="71">
        <v>0.596232391431191</v>
      </c>
      <c r="L1008" s="68">
        <v>75.557263643351305</v>
      </c>
    </row>
    <row r="1009" spans="1:12" x14ac:dyDescent="0.2">
      <c r="A1009" s="72" t="s">
        <v>2302</v>
      </c>
      <c r="B1009" s="66" t="s">
        <v>2303</v>
      </c>
      <c r="C1009" s="67">
        <v>65</v>
      </c>
      <c r="D1009" s="67" t="s">
        <v>332</v>
      </c>
      <c r="E1009" s="71">
        <v>0.28658765610258802</v>
      </c>
      <c r="F1009" s="68">
        <v>64.181398923904695</v>
      </c>
      <c r="G1009" s="71">
        <v>0.39218143657599502</v>
      </c>
      <c r="H1009" s="68">
        <v>82.859338970023103</v>
      </c>
      <c r="I1009" s="71">
        <v>0.13493587031641699</v>
      </c>
      <c r="J1009" s="68">
        <v>88.393543428132205</v>
      </c>
      <c r="K1009" s="71">
        <v>0.33264566141535401</v>
      </c>
      <c r="L1009" s="68">
        <v>39.046887009992297</v>
      </c>
    </row>
    <row r="1010" spans="1:12" x14ac:dyDescent="0.2">
      <c r="A1010" s="72" t="s">
        <v>2304</v>
      </c>
      <c r="B1010" s="66" t="s">
        <v>2305</v>
      </c>
      <c r="C1010" s="67">
        <v>65</v>
      </c>
      <c r="D1010" s="67" t="s">
        <v>332</v>
      </c>
      <c r="E1010" s="71">
        <v>0.20664093753361301</v>
      </c>
      <c r="F1010" s="68">
        <v>30.130668716372</v>
      </c>
      <c r="G1010" s="71">
        <v>0.27856237092085701</v>
      </c>
      <c r="H1010" s="68">
        <v>65.718677940046106</v>
      </c>
      <c r="I1010" s="71">
        <v>5.2204819441088499E-2</v>
      </c>
      <c r="J1010" s="68">
        <v>72.790161414296705</v>
      </c>
      <c r="K1010" s="71">
        <v>0.28915562223889302</v>
      </c>
      <c r="L1010" s="68">
        <v>31.6679477325135</v>
      </c>
    </row>
    <row r="1011" spans="1:12" x14ac:dyDescent="0.2">
      <c r="A1011" s="72" t="s">
        <v>2306</v>
      </c>
      <c r="B1011" s="66" t="s">
        <v>2307</v>
      </c>
      <c r="C1011" s="67">
        <v>75</v>
      </c>
      <c r="D1011" s="67" t="s">
        <v>332</v>
      </c>
      <c r="E1011" s="71">
        <v>0.203207973594835</v>
      </c>
      <c r="F1011" s="68">
        <v>28.9008455034589</v>
      </c>
      <c r="G1011" s="71">
        <v>0.26499739193365601</v>
      </c>
      <c r="H1011" s="68">
        <v>60.415065334358196</v>
      </c>
      <c r="I1011" s="71">
        <v>5.7709816307097896E-3</v>
      </c>
      <c r="J1011" s="68">
        <v>31.591083781706399</v>
      </c>
      <c r="K1011" s="71">
        <v>0.338855547220138</v>
      </c>
      <c r="L1011" s="68">
        <v>39.892390468870097</v>
      </c>
    </row>
    <row r="1012" spans="1:12" x14ac:dyDescent="0.2">
      <c r="A1012" s="72" t="s">
        <v>2308</v>
      </c>
      <c r="B1012" s="66" t="s">
        <v>2309</v>
      </c>
      <c r="C1012" s="67">
        <v>65</v>
      </c>
      <c r="D1012" s="67" t="s">
        <v>332</v>
      </c>
      <c r="E1012" s="71">
        <v>0.25689074509694798</v>
      </c>
      <c r="F1012" s="68">
        <v>50.4227517294389</v>
      </c>
      <c r="G1012" s="71">
        <v>0.25</v>
      </c>
      <c r="H1012" s="68">
        <v>43.043812451960001</v>
      </c>
      <c r="I1012" s="71">
        <v>1.08156044664709E-2</v>
      </c>
      <c r="J1012" s="68">
        <v>41.737125288239803</v>
      </c>
      <c r="K1012" s="71">
        <v>0.50985663082437305</v>
      </c>
      <c r="L1012" s="68">
        <v>63.797079169869299</v>
      </c>
    </row>
    <row r="1013" spans="1:12" x14ac:dyDescent="0.2">
      <c r="A1013" s="72" t="s">
        <v>2310</v>
      </c>
      <c r="B1013" s="66" t="s">
        <v>2311</v>
      </c>
      <c r="C1013" s="67">
        <v>65</v>
      </c>
      <c r="D1013" s="67" t="s">
        <v>332</v>
      </c>
      <c r="E1013" s="71">
        <v>0.239826448164389</v>
      </c>
      <c r="F1013" s="68">
        <v>43.120676402767103</v>
      </c>
      <c r="G1013" s="71">
        <v>0.255981442271765</v>
      </c>
      <c r="H1013" s="68">
        <v>54.957724827056097</v>
      </c>
      <c r="I1013" s="71">
        <v>1.45314939526669E-2</v>
      </c>
      <c r="J1013" s="68">
        <v>46.502690238278198</v>
      </c>
      <c r="K1013" s="71">
        <v>0.44896640826873402</v>
      </c>
      <c r="L1013" s="68">
        <v>55.034588777863199</v>
      </c>
    </row>
    <row r="1014" spans="1:12" x14ac:dyDescent="0.2">
      <c r="A1014" s="72" t="s">
        <v>2312</v>
      </c>
      <c r="B1014" s="66" t="s">
        <v>2313</v>
      </c>
      <c r="C1014" s="67">
        <v>65</v>
      </c>
      <c r="D1014" s="67" t="s">
        <v>332</v>
      </c>
      <c r="E1014" s="71">
        <v>0.244150240401489</v>
      </c>
      <c r="F1014" s="68">
        <v>45.349730976172197</v>
      </c>
      <c r="G1014" s="71">
        <v>0.25390015600624</v>
      </c>
      <c r="H1014" s="68">
        <v>52.651806302844001</v>
      </c>
      <c r="I1014" s="71">
        <v>6.3283429760049E-3</v>
      </c>
      <c r="J1014" s="68">
        <v>32.820906994619499</v>
      </c>
      <c r="K1014" s="71">
        <v>0.47222222222222199</v>
      </c>
      <c r="L1014" s="68">
        <v>58.339738662567299</v>
      </c>
    </row>
    <row r="1015" spans="1:12" x14ac:dyDescent="0.2">
      <c r="A1015" s="72" t="s">
        <v>2314</v>
      </c>
      <c r="B1015" s="66" t="s">
        <v>2315</v>
      </c>
      <c r="C1015" s="67">
        <v>65</v>
      </c>
      <c r="D1015" s="67" t="s">
        <v>332</v>
      </c>
      <c r="E1015" s="71">
        <v>0.26399927011832502</v>
      </c>
      <c r="F1015" s="68">
        <v>53.343581860107598</v>
      </c>
      <c r="G1015" s="71">
        <v>0.29554162601247502</v>
      </c>
      <c r="H1015" s="68">
        <v>70.407378939277507</v>
      </c>
      <c r="I1015" s="71">
        <v>8.5425392645634597E-3</v>
      </c>
      <c r="J1015" s="68">
        <v>37.2790161414297</v>
      </c>
      <c r="K1015" s="71">
        <v>0.487913645077936</v>
      </c>
      <c r="L1015" s="68">
        <v>60.184473481936998</v>
      </c>
    </row>
    <row r="1016" spans="1:12" x14ac:dyDescent="0.2">
      <c r="A1016" s="72" t="s">
        <v>2316</v>
      </c>
      <c r="B1016" s="66" t="s">
        <v>2317</v>
      </c>
      <c r="C1016" s="67">
        <v>65</v>
      </c>
      <c r="D1016" s="67" t="s">
        <v>332</v>
      </c>
      <c r="E1016" s="71">
        <v>0.21523626664359699</v>
      </c>
      <c r="F1016" s="68">
        <v>33.897002305918498</v>
      </c>
      <c r="G1016" s="71">
        <v>0.25</v>
      </c>
      <c r="H1016" s="68">
        <v>43.043812451960001</v>
      </c>
      <c r="I1016" s="71">
        <v>1.8343625303800799E-2</v>
      </c>
      <c r="J1016" s="68">
        <v>51.421983089930798</v>
      </c>
      <c r="K1016" s="71">
        <v>0.37736517462698999</v>
      </c>
      <c r="L1016" s="68">
        <v>45.503458877786301</v>
      </c>
    </row>
    <row r="1017" spans="1:12" x14ac:dyDescent="0.2">
      <c r="A1017" s="72" t="s">
        <v>2318</v>
      </c>
      <c r="B1017" s="66" t="s">
        <v>2319</v>
      </c>
      <c r="C1017" s="67">
        <v>65</v>
      </c>
      <c r="D1017" s="67" t="s">
        <v>332</v>
      </c>
      <c r="E1017" s="71">
        <v>0.211494813881033</v>
      </c>
      <c r="F1017" s="68">
        <v>32.0522674865488</v>
      </c>
      <c r="G1017" s="71">
        <v>0.23078024974290001</v>
      </c>
      <c r="H1017" s="68">
        <v>26.748654880860901</v>
      </c>
      <c r="I1017" s="71">
        <v>3.52081272207103E-3</v>
      </c>
      <c r="J1017" s="68">
        <v>25.980015372790199</v>
      </c>
      <c r="K1017" s="71">
        <v>0.40018337917812802</v>
      </c>
      <c r="L1017" s="68">
        <v>48.731744811683299</v>
      </c>
    </row>
    <row r="1018" spans="1:12" x14ac:dyDescent="0.2">
      <c r="A1018" s="72" t="s">
        <v>2320</v>
      </c>
      <c r="B1018" s="66" t="s">
        <v>2321</v>
      </c>
      <c r="C1018" s="67">
        <v>65</v>
      </c>
      <c r="D1018" s="67" t="s">
        <v>332</v>
      </c>
      <c r="E1018" s="71">
        <v>0.20298178445225301</v>
      </c>
      <c r="F1018" s="68">
        <v>28.670253651037701</v>
      </c>
      <c r="G1018" s="71">
        <v>0.25</v>
      </c>
      <c r="H1018" s="68">
        <v>43.043812451960001</v>
      </c>
      <c r="I1018" s="71">
        <v>0.10240205086446801</v>
      </c>
      <c r="J1018" s="68">
        <v>84.242890084550396</v>
      </c>
      <c r="K1018" s="71">
        <v>0.25654330249229002</v>
      </c>
      <c r="L1018" s="68">
        <v>27.286702536510401</v>
      </c>
    </row>
    <row r="1019" spans="1:12" x14ac:dyDescent="0.2">
      <c r="A1019" s="72" t="s">
        <v>2322</v>
      </c>
      <c r="B1019" s="66" t="s">
        <v>2323</v>
      </c>
      <c r="C1019" s="67">
        <v>65</v>
      </c>
      <c r="D1019" s="67" t="s">
        <v>332</v>
      </c>
      <c r="E1019" s="71">
        <v>0.16017711570382601</v>
      </c>
      <c r="F1019" s="68">
        <v>14.9884704073789</v>
      </c>
      <c r="G1019" s="71">
        <v>0.25115207373271897</v>
      </c>
      <c r="H1019" s="68">
        <v>47.809377401998503</v>
      </c>
      <c r="I1019" s="71">
        <v>2.2535895867715199E-2</v>
      </c>
      <c r="J1019" s="68">
        <v>55.572636433512699</v>
      </c>
      <c r="K1019" s="71">
        <v>0.20684337751104401</v>
      </c>
      <c r="L1019" s="68">
        <v>20.599538816295201</v>
      </c>
    </row>
    <row r="1020" spans="1:12" x14ac:dyDescent="0.2">
      <c r="A1020" s="72" t="s">
        <v>2324</v>
      </c>
      <c r="B1020" s="66" t="s">
        <v>2325</v>
      </c>
      <c r="C1020" s="67">
        <v>65</v>
      </c>
      <c r="D1020" s="67" t="s">
        <v>332</v>
      </c>
      <c r="E1020" s="71">
        <v>0.165041869255318</v>
      </c>
      <c r="F1020" s="68">
        <v>16.218293620292101</v>
      </c>
      <c r="G1020" s="71">
        <v>0.27286015003505099</v>
      </c>
      <c r="H1020" s="68">
        <v>63.720215219062297</v>
      </c>
      <c r="I1020" s="71">
        <v>8.6495537549093199E-3</v>
      </c>
      <c r="J1020" s="68">
        <v>37.8170637970792</v>
      </c>
      <c r="K1020" s="71">
        <v>0.213615903975994</v>
      </c>
      <c r="L1020" s="68">
        <v>21.445042275172899</v>
      </c>
    </row>
    <row r="1021" spans="1:12" x14ac:dyDescent="0.2">
      <c r="A1021" s="72" t="s">
        <v>2326</v>
      </c>
      <c r="B1021" s="66" t="s">
        <v>2327</v>
      </c>
      <c r="C1021" s="67">
        <v>65</v>
      </c>
      <c r="D1021" s="67" t="s">
        <v>332</v>
      </c>
      <c r="E1021" s="71">
        <v>0.1505247960919</v>
      </c>
      <c r="F1021" s="68">
        <v>11.529592621060701</v>
      </c>
      <c r="G1021" s="71">
        <v>0.25982733903173999</v>
      </c>
      <c r="H1021" s="68">
        <v>57.878554957724802</v>
      </c>
      <c r="I1021" s="71">
        <v>8.9930274051659796E-3</v>
      </c>
      <c r="J1021" s="68">
        <v>38.739431206764003</v>
      </c>
      <c r="K1021" s="71">
        <v>0.182754021838793</v>
      </c>
      <c r="L1021" s="68">
        <v>16.141429669484999</v>
      </c>
    </row>
    <row r="1022" spans="1:12" x14ac:dyDescent="0.2">
      <c r="A1022" s="72" t="s">
        <v>2328</v>
      </c>
      <c r="B1022" s="66" t="s">
        <v>2329</v>
      </c>
      <c r="C1022" s="67">
        <v>65</v>
      </c>
      <c r="D1022" s="67" t="s">
        <v>332</v>
      </c>
      <c r="E1022" s="71">
        <v>0.14478550314842001</v>
      </c>
      <c r="F1022" s="68">
        <v>9.3005380476556496</v>
      </c>
      <c r="G1022" s="71">
        <v>0.248407518407054</v>
      </c>
      <c r="H1022" s="68">
        <v>35.0499615680246</v>
      </c>
      <c r="I1022" s="71">
        <v>1.84046390642339E-3</v>
      </c>
      <c r="J1022" s="68">
        <v>19.677171406610299</v>
      </c>
      <c r="K1022" s="71">
        <v>0.184108527131783</v>
      </c>
      <c r="L1022" s="68">
        <v>16.218293620292101</v>
      </c>
    </row>
    <row r="1023" spans="1:12" x14ac:dyDescent="0.2">
      <c r="A1023" s="72" t="s">
        <v>2330</v>
      </c>
      <c r="B1023" s="66" t="s">
        <v>2331</v>
      </c>
      <c r="C1023" s="67">
        <v>65</v>
      </c>
      <c r="D1023" s="67" t="s">
        <v>332</v>
      </c>
      <c r="E1023" s="71">
        <v>0.14073954547484299</v>
      </c>
      <c r="F1023" s="68">
        <v>7.8401229823212901</v>
      </c>
      <c r="G1023" s="71">
        <v>0.25057603686635899</v>
      </c>
      <c r="H1023" s="68">
        <v>46.195234435049997</v>
      </c>
      <c r="I1023" s="71">
        <v>3.2774549212248899E-2</v>
      </c>
      <c r="J1023" s="68">
        <v>63.182167563412797</v>
      </c>
      <c r="K1023" s="71">
        <v>0.13886805034592001</v>
      </c>
      <c r="L1023" s="68">
        <v>9.6848578016910096</v>
      </c>
    </row>
    <row r="1024" spans="1:12" x14ac:dyDescent="0.2">
      <c r="A1024" s="72" t="s">
        <v>2332</v>
      </c>
      <c r="B1024" s="66" t="s">
        <v>2333</v>
      </c>
      <c r="C1024" s="67">
        <v>65</v>
      </c>
      <c r="D1024" s="67" t="s">
        <v>332</v>
      </c>
      <c r="E1024" s="71">
        <v>0.133568748808222</v>
      </c>
      <c r="F1024" s="68">
        <v>6.1491160645657201</v>
      </c>
      <c r="G1024" s="71">
        <v>0.25649850318337097</v>
      </c>
      <c r="H1024" s="68">
        <v>55.649500384319801</v>
      </c>
      <c r="I1024" s="71">
        <v>1.75546350469432E-3</v>
      </c>
      <c r="J1024" s="68">
        <v>19.2928516525749</v>
      </c>
      <c r="K1024" s="71">
        <v>0.14245227973660099</v>
      </c>
      <c r="L1024" s="68">
        <v>10.0691775557264</v>
      </c>
    </row>
    <row r="1025" spans="1:12" x14ac:dyDescent="0.2">
      <c r="A1025" s="72" t="s">
        <v>2334</v>
      </c>
      <c r="B1025" s="66" t="s">
        <v>2335</v>
      </c>
      <c r="C1025" s="67">
        <v>65</v>
      </c>
      <c r="D1025" s="67" t="s">
        <v>332</v>
      </c>
      <c r="E1025" s="71">
        <v>0.14843889631378199</v>
      </c>
      <c r="F1025" s="68">
        <v>10.76095311299</v>
      </c>
      <c r="G1025" s="71">
        <v>0.25</v>
      </c>
      <c r="H1025" s="68">
        <v>43.043812451960001</v>
      </c>
      <c r="I1025" s="71">
        <v>9.3476012580959904E-4</v>
      </c>
      <c r="J1025" s="68">
        <v>15.5265180630284</v>
      </c>
      <c r="K1025" s="71">
        <v>0.19438192881553701</v>
      </c>
      <c r="L1025" s="68">
        <v>17.909300538047699</v>
      </c>
    </row>
    <row r="1026" spans="1:12" x14ac:dyDescent="0.2">
      <c r="A1026" s="72" t="s">
        <v>2336</v>
      </c>
      <c r="B1026" s="66" t="s">
        <v>2337</v>
      </c>
      <c r="C1026" s="67">
        <v>65</v>
      </c>
      <c r="D1026" s="67" t="s">
        <v>332</v>
      </c>
      <c r="E1026" s="71">
        <v>0.16118965824054601</v>
      </c>
      <c r="F1026" s="68">
        <v>15.1421983089931</v>
      </c>
      <c r="G1026" s="71">
        <v>0.23249504929824</v>
      </c>
      <c r="H1026" s="68">
        <v>27.363566487317399</v>
      </c>
      <c r="I1026" s="71">
        <v>1.17811813824482E-3</v>
      </c>
      <c r="J1026" s="68">
        <v>16.833205226748699</v>
      </c>
      <c r="K1026" s="71">
        <v>0.24989580728515501</v>
      </c>
      <c r="L1026" s="68">
        <v>26.4411990776326</v>
      </c>
    </row>
    <row r="1027" spans="1:12" x14ac:dyDescent="0.2">
      <c r="A1027" s="72" t="s">
        <v>2338</v>
      </c>
      <c r="B1027" s="66" t="s">
        <v>2339</v>
      </c>
      <c r="C1027" s="67">
        <v>75</v>
      </c>
      <c r="D1027" s="67" t="s">
        <v>332</v>
      </c>
      <c r="E1027" s="71">
        <v>0.12762626035017</v>
      </c>
      <c r="F1027" s="68">
        <v>4.7655649500384296</v>
      </c>
      <c r="G1027" s="71">
        <v>0.100556953958057</v>
      </c>
      <c r="H1027" s="68">
        <v>8.30130668716372</v>
      </c>
      <c r="I1027" s="71">
        <v>1.6795529117006599E-4</v>
      </c>
      <c r="J1027" s="68">
        <v>8.5318985395849296</v>
      </c>
      <c r="K1027" s="71">
        <v>0.28215387180128398</v>
      </c>
      <c r="L1027" s="68">
        <v>30.6687163720215</v>
      </c>
    </row>
    <row r="1028" spans="1:12" x14ac:dyDescent="0.2">
      <c r="A1028" s="72" t="s">
        <v>2340</v>
      </c>
      <c r="B1028" s="66" t="s">
        <v>2341</v>
      </c>
      <c r="C1028" s="67">
        <v>65</v>
      </c>
      <c r="D1028" s="67" t="s">
        <v>332</v>
      </c>
      <c r="E1028" s="71">
        <v>0.17062546909033499</v>
      </c>
      <c r="F1028" s="68">
        <v>18.677940046118401</v>
      </c>
      <c r="G1028" s="71">
        <v>0.27284545882005001</v>
      </c>
      <c r="H1028" s="68">
        <v>63.643351268255202</v>
      </c>
      <c r="I1028" s="71">
        <v>2.1592305214714102E-3</v>
      </c>
      <c r="J1028" s="68">
        <v>20.753266717909302</v>
      </c>
      <c r="K1028" s="71">
        <v>0.236871717929482</v>
      </c>
      <c r="L1028" s="68">
        <v>24.827056110684101</v>
      </c>
    </row>
    <row r="1029" spans="1:12" x14ac:dyDescent="0.2">
      <c r="A1029" s="72" t="s">
        <v>2342</v>
      </c>
      <c r="B1029" s="66" t="s">
        <v>2343</v>
      </c>
      <c r="C1029" s="67">
        <v>75</v>
      </c>
      <c r="D1029" s="67" t="s">
        <v>332</v>
      </c>
      <c r="E1029" s="71">
        <v>0.22510051567282199</v>
      </c>
      <c r="F1029" s="68">
        <v>37.355880092236703</v>
      </c>
      <c r="G1029" s="71">
        <v>0.15769985622624799</v>
      </c>
      <c r="H1029" s="68">
        <v>13.8355111452729</v>
      </c>
      <c r="I1029" s="71">
        <v>2.3687158818229701E-3</v>
      </c>
      <c r="J1029" s="68">
        <v>21.598770176787099</v>
      </c>
      <c r="K1029" s="71">
        <v>0.51523297491039399</v>
      </c>
      <c r="L1029" s="68">
        <v>64.488854727133003</v>
      </c>
    </row>
    <row r="1030" spans="1:12" x14ac:dyDescent="0.2">
      <c r="A1030" s="72" t="s">
        <v>2344</v>
      </c>
      <c r="B1030" s="66" t="s">
        <v>2345</v>
      </c>
      <c r="C1030" s="67">
        <v>75</v>
      </c>
      <c r="D1030" s="67" t="s">
        <v>332</v>
      </c>
      <c r="E1030" s="71">
        <v>0.18442669760366301</v>
      </c>
      <c r="F1030" s="68">
        <v>22.521137586471902</v>
      </c>
      <c r="G1030" s="71">
        <v>0.13127201745526701</v>
      </c>
      <c r="H1030" s="68">
        <v>10.9146810146042</v>
      </c>
      <c r="I1030" s="71">
        <v>1.14262632360238E-2</v>
      </c>
      <c r="J1030" s="68">
        <v>42.275172943889302</v>
      </c>
      <c r="K1030" s="71">
        <v>0.41058181211969702</v>
      </c>
      <c r="L1030" s="68">
        <v>50.345887778631798</v>
      </c>
    </row>
    <row r="1031" spans="1:12" x14ac:dyDescent="0.2">
      <c r="A1031" s="72" t="s">
        <v>2346</v>
      </c>
      <c r="B1031" s="66" t="s">
        <v>2347</v>
      </c>
      <c r="C1031" s="67">
        <v>75</v>
      </c>
      <c r="D1031" s="67" t="s">
        <v>332</v>
      </c>
      <c r="E1031" s="71">
        <v>0.177250325217083</v>
      </c>
      <c r="F1031" s="68">
        <v>20.368946963873899</v>
      </c>
      <c r="G1031" s="71">
        <v>0.20518290802811801</v>
      </c>
      <c r="H1031" s="68">
        <v>20.599538816295201</v>
      </c>
      <c r="I1031" s="71">
        <v>6.4255319892225198E-3</v>
      </c>
      <c r="J1031" s="68">
        <v>33.205226748654901</v>
      </c>
      <c r="K1031" s="71">
        <v>0.32014253563390799</v>
      </c>
      <c r="L1031" s="68">
        <v>36.202920830130701</v>
      </c>
    </row>
    <row r="1032" spans="1:12" x14ac:dyDescent="0.2">
      <c r="A1032" s="72" t="s">
        <v>2348</v>
      </c>
      <c r="B1032" s="66" t="s">
        <v>2349</v>
      </c>
      <c r="C1032" s="67">
        <v>75</v>
      </c>
      <c r="D1032" s="67" t="s">
        <v>332</v>
      </c>
      <c r="E1032" s="71">
        <v>0.154321903209897</v>
      </c>
      <c r="F1032" s="68">
        <v>12.5288239815527</v>
      </c>
      <c r="G1032" s="71">
        <v>0.16255975434483</v>
      </c>
      <c r="H1032" s="68">
        <v>14.2966948501153</v>
      </c>
      <c r="I1032" s="71">
        <v>3.7261361610970198E-4</v>
      </c>
      <c r="J1032" s="68">
        <v>11.4527286702537</v>
      </c>
      <c r="K1032" s="71">
        <v>0.30003334166875101</v>
      </c>
      <c r="L1032" s="68">
        <v>33.205226748654901</v>
      </c>
    </row>
    <row r="1033" spans="1:12" x14ac:dyDescent="0.2">
      <c r="A1033" s="72" t="s">
        <v>2350</v>
      </c>
      <c r="B1033" s="66" t="s">
        <v>2351</v>
      </c>
      <c r="C1033" s="67">
        <v>75</v>
      </c>
      <c r="D1033" s="67" t="s">
        <v>332</v>
      </c>
      <c r="E1033" s="71">
        <v>0.121978375318035</v>
      </c>
      <c r="F1033" s="68">
        <v>3.6126056879323598</v>
      </c>
      <c r="G1033" s="71">
        <v>0.10201720703693</v>
      </c>
      <c r="H1033" s="68">
        <v>8.5318985395849296</v>
      </c>
      <c r="I1033" s="71">
        <v>5.6041287399825597E-4</v>
      </c>
      <c r="J1033" s="68">
        <v>13.6817832436587</v>
      </c>
      <c r="K1033" s="71">
        <v>0.26335750604317698</v>
      </c>
      <c r="L1033" s="68">
        <v>28.132205995388201</v>
      </c>
    </row>
    <row r="1034" spans="1:12" x14ac:dyDescent="0.2">
      <c r="A1034" s="72" t="s">
        <v>2352</v>
      </c>
      <c r="B1034" s="66" t="s">
        <v>2353</v>
      </c>
      <c r="C1034" s="67">
        <v>75</v>
      </c>
      <c r="D1034" s="67" t="s">
        <v>332</v>
      </c>
      <c r="E1034" s="71">
        <v>0.130791421940849</v>
      </c>
      <c r="F1034" s="68">
        <v>5.3036126056879302</v>
      </c>
      <c r="G1034" s="71">
        <v>4.7342517815729797E-2</v>
      </c>
      <c r="H1034" s="68">
        <v>4.53497309761722</v>
      </c>
      <c r="I1034" s="71">
        <v>1.9553895455249099E-4</v>
      </c>
      <c r="J1034" s="68">
        <v>9.1468101460415099</v>
      </c>
      <c r="K1034" s="71">
        <v>0.34483620905226298</v>
      </c>
      <c r="L1034" s="68">
        <v>41.352805534204499</v>
      </c>
    </row>
    <row r="1035" spans="1:12" x14ac:dyDescent="0.2">
      <c r="A1035" s="72" t="s">
        <v>2354</v>
      </c>
      <c r="B1035" s="66" t="s">
        <v>2355</v>
      </c>
      <c r="C1035" s="67">
        <v>75</v>
      </c>
      <c r="D1035" s="67" t="s">
        <v>332</v>
      </c>
      <c r="E1035" s="71">
        <v>0.112552439294793</v>
      </c>
      <c r="F1035" s="68">
        <v>2.45964642582629</v>
      </c>
      <c r="G1035" s="71">
        <v>5.3252538245102697E-2</v>
      </c>
      <c r="H1035" s="68">
        <v>4.9192928516525702</v>
      </c>
      <c r="I1035" s="71">
        <v>2.1183740300584699E-5</v>
      </c>
      <c r="J1035" s="68">
        <v>4.15065334358186</v>
      </c>
      <c r="K1035" s="71">
        <v>0.28438359589897499</v>
      </c>
      <c r="L1035" s="68">
        <v>31.129900076864001</v>
      </c>
    </row>
    <row r="1036" spans="1:12" x14ac:dyDescent="0.2">
      <c r="A1036" s="72" t="s">
        <v>2356</v>
      </c>
      <c r="B1036" s="66" t="s">
        <v>2357</v>
      </c>
      <c r="C1036" s="67">
        <v>75</v>
      </c>
      <c r="D1036" s="67" t="s">
        <v>332</v>
      </c>
      <c r="E1036" s="71">
        <v>0.121309109116658</v>
      </c>
      <c r="F1036" s="68">
        <v>3.4588777863182201</v>
      </c>
      <c r="G1036" s="71">
        <v>3.5606993343811899E-2</v>
      </c>
      <c r="H1036" s="68">
        <v>3.9200614911606499</v>
      </c>
      <c r="I1036" s="71">
        <v>9.0895283746076798E-6</v>
      </c>
      <c r="J1036" s="68">
        <v>3.1514219830899299</v>
      </c>
      <c r="K1036" s="71">
        <v>0.32831124447778598</v>
      </c>
      <c r="L1036" s="68">
        <v>37.970791698693297</v>
      </c>
    </row>
    <row r="1037" spans="1:12" x14ac:dyDescent="0.2">
      <c r="A1037" s="72" t="s">
        <v>2358</v>
      </c>
      <c r="B1037" s="66" t="s">
        <v>2359</v>
      </c>
      <c r="C1037" s="67">
        <v>75</v>
      </c>
      <c r="D1037" s="67" t="s">
        <v>332</v>
      </c>
      <c r="E1037" s="71">
        <v>0.16485760600368701</v>
      </c>
      <c r="F1037" s="68">
        <v>15.987701767870901</v>
      </c>
      <c r="G1037" s="71">
        <v>8.6613505691012102E-2</v>
      </c>
      <c r="H1037" s="68">
        <v>7.3020753266717904</v>
      </c>
      <c r="I1037" s="71">
        <v>3.1566144564537101E-6</v>
      </c>
      <c r="J1037" s="68">
        <v>2.6133743274404302</v>
      </c>
      <c r="K1037" s="71">
        <v>0.40795615570559302</v>
      </c>
      <c r="L1037" s="68">
        <v>49.423520368947003</v>
      </c>
    </row>
    <row r="1038" spans="1:12" x14ac:dyDescent="0.2">
      <c r="A1038" s="72" t="s">
        <v>2360</v>
      </c>
      <c r="B1038" s="66" t="s">
        <v>2361</v>
      </c>
      <c r="C1038" s="67">
        <v>75</v>
      </c>
      <c r="D1038" s="67" t="s">
        <v>332</v>
      </c>
      <c r="E1038" s="71">
        <v>0.19193726873428901</v>
      </c>
      <c r="F1038" s="68">
        <v>24.365872405841699</v>
      </c>
      <c r="G1038" s="71">
        <v>0.21751349906183601</v>
      </c>
      <c r="H1038" s="68">
        <v>23.059185242121401</v>
      </c>
      <c r="I1038" s="71">
        <v>3.9933074449113201E-7</v>
      </c>
      <c r="J1038" s="68">
        <v>1.7678708685626401</v>
      </c>
      <c r="K1038" s="71">
        <v>0.35829790781028598</v>
      </c>
      <c r="L1038" s="68">
        <v>43.197540353574198</v>
      </c>
    </row>
    <row r="1039" spans="1:12" x14ac:dyDescent="0.2">
      <c r="A1039" s="72" t="s">
        <v>2362</v>
      </c>
      <c r="B1039" s="66" t="s">
        <v>2363</v>
      </c>
      <c r="C1039" s="67">
        <v>75</v>
      </c>
      <c r="D1039" s="67" t="s">
        <v>332</v>
      </c>
      <c r="E1039" s="71">
        <v>0.22018972668605699</v>
      </c>
      <c r="F1039" s="68">
        <v>35.972328977709502</v>
      </c>
      <c r="G1039" s="71">
        <v>0.14585489030701501</v>
      </c>
      <c r="H1039" s="68">
        <v>12.913143735587999</v>
      </c>
      <c r="I1039" s="71">
        <v>8.7961435479385897E-3</v>
      </c>
      <c r="J1039" s="68">
        <v>38.3551114527287</v>
      </c>
      <c r="K1039" s="71">
        <v>0.50591814620321796</v>
      </c>
      <c r="L1039" s="68">
        <v>63.489623366640998</v>
      </c>
    </row>
    <row r="1040" spans="1:12" x14ac:dyDescent="0.2">
      <c r="A1040" s="72" t="s">
        <v>2364</v>
      </c>
      <c r="B1040" s="66" t="s">
        <v>2365</v>
      </c>
      <c r="C1040" s="67">
        <v>75</v>
      </c>
      <c r="D1040" s="67" t="s">
        <v>332</v>
      </c>
      <c r="E1040" s="71">
        <v>0.18840466856617699</v>
      </c>
      <c r="F1040" s="68">
        <v>23.520368946963899</v>
      </c>
      <c r="G1040" s="71">
        <v>0.15645787088701299</v>
      </c>
      <c r="H1040" s="68">
        <v>13.7586471944658</v>
      </c>
      <c r="I1040" s="71">
        <v>1.7168749965652799E-3</v>
      </c>
      <c r="J1040" s="68">
        <v>18.985395849346698</v>
      </c>
      <c r="K1040" s="71">
        <v>0.40703925981495398</v>
      </c>
      <c r="L1040" s="68">
        <v>49.192928516525697</v>
      </c>
    </row>
    <row r="1041" spans="1:12" x14ac:dyDescent="0.2">
      <c r="A1041" s="72" t="s">
        <v>2366</v>
      </c>
      <c r="B1041" s="66" t="s">
        <v>2367</v>
      </c>
      <c r="C1041" s="67">
        <v>75</v>
      </c>
      <c r="D1041" s="67" t="s">
        <v>332</v>
      </c>
      <c r="E1041" s="71">
        <v>0.14086705857543799</v>
      </c>
      <c r="F1041" s="68">
        <v>7.91698693312836</v>
      </c>
      <c r="G1041" s="71">
        <v>6.5186448882383702E-2</v>
      </c>
      <c r="H1041" s="68">
        <v>5.7647963105303601</v>
      </c>
      <c r="I1041" s="71">
        <v>3.3714924284894203E-5</v>
      </c>
      <c r="J1041" s="68">
        <v>4.8424289008455004</v>
      </c>
      <c r="K1041" s="71">
        <v>0.357381011919647</v>
      </c>
      <c r="L1041" s="68">
        <v>42.890084550345897</v>
      </c>
    </row>
    <row r="1042" spans="1:12" x14ac:dyDescent="0.2">
      <c r="A1042" s="72" t="s">
        <v>2368</v>
      </c>
      <c r="B1042" s="66" t="s">
        <v>2369</v>
      </c>
      <c r="C1042" s="67">
        <v>75</v>
      </c>
      <c r="D1042" s="67" t="s">
        <v>332</v>
      </c>
      <c r="E1042" s="71">
        <v>0.10793637892687601</v>
      </c>
      <c r="F1042" s="68">
        <v>1.8447348193697199</v>
      </c>
      <c r="G1042" s="71">
        <v>3.6846374004613901E-2</v>
      </c>
      <c r="H1042" s="68">
        <v>3.9969254419677198</v>
      </c>
      <c r="I1042" s="71">
        <v>1.26633866998622E-3</v>
      </c>
      <c r="J1042" s="68">
        <v>17.448116833205201</v>
      </c>
      <c r="K1042" s="71">
        <v>0.28569642410602702</v>
      </c>
      <c r="L1042" s="68">
        <v>31.3604919292852</v>
      </c>
    </row>
    <row r="1043" spans="1:12" x14ac:dyDescent="0.2">
      <c r="A1043" s="72" t="s">
        <v>2370</v>
      </c>
      <c r="B1043" s="66" t="s">
        <v>2371</v>
      </c>
      <c r="C1043" s="67">
        <v>75</v>
      </c>
      <c r="D1043" s="67" t="s">
        <v>332</v>
      </c>
      <c r="E1043" s="71">
        <v>8.8236687892624704E-2</v>
      </c>
      <c r="F1043" s="68">
        <v>0.53804765564949997</v>
      </c>
      <c r="G1043" s="71">
        <v>6.4892005259140198E-2</v>
      </c>
      <c r="H1043" s="68">
        <v>5.6879323597232903</v>
      </c>
      <c r="I1043" s="71">
        <v>5.9785517175243797E-5</v>
      </c>
      <c r="J1043" s="68">
        <v>5.6879323597232903</v>
      </c>
      <c r="K1043" s="71">
        <v>0.19975827290155901</v>
      </c>
      <c r="L1043" s="68">
        <v>18.9085318985396</v>
      </c>
    </row>
    <row r="1044" spans="1:12" x14ac:dyDescent="0.2">
      <c r="A1044" s="72" t="s">
        <v>2372</v>
      </c>
      <c r="B1044" s="66" t="s">
        <v>2373</v>
      </c>
      <c r="C1044" s="67">
        <v>75</v>
      </c>
      <c r="D1044" s="67" t="s">
        <v>332</v>
      </c>
      <c r="E1044" s="71">
        <v>0.16488577573122101</v>
      </c>
      <c r="F1044" s="68">
        <v>16.064565718677901</v>
      </c>
      <c r="G1044" s="71">
        <v>0.20134841689913299</v>
      </c>
      <c r="H1044" s="68">
        <v>20.1383551114527</v>
      </c>
      <c r="I1044" s="71">
        <v>2.2361421024808298E-3</v>
      </c>
      <c r="J1044" s="68">
        <v>20.983858570330501</v>
      </c>
      <c r="K1044" s="71">
        <v>0.29107276819204803</v>
      </c>
      <c r="L1044" s="68">
        <v>32.129131437355902</v>
      </c>
    </row>
    <row r="1045" spans="1:12" x14ac:dyDescent="0.2">
      <c r="A1045" s="72" t="s">
        <v>2374</v>
      </c>
      <c r="B1045" s="66" t="s">
        <v>2375</v>
      </c>
      <c r="C1045" s="67">
        <v>65</v>
      </c>
      <c r="D1045" s="67" t="s">
        <v>332</v>
      </c>
      <c r="E1045" s="71">
        <v>0.21284427726109201</v>
      </c>
      <c r="F1045" s="68">
        <v>32.974634896233702</v>
      </c>
      <c r="G1045" s="71">
        <v>0.249999999559678</v>
      </c>
      <c r="H1045" s="68">
        <v>38.508839354342797</v>
      </c>
      <c r="I1045" s="71">
        <v>0.11852783097328599</v>
      </c>
      <c r="J1045" s="68">
        <v>87.163720215219101</v>
      </c>
      <c r="K1045" s="71">
        <v>0.27000500125031301</v>
      </c>
      <c r="L1045" s="68">
        <v>29.054573405073</v>
      </c>
    </row>
    <row r="1046" spans="1:12" x14ac:dyDescent="0.2">
      <c r="A1046" s="72" t="s">
        <v>2376</v>
      </c>
      <c r="B1046" s="66" t="s">
        <v>2377</v>
      </c>
      <c r="C1046" s="67">
        <v>65</v>
      </c>
      <c r="D1046" s="67" t="s">
        <v>332</v>
      </c>
      <c r="E1046" s="71">
        <v>0.25745553252027797</v>
      </c>
      <c r="F1046" s="68">
        <v>50.883935434281298</v>
      </c>
      <c r="G1046" s="71">
        <v>0.22094850117068601</v>
      </c>
      <c r="H1046" s="68">
        <v>23.674096848577999</v>
      </c>
      <c r="I1046" s="71">
        <v>0.148921638942452</v>
      </c>
      <c r="J1046" s="68">
        <v>89.546502690238299</v>
      </c>
      <c r="K1046" s="71">
        <v>0.40249645744769502</v>
      </c>
      <c r="L1046" s="68">
        <v>48.885472713297503</v>
      </c>
    </row>
    <row r="1047" spans="1:12" x14ac:dyDescent="0.2">
      <c r="A1047" s="72" t="s">
        <v>2378</v>
      </c>
      <c r="B1047" s="66" t="s">
        <v>2379</v>
      </c>
      <c r="C1047" s="67">
        <v>65</v>
      </c>
      <c r="D1047" s="67" t="s">
        <v>332</v>
      </c>
      <c r="E1047" s="71">
        <v>0.20873768964624201</v>
      </c>
      <c r="F1047" s="68">
        <v>30.9761721752498</v>
      </c>
      <c r="G1047" s="71">
        <v>0.24931574999827999</v>
      </c>
      <c r="H1047" s="68">
        <v>35.8954650269024</v>
      </c>
      <c r="I1047" s="71">
        <v>0.108684432385473</v>
      </c>
      <c r="J1047" s="68">
        <v>85.857033051498803</v>
      </c>
      <c r="K1047" s="71">
        <v>0.268212886554972</v>
      </c>
      <c r="L1047" s="68">
        <v>28.7471176018447</v>
      </c>
    </row>
    <row r="1048" spans="1:12" x14ac:dyDescent="0.2">
      <c r="A1048" s="72" t="s">
        <v>2380</v>
      </c>
      <c r="B1048" s="66" t="s">
        <v>2381</v>
      </c>
      <c r="C1048" s="67">
        <v>65</v>
      </c>
      <c r="D1048" s="67" t="s">
        <v>332</v>
      </c>
      <c r="E1048" s="71">
        <v>0.16595950990156</v>
      </c>
      <c r="F1048" s="68">
        <v>16.756341275941601</v>
      </c>
      <c r="G1048" s="71">
        <v>0.24785924999659001</v>
      </c>
      <c r="H1048" s="68">
        <v>34.665641813989197</v>
      </c>
      <c r="I1048" s="71">
        <v>4.9385788001830203E-2</v>
      </c>
      <c r="J1048" s="68">
        <v>71.406610299769397</v>
      </c>
      <c r="K1048" s="71">
        <v>0.20063349170625999</v>
      </c>
      <c r="L1048" s="68">
        <v>19.062259800153701</v>
      </c>
    </row>
    <row r="1049" spans="1:12" x14ac:dyDescent="0.2">
      <c r="A1049" s="72" t="s">
        <v>2382</v>
      </c>
      <c r="B1049" s="66" t="s">
        <v>2383</v>
      </c>
      <c r="C1049" s="67">
        <v>65</v>
      </c>
      <c r="D1049" s="67" t="s">
        <v>332</v>
      </c>
      <c r="E1049" s="71">
        <v>0.178078600694315</v>
      </c>
      <c r="F1049" s="68">
        <v>20.599538816295201</v>
      </c>
      <c r="G1049" s="71">
        <v>0.11367031580777499</v>
      </c>
      <c r="H1049" s="68">
        <v>9.9154496541122192</v>
      </c>
      <c r="I1049" s="71">
        <v>1.13381794484634E-2</v>
      </c>
      <c r="J1049" s="68">
        <v>42.044581091468103</v>
      </c>
      <c r="K1049" s="71">
        <v>0.40922730682670699</v>
      </c>
      <c r="L1049" s="68">
        <v>49.730976172175303</v>
      </c>
    </row>
    <row r="1050" spans="1:12" x14ac:dyDescent="0.2">
      <c r="A1050" s="72" t="s">
        <v>2384</v>
      </c>
      <c r="B1050" s="66" t="s">
        <v>2385</v>
      </c>
      <c r="C1050" s="67">
        <v>65</v>
      </c>
      <c r="D1050" s="67" t="s">
        <v>332</v>
      </c>
      <c r="E1050" s="71">
        <v>0.27235514679865303</v>
      </c>
      <c r="F1050" s="68">
        <v>57.417371252882397</v>
      </c>
      <c r="G1050" s="71">
        <v>0.25</v>
      </c>
      <c r="H1050" s="68">
        <v>43.043812451960001</v>
      </c>
      <c r="I1050" s="71">
        <v>3.52872288324803E-3</v>
      </c>
      <c r="J1050" s="68">
        <v>26.056879323597201</v>
      </c>
      <c r="K1050" s="71">
        <v>0.56353671751271195</v>
      </c>
      <c r="L1050" s="68">
        <v>70.407378939277507</v>
      </c>
    </row>
    <row r="1051" spans="1:12" x14ac:dyDescent="0.2">
      <c r="A1051" s="72" t="s">
        <v>2386</v>
      </c>
      <c r="B1051" s="66" t="s">
        <v>2387</v>
      </c>
      <c r="C1051" s="67">
        <v>65</v>
      </c>
      <c r="D1051" s="67" t="s">
        <v>332</v>
      </c>
      <c r="E1051" s="71">
        <v>0.14526323262482899</v>
      </c>
      <c r="F1051" s="68">
        <v>9.5311299000768592</v>
      </c>
      <c r="G1051" s="71">
        <v>0.24999522993426801</v>
      </c>
      <c r="H1051" s="68">
        <v>37.663335895465003</v>
      </c>
      <c r="I1051" s="71">
        <v>2.6379614226789801E-2</v>
      </c>
      <c r="J1051" s="68">
        <v>59.338970023059197</v>
      </c>
      <c r="K1051" s="71">
        <v>0.15941485371342801</v>
      </c>
      <c r="L1051" s="68">
        <v>12.375096079938499</v>
      </c>
    </row>
    <row r="1052" spans="1:12" x14ac:dyDescent="0.2">
      <c r="A1052" s="72" t="s">
        <v>2388</v>
      </c>
      <c r="B1052" s="66" t="s">
        <v>2389</v>
      </c>
      <c r="C1052" s="67">
        <v>65</v>
      </c>
      <c r="D1052" s="67" t="s">
        <v>332</v>
      </c>
      <c r="E1052" s="71">
        <v>0.250708312024506</v>
      </c>
      <c r="F1052" s="68">
        <v>48.193697156033799</v>
      </c>
      <c r="G1052" s="71">
        <v>0.25</v>
      </c>
      <c r="H1052" s="68">
        <v>43.043812451960001</v>
      </c>
      <c r="I1052" s="71">
        <v>5.2507175188797502E-3</v>
      </c>
      <c r="J1052" s="68">
        <v>30.2843966179862</v>
      </c>
      <c r="K1052" s="71">
        <v>0.49687421855463898</v>
      </c>
      <c r="L1052" s="68">
        <v>61.721752498078402</v>
      </c>
    </row>
    <row r="1053" spans="1:12" x14ac:dyDescent="0.2">
      <c r="A1053" s="72" t="s">
        <v>2390</v>
      </c>
      <c r="B1053" s="66" t="s">
        <v>2391</v>
      </c>
      <c r="C1053" s="67">
        <v>65</v>
      </c>
      <c r="D1053" s="67" t="s">
        <v>332</v>
      </c>
      <c r="E1053" s="71">
        <v>0.23197352907065699</v>
      </c>
      <c r="F1053" s="68">
        <v>40.122982321291303</v>
      </c>
      <c r="G1053" s="71">
        <v>0.23014751519183599</v>
      </c>
      <c r="H1053" s="68">
        <v>26.4411990776326</v>
      </c>
      <c r="I1053" s="71">
        <v>1.11524089568658E-3</v>
      </c>
      <c r="J1053" s="68">
        <v>16.4488854727133</v>
      </c>
      <c r="K1053" s="71">
        <v>0.46465783112444797</v>
      </c>
      <c r="L1053" s="68">
        <v>57.417371252882397</v>
      </c>
    </row>
    <row r="1054" spans="1:12" x14ac:dyDescent="0.2">
      <c r="A1054" s="72" t="s">
        <v>2392</v>
      </c>
      <c r="B1054" s="66" t="s">
        <v>2393</v>
      </c>
      <c r="C1054" s="67">
        <v>65</v>
      </c>
      <c r="D1054" s="67" t="s">
        <v>332</v>
      </c>
      <c r="E1054" s="71">
        <v>0.131803451344258</v>
      </c>
      <c r="F1054" s="68">
        <v>5.6110684089162204</v>
      </c>
      <c r="G1054" s="71">
        <v>0.25</v>
      </c>
      <c r="H1054" s="68">
        <v>43.043812451960001</v>
      </c>
      <c r="I1054" s="71">
        <v>1.55028771635563E-2</v>
      </c>
      <c r="J1054" s="68">
        <v>47.809377401998503</v>
      </c>
      <c r="K1054" s="71">
        <v>0.129907476869217</v>
      </c>
      <c r="L1054" s="68">
        <v>7.9938508839354299</v>
      </c>
    </row>
    <row r="1055" spans="1:12" x14ac:dyDescent="0.2">
      <c r="A1055" s="72" t="s">
        <v>2394</v>
      </c>
      <c r="B1055" s="66" t="s">
        <v>2395</v>
      </c>
      <c r="C1055" s="67">
        <v>65</v>
      </c>
      <c r="D1055" s="67" t="s">
        <v>332</v>
      </c>
      <c r="E1055" s="71">
        <v>0.137557304657556</v>
      </c>
      <c r="F1055" s="68">
        <v>7.2252113758647196</v>
      </c>
      <c r="G1055" s="71">
        <v>0.25</v>
      </c>
      <c r="H1055" s="68">
        <v>43.043812451960001</v>
      </c>
      <c r="I1055" s="71">
        <v>4.0370505287161899E-2</v>
      </c>
      <c r="J1055" s="68">
        <v>67.025365103766305</v>
      </c>
      <c r="K1055" s="71">
        <v>0.122301408685505</v>
      </c>
      <c r="L1055" s="68">
        <v>6.8408916218293596</v>
      </c>
    </row>
    <row r="1056" spans="1:12" x14ac:dyDescent="0.2">
      <c r="A1056" s="72" t="s">
        <v>2396</v>
      </c>
      <c r="B1056" s="66" t="s">
        <v>2397</v>
      </c>
      <c r="C1056" s="67">
        <v>65</v>
      </c>
      <c r="D1056" s="67" t="s">
        <v>332</v>
      </c>
      <c r="E1056" s="71">
        <v>0.12825595998161801</v>
      </c>
      <c r="F1056" s="68">
        <v>5.0730207532667198</v>
      </c>
      <c r="G1056" s="71">
        <v>0.171451248495159</v>
      </c>
      <c r="H1056" s="68">
        <v>15.6033820138355</v>
      </c>
      <c r="I1056" s="71">
        <v>2.6336813386677101E-4</v>
      </c>
      <c r="J1056" s="68">
        <v>10.1460415065334</v>
      </c>
      <c r="K1056" s="71">
        <v>0.21305326331582899</v>
      </c>
      <c r="L1056" s="68">
        <v>21.291314373558802</v>
      </c>
    </row>
    <row r="1057" spans="1:12" x14ac:dyDescent="0.2">
      <c r="A1057" s="72" t="s">
        <v>2398</v>
      </c>
      <c r="B1057" s="66" t="s">
        <v>2399</v>
      </c>
      <c r="C1057" s="67">
        <v>65</v>
      </c>
      <c r="D1057" s="67" t="s">
        <v>332</v>
      </c>
      <c r="E1057" s="71">
        <v>0.15715375402302201</v>
      </c>
      <c r="F1057" s="68">
        <v>13.528055342044601</v>
      </c>
      <c r="G1057" s="71">
        <v>0.25</v>
      </c>
      <c r="H1057" s="68">
        <v>43.043812451960001</v>
      </c>
      <c r="I1057" s="71">
        <v>0.12289495382533699</v>
      </c>
      <c r="J1057" s="68">
        <v>87.624903920061499</v>
      </c>
      <c r="K1057" s="71">
        <v>9.8566308243727599E-2</v>
      </c>
      <c r="L1057" s="68">
        <v>4.2275172943889299</v>
      </c>
    </row>
    <row r="1058" spans="1:12" x14ac:dyDescent="0.2">
      <c r="A1058" s="72" t="s">
        <v>2400</v>
      </c>
      <c r="B1058" s="66" t="s">
        <v>2401</v>
      </c>
      <c r="C1058" s="67">
        <v>65</v>
      </c>
      <c r="D1058" s="67" t="s">
        <v>332</v>
      </c>
      <c r="E1058" s="71">
        <v>0.118655063331661</v>
      </c>
      <c r="F1058" s="68">
        <v>3.0745580322828601</v>
      </c>
      <c r="G1058" s="71">
        <v>9.7304111552486403E-2</v>
      </c>
      <c r="H1058" s="68">
        <v>8.1475787855495803</v>
      </c>
      <c r="I1058" s="71">
        <v>7.2159357127878499E-4</v>
      </c>
      <c r="J1058" s="68">
        <v>14.6041506533436</v>
      </c>
      <c r="K1058" s="71">
        <v>0.25793948487121798</v>
      </c>
      <c r="L1058" s="68">
        <v>27.363566487317399</v>
      </c>
    </row>
    <row r="1059" spans="1:12" x14ac:dyDescent="0.2">
      <c r="A1059" s="72" t="s">
        <v>2402</v>
      </c>
      <c r="B1059" s="66" t="s">
        <v>2403</v>
      </c>
      <c r="C1059" s="67">
        <v>65</v>
      </c>
      <c r="D1059" s="67" t="s">
        <v>332</v>
      </c>
      <c r="E1059" s="71">
        <v>0.146438487239028</v>
      </c>
      <c r="F1059" s="68">
        <v>9.9154496541122192</v>
      </c>
      <c r="G1059" s="71">
        <v>0.24999999997981001</v>
      </c>
      <c r="H1059" s="68">
        <v>39.2006149116065</v>
      </c>
      <c r="I1059" s="71">
        <v>5.8053479575067998E-2</v>
      </c>
      <c r="J1059" s="68">
        <v>75.172943889315903</v>
      </c>
      <c r="K1059" s="71">
        <v>0.131261982162207</v>
      </c>
      <c r="L1059" s="68">
        <v>8.3781706379707899</v>
      </c>
    </row>
    <row r="1060" spans="1:12" x14ac:dyDescent="0.2">
      <c r="A1060" s="72" t="s">
        <v>2404</v>
      </c>
      <c r="B1060" s="66" t="s">
        <v>2405</v>
      </c>
      <c r="C1060" s="67">
        <v>65</v>
      </c>
      <c r="D1060" s="67" t="s">
        <v>332</v>
      </c>
      <c r="E1060" s="71">
        <v>0.158652710375976</v>
      </c>
      <c r="F1060" s="68">
        <v>14.066102997694101</v>
      </c>
      <c r="G1060" s="71">
        <v>0.24855776845239799</v>
      </c>
      <c r="H1060" s="68">
        <v>35.203689469638697</v>
      </c>
      <c r="I1060" s="71">
        <v>3.8915741520241798E-2</v>
      </c>
      <c r="J1060" s="68">
        <v>66.179861644888504</v>
      </c>
      <c r="K1060" s="71">
        <v>0.18848462115528899</v>
      </c>
      <c r="L1060" s="68">
        <v>16.910069177555702</v>
      </c>
    </row>
    <row r="1061" spans="1:12" x14ac:dyDescent="0.2">
      <c r="A1061" s="72" t="s">
        <v>2406</v>
      </c>
      <c r="B1061" s="66" t="s">
        <v>2407</v>
      </c>
      <c r="C1061" s="67">
        <v>65</v>
      </c>
      <c r="D1061" s="67" t="s">
        <v>332</v>
      </c>
      <c r="E1061" s="71">
        <v>0.15963675699024399</v>
      </c>
      <c r="F1061" s="68">
        <v>14.757878554957699</v>
      </c>
      <c r="G1061" s="71">
        <v>0.249999996936834</v>
      </c>
      <c r="H1061" s="68">
        <v>38.047655649500399</v>
      </c>
      <c r="I1061" s="71">
        <v>9.4064062481008806E-2</v>
      </c>
      <c r="J1061" s="68">
        <v>83.320522674865501</v>
      </c>
      <c r="K1061" s="71">
        <v>0.13484621155288801</v>
      </c>
      <c r="L1061" s="68">
        <v>8.7624903920061499</v>
      </c>
    </row>
    <row r="1062" spans="1:12" x14ac:dyDescent="0.2">
      <c r="A1062" s="72" t="s">
        <v>2408</v>
      </c>
      <c r="B1062" s="66" t="s">
        <v>2409</v>
      </c>
      <c r="C1062" s="67">
        <v>75</v>
      </c>
      <c r="D1062" s="67" t="s">
        <v>332</v>
      </c>
      <c r="E1062" s="71">
        <v>0.10582134437763201</v>
      </c>
      <c r="F1062" s="68">
        <v>1.69100691775557</v>
      </c>
      <c r="G1062" s="71">
        <v>0.22863475306668199</v>
      </c>
      <c r="H1062" s="68">
        <v>26.056879323597201</v>
      </c>
      <c r="I1062" s="71">
        <v>1.35604628619119E-2</v>
      </c>
      <c r="J1062" s="68">
        <v>45.119139123750998</v>
      </c>
      <c r="K1062" s="71">
        <v>7.5268817204301106E-2</v>
      </c>
      <c r="L1062" s="68">
        <v>3.0745580322828601</v>
      </c>
    </row>
    <row r="1063" spans="1:12" x14ac:dyDescent="0.2">
      <c r="A1063" s="72" t="s">
        <v>2410</v>
      </c>
      <c r="B1063" s="66" t="s">
        <v>2411</v>
      </c>
      <c r="C1063" s="67">
        <v>65</v>
      </c>
      <c r="D1063" s="67" t="s">
        <v>332</v>
      </c>
      <c r="E1063" s="71">
        <v>0.122374263850433</v>
      </c>
      <c r="F1063" s="68">
        <v>3.6894696387394301</v>
      </c>
      <c r="G1063" s="71">
        <v>0.27429177931361398</v>
      </c>
      <c r="H1063" s="68">
        <v>64.181398923904695</v>
      </c>
      <c r="I1063" s="71">
        <v>1.3144423923938799E-2</v>
      </c>
      <c r="J1063" s="68">
        <v>44.350499615680199</v>
      </c>
      <c r="K1063" s="71">
        <v>7.9686588313745102E-2</v>
      </c>
      <c r="L1063" s="68">
        <v>3.3051498847040701</v>
      </c>
    </row>
    <row r="1064" spans="1:12" x14ac:dyDescent="0.2">
      <c r="A1064" s="72" t="s">
        <v>2412</v>
      </c>
      <c r="B1064" s="66" t="s">
        <v>2413</v>
      </c>
      <c r="C1064" s="67">
        <v>75</v>
      </c>
      <c r="D1064" s="67" t="s">
        <v>332</v>
      </c>
      <c r="E1064" s="71">
        <v>0.17043720786218999</v>
      </c>
      <c r="F1064" s="68">
        <v>18.601076095311299</v>
      </c>
      <c r="G1064" s="71">
        <v>0.17890827411028201</v>
      </c>
      <c r="H1064" s="68">
        <v>16.602613374327401</v>
      </c>
      <c r="I1064" s="71">
        <v>5.9122977969766697E-4</v>
      </c>
      <c r="J1064" s="68">
        <v>13.9123750960799</v>
      </c>
      <c r="K1064" s="71">
        <v>0.33181211969659102</v>
      </c>
      <c r="L1064" s="68">
        <v>38.8931591083782</v>
      </c>
    </row>
    <row r="1065" spans="1:12" x14ac:dyDescent="0.2">
      <c r="A1065" s="72" t="s">
        <v>2414</v>
      </c>
      <c r="B1065" s="66" t="s">
        <v>2415</v>
      </c>
      <c r="C1065" s="67">
        <v>75</v>
      </c>
      <c r="D1065" s="67" t="s">
        <v>332</v>
      </c>
      <c r="E1065" s="71">
        <v>0.14457844050739199</v>
      </c>
      <c r="F1065" s="68">
        <v>9.0699461952344294</v>
      </c>
      <c r="G1065" s="71">
        <v>7.2200267879834606E-2</v>
      </c>
      <c r="H1065" s="68">
        <v>6.3797079169869297</v>
      </c>
      <c r="I1065" s="71">
        <v>1.7388001560128199E-4</v>
      </c>
      <c r="J1065" s="68">
        <v>8.68562644119908</v>
      </c>
      <c r="K1065" s="71">
        <v>0.36136117362673997</v>
      </c>
      <c r="L1065" s="68">
        <v>43.351268255188302</v>
      </c>
    </row>
    <row r="1066" spans="1:12" x14ac:dyDescent="0.2">
      <c r="A1066" s="72" t="s">
        <v>2416</v>
      </c>
      <c r="B1066" s="66" t="s">
        <v>2417</v>
      </c>
      <c r="C1066" s="67">
        <v>75</v>
      </c>
      <c r="D1066" s="67" t="s">
        <v>332</v>
      </c>
      <c r="E1066" s="71">
        <v>0.110933313814137</v>
      </c>
      <c r="F1066" s="68">
        <v>2.1521906225979999</v>
      </c>
      <c r="G1066" s="71">
        <v>0.16748092352385399</v>
      </c>
      <c r="H1066" s="68">
        <v>14.9884704073789</v>
      </c>
      <c r="I1066" s="71">
        <v>9.0210716755520596E-5</v>
      </c>
      <c r="J1066" s="68">
        <v>6.4565718677939996</v>
      </c>
      <c r="K1066" s="71">
        <v>0.1652288072018</v>
      </c>
      <c r="L1066" s="68">
        <v>13.2974634896234</v>
      </c>
    </row>
    <row r="1067" spans="1:12" x14ac:dyDescent="0.2">
      <c r="A1067" s="72" t="s">
        <v>2418</v>
      </c>
      <c r="B1067" s="66" t="s">
        <v>2419</v>
      </c>
      <c r="C1067" s="67">
        <v>75</v>
      </c>
      <c r="D1067" s="67" t="s">
        <v>332</v>
      </c>
      <c r="E1067" s="71">
        <v>0.14628313221994099</v>
      </c>
      <c r="F1067" s="68">
        <v>9.7617217524980795</v>
      </c>
      <c r="G1067" s="71">
        <v>3.18214213252411E-2</v>
      </c>
      <c r="H1067" s="68">
        <v>3.6126056879323598</v>
      </c>
      <c r="I1067" s="71">
        <v>7.2069691505780606E-5</v>
      </c>
      <c r="J1067" s="68">
        <v>5.9185242121444999</v>
      </c>
      <c r="K1067" s="71">
        <v>0.40695590564307699</v>
      </c>
      <c r="L1067" s="68">
        <v>49.116064565718702</v>
      </c>
    </row>
    <row r="1068" spans="1:12" x14ac:dyDescent="0.2">
      <c r="A1068" s="72" t="s">
        <v>2420</v>
      </c>
      <c r="B1068" s="66" t="s">
        <v>2421</v>
      </c>
      <c r="C1068" s="67">
        <v>75</v>
      </c>
      <c r="D1068" s="67" t="s">
        <v>332</v>
      </c>
      <c r="E1068" s="71">
        <v>5.46559123696631E-2</v>
      </c>
      <c r="F1068" s="68">
        <v>7.6863950807071493E-2</v>
      </c>
      <c r="G1068" s="71">
        <v>2.8864259269170099E-2</v>
      </c>
      <c r="H1068" s="68">
        <v>3.2282859338969998</v>
      </c>
      <c r="I1068" s="71">
        <v>1.25751634944664E-3</v>
      </c>
      <c r="J1068" s="68">
        <v>17.371252882398199</v>
      </c>
      <c r="K1068" s="71">
        <v>0.13384596149037301</v>
      </c>
      <c r="L1068" s="68">
        <v>8.68562644119908</v>
      </c>
    </row>
    <row r="1069" spans="1:12" x14ac:dyDescent="0.2">
      <c r="A1069" s="72" t="s">
        <v>2422</v>
      </c>
      <c r="B1069" s="66" t="s">
        <v>2423</v>
      </c>
      <c r="C1069" s="67">
        <v>75</v>
      </c>
      <c r="D1069" s="67" t="s">
        <v>332</v>
      </c>
      <c r="E1069" s="71">
        <v>0.14807560209592099</v>
      </c>
      <c r="F1069" s="68">
        <v>10.5303612605688</v>
      </c>
      <c r="G1069" s="71">
        <v>0.25106569127630002</v>
      </c>
      <c r="H1069" s="68">
        <v>47.348193697155999</v>
      </c>
      <c r="I1069" s="71">
        <v>9.6723320767826799E-4</v>
      </c>
      <c r="J1069" s="68">
        <v>15.7571099154497</v>
      </c>
      <c r="K1069" s="71">
        <v>0.19219388180378399</v>
      </c>
      <c r="L1069" s="68">
        <v>17.448116833205201</v>
      </c>
    </row>
    <row r="1070" spans="1:12" x14ac:dyDescent="0.2">
      <c r="A1070" s="72" t="s">
        <v>2424</v>
      </c>
      <c r="B1070" s="66" t="s">
        <v>2425</v>
      </c>
      <c r="C1070" s="67">
        <v>75</v>
      </c>
      <c r="D1070" s="67" t="s">
        <v>332</v>
      </c>
      <c r="E1070" s="71">
        <v>0.15128568315479701</v>
      </c>
      <c r="F1070" s="68">
        <v>11.7601844734819</v>
      </c>
      <c r="G1070" s="71">
        <v>0.25</v>
      </c>
      <c r="H1070" s="68">
        <v>43.043812451960001</v>
      </c>
      <c r="I1070" s="71">
        <v>5.1454717215169304E-4</v>
      </c>
      <c r="J1070" s="68">
        <v>13.1437355880092</v>
      </c>
      <c r="K1070" s="71">
        <v>0.20334250229223999</v>
      </c>
      <c r="L1070" s="68">
        <v>19.907763259031501</v>
      </c>
    </row>
    <row r="1071" spans="1:12" x14ac:dyDescent="0.2">
      <c r="A1071" s="72" t="s">
        <v>2426</v>
      </c>
      <c r="B1071" s="66" t="s">
        <v>2427</v>
      </c>
      <c r="C1071" s="67">
        <v>75</v>
      </c>
      <c r="D1071" s="67" t="s">
        <v>332</v>
      </c>
      <c r="E1071" s="71">
        <v>0.14408839280639299</v>
      </c>
      <c r="F1071" s="68">
        <v>8.8393543428132197</v>
      </c>
      <c r="G1071" s="71">
        <v>0.29034237045157502</v>
      </c>
      <c r="H1071" s="68">
        <v>68.946963873943105</v>
      </c>
      <c r="I1071" s="71">
        <v>1.70025232869433E-3</v>
      </c>
      <c r="J1071" s="68">
        <v>18.9085318985396</v>
      </c>
      <c r="K1071" s="71">
        <v>0.14022255563891001</v>
      </c>
      <c r="L1071" s="68">
        <v>9.8385857033051494</v>
      </c>
    </row>
    <row r="1072" spans="1:12" x14ac:dyDescent="0.2">
      <c r="A1072" s="72" t="s">
        <v>2428</v>
      </c>
      <c r="B1072" s="66" t="s">
        <v>2429</v>
      </c>
      <c r="C1072" s="67">
        <v>75</v>
      </c>
      <c r="D1072" s="67" t="s">
        <v>332</v>
      </c>
      <c r="E1072" s="71">
        <v>0.14959846876914201</v>
      </c>
      <c r="F1072" s="68">
        <v>11.145272867025399</v>
      </c>
      <c r="G1072" s="71">
        <v>0.28314078509086299</v>
      </c>
      <c r="H1072" s="68">
        <v>66.487317448116798</v>
      </c>
      <c r="I1072" s="71">
        <v>1.7386422218131001E-3</v>
      </c>
      <c r="J1072" s="68">
        <v>19.139123750960799</v>
      </c>
      <c r="K1072" s="71">
        <v>0.163915978994749</v>
      </c>
      <c r="L1072" s="68">
        <v>12.990007686395099</v>
      </c>
    </row>
    <row r="1073" spans="1:12" x14ac:dyDescent="0.2">
      <c r="A1073" s="72" t="s">
        <v>2430</v>
      </c>
      <c r="B1073" s="66" t="s">
        <v>2431</v>
      </c>
      <c r="C1073" s="67">
        <v>75</v>
      </c>
      <c r="D1073" s="67" t="s">
        <v>332</v>
      </c>
      <c r="E1073" s="71">
        <v>0.155543456662499</v>
      </c>
      <c r="F1073" s="68">
        <v>12.990007686395099</v>
      </c>
      <c r="G1073" s="71">
        <v>0.25</v>
      </c>
      <c r="H1073" s="68">
        <v>43.043812451960001</v>
      </c>
      <c r="I1073" s="71">
        <v>3.4713251146122E-4</v>
      </c>
      <c r="J1073" s="68">
        <v>11.2221368178324</v>
      </c>
      <c r="K1073" s="71">
        <v>0.21628323747603601</v>
      </c>
      <c r="L1073" s="68">
        <v>21.983089930822398</v>
      </c>
    </row>
    <row r="1074" spans="1:12" x14ac:dyDescent="0.2">
      <c r="A1074" s="72" t="s">
        <v>2432</v>
      </c>
      <c r="B1074" s="66" t="s">
        <v>2433</v>
      </c>
      <c r="C1074" s="67">
        <v>75</v>
      </c>
      <c r="D1074" s="67" t="s">
        <v>332</v>
      </c>
      <c r="E1074" s="71">
        <v>0.20902015605337099</v>
      </c>
      <c r="F1074" s="68">
        <v>31.129900076864001</v>
      </c>
      <c r="G1074" s="71">
        <v>0.253197073828899</v>
      </c>
      <c r="H1074" s="68">
        <v>51.729438893159099</v>
      </c>
      <c r="I1074" s="71">
        <v>3.05067218297548E-2</v>
      </c>
      <c r="J1074" s="68">
        <v>61.491160645657203</v>
      </c>
      <c r="K1074" s="71">
        <v>0.34335667250145901</v>
      </c>
      <c r="L1074" s="68">
        <v>40.968485780169097</v>
      </c>
    </row>
    <row r="1075" spans="1:12" x14ac:dyDescent="0.2">
      <c r="A1075" s="72" t="s">
        <v>2434</v>
      </c>
      <c r="B1075" s="66" t="s">
        <v>2435</v>
      </c>
      <c r="C1075" s="67">
        <v>75</v>
      </c>
      <c r="D1075" s="67" t="s">
        <v>332</v>
      </c>
      <c r="E1075" s="71">
        <v>0.17198909611298999</v>
      </c>
      <c r="F1075" s="68">
        <v>19.6003074558032</v>
      </c>
      <c r="G1075" s="71">
        <v>3.5168703067479601E-2</v>
      </c>
      <c r="H1075" s="68">
        <v>3.8431975403535699</v>
      </c>
      <c r="I1075" s="71">
        <v>3.6597711945125398E-4</v>
      </c>
      <c r="J1075" s="68">
        <v>11.3758647194466</v>
      </c>
      <c r="K1075" s="71">
        <v>0.48043260815203798</v>
      </c>
      <c r="L1075" s="68">
        <v>59.262106072252102</v>
      </c>
    </row>
    <row r="1076" spans="1:12" x14ac:dyDescent="0.2">
      <c r="A1076" s="72" t="s">
        <v>2436</v>
      </c>
      <c r="B1076" s="66" t="s">
        <v>2437</v>
      </c>
      <c r="C1076" s="67">
        <v>75</v>
      </c>
      <c r="D1076" s="67" t="s">
        <v>332</v>
      </c>
      <c r="E1076" s="71">
        <v>0.13461237959860101</v>
      </c>
      <c r="F1076" s="68">
        <v>6.5334358186010801</v>
      </c>
      <c r="G1076" s="71">
        <v>1.4694191365097999E-2</v>
      </c>
      <c r="H1076" s="68">
        <v>2.3059185242121401</v>
      </c>
      <c r="I1076" s="71">
        <v>2.48345691574009E-5</v>
      </c>
      <c r="J1076" s="68">
        <v>4.3043812451959997</v>
      </c>
      <c r="K1076" s="71">
        <v>0.38911811286154901</v>
      </c>
      <c r="L1076" s="68">
        <v>47.348193697155999</v>
      </c>
    </row>
    <row r="1077" spans="1:12" x14ac:dyDescent="0.2">
      <c r="A1077" s="72" t="s">
        <v>2438</v>
      </c>
      <c r="B1077" s="66" t="s">
        <v>2439</v>
      </c>
      <c r="C1077" s="67">
        <v>75</v>
      </c>
      <c r="D1077" s="67" t="s">
        <v>332</v>
      </c>
      <c r="E1077" s="71">
        <v>0.104275874056747</v>
      </c>
      <c r="F1077" s="68">
        <v>1.53727901614143</v>
      </c>
      <c r="G1077" s="71">
        <v>0.16056884720328801</v>
      </c>
      <c r="H1077" s="68">
        <v>14.066102997694101</v>
      </c>
      <c r="I1077" s="71">
        <v>4.4998943723564198E-4</v>
      </c>
      <c r="J1077" s="68">
        <v>12.4519600307456</v>
      </c>
      <c r="K1077" s="71">
        <v>0.15180878552971599</v>
      </c>
      <c r="L1077" s="68">
        <v>11.606456571867801</v>
      </c>
    </row>
    <row r="1078" spans="1:12" x14ac:dyDescent="0.2">
      <c r="A1078" s="72" t="s">
        <v>2440</v>
      </c>
      <c r="B1078" s="66" t="s">
        <v>2441</v>
      </c>
      <c r="C1078" s="67">
        <v>75</v>
      </c>
      <c r="D1078" s="67" t="s">
        <v>332</v>
      </c>
      <c r="E1078" s="71">
        <v>0.19813161478196001</v>
      </c>
      <c r="F1078" s="68">
        <v>26.594926979246701</v>
      </c>
      <c r="G1078" s="71">
        <v>0.213913957152635</v>
      </c>
      <c r="H1078" s="68">
        <v>22.367409684857801</v>
      </c>
      <c r="I1078" s="71">
        <v>6.7986096828988402E-2</v>
      </c>
      <c r="J1078" s="68">
        <v>78.093774019984593</v>
      </c>
      <c r="K1078" s="71">
        <v>0.31249479036425798</v>
      </c>
      <c r="L1078" s="68">
        <v>34.896233666410502</v>
      </c>
    </row>
    <row r="1079" spans="1:12" x14ac:dyDescent="0.2">
      <c r="A1079" s="72" t="s">
        <v>2442</v>
      </c>
      <c r="B1079" s="66" t="s">
        <v>2443</v>
      </c>
      <c r="C1079" s="67">
        <v>65</v>
      </c>
      <c r="D1079" s="67" t="s">
        <v>332</v>
      </c>
      <c r="E1079" s="71">
        <v>0.13545052052817899</v>
      </c>
      <c r="F1079" s="68">
        <v>6.7640276710222897</v>
      </c>
      <c r="G1079" s="71">
        <v>0.24983525001493301</v>
      </c>
      <c r="H1079" s="68">
        <v>37.202152190622598</v>
      </c>
      <c r="I1079" s="71">
        <v>9.0208067842005399E-2</v>
      </c>
      <c r="J1079" s="68">
        <v>82.628747117601804</v>
      </c>
      <c r="K1079" s="71">
        <v>6.6308243727598595E-2</v>
      </c>
      <c r="L1079" s="68">
        <v>2.5365103766333599</v>
      </c>
    </row>
    <row r="1080" spans="1:12" x14ac:dyDescent="0.2">
      <c r="A1080" s="72" t="s">
        <v>2444</v>
      </c>
      <c r="B1080" s="66" t="s">
        <v>2445</v>
      </c>
      <c r="C1080" s="67">
        <v>65</v>
      </c>
      <c r="D1080" s="67" t="s">
        <v>332</v>
      </c>
      <c r="E1080" s="71">
        <v>0.126841266033133</v>
      </c>
      <c r="F1080" s="68">
        <v>4.6887009992313597</v>
      </c>
      <c r="G1080" s="71">
        <v>0.23337424988962199</v>
      </c>
      <c r="H1080" s="68">
        <v>27.901614142966899</v>
      </c>
      <c r="I1080" s="71">
        <v>7.3672845700816794E-2</v>
      </c>
      <c r="J1080" s="68">
        <v>79.246733282090702</v>
      </c>
      <c r="K1080" s="71">
        <v>7.3476702508960601E-2</v>
      </c>
      <c r="L1080" s="68">
        <v>2.9208301306687199</v>
      </c>
    </row>
    <row r="1081" spans="1:12" x14ac:dyDescent="0.2">
      <c r="A1081" s="72" t="s">
        <v>2446</v>
      </c>
      <c r="B1081" s="66" t="s">
        <v>2447</v>
      </c>
      <c r="C1081" s="67">
        <v>65</v>
      </c>
      <c r="D1081" s="67" t="s">
        <v>332</v>
      </c>
      <c r="E1081" s="71">
        <v>0.13664877378540199</v>
      </c>
      <c r="F1081" s="68">
        <v>7.1483474250576498</v>
      </c>
      <c r="G1081" s="71">
        <v>0.22672825082845799</v>
      </c>
      <c r="H1081" s="68">
        <v>25.2113758647195</v>
      </c>
      <c r="I1081" s="71">
        <v>0.10436502393276501</v>
      </c>
      <c r="J1081" s="68">
        <v>85.011529592621102</v>
      </c>
      <c r="K1081" s="71">
        <v>7.8853046594982101E-2</v>
      </c>
      <c r="L1081" s="68">
        <v>3.2282859338969998</v>
      </c>
    </row>
    <row r="1082" spans="1:12" x14ac:dyDescent="0.2">
      <c r="A1082" s="72" t="s">
        <v>2448</v>
      </c>
      <c r="B1082" s="66" t="s">
        <v>2449</v>
      </c>
      <c r="C1082" s="67">
        <v>65</v>
      </c>
      <c r="D1082" s="67" t="s">
        <v>332</v>
      </c>
      <c r="E1082" s="71">
        <v>0.167243441875222</v>
      </c>
      <c r="F1082" s="68">
        <v>17.5249807840123</v>
      </c>
      <c r="G1082" s="71">
        <v>0.29394293508103397</v>
      </c>
      <c r="H1082" s="68">
        <v>69.946195234435095</v>
      </c>
      <c r="I1082" s="71">
        <v>0.105636852910224</v>
      </c>
      <c r="J1082" s="68">
        <v>85.242121445042301</v>
      </c>
      <c r="K1082" s="71">
        <v>0.102150537634409</v>
      </c>
      <c r="L1082" s="68">
        <v>4.6118370484242899</v>
      </c>
    </row>
    <row r="1083" spans="1:12" x14ac:dyDescent="0.2">
      <c r="A1083" s="72" t="s">
        <v>2450</v>
      </c>
      <c r="B1083" s="66" t="s">
        <v>2451</v>
      </c>
      <c r="C1083" s="67">
        <v>65</v>
      </c>
      <c r="D1083" s="67" t="s">
        <v>332</v>
      </c>
      <c r="E1083" s="71">
        <v>0.13228626689710599</v>
      </c>
      <c r="F1083" s="68">
        <v>5.84166026133743</v>
      </c>
      <c r="G1083" s="71">
        <v>0.24809224988366499</v>
      </c>
      <c r="H1083" s="68">
        <v>34.742505764796299</v>
      </c>
      <c r="I1083" s="71">
        <v>6.4537160126648396E-2</v>
      </c>
      <c r="J1083" s="68">
        <v>77.094542659492703</v>
      </c>
      <c r="K1083" s="71">
        <v>8.4229390681003602E-2</v>
      </c>
      <c r="L1083" s="68">
        <v>3.6894696387394301</v>
      </c>
    </row>
    <row r="1084" spans="1:12" x14ac:dyDescent="0.2">
      <c r="A1084" s="72" t="s">
        <v>2452</v>
      </c>
      <c r="B1084" s="66" t="s">
        <v>2453</v>
      </c>
      <c r="C1084" s="67">
        <v>65</v>
      </c>
      <c r="D1084" s="67" t="s">
        <v>332</v>
      </c>
      <c r="E1084" s="71">
        <v>0.131547384839411</v>
      </c>
      <c r="F1084" s="68">
        <v>5.4573405073020798</v>
      </c>
      <c r="G1084" s="71">
        <v>0.24629200009137101</v>
      </c>
      <c r="H1084" s="68">
        <v>33.743274404304401</v>
      </c>
      <c r="I1084" s="71">
        <v>5.5160190269156702E-2</v>
      </c>
      <c r="J1084" s="68">
        <v>74.250576479631107</v>
      </c>
      <c r="K1084" s="71">
        <v>9.3189964157706098E-2</v>
      </c>
      <c r="L1084" s="68">
        <v>3.9969254419677198</v>
      </c>
    </row>
    <row r="1085" spans="1:12" x14ac:dyDescent="0.2">
      <c r="A1085" s="72" t="s">
        <v>2454</v>
      </c>
      <c r="B1085" s="66" t="s">
        <v>2455</v>
      </c>
      <c r="C1085" s="67">
        <v>65</v>
      </c>
      <c r="D1085" s="67" t="s">
        <v>332</v>
      </c>
      <c r="E1085" s="71">
        <v>0.12125192388480401</v>
      </c>
      <c r="F1085" s="68">
        <v>3.3820138355111502</v>
      </c>
      <c r="G1085" s="71">
        <v>0.26361589952515502</v>
      </c>
      <c r="H1085" s="68">
        <v>59.7232897770945</v>
      </c>
      <c r="I1085" s="71">
        <v>1.59104814482544E-2</v>
      </c>
      <c r="J1085" s="68">
        <v>48.193697156033799</v>
      </c>
      <c r="K1085" s="71">
        <v>8.4229390681003602E-2</v>
      </c>
      <c r="L1085" s="68">
        <v>3.6894696387394301</v>
      </c>
    </row>
    <row r="1086" spans="1:12" x14ac:dyDescent="0.2">
      <c r="A1086" s="72" t="s">
        <v>2456</v>
      </c>
      <c r="B1086" s="66" t="s">
        <v>2457</v>
      </c>
      <c r="C1086" s="67">
        <v>65</v>
      </c>
      <c r="D1086" s="67" t="s">
        <v>332</v>
      </c>
      <c r="E1086" s="71">
        <v>0.14744473969869001</v>
      </c>
      <c r="F1086" s="68">
        <v>10.299769408147601</v>
      </c>
      <c r="G1086" s="71">
        <v>0.25</v>
      </c>
      <c r="H1086" s="68">
        <v>43.043812451960001</v>
      </c>
      <c r="I1086" s="71">
        <v>7.9430993289618501E-2</v>
      </c>
      <c r="J1086" s="68">
        <v>80.937740199846303</v>
      </c>
      <c r="K1086" s="71">
        <v>0.112903225806452</v>
      </c>
      <c r="L1086" s="68">
        <v>5.5342044581091496</v>
      </c>
    </row>
    <row r="1087" spans="1:12" x14ac:dyDescent="0.2">
      <c r="A1087" s="72" t="s">
        <v>2458</v>
      </c>
      <c r="B1087" s="66" t="s">
        <v>2459</v>
      </c>
      <c r="C1087" s="67">
        <v>65</v>
      </c>
      <c r="D1087" s="67" t="s">
        <v>332</v>
      </c>
      <c r="E1087" s="71">
        <v>0.13860166308109101</v>
      </c>
      <c r="F1087" s="68">
        <v>7.3789392774788602</v>
      </c>
      <c r="G1087" s="71">
        <v>0.25</v>
      </c>
      <c r="H1087" s="68">
        <v>43.043812451960001</v>
      </c>
      <c r="I1087" s="71">
        <v>3.05211682880356E-2</v>
      </c>
      <c r="J1087" s="68">
        <v>61.6448885472713</v>
      </c>
      <c r="K1087" s="71">
        <v>0.135283820955239</v>
      </c>
      <c r="L1087" s="68">
        <v>9.0699461952344294</v>
      </c>
    </row>
    <row r="1088" spans="1:12" x14ac:dyDescent="0.2">
      <c r="A1088" s="72" t="s">
        <v>2460</v>
      </c>
      <c r="B1088" s="66" t="s">
        <v>2461</v>
      </c>
      <c r="C1088" s="67">
        <v>65</v>
      </c>
      <c r="D1088" s="67" t="s">
        <v>332</v>
      </c>
      <c r="E1088" s="71">
        <v>0.123035360954978</v>
      </c>
      <c r="F1088" s="68">
        <v>3.8431975403535699</v>
      </c>
      <c r="G1088" s="71">
        <v>0.25</v>
      </c>
      <c r="H1088" s="68">
        <v>43.043812451960001</v>
      </c>
      <c r="I1088" s="71">
        <v>2.6186276678003802E-3</v>
      </c>
      <c r="J1088" s="68">
        <v>23.059185242121401</v>
      </c>
      <c r="K1088" s="71">
        <v>0.11648745519713299</v>
      </c>
      <c r="L1088" s="68">
        <v>6.3797079169869297</v>
      </c>
    </row>
    <row r="1089" spans="1:12" x14ac:dyDescent="0.2">
      <c r="A1089" s="72" t="s">
        <v>2462</v>
      </c>
      <c r="B1089" s="66" t="s">
        <v>2463</v>
      </c>
      <c r="C1089" s="67">
        <v>65</v>
      </c>
      <c r="D1089" s="67" t="s">
        <v>332</v>
      </c>
      <c r="E1089" s="71">
        <v>0.147303841807014</v>
      </c>
      <c r="F1089" s="68">
        <v>10.2229054573405</v>
      </c>
      <c r="G1089" s="71">
        <v>0.25858034321372902</v>
      </c>
      <c r="H1089" s="68">
        <v>57.186779400461198</v>
      </c>
      <c r="I1089" s="71">
        <v>1.45237917322109E-3</v>
      </c>
      <c r="J1089" s="68">
        <v>18.063028439661799</v>
      </c>
      <c r="K1089" s="71">
        <v>0.18187880303409201</v>
      </c>
      <c r="L1089" s="68">
        <v>16.064565718677901</v>
      </c>
    </row>
    <row r="1090" spans="1:12" x14ac:dyDescent="0.2">
      <c r="A1090" s="72" t="s">
        <v>2464</v>
      </c>
      <c r="B1090" s="66" t="s">
        <v>2465</v>
      </c>
      <c r="C1090" s="67">
        <v>65</v>
      </c>
      <c r="D1090" s="67" t="s">
        <v>332</v>
      </c>
      <c r="E1090" s="71">
        <v>0.13522991740469201</v>
      </c>
      <c r="F1090" s="68">
        <v>6.6871637202152199</v>
      </c>
      <c r="G1090" s="71">
        <v>0.25</v>
      </c>
      <c r="H1090" s="68">
        <v>43.043812451960001</v>
      </c>
      <c r="I1090" s="71">
        <v>4.2348917005272303E-2</v>
      </c>
      <c r="J1090" s="68">
        <v>67.870868562644105</v>
      </c>
      <c r="K1090" s="71">
        <v>0.113340835208802</v>
      </c>
      <c r="L1090" s="68">
        <v>5.7647963105303601</v>
      </c>
    </row>
    <row r="1091" spans="1:12" x14ac:dyDescent="0.2">
      <c r="A1091" s="72" t="s">
        <v>2466</v>
      </c>
      <c r="B1091" s="66" t="s">
        <v>2467</v>
      </c>
      <c r="C1091" s="67">
        <v>65</v>
      </c>
      <c r="D1091" s="67" t="s">
        <v>332</v>
      </c>
      <c r="E1091" s="71">
        <v>0.12614553705825801</v>
      </c>
      <c r="F1091" s="68">
        <v>4.4581091468101501</v>
      </c>
      <c r="G1091" s="71">
        <v>0.25117004680187199</v>
      </c>
      <c r="H1091" s="68">
        <v>48.039969254419702</v>
      </c>
      <c r="I1091" s="71">
        <v>3.0054761422164001E-2</v>
      </c>
      <c r="J1091" s="68">
        <v>61.414296694850101</v>
      </c>
      <c r="K1091" s="71">
        <v>9.7211802950737697E-2</v>
      </c>
      <c r="L1091" s="68">
        <v>4.15065334358186</v>
      </c>
    </row>
    <row r="1092" spans="1:12" x14ac:dyDescent="0.2">
      <c r="A1092" s="72" t="s">
        <v>2468</v>
      </c>
      <c r="B1092" s="66" t="s">
        <v>2469</v>
      </c>
      <c r="C1092" s="67">
        <v>65</v>
      </c>
      <c r="D1092" s="67" t="s">
        <v>332</v>
      </c>
      <c r="E1092" s="71">
        <v>0.12612491148368099</v>
      </c>
      <c r="F1092" s="68">
        <v>4.3812451960030696</v>
      </c>
      <c r="G1092" s="71">
        <v>0.25</v>
      </c>
      <c r="H1092" s="68">
        <v>43.043812451960001</v>
      </c>
      <c r="I1092" s="71">
        <v>1.50338992422396E-2</v>
      </c>
      <c r="J1092" s="68">
        <v>47.271329746348997</v>
      </c>
      <c r="K1092" s="71">
        <v>0.113340835208802</v>
      </c>
      <c r="L1092" s="68">
        <v>5.7647963105303601</v>
      </c>
    </row>
    <row r="1093" spans="1:12" x14ac:dyDescent="0.2">
      <c r="A1093" s="72" t="s">
        <v>2470</v>
      </c>
      <c r="B1093" s="66" t="s">
        <v>2471</v>
      </c>
      <c r="C1093" s="67">
        <v>65</v>
      </c>
      <c r="D1093" s="67" t="s">
        <v>332</v>
      </c>
      <c r="E1093" s="71">
        <v>0.13186966832647401</v>
      </c>
      <c r="F1093" s="68">
        <v>5.6879323597232903</v>
      </c>
      <c r="G1093" s="71">
        <v>0.25</v>
      </c>
      <c r="H1093" s="68">
        <v>43.043812451960001</v>
      </c>
      <c r="I1093" s="71">
        <v>1.7931252207895501E-2</v>
      </c>
      <c r="J1093" s="68">
        <v>50.499615680246002</v>
      </c>
      <c r="K1093" s="71">
        <v>0.12767775277152599</v>
      </c>
      <c r="L1093" s="68">
        <v>7.6863950807071504</v>
      </c>
    </row>
    <row r="1094" spans="1:12" x14ac:dyDescent="0.2">
      <c r="A1094" s="72" t="s">
        <v>2472</v>
      </c>
      <c r="B1094" s="66" t="s">
        <v>2473</v>
      </c>
      <c r="C1094" s="67">
        <v>65</v>
      </c>
      <c r="D1094" s="67" t="s">
        <v>332</v>
      </c>
      <c r="E1094" s="71">
        <v>0.152974759013007</v>
      </c>
      <c r="F1094" s="68">
        <v>12.221368178324401</v>
      </c>
      <c r="G1094" s="71">
        <v>0.26287051482059298</v>
      </c>
      <c r="H1094" s="68">
        <v>59.338970023059197</v>
      </c>
      <c r="I1094" s="71">
        <v>5.2246977188837099E-2</v>
      </c>
      <c r="J1094" s="68">
        <v>72.8670253651038</v>
      </c>
      <c r="K1094" s="71">
        <v>0.14380678502959099</v>
      </c>
      <c r="L1094" s="68">
        <v>10.376633358954599</v>
      </c>
    </row>
    <row r="1095" spans="1:12" x14ac:dyDescent="0.2">
      <c r="A1095" s="72" t="s">
        <v>2474</v>
      </c>
      <c r="B1095" s="66" t="s">
        <v>2475</v>
      </c>
      <c r="C1095" s="67">
        <v>65</v>
      </c>
      <c r="D1095" s="67" t="s">
        <v>332</v>
      </c>
      <c r="E1095" s="71">
        <v>0.170825879050477</v>
      </c>
      <c r="F1095" s="68">
        <v>18.7548039969254</v>
      </c>
      <c r="G1095" s="71">
        <v>0.268720748829953</v>
      </c>
      <c r="H1095" s="68">
        <v>61.952344350499601</v>
      </c>
      <c r="I1095" s="71">
        <v>1.26574467944296E-2</v>
      </c>
      <c r="J1095" s="68">
        <v>43.889315910837801</v>
      </c>
      <c r="K1095" s="71">
        <v>0.23109944152704801</v>
      </c>
      <c r="L1095" s="68">
        <v>24.212144504227499</v>
      </c>
    </row>
    <row r="1096" spans="1:12" x14ac:dyDescent="0.2">
      <c r="A1096" s="72" t="s">
        <v>2476</v>
      </c>
      <c r="B1096" s="66" t="s">
        <v>2477</v>
      </c>
      <c r="C1096" s="67">
        <v>65</v>
      </c>
      <c r="D1096" s="67" t="s">
        <v>332</v>
      </c>
      <c r="E1096" s="71">
        <v>0.151123961739317</v>
      </c>
      <c r="F1096" s="68">
        <v>11.683320522674901</v>
      </c>
      <c r="G1096" s="71">
        <v>0.25</v>
      </c>
      <c r="H1096" s="68">
        <v>43.043812451960001</v>
      </c>
      <c r="I1096" s="71">
        <v>4.29984585279444E-2</v>
      </c>
      <c r="J1096" s="68">
        <v>68.332052267486603</v>
      </c>
      <c r="K1096" s="71">
        <v>0.16037342669000601</v>
      </c>
      <c r="L1096" s="68">
        <v>12.7594158339739</v>
      </c>
    </row>
    <row r="1097" spans="1:12" x14ac:dyDescent="0.2">
      <c r="A1097" s="72" t="s">
        <v>2478</v>
      </c>
      <c r="B1097" s="66" t="s">
        <v>2479</v>
      </c>
      <c r="C1097" s="67">
        <v>65</v>
      </c>
      <c r="D1097" s="67" t="s">
        <v>332</v>
      </c>
      <c r="E1097" s="71">
        <v>0.19382445768395601</v>
      </c>
      <c r="F1097" s="68">
        <v>24.903920061491199</v>
      </c>
      <c r="G1097" s="71">
        <v>0.263260530421217</v>
      </c>
      <c r="H1097" s="68">
        <v>59.569561875480403</v>
      </c>
      <c r="I1097" s="71">
        <v>1.0135823375836701E-2</v>
      </c>
      <c r="J1097" s="68">
        <v>40.353574173712502</v>
      </c>
      <c r="K1097" s="71">
        <v>0.30807701925481401</v>
      </c>
      <c r="L1097" s="68">
        <v>34.127594158339697</v>
      </c>
    </row>
    <row r="1098" spans="1:12" x14ac:dyDescent="0.2">
      <c r="A1098" s="72" t="s">
        <v>2480</v>
      </c>
      <c r="B1098" s="66" t="s">
        <v>2481</v>
      </c>
      <c r="C1098" s="67">
        <v>65</v>
      </c>
      <c r="D1098" s="67" t="s">
        <v>332</v>
      </c>
      <c r="E1098" s="71">
        <v>0.14587631578302501</v>
      </c>
      <c r="F1098" s="68">
        <v>9.6848578016910096</v>
      </c>
      <c r="G1098" s="71">
        <v>0.26148648648648598</v>
      </c>
      <c r="H1098" s="68">
        <v>58.493466564181396</v>
      </c>
      <c r="I1098" s="71">
        <v>1.3060023586602101E-2</v>
      </c>
      <c r="J1098" s="68">
        <v>44.196771714066102</v>
      </c>
      <c r="K1098" s="71">
        <v>0.16308243727598601</v>
      </c>
      <c r="L1098" s="68">
        <v>12.913143735587999</v>
      </c>
    </row>
    <row r="1099" spans="1:12" x14ac:dyDescent="0.2">
      <c r="A1099" s="72" t="s">
        <v>2482</v>
      </c>
      <c r="B1099" s="66" t="s">
        <v>2483</v>
      </c>
      <c r="C1099" s="67">
        <v>65</v>
      </c>
      <c r="D1099" s="67" t="s">
        <v>332</v>
      </c>
      <c r="E1099" s="71">
        <v>0.22047454957778601</v>
      </c>
      <c r="F1099" s="68">
        <v>36.126056879323599</v>
      </c>
      <c r="G1099" s="71">
        <v>0.34205436600824402</v>
      </c>
      <c r="H1099" s="68">
        <v>78.554957724827105</v>
      </c>
      <c r="I1099" s="71">
        <v>5.9159193842793197E-3</v>
      </c>
      <c r="J1099" s="68">
        <v>31.975403535741702</v>
      </c>
      <c r="K1099" s="71">
        <v>0.31345336334083501</v>
      </c>
      <c r="L1099" s="68">
        <v>35.203689469638697</v>
      </c>
    </row>
    <row r="1100" spans="1:12" x14ac:dyDescent="0.2">
      <c r="A1100" s="72" t="s">
        <v>2484</v>
      </c>
      <c r="B1100" s="66" t="s">
        <v>2485</v>
      </c>
      <c r="C1100" s="67">
        <v>75</v>
      </c>
      <c r="D1100" s="67" t="s">
        <v>332</v>
      </c>
      <c r="E1100" s="71">
        <v>0.158581174568624</v>
      </c>
      <c r="F1100" s="68">
        <v>13.989239046887</v>
      </c>
      <c r="G1100" s="71">
        <v>0.25897035881435299</v>
      </c>
      <c r="H1100" s="68">
        <v>57.571099154496501</v>
      </c>
      <c r="I1100" s="71">
        <v>2.19868793894732E-3</v>
      </c>
      <c r="J1100" s="68">
        <v>20.906994619523399</v>
      </c>
      <c r="K1100" s="71">
        <v>0.21457447695257201</v>
      </c>
      <c r="L1100" s="68">
        <v>21.598770176787099</v>
      </c>
    </row>
    <row r="1101" spans="1:12" x14ac:dyDescent="0.2">
      <c r="A1101" s="72" t="s">
        <v>2486</v>
      </c>
      <c r="B1101" s="66" t="s">
        <v>2487</v>
      </c>
      <c r="C1101" s="67">
        <v>75</v>
      </c>
      <c r="D1101" s="67" t="s">
        <v>332</v>
      </c>
      <c r="E1101" s="71">
        <v>0.144739564145479</v>
      </c>
      <c r="F1101" s="68">
        <v>9.2236740968485798</v>
      </c>
      <c r="G1101" s="71">
        <v>0.25</v>
      </c>
      <c r="H1101" s="68">
        <v>43.043812451960001</v>
      </c>
      <c r="I1101" s="71">
        <v>9.9459575860569496E-3</v>
      </c>
      <c r="J1101" s="68">
        <v>40.2767102229055</v>
      </c>
      <c r="K1101" s="71">
        <v>0.174272734850379</v>
      </c>
      <c r="L1101" s="68">
        <v>14.757878554957699</v>
      </c>
    </row>
    <row r="1102" spans="1:12" x14ac:dyDescent="0.2">
      <c r="A1102" s="72" t="s">
        <v>2488</v>
      </c>
      <c r="B1102" s="66" t="s">
        <v>2489</v>
      </c>
      <c r="C1102" s="67">
        <v>75</v>
      </c>
      <c r="D1102" s="67" t="s">
        <v>332</v>
      </c>
      <c r="E1102" s="71">
        <v>0.13588239463896401</v>
      </c>
      <c r="F1102" s="68">
        <v>6.8408916218293596</v>
      </c>
      <c r="G1102" s="71">
        <v>0.24999999850334301</v>
      </c>
      <c r="H1102" s="68">
        <v>38.201383551114503</v>
      </c>
      <c r="I1102" s="71">
        <v>1.2048285688617299E-2</v>
      </c>
      <c r="J1102" s="68">
        <v>43.043812451960001</v>
      </c>
      <c r="K1102" s="71">
        <v>0.14559889972493101</v>
      </c>
      <c r="L1102" s="68">
        <v>10.6072252113759</v>
      </c>
    </row>
    <row r="1103" spans="1:12" x14ac:dyDescent="0.2">
      <c r="A1103" s="72" t="s">
        <v>2490</v>
      </c>
      <c r="B1103" s="66" t="s">
        <v>2491</v>
      </c>
      <c r="C1103" s="67">
        <v>75</v>
      </c>
      <c r="D1103" s="67" t="s">
        <v>332</v>
      </c>
      <c r="E1103" s="71">
        <v>0.14834990409464699</v>
      </c>
      <c r="F1103" s="68">
        <v>10.6840891621829</v>
      </c>
      <c r="G1103" s="71">
        <v>0.24999999988465901</v>
      </c>
      <c r="H1103" s="68">
        <v>38.739431206764003</v>
      </c>
      <c r="I1103" s="71">
        <v>8.6697840838690903E-3</v>
      </c>
      <c r="J1103" s="68">
        <v>37.893927747886202</v>
      </c>
      <c r="K1103" s="71">
        <v>0.186379928315412</v>
      </c>
      <c r="L1103" s="68">
        <v>16.756341275941601</v>
      </c>
    </row>
    <row r="1104" spans="1:12" x14ac:dyDescent="0.2">
      <c r="A1104" s="72" t="s">
        <v>2492</v>
      </c>
      <c r="B1104" s="66" t="s">
        <v>2493</v>
      </c>
      <c r="C1104" s="67">
        <v>75</v>
      </c>
      <c r="D1104" s="67" t="s">
        <v>332</v>
      </c>
      <c r="E1104" s="71">
        <v>0.14777000315553401</v>
      </c>
      <c r="F1104" s="68">
        <v>10.376633358954599</v>
      </c>
      <c r="G1104" s="71">
        <v>0.25354103186732502</v>
      </c>
      <c r="H1104" s="68">
        <v>52.113758647194501</v>
      </c>
      <c r="I1104" s="71">
        <v>9.2446798581754495E-3</v>
      </c>
      <c r="J1104" s="68">
        <v>39.277478862413503</v>
      </c>
      <c r="K1104" s="71">
        <v>0.18052429774110201</v>
      </c>
      <c r="L1104" s="68">
        <v>15.6802459646426</v>
      </c>
    </row>
    <row r="1105" spans="1:12" x14ac:dyDescent="0.2">
      <c r="A1105" s="72" t="s">
        <v>2494</v>
      </c>
      <c r="B1105" s="66" t="s">
        <v>2495</v>
      </c>
      <c r="C1105" s="67">
        <v>75</v>
      </c>
      <c r="D1105" s="67" t="s">
        <v>332</v>
      </c>
      <c r="E1105" s="71">
        <v>9.3617605317279001E-2</v>
      </c>
      <c r="F1105" s="68">
        <v>0.76863950807071502</v>
      </c>
      <c r="G1105" s="71">
        <v>0.19001337199064899</v>
      </c>
      <c r="H1105" s="68">
        <v>18.2167563412759</v>
      </c>
      <c r="I1105" s="71">
        <v>1.0194282670865E-2</v>
      </c>
      <c r="J1105" s="68">
        <v>40.430438124519597</v>
      </c>
      <c r="K1105" s="71">
        <v>8.0645161290322606E-2</v>
      </c>
      <c r="L1105" s="68">
        <v>3.5357417371252899</v>
      </c>
    </row>
    <row r="1106" spans="1:12" x14ac:dyDescent="0.2">
      <c r="A1106" s="72" t="s">
        <v>2496</v>
      </c>
      <c r="B1106" s="66" t="s">
        <v>2497</v>
      </c>
      <c r="C1106" s="67">
        <v>65</v>
      </c>
      <c r="D1106" s="67" t="s">
        <v>332</v>
      </c>
      <c r="E1106" s="71">
        <v>7.8898571788232896E-2</v>
      </c>
      <c r="F1106" s="68">
        <v>0.38431975403535701</v>
      </c>
      <c r="G1106" s="71">
        <v>3.8291947756129902E-2</v>
      </c>
      <c r="H1106" s="68">
        <v>4.15065334358186</v>
      </c>
      <c r="I1106" s="71">
        <v>0</v>
      </c>
      <c r="J1106" s="68">
        <v>0.99923136049192895</v>
      </c>
      <c r="K1106" s="71">
        <v>0.19840376760856901</v>
      </c>
      <c r="L1106" s="68">
        <v>18.677940046118401</v>
      </c>
    </row>
    <row r="1107" spans="1:12" x14ac:dyDescent="0.2">
      <c r="A1107" s="72" t="s">
        <v>2498</v>
      </c>
      <c r="B1107" s="66" t="s">
        <v>2499</v>
      </c>
      <c r="C1107" s="67">
        <v>75</v>
      </c>
      <c r="D1107" s="67" t="s">
        <v>332</v>
      </c>
      <c r="E1107" s="71">
        <v>9.0674503738028003E-2</v>
      </c>
      <c r="F1107" s="68">
        <v>0.61491160645657195</v>
      </c>
      <c r="G1107" s="71">
        <v>3.44074105513162E-3</v>
      </c>
      <c r="H1107" s="68">
        <v>1.69100691775557</v>
      </c>
      <c r="I1107" s="71">
        <v>2.4485234616591803E-4</v>
      </c>
      <c r="J1107" s="68">
        <v>9.8385857033051494</v>
      </c>
      <c r="K1107" s="71">
        <v>0.26833791781278699</v>
      </c>
      <c r="L1107" s="68">
        <v>28.9008455034589</v>
      </c>
    </row>
    <row r="1108" spans="1:12" x14ac:dyDescent="0.2">
      <c r="A1108" s="72" t="s">
        <v>2500</v>
      </c>
      <c r="B1108" s="66" t="s">
        <v>2501</v>
      </c>
      <c r="C1108" s="67">
        <v>75</v>
      </c>
      <c r="D1108" s="67" t="s">
        <v>332</v>
      </c>
      <c r="E1108" s="71">
        <v>0.13157862734171799</v>
      </c>
      <c r="F1108" s="68">
        <v>5.5342044581091496</v>
      </c>
      <c r="G1108" s="71">
        <v>3.01705331731137E-2</v>
      </c>
      <c r="H1108" s="68">
        <v>3.4588777863182201</v>
      </c>
      <c r="I1108" s="71">
        <v>1.5878151030956899E-5</v>
      </c>
      <c r="J1108" s="68">
        <v>3.6894696387394301</v>
      </c>
      <c r="K1108" s="71">
        <v>0.36454947070100902</v>
      </c>
      <c r="L1108" s="68">
        <v>44.043043812451998</v>
      </c>
    </row>
    <row r="1109" spans="1:12" x14ac:dyDescent="0.2">
      <c r="A1109" s="72" t="s">
        <v>2502</v>
      </c>
      <c r="B1109" s="66" t="s">
        <v>2503</v>
      </c>
      <c r="C1109" s="67">
        <v>75</v>
      </c>
      <c r="D1109" s="67" t="s">
        <v>332</v>
      </c>
      <c r="E1109" s="71">
        <v>0.17949332345691901</v>
      </c>
      <c r="F1109" s="68">
        <v>21.137586471944701</v>
      </c>
      <c r="G1109" s="71">
        <v>2.0840384155321301E-2</v>
      </c>
      <c r="H1109" s="68">
        <v>2.8439661798616398</v>
      </c>
      <c r="I1109" s="71">
        <v>5.1855949534634199E-5</v>
      </c>
      <c r="J1109" s="68">
        <v>5.3036126056879302</v>
      </c>
      <c r="K1109" s="71">
        <v>0.51758773026589999</v>
      </c>
      <c r="L1109" s="68">
        <v>65.180630284396599</v>
      </c>
    </row>
    <row r="1110" spans="1:12" x14ac:dyDescent="0.2">
      <c r="A1110" s="72" t="s">
        <v>2504</v>
      </c>
      <c r="B1110" s="66" t="s">
        <v>2505</v>
      </c>
      <c r="C1110" s="67">
        <v>75</v>
      </c>
      <c r="D1110" s="67" t="s">
        <v>332</v>
      </c>
      <c r="E1110" s="71">
        <v>0.14325482533065401</v>
      </c>
      <c r="F1110" s="68">
        <v>8.6087624903920101</v>
      </c>
      <c r="G1110" s="71">
        <v>1.4202252102655201E-2</v>
      </c>
      <c r="H1110" s="68">
        <v>2.2290545734050702</v>
      </c>
      <c r="I1110" s="71">
        <v>0</v>
      </c>
      <c r="J1110" s="68">
        <v>0.99923136049192895</v>
      </c>
      <c r="K1110" s="71">
        <v>0.41556222388930603</v>
      </c>
      <c r="L1110" s="68">
        <v>51.114527286702497</v>
      </c>
    </row>
    <row r="1111" spans="1:12" x14ac:dyDescent="0.2">
      <c r="A1111" s="72" t="s">
        <v>2506</v>
      </c>
      <c r="B1111" s="66" t="s">
        <v>2507</v>
      </c>
      <c r="C1111" s="67">
        <v>75</v>
      </c>
      <c r="D1111" s="67" t="s">
        <v>332</v>
      </c>
      <c r="E1111" s="71">
        <v>0.16010280625064899</v>
      </c>
      <c r="F1111" s="68">
        <v>14.834742505764799</v>
      </c>
      <c r="G1111" s="71">
        <v>0.10324874841059201</v>
      </c>
      <c r="H1111" s="68">
        <v>8.68562644119908</v>
      </c>
      <c r="I1111" s="71">
        <v>7.0738589024143502E-6</v>
      </c>
      <c r="J1111" s="68">
        <v>2.9208301306687199</v>
      </c>
      <c r="K1111" s="71">
        <v>0.37705259648245398</v>
      </c>
      <c r="L1111" s="68">
        <v>45.349730976172197</v>
      </c>
    </row>
    <row r="1112" spans="1:12" x14ac:dyDescent="0.2">
      <c r="A1112" s="72" t="s">
        <v>2508</v>
      </c>
      <c r="B1112" s="66" t="s">
        <v>2509</v>
      </c>
      <c r="C1112" s="67">
        <v>75</v>
      </c>
      <c r="D1112" s="67" t="s">
        <v>332</v>
      </c>
      <c r="E1112" s="71">
        <v>0.14031285599177601</v>
      </c>
      <c r="F1112" s="68">
        <v>7.7632590315142203</v>
      </c>
      <c r="G1112" s="71">
        <v>0</v>
      </c>
      <c r="H1112" s="68">
        <v>0.61491160645657195</v>
      </c>
      <c r="I1112" s="71">
        <v>0</v>
      </c>
      <c r="J1112" s="68">
        <v>0.99923136049192895</v>
      </c>
      <c r="K1112" s="71">
        <v>0.42093856797532703</v>
      </c>
      <c r="L1112" s="68">
        <v>52.0368946963874</v>
      </c>
    </row>
    <row r="1113" spans="1:12" x14ac:dyDescent="0.2">
      <c r="A1113" s="72" t="s">
        <v>2510</v>
      </c>
      <c r="B1113" s="66" t="s">
        <v>2511</v>
      </c>
      <c r="C1113" s="67">
        <v>75</v>
      </c>
      <c r="D1113" s="67" t="s">
        <v>332</v>
      </c>
      <c r="E1113" s="71">
        <v>0.105706982301131</v>
      </c>
      <c r="F1113" s="68">
        <v>1.6141429669484999</v>
      </c>
      <c r="G1113" s="71">
        <v>0</v>
      </c>
      <c r="H1113" s="68">
        <v>0.61491160645657195</v>
      </c>
      <c r="I1113" s="71">
        <v>0</v>
      </c>
      <c r="J1113" s="68">
        <v>0.99923136049192895</v>
      </c>
      <c r="K1113" s="71">
        <v>0.31712094690339299</v>
      </c>
      <c r="L1113" s="68">
        <v>35.664873174481201</v>
      </c>
    </row>
    <row r="1114" spans="1:12" x14ac:dyDescent="0.2">
      <c r="A1114" s="72" t="s">
        <v>2512</v>
      </c>
      <c r="B1114" s="66" t="s">
        <v>2513</v>
      </c>
      <c r="C1114" s="67">
        <v>75</v>
      </c>
      <c r="D1114" s="67" t="s">
        <v>332</v>
      </c>
      <c r="E1114" s="71">
        <v>0.119471659194069</v>
      </c>
      <c r="F1114" s="68">
        <v>3.1514219830899299</v>
      </c>
      <c r="G1114" s="71">
        <v>1.5874685785960399E-4</v>
      </c>
      <c r="H1114" s="68">
        <v>0.76863950807071502</v>
      </c>
      <c r="I1114" s="71">
        <v>0</v>
      </c>
      <c r="J1114" s="68">
        <v>0.99923136049192895</v>
      </c>
      <c r="K1114" s="71">
        <v>0.35825623072434798</v>
      </c>
      <c r="L1114" s="68">
        <v>43.120676402767103</v>
      </c>
    </row>
    <row r="1115" spans="1:12" x14ac:dyDescent="0.2">
      <c r="A1115" s="72" t="s">
        <v>2514</v>
      </c>
      <c r="B1115" s="66" t="s">
        <v>2515</v>
      </c>
      <c r="C1115" s="67">
        <v>75</v>
      </c>
      <c r="D1115" s="67" t="s">
        <v>332</v>
      </c>
      <c r="E1115" s="71">
        <v>0.12140633920996</v>
      </c>
      <c r="F1115" s="68">
        <v>3.5357417371252899</v>
      </c>
      <c r="G1115" s="71">
        <v>1.0656912762997E-3</v>
      </c>
      <c r="H1115" s="68">
        <v>0.99923136049192895</v>
      </c>
      <c r="I1115" s="71">
        <v>3.8031499475345998E-8</v>
      </c>
      <c r="J1115" s="68">
        <v>1.4604150653343599</v>
      </c>
      <c r="K1115" s="71">
        <v>0.36315328832208099</v>
      </c>
      <c r="L1115" s="68">
        <v>43.735588009223697</v>
      </c>
    </row>
    <row r="1116" spans="1:12" x14ac:dyDescent="0.2">
      <c r="A1116" s="72" t="s">
        <v>2516</v>
      </c>
      <c r="B1116" s="66" t="s">
        <v>2517</v>
      </c>
      <c r="C1116" s="67">
        <v>75</v>
      </c>
      <c r="D1116" s="67" t="s">
        <v>332</v>
      </c>
      <c r="E1116" s="71">
        <v>0.10984473965734699</v>
      </c>
      <c r="F1116" s="68">
        <v>2.07532667179093</v>
      </c>
      <c r="G1116" s="71">
        <v>3.3904069357427499E-2</v>
      </c>
      <c r="H1116" s="68">
        <v>3.7663335895465</v>
      </c>
      <c r="I1116" s="71">
        <v>1.35179548992673E-2</v>
      </c>
      <c r="J1116" s="68">
        <v>44.965411222136801</v>
      </c>
      <c r="K1116" s="71">
        <v>0.28211219471534599</v>
      </c>
      <c r="L1116" s="68">
        <v>30.591852421214401</v>
      </c>
    </row>
    <row r="1117" spans="1:12" x14ac:dyDescent="0.2">
      <c r="A1117" s="72" t="s">
        <v>2518</v>
      </c>
      <c r="B1117" s="66" t="s">
        <v>2519</v>
      </c>
      <c r="C1117" s="67">
        <v>75</v>
      </c>
      <c r="D1117" s="67" t="s">
        <v>332</v>
      </c>
      <c r="E1117" s="71">
        <v>9.4597937544614902E-2</v>
      </c>
      <c r="F1117" s="68">
        <v>0.845503458877786</v>
      </c>
      <c r="G1117" s="71">
        <v>1.51108888826334E-2</v>
      </c>
      <c r="H1117" s="68">
        <v>2.3827824750192201</v>
      </c>
      <c r="I1117" s="71">
        <v>4.01258950098191E-3</v>
      </c>
      <c r="J1117" s="68">
        <v>26.9792467332821</v>
      </c>
      <c r="K1117" s="71">
        <v>0.26467033425022901</v>
      </c>
      <c r="L1117" s="68">
        <v>28.3627978478094</v>
      </c>
    </row>
    <row r="1118" spans="1:12" x14ac:dyDescent="0.2">
      <c r="A1118" s="72" t="s">
        <v>2520</v>
      </c>
      <c r="B1118" s="66" t="s">
        <v>2521</v>
      </c>
      <c r="C1118" s="67">
        <v>75</v>
      </c>
      <c r="D1118" s="67" t="s">
        <v>332</v>
      </c>
      <c r="E1118" s="71">
        <v>0.133306833884658</v>
      </c>
      <c r="F1118" s="68">
        <v>6.0722521137586503</v>
      </c>
      <c r="G1118" s="71">
        <v>9.5556496581688397E-2</v>
      </c>
      <c r="H1118" s="68">
        <v>7.9938508839354299</v>
      </c>
      <c r="I1118" s="71">
        <v>7.9565698801536099E-3</v>
      </c>
      <c r="J1118" s="68">
        <v>36.049192928516497</v>
      </c>
      <c r="K1118" s="71">
        <v>0.29640743519213097</v>
      </c>
      <c r="L1118" s="68">
        <v>32.820906994619499</v>
      </c>
    </row>
    <row r="1119" spans="1:12" x14ac:dyDescent="0.2">
      <c r="A1119" s="72" t="s">
        <v>2522</v>
      </c>
      <c r="B1119" s="66" t="s">
        <v>2523</v>
      </c>
      <c r="C1119" s="67">
        <v>75</v>
      </c>
      <c r="D1119" s="67" t="s">
        <v>332</v>
      </c>
      <c r="E1119" s="71">
        <v>0.13418352652652901</v>
      </c>
      <c r="F1119" s="68">
        <v>6.3797079169869297</v>
      </c>
      <c r="G1119" s="71">
        <v>0.23913575051762001</v>
      </c>
      <c r="H1119" s="68">
        <v>30.438124519600301</v>
      </c>
      <c r="I1119" s="71">
        <v>1.87328252276758E-2</v>
      </c>
      <c r="J1119" s="68">
        <v>51.729438893159099</v>
      </c>
      <c r="K1119" s="71">
        <v>0.144682003834292</v>
      </c>
      <c r="L1119" s="68">
        <v>10.5303612605688</v>
      </c>
    </row>
    <row r="1120" spans="1:12" x14ac:dyDescent="0.2">
      <c r="A1120" s="72" t="s">
        <v>2524</v>
      </c>
      <c r="B1120" s="66" t="s">
        <v>2525</v>
      </c>
      <c r="C1120" s="67">
        <v>75</v>
      </c>
      <c r="D1120" s="67" t="s">
        <v>332</v>
      </c>
      <c r="E1120" s="71">
        <v>0.126573309994165</v>
      </c>
      <c r="F1120" s="68">
        <v>4.6118370484242899</v>
      </c>
      <c r="G1120" s="71">
        <v>0</v>
      </c>
      <c r="H1120" s="68">
        <v>0.61491160645657195</v>
      </c>
      <c r="I1120" s="71">
        <v>0</v>
      </c>
      <c r="J1120" s="68">
        <v>0.99923136049192895</v>
      </c>
      <c r="K1120" s="71">
        <v>0.37971992998249599</v>
      </c>
      <c r="L1120" s="68">
        <v>45.657186779400497</v>
      </c>
    </row>
    <row r="1121" spans="1:12" x14ac:dyDescent="0.2">
      <c r="A1121" s="72" t="s">
        <v>2526</v>
      </c>
      <c r="B1121" s="66" t="s">
        <v>2527</v>
      </c>
      <c r="C1121" s="67">
        <v>75</v>
      </c>
      <c r="D1121" s="67" t="s">
        <v>332</v>
      </c>
      <c r="E1121" s="71">
        <v>0.12944425074170801</v>
      </c>
      <c r="F1121" s="68">
        <v>5.2267486548808604</v>
      </c>
      <c r="G1121" s="71">
        <v>5.2246954532902997E-5</v>
      </c>
      <c r="H1121" s="68">
        <v>0.69177555726364304</v>
      </c>
      <c r="I1121" s="71">
        <v>9.5450710438281202E-4</v>
      </c>
      <c r="J1121" s="68">
        <v>15.6802459646426</v>
      </c>
      <c r="K1121" s="71">
        <v>0.387325998166208</v>
      </c>
      <c r="L1121" s="68">
        <v>47.1176018447348</v>
      </c>
    </row>
    <row r="1122" spans="1:12" x14ac:dyDescent="0.2">
      <c r="A1122" s="72" t="s">
        <v>2528</v>
      </c>
      <c r="B1122" s="66" t="s">
        <v>2529</v>
      </c>
      <c r="C1122" s="67">
        <v>75</v>
      </c>
      <c r="D1122" s="67" t="s">
        <v>332</v>
      </c>
      <c r="E1122" s="71">
        <v>0.10269823126923799</v>
      </c>
      <c r="F1122" s="68">
        <v>1.30668716372022</v>
      </c>
      <c r="G1122" s="71">
        <v>1.8032740247897298E-2</v>
      </c>
      <c r="H1122" s="68">
        <v>2.6902382782475001</v>
      </c>
      <c r="I1122" s="71">
        <v>3.4369066075870102E-4</v>
      </c>
      <c r="J1122" s="68">
        <v>11.068408916218299</v>
      </c>
      <c r="K1122" s="71">
        <v>0.289718262899058</v>
      </c>
      <c r="L1122" s="68">
        <v>31.975403535741702</v>
      </c>
    </row>
    <row r="1123" spans="1:12" x14ac:dyDescent="0.2">
      <c r="A1123" s="72" t="s">
        <v>2530</v>
      </c>
      <c r="B1123" s="66" t="s">
        <v>2531</v>
      </c>
      <c r="C1123" s="67">
        <v>75</v>
      </c>
      <c r="D1123" s="67" t="s">
        <v>332</v>
      </c>
      <c r="E1123" s="71">
        <v>0.19056650741446701</v>
      </c>
      <c r="F1123" s="68">
        <v>24.058416602613399</v>
      </c>
      <c r="G1123" s="71">
        <v>0.14390890635804601</v>
      </c>
      <c r="H1123" s="68">
        <v>12.5288239815527</v>
      </c>
      <c r="I1123" s="71">
        <v>2.0455270289299E-4</v>
      </c>
      <c r="J1123" s="68">
        <v>9.3774019984627195</v>
      </c>
      <c r="K1123" s="71">
        <v>0.42758606318246201</v>
      </c>
      <c r="L1123" s="68">
        <v>52.728670253651003</v>
      </c>
    </row>
    <row r="1124" spans="1:12" x14ac:dyDescent="0.2">
      <c r="A1124" s="72" t="s">
        <v>2532</v>
      </c>
      <c r="B1124" s="66" t="s">
        <v>2533</v>
      </c>
      <c r="C1124" s="67">
        <v>75</v>
      </c>
      <c r="D1124" s="67" t="s">
        <v>332</v>
      </c>
      <c r="E1124" s="71">
        <v>0.12774640058620601</v>
      </c>
      <c r="F1124" s="68">
        <v>4.9192928516525702</v>
      </c>
      <c r="G1124" s="71">
        <v>0.236407796220788</v>
      </c>
      <c r="H1124" s="68">
        <v>29.208301306687201</v>
      </c>
      <c r="I1124" s="71">
        <v>2.2737882156985099E-2</v>
      </c>
      <c r="J1124" s="68">
        <v>55.880092236741</v>
      </c>
      <c r="K1124" s="71">
        <v>0.12409352338084501</v>
      </c>
      <c r="L1124" s="68">
        <v>7.0714834742505799</v>
      </c>
    </row>
    <row r="1125" spans="1:12" x14ac:dyDescent="0.2">
      <c r="A1125" s="72" t="s">
        <v>2534</v>
      </c>
      <c r="B1125" s="66" t="s">
        <v>2535</v>
      </c>
      <c r="C1125" s="67">
        <v>75</v>
      </c>
      <c r="D1125" s="67" t="s">
        <v>332</v>
      </c>
      <c r="E1125" s="71">
        <v>0.20078510912452299</v>
      </c>
      <c r="F1125" s="68">
        <v>27.747886241352798</v>
      </c>
      <c r="G1125" s="71">
        <v>0.26267601771766402</v>
      </c>
      <c r="H1125" s="68">
        <v>59.262106072252102</v>
      </c>
      <c r="I1125" s="71">
        <v>5.7046151366332003E-2</v>
      </c>
      <c r="J1125" s="68">
        <v>74.865488086087595</v>
      </c>
      <c r="K1125" s="71">
        <v>0.28263315828957197</v>
      </c>
      <c r="L1125" s="68">
        <v>30.745580322828602</v>
      </c>
    </row>
    <row r="1126" spans="1:12" x14ac:dyDescent="0.2">
      <c r="A1126" s="72" t="s">
        <v>2536</v>
      </c>
      <c r="B1126" s="66" t="s">
        <v>2537</v>
      </c>
      <c r="C1126" s="67">
        <v>65</v>
      </c>
      <c r="D1126" s="67" t="s">
        <v>332</v>
      </c>
      <c r="E1126" s="71">
        <v>0.158836527150159</v>
      </c>
      <c r="F1126" s="68">
        <v>14.142966948501201</v>
      </c>
      <c r="G1126" s="71">
        <v>0.243089312187145</v>
      </c>
      <c r="H1126" s="68">
        <v>31.744811683320499</v>
      </c>
      <c r="I1126" s="71">
        <v>1.9804365287337599E-2</v>
      </c>
      <c r="J1126" s="68">
        <v>52.805534204458098</v>
      </c>
      <c r="K1126" s="71">
        <v>0.213615903975994</v>
      </c>
      <c r="L1126" s="68">
        <v>21.445042275172899</v>
      </c>
    </row>
    <row r="1127" spans="1:12" x14ac:dyDescent="0.2">
      <c r="A1127" s="72" t="s">
        <v>2538</v>
      </c>
      <c r="B1127" s="66" t="s">
        <v>2539</v>
      </c>
      <c r="C1127" s="67">
        <v>65</v>
      </c>
      <c r="D1127" s="67" t="s">
        <v>332</v>
      </c>
      <c r="E1127" s="71">
        <v>0.22232785596034799</v>
      </c>
      <c r="F1127" s="68">
        <v>36.587240584165997</v>
      </c>
      <c r="G1127" s="71">
        <v>0.246298255543455</v>
      </c>
      <c r="H1127" s="68">
        <v>33.897002305918498</v>
      </c>
      <c r="I1127" s="71">
        <v>8.3530626084900896E-3</v>
      </c>
      <c r="J1127" s="68">
        <v>36.817832436587203</v>
      </c>
      <c r="K1127" s="71">
        <v>0.41233224972909899</v>
      </c>
      <c r="L1127" s="68">
        <v>50.730207532667201</v>
      </c>
    </row>
    <row r="1128" spans="1:12" x14ac:dyDescent="0.2">
      <c r="A1128" s="72" t="s">
        <v>2540</v>
      </c>
      <c r="B1128" s="66" t="s">
        <v>2541</v>
      </c>
      <c r="C1128" s="67">
        <v>65</v>
      </c>
      <c r="D1128" s="67" t="s">
        <v>332</v>
      </c>
      <c r="E1128" s="71">
        <v>0.208445223949315</v>
      </c>
      <c r="F1128" s="68">
        <v>30.8224442736357</v>
      </c>
      <c r="G1128" s="71">
        <v>0.20440567543191701</v>
      </c>
      <c r="H1128" s="68">
        <v>20.445810914681001</v>
      </c>
      <c r="I1128" s="71">
        <v>1.8668973079165999E-3</v>
      </c>
      <c r="J1128" s="68">
        <v>19.830899308224399</v>
      </c>
      <c r="K1128" s="71">
        <v>0.41906309910811002</v>
      </c>
      <c r="L1128" s="68">
        <v>51.729438893159099</v>
      </c>
    </row>
    <row r="1129" spans="1:12" x14ac:dyDescent="0.2">
      <c r="A1129" s="72" t="s">
        <v>2542</v>
      </c>
      <c r="B1129" s="66" t="s">
        <v>2543</v>
      </c>
      <c r="C1129" s="67">
        <v>65</v>
      </c>
      <c r="D1129" s="67" t="s">
        <v>332</v>
      </c>
      <c r="E1129" s="71">
        <v>0.15446919890334501</v>
      </c>
      <c r="F1129" s="68">
        <v>12.6825518831668</v>
      </c>
      <c r="G1129" s="71">
        <v>0.13078682939207101</v>
      </c>
      <c r="H1129" s="68">
        <v>10.8378170637971</v>
      </c>
      <c r="I1129" s="71">
        <v>8.4147158050850799E-3</v>
      </c>
      <c r="J1129" s="68">
        <v>36.9715603382014</v>
      </c>
      <c r="K1129" s="71">
        <v>0.32420605151287801</v>
      </c>
      <c r="L1129" s="68">
        <v>36.894696387394298</v>
      </c>
    </row>
    <row r="1130" spans="1:12" x14ac:dyDescent="0.2">
      <c r="A1130" s="72" t="s">
        <v>2544</v>
      </c>
      <c r="B1130" s="66" t="s">
        <v>2545</v>
      </c>
      <c r="C1130" s="67">
        <v>65</v>
      </c>
      <c r="D1130" s="67" t="s">
        <v>332</v>
      </c>
      <c r="E1130" s="71">
        <v>0.21204394958610201</v>
      </c>
      <c r="F1130" s="68">
        <v>32.667179093005402</v>
      </c>
      <c r="G1130" s="71">
        <v>0.29143489746315498</v>
      </c>
      <c r="H1130" s="68">
        <v>69.331283627978493</v>
      </c>
      <c r="I1130" s="71">
        <v>2.61142991480728E-3</v>
      </c>
      <c r="J1130" s="68">
        <v>22.905457340507301</v>
      </c>
      <c r="K1130" s="71">
        <v>0.34208552138034498</v>
      </c>
      <c r="L1130" s="68">
        <v>40.737893927747898</v>
      </c>
    </row>
    <row r="1131" spans="1:12" x14ac:dyDescent="0.2">
      <c r="A1131" s="72" t="s">
        <v>2546</v>
      </c>
      <c r="B1131" s="66" t="s">
        <v>2547</v>
      </c>
      <c r="C1131" s="67">
        <v>75</v>
      </c>
      <c r="D1131" s="67" t="s">
        <v>332</v>
      </c>
      <c r="E1131" s="71">
        <v>0.15848612746065199</v>
      </c>
      <c r="F1131" s="68">
        <v>13.9123750960799</v>
      </c>
      <c r="G1131" s="71">
        <v>0.25028801843317999</v>
      </c>
      <c r="H1131" s="68">
        <v>44.734819369715602</v>
      </c>
      <c r="I1131" s="71">
        <v>2.9898188124924401E-3</v>
      </c>
      <c r="J1131" s="68">
        <v>24.289008455034601</v>
      </c>
      <c r="K1131" s="71">
        <v>0.22218054513628399</v>
      </c>
      <c r="L1131" s="68">
        <v>22.982321291314399</v>
      </c>
    </row>
    <row r="1132" spans="1:12" x14ac:dyDescent="0.2">
      <c r="A1132" s="72" t="s">
        <v>2548</v>
      </c>
      <c r="B1132" s="66" t="s">
        <v>2549</v>
      </c>
      <c r="C1132" s="67">
        <v>65</v>
      </c>
      <c r="D1132" s="67" t="s">
        <v>332</v>
      </c>
      <c r="E1132" s="71">
        <v>0.22740179589326501</v>
      </c>
      <c r="F1132" s="68">
        <v>38.201383551114503</v>
      </c>
      <c r="G1132" s="71">
        <v>0.316842546101894</v>
      </c>
      <c r="H1132" s="68">
        <v>74.096848578016903</v>
      </c>
      <c r="I1132" s="71">
        <v>3.5640585488110402E-3</v>
      </c>
      <c r="J1132" s="68">
        <v>26.133743274404299</v>
      </c>
      <c r="K1132" s="71">
        <v>0.36179878302909102</v>
      </c>
      <c r="L1132" s="68">
        <v>43.504996156802498</v>
      </c>
    </row>
    <row r="1133" spans="1:12" x14ac:dyDescent="0.2">
      <c r="A1133" s="72" t="s">
        <v>2550</v>
      </c>
      <c r="B1133" s="66" t="s">
        <v>2551</v>
      </c>
      <c r="C1133" s="67">
        <v>75</v>
      </c>
      <c r="D1133" s="67" t="s">
        <v>332</v>
      </c>
      <c r="E1133" s="71">
        <v>0.17188797721010299</v>
      </c>
      <c r="F1133" s="68">
        <v>19.523443504996202</v>
      </c>
      <c r="G1133" s="71">
        <v>0.25576036866359397</v>
      </c>
      <c r="H1133" s="68">
        <v>54.573405073020801</v>
      </c>
      <c r="I1133" s="71">
        <v>8.2156409862192796E-3</v>
      </c>
      <c r="J1133" s="68">
        <v>36.4335126825519</v>
      </c>
      <c r="K1133" s="71">
        <v>0.251687921980495</v>
      </c>
      <c r="L1133" s="68">
        <v>26.8255188316679</v>
      </c>
    </row>
    <row r="1134" spans="1:12" x14ac:dyDescent="0.2">
      <c r="A1134" s="72" t="s">
        <v>2552</v>
      </c>
      <c r="B1134" s="66" t="s">
        <v>2553</v>
      </c>
      <c r="C1134" s="67">
        <v>65</v>
      </c>
      <c r="D1134" s="67" t="s">
        <v>332</v>
      </c>
      <c r="E1134" s="71">
        <v>0.202497861924506</v>
      </c>
      <c r="F1134" s="68">
        <v>28.2090699461952</v>
      </c>
      <c r="G1134" s="71">
        <v>0.331782760265599</v>
      </c>
      <c r="H1134" s="68">
        <v>76.633358954650305</v>
      </c>
      <c r="I1134" s="71">
        <v>8.0876665987310997E-4</v>
      </c>
      <c r="J1134" s="68">
        <v>14.911606456571899</v>
      </c>
      <c r="K1134" s="71">
        <v>0.27490205884804497</v>
      </c>
      <c r="L1134" s="68">
        <v>29.669485011529598</v>
      </c>
    </row>
    <row r="1135" spans="1:12" x14ac:dyDescent="0.2">
      <c r="A1135" s="72" t="s">
        <v>2554</v>
      </c>
      <c r="B1135" s="66" t="s">
        <v>2555</v>
      </c>
      <c r="C1135" s="67">
        <v>65</v>
      </c>
      <c r="D1135" s="67" t="s">
        <v>332</v>
      </c>
      <c r="E1135" s="71">
        <v>0.165931619034974</v>
      </c>
      <c r="F1135" s="68">
        <v>16.679477325134499</v>
      </c>
      <c r="G1135" s="71">
        <v>0.11714750202610399</v>
      </c>
      <c r="H1135" s="68">
        <v>10.0691775557264</v>
      </c>
      <c r="I1135" s="71">
        <v>2.5100134940451699E-2</v>
      </c>
      <c r="J1135" s="68">
        <v>57.724827056110698</v>
      </c>
      <c r="K1135" s="71">
        <v>0.35554722013836798</v>
      </c>
      <c r="L1135" s="68">
        <v>42.582628747117603</v>
      </c>
    </row>
    <row r="1136" spans="1:12" x14ac:dyDescent="0.2">
      <c r="A1136" s="72" t="s">
        <v>2556</v>
      </c>
      <c r="B1136" s="66" t="s">
        <v>2557</v>
      </c>
      <c r="C1136" s="67">
        <v>65</v>
      </c>
      <c r="D1136" s="67" t="s">
        <v>332</v>
      </c>
      <c r="E1136" s="71">
        <v>0.16725331142561101</v>
      </c>
      <c r="F1136" s="68">
        <v>17.601844734819402</v>
      </c>
      <c r="G1136" s="71">
        <v>0.22534751658334801</v>
      </c>
      <c r="H1136" s="68">
        <v>24.596464258262898</v>
      </c>
      <c r="I1136" s="71">
        <v>5.8864528689452399E-3</v>
      </c>
      <c r="J1136" s="68">
        <v>31.821675634127601</v>
      </c>
      <c r="K1136" s="71">
        <v>0.270525964824539</v>
      </c>
      <c r="L1136" s="68">
        <v>29.208301306687201</v>
      </c>
    </row>
    <row r="1137" spans="1:12" x14ac:dyDescent="0.2">
      <c r="A1137" s="72" t="s">
        <v>2558</v>
      </c>
      <c r="B1137" s="66" t="s">
        <v>2559</v>
      </c>
      <c r="C1137" s="67">
        <v>65</v>
      </c>
      <c r="D1137" s="67" t="s">
        <v>332</v>
      </c>
      <c r="E1137" s="71">
        <v>0.15568631927589199</v>
      </c>
      <c r="F1137" s="68">
        <v>13.066871637202199</v>
      </c>
      <c r="G1137" s="71">
        <v>0.218056573007257</v>
      </c>
      <c r="H1137" s="68">
        <v>23.212913143735602</v>
      </c>
      <c r="I1137" s="71">
        <v>5.3581404259868699E-3</v>
      </c>
      <c r="J1137" s="68">
        <v>30.591852421214401</v>
      </c>
      <c r="K1137" s="71">
        <v>0.243644244394432</v>
      </c>
      <c r="L1137" s="68">
        <v>25.518831667947701</v>
      </c>
    </row>
    <row r="1138" spans="1:12" x14ac:dyDescent="0.2">
      <c r="A1138" s="72" t="s">
        <v>2560</v>
      </c>
      <c r="B1138" s="66" t="s">
        <v>2561</v>
      </c>
      <c r="C1138" s="67">
        <v>75</v>
      </c>
      <c r="D1138" s="67" t="s">
        <v>332</v>
      </c>
      <c r="E1138" s="71">
        <v>0.1435096222177</v>
      </c>
      <c r="F1138" s="68">
        <v>8.68562644119908</v>
      </c>
      <c r="G1138" s="71">
        <v>0.25211576784157402</v>
      </c>
      <c r="H1138" s="68">
        <v>49.730976172175303</v>
      </c>
      <c r="I1138" s="71">
        <v>1.18525168114916E-4</v>
      </c>
      <c r="J1138" s="68">
        <v>7.0714834742505799</v>
      </c>
      <c r="K1138" s="71">
        <v>0.178294573643411</v>
      </c>
      <c r="L1138" s="68">
        <v>15.295926210607201</v>
      </c>
    </row>
    <row r="1139" spans="1:12" x14ac:dyDescent="0.2">
      <c r="A1139" s="72" t="s">
        <v>2562</v>
      </c>
      <c r="B1139" s="66" t="s">
        <v>2563</v>
      </c>
      <c r="C1139" s="67">
        <v>75</v>
      </c>
      <c r="D1139" s="67" t="s">
        <v>332</v>
      </c>
      <c r="E1139" s="71">
        <v>0.178257120020542</v>
      </c>
      <c r="F1139" s="68">
        <v>20.753266717909302</v>
      </c>
      <c r="G1139" s="71">
        <v>0.32047748275605498</v>
      </c>
      <c r="H1139" s="68">
        <v>74.865488086087595</v>
      </c>
      <c r="I1139" s="71">
        <v>2.0307880806446799E-2</v>
      </c>
      <c r="J1139" s="68">
        <v>53.036126056879297</v>
      </c>
      <c r="K1139" s="71">
        <v>0.19398599649912501</v>
      </c>
      <c r="L1139" s="68">
        <v>17.6787086856264</v>
      </c>
    </row>
    <row r="1140" spans="1:12" x14ac:dyDescent="0.2">
      <c r="A1140" s="72" t="s">
        <v>2564</v>
      </c>
      <c r="B1140" s="66" t="s">
        <v>2565</v>
      </c>
      <c r="C1140" s="67">
        <v>75</v>
      </c>
      <c r="D1140" s="67" t="s">
        <v>332</v>
      </c>
      <c r="E1140" s="71">
        <v>0.15729239382155299</v>
      </c>
      <c r="F1140" s="68">
        <v>13.604919292851701</v>
      </c>
      <c r="G1140" s="71">
        <v>0.22666007140226899</v>
      </c>
      <c r="H1140" s="68">
        <v>25.0576479631053</v>
      </c>
      <c r="I1140" s="71">
        <v>2.2598955523754499E-2</v>
      </c>
      <c r="J1140" s="68">
        <v>55.649500384319801</v>
      </c>
      <c r="K1140" s="71">
        <v>0.22261815453863501</v>
      </c>
      <c r="L1140" s="68">
        <v>23.212913143735602</v>
      </c>
    </row>
    <row r="1141" spans="1:12" x14ac:dyDescent="0.2">
      <c r="A1141" s="72" t="s">
        <v>2566</v>
      </c>
      <c r="B1141" s="66" t="s">
        <v>2567</v>
      </c>
      <c r="C1141" s="67">
        <v>75</v>
      </c>
      <c r="D1141" s="67" t="s">
        <v>332</v>
      </c>
      <c r="E1141" s="71">
        <v>0.163594326156524</v>
      </c>
      <c r="F1141" s="68">
        <v>15.6802459646426</v>
      </c>
      <c r="G1141" s="71">
        <v>0.30057026603807302</v>
      </c>
      <c r="H1141" s="68">
        <v>71.099154496541104</v>
      </c>
      <c r="I1141" s="71">
        <v>5.18728940907668E-3</v>
      </c>
      <c r="J1141" s="68">
        <v>30.130668716372</v>
      </c>
      <c r="K1141" s="71">
        <v>0.185025423022422</v>
      </c>
      <c r="L1141" s="68">
        <v>16.4488854727133</v>
      </c>
    </row>
    <row r="1142" spans="1:12" x14ac:dyDescent="0.2">
      <c r="A1142" s="72" t="s">
        <v>2568</v>
      </c>
      <c r="B1142" s="66" t="s">
        <v>2569</v>
      </c>
      <c r="C1142" s="67">
        <v>75</v>
      </c>
      <c r="D1142" s="67" t="s">
        <v>332</v>
      </c>
      <c r="E1142" s="71">
        <v>0.23504901784655599</v>
      </c>
      <c r="F1142" s="68">
        <v>41.429669485011502</v>
      </c>
      <c r="G1142" s="71">
        <v>0.48359931595901001</v>
      </c>
      <c r="H1142" s="68">
        <v>88.624135280553404</v>
      </c>
      <c r="I1142" s="71">
        <v>2.42411249074526E-4</v>
      </c>
      <c r="J1142" s="68">
        <v>9.7617217524980795</v>
      </c>
      <c r="K1142" s="71">
        <v>0.22130532633158301</v>
      </c>
      <c r="L1142" s="68">
        <v>22.828593389700199</v>
      </c>
    </row>
    <row r="1143" spans="1:12" x14ac:dyDescent="0.2">
      <c r="A1143" s="72" t="s">
        <v>2570</v>
      </c>
      <c r="B1143" s="66" t="s">
        <v>2571</v>
      </c>
      <c r="C1143" s="67">
        <v>75</v>
      </c>
      <c r="D1143" s="67" t="s">
        <v>332</v>
      </c>
      <c r="E1143" s="71">
        <v>0.23862850552057099</v>
      </c>
      <c r="F1143" s="68">
        <v>42.813220599538802</v>
      </c>
      <c r="G1143" s="71">
        <v>0.51397210472405797</v>
      </c>
      <c r="H1143" s="68">
        <v>89.777094542659498</v>
      </c>
      <c r="I1143" s="71">
        <v>3.21347154816936E-4</v>
      </c>
      <c r="J1143" s="68">
        <v>10.9146810146042</v>
      </c>
      <c r="K1143" s="71">
        <v>0.201592064682837</v>
      </c>
      <c r="L1143" s="68">
        <v>19.4465795541891</v>
      </c>
    </row>
    <row r="1144" spans="1:12" x14ac:dyDescent="0.2">
      <c r="A1144" s="72" t="s">
        <v>2572</v>
      </c>
      <c r="B1144" s="66" t="s">
        <v>2573</v>
      </c>
      <c r="C1144" s="67">
        <v>75</v>
      </c>
      <c r="D1144" s="67" t="s">
        <v>332</v>
      </c>
      <c r="E1144" s="71">
        <v>0.165483295895891</v>
      </c>
      <c r="F1144" s="68">
        <v>16.525749423520399</v>
      </c>
      <c r="G1144" s="71">
        <v>0.27550559215045201</v>
      </c>
      <c r="H1144" s="68">
        <v>65.026902382782495</v>
      </c>
      <c r="I1144" s="71">
        <v>1.6205610866053599E-2</v>
      </c>
      <c r="J1144" s="68">
        <v>48.5011529592621</v>
      </c>
      <c r="K1144" s="71">
        <v>0.20473868467116799</v>
      </c>
      <c r="L1144" s="68">
        <v>20.215219062259798</v>
      </c>
    </row>
    <row r="1145" spans="1:12" x14ac:dyDescent="0.2">
      <c r="A1145" s="72" t="s">
        <v>2574</v>
      </c>
      <c r="B1145" s="66" t="s">
        <v>2575</v>
      </c>
      <c r="C1145" s="67">
        <v>75</v>
      </c>
      <c r="D1145" s="67" t="s">
        <v>332</v>
      </c>
      <c r="E1145" s="71">
        <v>0.142904581578469</v>
      </c>
      <c r="F1145" s="68">
        <v>8.5318985395849296</v>
      </c>
      <c r="G1145" s="71">
        <v>0.255927183033267</v>
      </c>
      <c r="H1145" s="68">
        <v>54.880860876249002</v>
      </c>
      <c r="I1145" s="71">
        <v>7.4355094945086596E-4</v>
      </c>
      <c r="J1145" s="68">
        <v>14.6810146041507</v>
      </c>
      <c r="K1145" s="71">
        <v>0.17204301075268799</v>
      </c>
      <c r="L1145" s="68">
        <v>14.3735588009224</v>
      </c>
    </row>
    <row r="1146" spans="1:12" x14ac:dyDescent="0.2">
      <c r="A1146" s="72" t="s">
        <v>2576</v>
      </c>
      <c r="B1146" s="66" t="s">
        <v>2577</v>
      </c>
      <c r="C1146" s="67">
        <v>75</v>
      </c>
      <c r="D1146" s="67" t="s">
        <v>332</v>
      </c>
      <c r="E1146" s="71">
        <v>0.154499039139192</v>
      </c>
      <c r="F1146" s="68">
        <v>12.7594158339739</v>
      </c>
      <c r="G1146" s="71">
        <v>0.25</v>
      </c>
      <c r="H1146" s="68">
        <v>43.043812451960001</v>
      </c>
      <c r="I1146" s="71">
        <v>2.9444792580367398E-3</v>
      </c>
      <c r="J1146" s="68">
        <v>24.212144504227499</v>
      </c>
      <c r="K1146" s="71">
        <v>0.21055263815954001</v>
      </c>
      <c r="L1146" s="68">
        <v>21.137586471944701</v>
      </c>
    </row>
    <row r="1147" spans="1:12" x14ac:dyDescent="0.2">
      <c r="A1147" s="72" t="s">
        <v>2578</v>
      </c>
      <c r="B1147" s="66" t="s">
        <v>2579</v>
      </c>
      <c r="C1147" s="67">
        <v>75</v>
      </c>
      <c r="D1147" s="67" t="s">
        <v>332</v>
      </c>
      <c r="E1147" s="71">
        <v>0.170287575128035</v>
      </c>
      <c r="F1147" s="68">
        <v>18.447348193697199</v>
      </c>
      <c r="G1147" s="71">
        <v>0.25699287430956702</v>
      </c>
      <c r="H1147" s="68">
        <v>55.956956187548002</v>
      </c>
      <c r="I1147" s="71">
        <v>3.0154708128066099E-3</v>
      </c>
      <c r="J1147" s="68">
        <v>24.673328209069901</v>
      </c>
      <c r="K1147" s="71">
        <v>0.25085438026173201</v>
      </c>
      <c r="L1147" s="68">
        <v>26.518063028439698</v>
      </c>
    </row>
    <row r="1148" spans="1:12" x14ac:dyDescent="0.2">
      <c r="A1148" s="72" t="s">
        <v>2580</v>
      </c>
      <c r="B1148" s="66" t="s">
        <v>2581</v>
      </c>
      <c r="C1148" s="67">
        <v>75</v>
      </c>
      <c r="D1148" s="67" t="s">
        <v>332</v>
      </c>
      <c r="E1148" s="71">
        <v>0.15951463876176999</v>
      </c>
      <c r="F1148" s="68">
        <v>14.6810146041507</v>
      </c>
      <c r="G1148" s="71">
        <v>0.27379309626239801</v>
      </c>
      <c r="H1148" s="68">
        <v>64.027671022290505</v>
      </c>
      <c r="I1148" s="71">
        <v>8.0974900237464707E-3</v>
      </c>
      <c r="J1148" s="68">
        <v>36.202920830130701</v>
      </c>
      <c r="K1148" s="71">
        <v>0.19665332999916599</v>
      </c>
      <c r="L1148" s="68">
        <v>18.2167563412759</v>
      </c>
    </row>
    <row r="1149" spans="1:12" x14ac:dyDescent="0.2">
      <c r="A1149" s="72" t="s">
        <v>2582</v>
      </c>
      <c r="B1149" s="66" t="s">
        <v>2583</v>
      </c>
      <c r="C1149" s="67">
        <v>75</v>
      </c>
      <c r="D1149" s="67" t="s">
        <v>332</v>
      </c>
      <c r="E1149" s="71">
        <v>0.111406865185216</v>
      </c>
      <c r="F1149" s="68">
        <v>2.3827824750192201</v>
      </c>
      <c r="G1149" s="71">
        <v>0.107891353046195</v>
      </c>
      <c r="H1149" s="68">
        <v>9.1468101460415099</v>
      </c>
      <c r="I1149" s="71">
        <v>7.2953173614983598E-3</v>
      </c>
      <c r="J1149" s="68">
        <v>34.896233666410502</v>
      </c>
      <c r="K1149" s="71">
        <v>0.219033925147954</v>
      </c>
      <c r="L1149" s="68">
        <v>22.367409684857801</v>
      </c>
    </row>
    <row r="1150" spans="1:12" x14ac:dyDescent="0.2">
      <c r="A1150" s="72" t="s">
        <v>2584</v>
      </c>
      <c r="B1150" s="66" t="s">
        <v>2584</v>
      </c>
      <c r="C1150" s="67">
        <v>75</v>
      </c>
      <c r="D1150" s="67" t="s">
        <v>332</v>
      </c>
      <c r="E1150" s="71">
        <v>0.14263458625056399</v>
      </c>
      <c r="F1150" s="68">
        <v>8.4550345887778597</v>
      </c>
      <c r="G1150" s="71">
        <v>0.24246203034456801</v>
      </c>
      <c r="H1150" s="68">
        <v>31.3604919292852</v>
      </c>
      <c r="I1150" s="71">
        <v>1.7462233533406001E-2</v>
      </c>
      <c r="J1150" s="68">
        <v>50.038431975403498</v>
      </c>
      <c r="K1150" s="71">
        <v>0.16797949487371799</v>
      </c>
      <c r="L1150" s="68">
        <v>13.7586471944658</v>
      </c>
    </row>
    <row r="1151" spans="1:12" x14ac:dyDescent="0.2">
      <c r="A1151" s="72" t="s">
        <v>2585</v>
      </c>
      <c r="B1151" s="66" t="s">
        <v>2586</v>
      </c>
      <c r="C1151" s="67">
        <v>75</v>
      </c>
      <c r="D1151" s="67" t="s">
        <v>332</v>
      </c>
      <c r="E1151" s="71">
        <v>0.14928608144099501</v>
      </c>
      <c r="F1151" s="68">
        <v>10.991544965411199</v>
      </c>
      <c r="G1151" s="71">
        <v>0.25028801843317999</v>
      </c>
      <c r="H1151" s="68">
        <v>44.734819369715602</v>
      </c>
      <c r="I1151" s="71">
        <v>0</v>
      </c>
      <c r="J1151" s="68">
        <v>0.99923136049192895</v>
      </c>
      <c r="K1151" s="71">
        <v>0.19757022588980599</v>
      </c>
      <c r="L1151" s="68">
        <v>18.524212144504201</v>
      </c>
    </row>
    <row r="1152" spans="1:12" x14ac:dyDescent="0.2">
      <c r="A1152" s="72" t="s">
        <v>2587</v>
      </c>
      <c r="B1152" s="66" t="s">
        <v>2588</v>
      </c>
      <c r="C1152" s="67">
        <v>75</v>
      </c>
      <c r="D1152" s="67" t="s">
        <v>332</v>
      </c>
      <c r="E1152" s="71">
        <v>0.181758845682334</v>
      </c>
      <c r="F1152" s="68">
        <v>21.52190622598</v>
      </c>
      <c r="G1152" s="71">
        <v>0.25057603686635899</v>
      </c>
      <c r="H1152" s="68">
        <v>46.195234435049997</v>
      </c>
      <c r="I1152" s="71">
        <v>1.82551197481661E-6</v>
      </c>
      <c r="J1152" s="68">
        <v>2.07532667179093</v>
      </c>
      <c r="K1152" s="71">
        <v>0.294698674668667</v>
      </c>
      <c r="L1152" s="68">
        <v>32.359723289777101</v>
      </c>
    </row>
    <row r="1153" spans="1:12" x14ac:dyDescent="0.2">
      <c r="A1153" s="72" t="s">
        <v>2589</v>
      </c>
      <c r="B1153" s="66" t="s">
        <v>2590</v>
      </c>
      <c r="C1153" s="67">
        <v>75</v>
      </c>
      <c r="D1153" s="67" t="s">
        <v>332</v>
      </c>
      <c r="E1153" s="71">
        <v>0.15932903341264701</v>
      </c>
      <c r="F1153" s="68">
        <v>14.6041506533436</v>
      </c>
      <c r="G1153" s="71">
        <v>0.25086405529953898</v>
      </c>
      <c r="H1153" s="68">
        <v>46.810146041506499</v>
      </c>
      <c r="I1153" s="71">
        <v>3.7651184480592501E-6</v>
      </c>
      <c r="J1153" s="68">
        <v>2.6902382782475001</v>
      </c>
      <c r="K1153" s="71">
        <v>0.227119279819955</v>
      </c>
      <c r="L1153" s="68">
        <v>23.674096848577999</v>
      </c>
    </row>
    <row r="1154" spans="1:12" x14ac:dyDescent="0.2">
      <c r="A1154" s="72" t="s">
        <v>2591</v>
      </c>
      <c r="B1154" s="66" t="s">
        <v>2592</v>
      </c>
      <c r="C1154" s="67">
        <v>75</v>
      </c>
      <c r="D1154" s="67" t="s">
        <v>332</v>
      </c>
      <c r="E1154" s="71">
        <v>0.28937230463699998</v>
      </c>
      <c r="F1154" s="68">
        <v>65.795541890853201</v>
      </c>
      <c r="G1154" s="71">
        <v>0.51884531677194401</v>
      </c>
      <c r="H1154" s="68">
        <v>90.315142198309005</v>
      </c>
      <c r="I1154" s="71">
        <v>0.162891668823645</v>
      </c>
      <c r="J1154" s="68">
        <v>90.545734050730204</v>
      </c>
      <c r="K1154" s="71">
        <v>0.186379928315412</v>
      </c>
      <c r="L1154" s="68">
        <v>16.756341275941601</v>
      </c>
    </row>
    <row r="1155" spans="1:12" x14ac:dyDescent="0.2">
      <c r="A1155" s="72" t="s">
        <v>2593</v>
      </c>
      <c r="B1155" s="66" t="s">
        <v>2594</v>
      </c>
      <c r="C1155" s="67">
        <v>75</v>
      </c>
      <c r="D1155" s="67" t="s">
        <v>332</v>
      </c>
      <c r="E1155" s="71">
        <v>0.17427153630741199</v>
      </c>
      <c r="F1155" s="68">
        <v>19.907763259031501</v>
      </c>
      <c r="G1155" s="71">
        <v>0.26667496423359199</v>
      </c>
      <c r="H1155" s="68">
        <v>61.183704842428902</v>
      </c>
      <c r="I1155" s="71">
        <v>4.02106624430821E-2</v>
      </c>
      <c r="J1155" s="68">
        <v>66.871637202152201</v>
      </c>
      <c r="K1155" s="71">
        <v>0.21592898224556101</v>
      </c>
      <c r="L1155" s="68">
        <v>21.9062259800154</v>
      </c>
    </row>
    <row r="1156" spans="1:12" x14ac:dyDescent="0.2">
      <c r="A1156" s="72" t="s">
        <v>2595</v>
      </c>
      <c r="B1156" s="66" t="s">
        <v>2596</v>
      </c>
      <c r="C1156" s="67">
        <v>75</v>
      </c>
      <c r="D1156" s="67" t="s">
        <v>332</v>
      </c>
      <c r="E1156" s="71">
        <v>0.171345389351161</v>
      </c>
      <c r="F1156" s="68">
        <v>19.215987701767901</v>
      </c>
      <c r="G1156" s="71">
        <v>0.25057603686635899</v>
      </c>
      <c r="H1156" s="68">
        <v>46.195234435049997</v>
      </c>
      <c r="I1156" s="71">
        <v>1.41545335099666E-3</v>
      </c>
      <c r="J1156" s="68">
        <v>17.909300538047699</v>
      </c>
      <c r="K1156" s="71">
        <v>0.26204467783612601</v>
      </c>
      <c r="L1156" s="68">
        <v>27.978478093774001</v>
      </c>
    </row>
    <row r="1157" spans="1:12" x14ac:dyDescent="0.2">
      <c r="A1157" s="72" t="s">
        <v>2597</v>
      </c>
      <c r="B1157" s="66" t="s">
        <v>2598</v>
      </c>
      <c r="C1157" s="67">
        <v>75</v>
      </c>
      <c r="D1157" s="67" t="s">
        <v>332</v>
      </c>
      <c r="E1157" s="71">
        <v>0.13980395407295201</v>
      </c>
      <c r="F1157" s="68">
        <v>7.6863950807071504</v>
      </c>
      <c r="G1157" s="71">
        <v>0.209942203009545</v>
      </c>
      <c r="H1157" s="68">
        <v>21.675634127594201</v>
      </c>
      <c r="I1157" s="71">
        <v>1.14674514746152E-3</v>
      </c>
      <c r="J1157" s="68">
        <v>16.756341275941601</v>
      </c>
      <c r="K1157" s="71">
        <v>0.208322914061849</v>
      </c>
      <c r="L1157" s="68">
        <v>20.8301306687164</v>
      </c>
    </row>
    <row r="1158" spans="1:12" x14ac:dyDescent="0.2">
      <c r="A1158" s="72" t="s">
        <v>2599</v>
      </c>
      <c r="B1158" s="66" t="s">
        <v>2600</v>
      </c>
      <c r="C1158" s="67">
        <v>75</v>
      </c>
      <c r="D1158" s="67" t="s">
        <v>332</v>
      </c>
      <c r="E1158" s="71">
        <v>0.185128915355459</v>
      </c>
      <c r="F1158" s="68">
        <v>22.7517294388932</v>
      </c>
      <c r="G1158" s="71">
        <v>0.33736757005465201</v>
      </c>
      <c r="H1158" s="68">
        <v>77.863182167563394</v>
      </c>
      <c r="I1158" s="71">
        <v>6.5496419615451197E-3</v>
      </c>
      <c r="J1158" s="68">
        <v>33.589546502690197</v>
      </c>
      <c r="K1158" s="71">
        <v>0.21146953405017899</v>
      </c>
      <c r="L1158" s="68">
        <v>21.2144504227517</v>
      </c>
    </row>
    <row r="1159" spans="1:12" x14ac:dyDescent="0.2">
      <c r="A1159" s="72" t="s">
        <v>2601</v>
      </c>
      <c r="B1159" s="66" t="s">
        <v>2602</v>
      </c>
      <c r="C1159" s="67">
        <v>75</v>
      </c>
      <c r="D1159" s="67" t="s">
        <v>332</v>
      </c>
      <c r="E1159" s="71">
        <v>0.276679448114453</v>
      </c>
      <c r="F1159" s="68">
        <v>60.338201383551102</v>
      </c>
      <c r="G1159" s="71">
        <v>0.56650706996771105</v>
      </c>
      <c r="H1159" s="68">
        <v>92.621060722521094</v>
      </c>
      <c r="I1159" s="71">
        <v>4.6247786837096599E-2</v>
      </c>
      <c r="J1159" s="68">
        <v>70.176787086856294</v>
      </c>
      <c r="K1159" s="71">
        <v>0.21728348753855101</v>
      </c>
      <c r="L1159" s="68">
        <v>22.0599538816295</v>
      </c>
    </row>
    <row r="1160" spans="1:12" x14ac:dyDescent="0.2">
      <c r="A1160" s="72" t="s">
        <v>2603</v>
      </c>
      <c r="B1160" s="66" t="s">
        <v>2604</v>
      </c>
      <c r="C1160" s="67">
        <v>75</v>
      </c>
      <c r="D1160" s="67" t="s">
        <v>332</v>
      </c>
      <c r="E1160" s="71">
        <v>0.25716466573351998</v>
      </c>
      <c r="F1160" s="68">
        <v>50.653343581860099</v>
      </c>
      <c r="G1160" s="71">
        <v>0.54066086284574799</v>
      </c>
      <c r="H1160" s="68">
        <v>91.391237509608004</v>
      </c>
      <c r="I1160" s="71">
        <v>2.8324173781335098E-2</v>
      </c>
      <c r="J1160" s="68">
        <v>60.722521137586497</v>
      </c>
      <c r="K1160" s="71">
        <v>0.202508960573477</v>
      </c>
      <c r="L1160" s="68">
        <v>19.677171406610299</v>
      </c>
    </row>
    <row r="1161" spans="1:12" x14ac:dyDescent="0.2">
      <c r="A1161" s="72" t="s">
        <v>2605</v>
      </c>
      <c r="B1161" s="66" t="s">
        <v>2606</v>
      </c>
      <c r="C1161" s="67">
        <v>75</v>
      </c>
      <c r="D1161" s="67" t="s">
        <v>332</v>
      </c>
      <c r="E1161" s="71">
        <v>0.14473658581017099</v>
      </c>
      <c r="F1161" s="68">
        <v>9.1468101460415099</v>
      </c>
      <c r="G1161" s="71">
        <v>0.25553551972993599</v>
      </c>
      <c r="H1161" s="68">
        <v>54.2659492697925</v>
      </c>
      <c r="I1161" s="71">
        <v>1.25488286186784E-3</v>
      </c>
      <c r="J1161" s="68">
        <v>17.294388931591101</v>
      </c>
      <c r="K1161" s="71">
        <v>0.17741935483870999</v>
      </c>
      <c r="L1161" s="68">
        <v>14.9884704073789</v>
      </c>
    </row>
    <row r="1162" spans="1:12" x14ac:dyDescent="0.2">
      <c r="A1162" s="72" t="s">
        <v>2607</v>
      </c>
      <c r="B1162" s="66" t="s">
        <v>2608</v>
      </c>
      <c r="C1162" s="67">
        <v>75</v>
      </c>
      <c r="D1162" s="67" t="s">
        <v>332</v>
      </c>
      <c r="E1162" s="71">
        <v>0.205020605659998</v>
      </c>
      <c r="F1162" s="68">
        <v>29.362029208301301</v>
      </c>
      <c r="G1162" s="71">
        <v>0.233543777499369</v>
      </c>
      <c r="H1162" s="68">
        <v>27.978478093774001</v>
      </c>
      <c r="I1162" s="71">
        <v>5.5082263870056603E-2</v>
      </c>
      <c r="J1162" s="68">
        <v>74.173712528823998</v>
      </c>
      <c r="K1162" s="71">
        <v>0.32643577561056902</v>
      </c>
      <c r="L1162" s="68">
        <v>37.740199846272098</v>
      </c>
    </row>
    <row r="1163" spans="1:12" x14ac:dyDescent="0.2">
      <c r="A1163" s="72" t="s">
        <v>2609</v>
      </c>
      <c r="B1163" s="66" t="s">
        <v>2610</v>
      </c>
      <c r="C1163" s="67">
        <v>75</v>
      </c>
      <c r="D1163" s="67" t="s">
        <v>332</v>
      </c>
      <c r="E1163" s="71">
        <v>0.24013656057701199</v>
      </c>
      <c r="F1163" s="68">
        <v>43.2744043043812</v>
      </c>
      <c r="G1163" s="71">
        <v>0.41421352473495798</v>
      </c>
      <c r="H1163" s="68">
        <v>84.242890084550396</v>
      </c>
      <c r="I1163" s="71">
        <v>2.1812561097102601E-2</v>
      </c>
      <c r="J1163" s="68">
        <v>54.573405073020801</v>
      </c>
      <c r="K1163" s="71">
        <v>0.28438359589897499</v>
      </c>
      <c r="L1163" s="68">
        <v>31.129900076864001</v>
      </c>
    </row>
    <row r="1164" spans="1:12" x14ac:dyDescent="0.2">
      <c r="A1164" s="72" t="s">
        <v>2611</v>
      </c>
      <c r="B1164" s="66" t="s">
        <v>2612</v>
      </c>
      <c r="C1164" s="67">
        <v>75</v>
      </c>
      <c r="D1164" s="67" t="s">
        <v>332</v>
      </c>
      <c r="E1164" s="71">
        <v>0.16800367556860299</v>
      </c>
      <c r="F1164" s="68">
        <v>17.832436587240601</v>
      </c>
      <c r="G1164" s="71">
        <v>0.30499164592315398</v>
      </c>
      <c r="H1164" s="68">
        <v>72.175249807840103</v>
      </c>
      <c r="I1164" s="71">
        <v>5.0333842835304302E-3</v>
      </c>
      <c r="J1164" s="68">
        <v>29.515757109915398</v>
      </c>
      <c r="K1164" s="71">
        <v>0.19398599649912501</v>
      </c>
      <c r="L1164" s="68">
        <v>17.6787086856264</v>
      </c>
    </row>
    <row r="1165" spans="1:12" x14ac:dyDescent="0.2">
      <c r="A1165" s="72" t="s">
        <v>2613</v>
      </c>
      <c r="B1165" s="66" t="s">
        <v>2614</v>
      </c>
      <c r="C1165" s="67">
        <v>65</v>
      </c>
      <c r="D1165" s="67" t="s">
        <v>332</v>
      </c>
      <c r="E1165" s="71">
        <v>0.21017549251798001</v>
      </c>
      <c r="F1165" s="68">
        <v>31.591083781706399</v>
      </c>
      <c r="G1165" s="71">
        <v>6.4065947453485594E-2</v>
      </c>
      <c r="H1165" s="68">
        <v>5.6110684089162204</v>
      </c>
      <c r="I1165" s="71">
        <v>1.0900208064628901E-3</v>
      </c>
      <c r="J1165" s="68">
        <v>16.2951575710992</v>
      </c>
      <c r="K1165" s="71">
        <v>0.56537050929399002</v>
      </c>
      <c r="L1165" s="68">
        <v>70.714834742505801</v>
      </c>
    </row>
    <row r="1166" spans="1:12" x14ac:dyDescent="0.2">
      <c r="A1166" s="72" t="s">
        <v>2615</v>
      </c>
      <c r="B1166" s="66" t="s">
        <v>2616</v>
      </c>
      <c r="C1166" s="67">
        <v>65</v>
      </c>
      <c r="D1166" s="67" t="s">
        <v>332</v>
      </c>
      <c r="E1166" s="71">
        <v>0.16876365584606501</v>
      </c>
      <c r="F1166" s="68">
        <v>18.139892390468901</v>
      </c>
      <c r="G1166" s="71">
        <v>0.258825953229256</v>
      </c>
      <c r="H1166" s="68">
        <v>57.340507302075302</v>
      </c>
      <c r="I1166" s="71">
        <v>4.3417334887345003E-3</v>
      </c>
      <c r="J1166" s="68">
        <v>28.055342044581099</v>
      </c>
      <c r="K1166" s="71">
        <v>0.24312328082020501</v>
      </c>
      <c r="L1166" s="68">
        <v>25.441967717140699</v>
      </c>
    </row>
    <row r="1167" spans="1:12" x14ac:dyDescent="0.2">
      <c r="A1167" s="72" t="s">
        <v>2617</v>
      </c>
      <c r="B1167" s="66" t="s">
        <v>2618</v>
      </c>
      <c r="C1167" s="67">
        <v>65</v>
      </c>
      <c r="D1167" s="67" t="s">
        <v>332</v>
      </c>
      <c r="E1167" s="71">
        <v>0.28430973104389601</v>
      </c>
      <c r="F1167" s="68">
        <v>63.0284396617986</v>
      </c>
      <c r="G1167" s="71">
        <v>7.3449424463465002E-2</v>
      </c>
      <c r="H1167" s="68">
        <v>6.4565718677939996</v>
      </c>
      <c r="I1167" s="71">
        <v>1.8077725370359101E-4</v>
      </c>
      <c r="J1167" s="68">
        <v>8.9930822444273595</v>
      </c>
      <c r="K1167" s="71">
        <v>0.77929899141451997</v>
      </c>
      <c r="L1167" s="68">
        <v>92.697924673328203</v>
      </c>
    </row>
    <row r="1168" spans="1:12" x14ac:dyDescent="0.2">
      <c r="A1168" s="72" t="s">
        <v>2619</v>
      </c>
      <c r="B1168" s="66" t="s">
        <v>2620</v>
      </c>
      <c r="C1168" s="67">
        <v>65</v>
      </c>
      <c r="D1168" s="67" t="s">
        <v>332</v>
      </c>
      <c r="E1168" s="71">
        <v>9.7224791428566396E-2</v>
      </c>
      <c r="F1168" s="68">
        <v>1.0760953112989999</v>
      </c>
      <c r="G1168" s="71">
        <v>5.5103308798744803E-2</v>
      </c>
      <c r="H1168" s="68">
        <v>5.0730207532667198</v>
      </c>
      <c r="I1168" s="71">
        <v>1.0538528504618399E-3</v>
      </c>
      <c r="J1168" s="68">
        <v>16.064565718677901</v>
      </c>
      <c r="K1168" s="71">
        <v>0.235517212636492</v>
      </c>
      <c r="L1168" s="68">
        <v>24.5196003074558</v>
      </c>
    </row>
    <row r="1169" spans="1:12" x14ac:dyDescent="0.2">
      <c r="A1169" s="72" t="s">
        <v>2621</v>
      </c>
      <c r="B1169" s="66" t="s">
        <v>2622</v>
      </c>
      <c r="C1169" s="67">
        <v>75</v>
      </c>
      <c r="D1169" s="67" t="s">
        <v>332</v>
      </c>
      <c r="E1169" s="71">
        <v>0.10059660356007299</v>
      </c>
      <c r="F1169" s="68">
        <v>1.2298232129131399</v>
      </c>
      <c r="G1169" s="71">
        <v>0.11356520296295</v>
      </c>
      <c r="H1169" s="68">
        <v>9.8385857033051494</v>
      </c>
      <c r="I1169" s="71">
        <v>3.6784711831351698E-3</v>
      </c>
      <c r="J1169" s="68">
        <v>26.518063028439698</v>
      </c>
      <c r="K1169" s="71">
        <v>0.18454613653413399</v>
      </c>
      <c r="L1169" s="68">
        <v>16.372021521906198</v>
      </c>
    </row>
    <row r="1170" spans="1:12" x14ac:dyDescent="0.2">
      <c r="A1170" s="72" t="s">
        <v>2623</v>
      </c>
      <c r="B1170" s="66" t="s">
        <v>2624</v>
      </c>
      <c r="C1170" s="67">
        <v>75</v>
      </c>
      <c r="D1170" s="67" t="s">
        <v>332</v>
      </c>
      <c r="E1170" s="71">
        <v>0.142228570471371</v>
      </c>
      <c r="F1170" s="68">
        <v>8.30130668716372</v>
      </c>
      <c r="G1170" s="71">
        <v>4.1302754622355199E-3</v>
      </c>
      <c r="H1170" s="68">
        <v>1.7678708685626401</v>
      </c>
      <c r="I1170" s="71">
        <v>1.22093566013744E-3</v>
      </c>
      <c r="J1170" s="68">
        <v>17.063797079169898</v>
      </c>
      <c r="K1170" s="71">
        <v>0.42133450029174002</v>
      </c>
      <c r="L1170" s="68">
        <v>52.190622598001497</v>
      </c>
    </row>
    <row r="1171" spans="1:12" x14ac:dyDescent="0.2">
      <c r="A1171" s="72" t="s">
        <v>2625</v>
      </c>
      <c r="B1171" s="66" t="s">
        <v>2626</v>
      </c>
      <c r="C1171" s="67">
        <v>75</v>
      </c>
      <c r="D1171" s="67" t="s">
        <v>332</v>
      </c>
      <c r="E1171" s="71">
        <v>0.14906088593873501</v>
      </c>
      <c r="F1171" s="68">
        <v>10.9146810146042</v>
      </c>
      <c r="G1171" s="71">
        <v>0.13586732090131801</v>
      </c>
      <c r="H1171" s="68">
        <v>11.606456571867801</v>
      </c>
      <c r="I1171" s="71">
        <v>0.113786788111018</v>
      </c>
      <c r="J1171" s="68">
        <v>86.3182167563413</v>
      </c>
      <c r="K1171" s="71">
        <v>0.197528548803868</v>
      </c>
      <c r="L1171" s="68">
        <v>18.447348193697199</v>
      </c>
    </row>
    <row r="1172" spans="1:12" x14ac:dyDescent="0.2">
      <c r="A1172" s="72" t="s">
        <v>2627</v>
      </c>
      <c r="B1172" s="66" t="s">
        <v>2628</v>
      </c>
      <c r="C1172" s="67">
        <v>75</v>
      </c>
      <c r="D1172" s="67" t="s">
        <v>332</v>
      </c>
      <c r="E1172" s="71">
        <v>0.27016557873073199</v>
      </c>
      <c r="F1172" s="68">
        <v>56.110684089162199</v>
      </c>
      <c r="G1172" s="71">
        <v>0.606189430297569</v>
      </c>
      <c r="H1172" s="68">
        <v>93.850883935434297</v>
      </c>
      <c r="I1172" s="71">
        <v>2.33037216652347E-2</v>
      </c>
      <c r="J1172" s="68">
        <v>56.264411990776303</v>
      </c>
      <c r="K1172" s="71">
        <v>0.181003584229391</v>
      </c>
      <c r="L1172" s="68">
        <v>15.8339738662567</v>
      </c>
    </row>
    <row r="1173" spans="1:12" x14ac:dyDescent="0.2">
      <c r="A1173" s="72" t="s">
        <v>2629</v>
      </c>
      <c r="B1173" s="66" t="s">
        <v>2630</v>
      </c>
      <c r="C1173" s="67">
        <v>75</v>
      </c>
      <c r="D1173" s="67" t="s">
        <v>332</v>
      </c>
      <c r="E1173" s="71">
        <v>0.30449659215500802</v>
      </c>
      <c r="F1173" s="68">
        <v>71.560338201383601</v>
      </c>
      <c r="G1173" s="71">
        <v>0.48781640508402602</v>
      </c>
      <c r="H1173" s="68">
        <v>88.931591083781697</v>
      </c>
      <c r="I1173" s="71">
        <v>0.37549415991146401</v>
      </c>
      <c r="J1173" s="68">
        <v>97.309761721752494</v>
      </c>
      <c r="K1173" s="71">
        <v>5.01792114695341E-2</v>
      </c>
      <c r="L1173" s="68">
        <v>2.2290545734050702</v>
      </c>
    </row>
    <row r="1174" spans="1:12" x14ac:dyDescent="0.2">
      <c r="A1174" s="72" t="s">
        <v>2631</v>
      </c>
      <c r="B1174" s="66" t="s">
        <v>2632</v>
      </c>
      <c r="C1174" s="67">
        <v>65</v>
      </c>
      <c r="D1174" s="67" t="s">
        <v>332</v>
      </c>
      <c r="E1174" s="71">
        <v>0.238032077999935</v>
      </c>
      <c r="F1174" s="68">
        <v>42.505764796310501</v>
      </c>
      <c r="G1174" s="71">
        <v>8.8660032887802002E-3</v>
      </c>
      <c r="H1174" s="68">
        <v>1.8447348193697199</v>
      </c>
      <c r="I1174" s="71">
        <v>1.9980643829063899E-4</v>
      </c>
      <c r="J1174" s="68">
        <v>9.2236740968485798</v>
      </c>
      <c r="K1174" s="71">
        <v>0.70503042427273499</v>
      </c>
      <c r="L1174" s="68">
        <v>87.163720215219101</v>
      </c>
    </row>
    <row r="1175" spans="1:12" x14ac:dyDescent="0.2">
      <c r="A1175" s="72" t="s">
        <v>2633</v>
      </c>
      <c r="B1175" s="66" t="s">
        <v>2634</v>
      </c>
      <c r="C1175" s="67">
        <v>65</v>
      </c>
      <c r="D1175" s="67" t="s">
        <v>332</v>
      </c>
      <c r="E1175" s="71">
        <v>0.21044000076375199</v>
      </c>
      <c r="F1175" s="68">
        <v>31.744811683320499</v>
      </c>
      <c r="G1175" s="71">
        <v>1.3513513513513499E-3</v>
      </c>
      <c r="H1175" s="68">
        <v>1.2298232129131399</v>
      </c>
      <c r="I1175" s="71">
        <v>1.23689699596062E-4</v>
      </c>
      <c r="J1175" s="68">
        <v>7.1483474250576498</v>
      </c>
      <c r="K1175" s="71">
        <v>0.62984496124030998</v>
      </c>
      <c r="L1175" s="68">
        <v>79.784780937740194</v>
      </c>
    </row>
    <row r="1176" spans="1:12" x14ac:dyDescent="0.2">
      <c r="A1176" s="72" t="s">
        <v>2635</v>
      </c>
      <c r="B1176" s="66" t="s">
        <v>2636</v>
      </c>
      <c r="C1176" s="67">
        <v>65</v>
      </c>
      <c r="D1176" s="67" t="s">
        <v>332</v>
      </c>
      <c r="E1176" s="71">
        <v>0.219085918295266</v>
      </c>
      <c r="F1176" s="68">
        <v>35.434281322060002</v>
      </c>
      <c r="G1176" s="71">
        <v>4.8438883501286001E-2</v>
      </c>
      <c r="H1176" s="68">
        <v>4.6118370484242899</v>
      </c>
      <c r="I1176" s="71">
        <v>0</v>
      </c>
      <c r="J1176" s="68">
        <v>0.99923136049192895</v>
      </c>
      <c r="K1176" s="71">
        <v>0.60881887138451296</v>
      </c>
      <c r="L1176" s="68">
        <v>77.094542659492703</v>
      </c>
    </row>
    <row r="1177" spans="1:12" x14ac:dyDescent="0.2">
      <c r="A1177" s="72" t="s">
        <v>2637</v>
      </c>
      <c r="B1177" s="66" t="s">
        <v>2638</v>
      </c>
      <c r="C1177" s="67">
        <v>75</v>
      </c>
      <c r="D1177" s="67" t="s">
        <v>332</v>
      </c>
      <c r="E1177" s="71">
        <v>0.10048969783813599</v>
      </c>
      <c r="F1177" s="68">
        <v>1.15295926210607</v>
      </c>
      <c r="G1177" s="71">
        <v>1.15848523555219E-2</v>
      </c>
      <c r="H1177" s="68">
        <v>1.9984627209838599</v>
      </c>
      <c r="I1177" s="71">
        <v>1.2430117388840999E-4</v>
      </c>
      <c r="J1177" s="68">
        <v>7.2252113758647196</v>
      </c>
      <c r="K1177" s="71">
        <v>0.289759939984996</v>
      </c>
      <c r="L1177" s="68">
        <v>32.0522674865488</v>
      </c>
    </row>
    <row r="1178" spans="1:12" x14ac:dyDescent="0.2">
      <c r="A1178" s="72" t="s">
        <v>2639</v>
      </c>
      <c r="B1178" s="66" t="s">
        <v>2640</v>
      </c>
      <c r="C1178" s="67">
        <v>75</v>
      </c>
      <c r="D1178" s="67" t="s">
        <v>332</v>
      </c>
      <c r="E1178" s="71">
        <v>0.225384307172809</v>
      </c>
      <c r="F1178" s="68">
        <v>37.432744043043797</v>
      </c>
      <c r="G1178" s="71">
        <v>0.31850534975153499</v>
      </c>
      <c r="H1178" s="68">
        <v>74.558032282859301</v>
      </c>
      <c r="I1178" s="71">
        <v>0.15251295477931301</v>
      </c>
      <c r="J1178" s="68">
        <v>89.930822444273602</v>
      </c>
      <c r="K1178" s="71">
        <v>0.20513461698758001</v>
      </c>
      <c r="L1178" s="68">
        <v>20.2920830130669</v>
      </c>
    </row>
    <row r="1179" spans="1:12" x14ac:dyDescent="0.2">
      <c r="A1179" s="72" t="s">
        <v>2641</v>
      </c>
      <c r="B1179" s="66" t="s">
        <v>2642</v>
      </c>
      <c r="C1179" s="67">
        <v>65</v>
      </c>
      <c r="D1179" s="67" t="s">
        <v>332</v>
      </c>
      <c r="E1179" s="71">
        <v>0.23163804395715301</v>
      </c>
      <c r="F1179" s="68">
        <v>39.584934665641804</v>
      </c>
      <c r="G1179" s="71">
        <v>0</v>
      </c>
      <c r="H1179" s="68">
        <v>0.61491160645657195</v>
      </c>
      <c r="I1179" s="71">
        <v>1.57109282479586E-4</v>
      </c>
      <c r="J1179" s="68">
        <v>8.30130668716372</v>
      </c>
      <c r="K1179" s="71">
        <v>0.69475702258898098</v>
      </c>
      <c r="L1179" s="68">
        <v>86.625672559569594</v>
      </c>
    </row>
    <row r="1180" spans="1:12" x14ac:dyDescent="0.2">
      <c r="A1180" s="72" t="s">
        <v>2643</v>
      </c>
      <c r="B1180" s="66" t="s">
        <v>2644</v>
      </c>
      <c r="C1180" s="67">
        <v>65</v>
      </c>
      <c r="D1180" s="67" t="s">
        <v>332</v>
      </c>
      <c r="E1180" s="71">
        <v>0.194444444444444</v>
      </c>
      <c r="F1180" s="68">
        <v>25.0576479631053</v>
      </c>
      <c r="G1180" s="71">
        <v>0</v>
      </c>
      <c r="H1180" s="68">
        <v>0.61491160645657195</v>
      </c>
      <c r="I1180" s="71">
        <v>0</v>
      </c>
      <c r="J1180" s="68">
        <v>0.99923136049192895</v>
      </c>
      <c r="K1180" s="71">
        <v>0.58333333333333304</v>
      </c>
      <c r="L1180" s="68">
        <v>73.943120676402799</v>
      </c>
    </row>
    <row r="1181" spans="1:12" x14ac:dyDescent="0.2">
      <c r="A1181" s="72" t="s">
        <v>2645</v>
      </c>
      <c r="B1181" s="66" t="s">
        <v>2646</v>
      </c>
      <c r="C1181" s="67">
        <v>75</v>
      </c>
      <c r="D1181" s="67" t="s">
        <v>332</v>
      </c>
      <c r="E1181" s="71">
        <v>0.166885794125188</v>
      </c>
      <c r="F1181" s="68">
        <v>17.140661029976901</v>
      </c>
      <c r="G1181" s="71">
        <v>2.1923762723327401E-2</v>
      </c>
      <c r="H1181" s="68">
        <v>2.9976940814757902</v>
      </c>
      <c r="I1181" s="71">
        <v>3.9082040090678997E-2</v>
      </c>
      <c r="J1181" s="68">
        <v>66.256725595695599</v>
      </c>
      <c r="K1181" s="71">
        <v>0.43965157956155698</v>
      </c>
      <c r="L1181" s="68">
        <v>54.342813220599503</v>
      </c>
    </row>
    <row r="1182" spans="1:12" x14ac:dyDescent="0.2">
      <c r="A1182" s="72" t="s">
        <v>2647</v>
      </c>
      <c r="B1182" s="66" t="s">
        <v>2648</v>
      </c>
      <c r="C1182" s="67">
        <v>75</v>
      </c>
      <c r="D1182" s="67" t="s">
        <v>332</v>
      </c>
      <c r="E1182" s="71">
        <v>0.18116762175558301</v>
      </c>
      <c r="F1182" s="68">
        <v>21.3681783243659</v>
      </c>
      <c r="G1182" s="71">
        <v>0.132594815299973</v>
      </c>
      <c r="H1182" s="68">
        <v>11.068408916218299</v>
      </c>
      <c r="I1182" s="71">
        <v>0.245199956276687</v>
      </c>
      <c r="J1182" s="68">
        <v>93.927747886241306</v>
      </c>
      <c r="K1182" s="71">
        <v>0.16570809369008899</v>
      </c>
      <c r="L1182" s="68">
        <v>13.374327440430401</v>
      </c>
    </row>
    <row r="1183" spans="1:12" x14ac:dyDescent="0.2">
      <c r="A1183" s="72" t="s">
        <v>2649</v>
      </c>
      <c r="B1183" s="66" t="s">
        <v>2650</v>
      </c>
      <c r="C1183" s="67">
        <v>75</v>
      </c>
      <c r="D1183" s="67" t="s">
        <v>332</v>
      </c>
      <c r="E1183" s="71">
        <v>0.163902791727044</v>
      </c>
      <c r="F1183" s="68">
        <v>15.7571099154497</v>
      </c>
      <c r="G1183" s="71">
        <v>1.5055072041523E-3</v>
      </c>
      <c r="H1183" s="68">
        <v>1.30668716372022</v>
      </c>
      <c r="I1183" s="71">
        <v>2.64347812951834E-3</v>
      </c>
      <c r="J1183" s="68">
        <v>23.212913143735602</v>
      </c>
      <c r="K1183" s="71">
        <v>0.487559389847462</v>
      </c>
      <c r="L1183" s="68">
        <v>60.107609531129903</v>
      </c>
    </row>
    <row r="1184" spans="1:12" x14ac:dyDescent="0.2">
      <c r="A1184" s="72" t="s">
        <v>2651</v>
      </c>
      <c r="B1184" s="66" t="s">
        <v>2652</v>
      </c>
      <c r="C1184" s="67">
        <v>75</v>
      </c>
      <c r="D1184" s="67" t="s">
        <v>332</v>
      </c>
      <c r="E1184" s="71">
        <v>0.25931843133497801</v>
      </c>
      <c r="F1184" s="68">
        <v>51.729438893159099</v>
      </c>
      <c r="G1184" s="71">
        <v>0.32845611792352902</v>
      </c>
      <c r="H1184" s="68">
        <v>76.249039200614902</v>
      </c>
      <c r="I1184" s="71">
        <v>0.400674469904861</v>
      </c>
      <c r="J1184" s="68">
        <v>98.308993082244399</v>
      </c>
      <c r="K1184" s="71">
        <v>4.8824706176544101E-2</v>
      </c>
      <c r="L1184" s="68">
        <v>2.1521906225979999</v>
      </c>
    </row>
    <row r="1185" spans="1:12" x14ac:dyDescent="0.2">
      <c r="A1185" s="72" t="s">
        <v>2653</v>
      </c>
      <c r="B1185" s="66" t="s">
        <v>2654</v>
      </c>
      <c r="C1185" s="67">
        <v>75</v>
      </c>
      <c r="D1185" s="67" t="s">
        <v>332</v>
      </c>
      <c r="E1185" s="71">
        <v>0.116883132752748</v>
      </c>
      <c r="F1185" s="68">
        <v>2.7671022290545699</v>
      </c>
      <c r="G1185" s="71">
        <v>0.26324561636356503</v>
      </c>
      <c r="H1185" s="68">
        <v>59.492697924673301</v>
      </c>
      <c r="I1185" s="71">
        <v>6.7586206043552003E-3</v>
      </c>
      <c r="J1185" s="68">
        <v>33.820138355111503</v>
      </c>
      <c r="K1185" s="71">
        <v>8.0645161290322606E-2</v>
      </c>
      <c r="L1185" s="68">
        <v>3.5357417371252899</v>
      </c>
    </row>
    <row r="1186" spans="1:12" x14ac:dyDescent="0.2">
      <c r="A1186" s="72" t="s">
        <v>2655</v>
      </c>
      <c r="B1186" s="66" t="s">
        <v>2656</v>
      </c>
      <c r="C1186" s="67">
        <v>65</v>
      </c>
      <c r="D1186" s="67" t="s">
        <v>332</v>
      </c>
      <c r="E1186" s="71">
        <v>0.165185994188219</v>
      </c>
      <c r="F1186" s="68">
        <v>16.372021521906198</v>
      </c>
      <c r="G1186" s="71">
        <v>0.251553108700377</v>
      </c>
      <c r="H1186" s="68">
        <v>48.731744811683299</v>
      </c>
      <c r="I1186" s="71">
        <v>2.4095729911626201E-2</v>
      </c>
      <c r="J1186" s="68">
        <v>56.956187548039999</v>
      </c>
      <c r="K1186" s="71">
        <v>0.21990914395265501</v>
      </c>
      <c r="L1186" s="68">
        <v>22.521137586471902</v>
      </c>
    </row>
    <row r="1187" spans="1:12" x14ac:dyDescent="0.2">
      <c r="A1187" s="72" t="s">
        <v>2657</v>
      </c>
      <c r="B1187" s="66" t="s">
        <v>2658</v>
      </c>
      <c r="C1187" s="67">
        <v>65</v>
      </c>
      <c r="D1187" s="67" t="s">
        <v>332</v>
      </c>
      <c r="E1187" s="71">
        <v>0.149673404512083</v>
      </c>
      <c r="F1187" s="68">
        <v>11.2221368178324</v>
      </c>
      <c r="G1187" s="71">
        <v>0.19941126665343201</v>
      </c>
      <c r="H1187" s="68">
        <v>19.4465795541891</v>
      </c>
      <c r="I1187" s="71">
        <v>2.42215018364204E-3</v>
      </c>
      <c r="J1187" s="68">
        <v>22.136817832436599</v>
      </c>
      <c r="K1187" s="71">
        <v>0.24718679669917501</v>
      </c>
      <c r="L1187" s="68">
        <v>25.9031514219831</v>
      </c>
    </row>
    <row r="1188" spans="1:12" x14ac:dyDescent="0.2">
      <c r="A1188" s="72" t="s">
        <v>2659</v>
      </c>
      <c r="B1188" s="66" t="s">
        <v>2660</v>
      </c>
      <c r="C1188" s="67">
        <v>65</v>
      </c>
      <c r="D1188" s="67" t="s">
        <v>332</v>
      </c>
      <c r="E1188" s="71">
        <v>0.22955672075794201</v>
      </c>
      <c r="F1188" s="68">
        <v>38.662567255957001</v>
      </c>
      <c r="G1188" s="71">
        <v>0.20757470628059499</v>
      </c>
      <c r="H1188" s="68">
        <v>21.2144504227517</v>
      </c>
      <c r="I1188" s="71">
        <v>2.1772291868868299E-2</v>
      </c>
      <c r="J1188" s="68">
        <v>54.419677171406597</v>
      </c>
      <c r="K1188" s="71">
        <v>0.45932316412436403</v>
      </c>
      <c r="L1188" s="68">
        <v>56.802459646425802</v>
      </c>
    </row>
    <row r="1189" spans="1:12" x14ac:dyDescent="0.2">
      <c r="A1189" s="72" t="s">
        <v>2661</v>
      </c>
      <c r="B1189" s="66" t="s">
        <v>2662</v>
      </c>
      <c r="C1189" s="67">
        <v>65</v>
      </c>
      <c r="D1189" s="67" t="s">
        <v>332</v>
      </c>
      <c r="E1189" s="71">
        <v>0.23333598774009201</v>
      </c>
      <c r="F1189" s="68">
        <v>40.661029976940803</v>
      </c>
      <c r="G1189" s="71">
        <v>0.31960898658244902</v>
      </c>
      <c r="H1189" s="68">
        <v>74.634896233666396</v>
      </c>
      <c r="I1189" s="71">
        <v>4.5044304636493102E-2</v>
      </c>
      <c r="J1189" s="68">
        <v>69.561875480399706</v>
      </c>
      <c r="K1189" s="71">
        <v>0.33535467200133401</v>
      </c>
      <c r="L1189" s="68">
        <v>39.584934665641804</v>
      </c>
    </row>
    <row r="1190" spans="1:12" x14ac:dyDescent="0.2">
      <c r="A1190" s="72" t="s">
        <v>2663</v>
      </c>
      <c r="B1190" s="66" t="s">
        <v>2664</v>
      </c>
      <c r="C1190" s="67">
        <v>65</v>
      </c>
      <c r="D1190" s="67" t="s">
        <v>332</v>
      </c>
      <c r="E1190" s="71">
        <v>0.250685764280353</v>
      </c>
      <c r="F1190" s="68">
        <v>48.039969254419702</v>
      </c>
      <c r="G1190" s="71">
        <v>0.33499190771752602</v>
      </c>
      <c r="H1190" s="68">
        <v>77.709454265949304</v>
      </c>
      <c r="I1190" s="71">
        <v>5.0369544496708898E-2</v>
      </c>
      <c r="J1190" s="68">
        <v>71.867794004611795</v>
      </c>
      <c r="K1190" s="71">
        <v>0.36669584062682298</v>
      </c>
      <c r="L1190" s="68">
        <v>44.427363566487301</v>
      </c>
    </row>
    <row r="1191" spans="1:12" x14ac:dyDescent="0.2">
      <c r="A1191" s="72" t="s">
        <v>2665</v>
      </c>
      <c r="B1191" s="66" t="s">
        <v>2666</v>
      </c>
      <c r="C1191" s="67">
        <v>65</v>
      </c>
      <c r="D1191" s="67" t="s">
        <v>332</v>
      </c>
      <c r="E1191" s="71">
        <v>0.18470374749765101</v>
      </c>
      <c r="F1191" s="68">
        <v>22.674865488086098</v>
      </c>
      <c r="G1191" s="71">
        <v>0.25028801843317999</v>
      </c>
      <c r="H1191" s="68">
        <v>44.734819369715602</v>
      </c>
      <c r="I1191" s="71">
        <v>0.12198609811161901</v>
      </c>
      <c r="J1191" s="68">
        <v>87.548039969254404</v>
      </c>
      <c r="K1191" s="71">
        <v>0.18183712594815399</v>
      </c>
      <c r="L1191" s="68">
        <v>15.987701767870901</v>
      </c>
    </row>
    <row r="1192" spans="1:12" x14ac:dyDescent="0.2">
      <c r="A1192" s="72" t="s">
        <v>2667</v>
      </c>
      <c r="B1192" s="66" t="s">
        <v>2668</v>
      </c>
      <c r="C1192" s="67">
        <v>65</v>
      </c>
      <c r="D1192" s="67" t="s">
        <v>332</v>
      </c>
      <c r="E1192" s="71">
        <v>0.19514205979313501</v>
      </c>
      <c r="F1192" s="68">
        <v>25.288239815526499</v>
      </c>
      <c r="G1192" s="71">
        <v>0.25835253456221202</v>
      </c>
      <c r="H1192" s="68">
        <v>57.033051498847001</v>
      </c>
      <c r="I1192" s="71">
        <v>4.6753564797187598E-2</v>
      </c>
      <c r="J1192" s="68">
        <v>70.253651037663303</v>
      </c>
      <c r="K1192" s="71">
        <v>0.28032008002000502</v>
      </c>
      <c r="L1192" s="68">
        <v>30.207532667179098</v>
      </c>
    </row>
    <row r="1193" spans="1:12" x14ac:dyDescent="0.2">
      <c r="A1193" s="72" t="s">
        <v>2669</v>
      </c>
      <c r="B1193" s="66" t="s">
        <v>2670</v>
      </c>
      <c r="C1193" s="67">
        <v>65</v>
      </c>
      <c r="D1193" s="67" t="s">
        <v>332</v>
      </c>
      <c r="E1193" s="71">
        <v>0.184509934570038</v>
      </c>
      <c r="F1193" s="68">
        <v>22.598001537279</v>
      </c>
      <c r="G1193" s="71">
        <v>0.254608294930876</v>
      </c>
      <c r="H1193" s="68">
        <v>53.4204458109147</v>
      </c>
      <c r="I1193" s="71">
        <v>3.1583841028966199E-2</v>
      </c>
      <c r="J1193" s="68">
        <v>62.797847809377402</v>
      </c>
      <c r="K1193" s="71">
        <v>0.26733766775027101</v>
      </c>
      <c r="L1193" s="68">
        <v>28.593389700230599</v>
      </c>
    </row>
    <row r="1194" spans="1:12" x14ac:dyDescent="0.2">
      <c r="A1194" s="72" t="s">
        <v>2671</v>
      </c>
      <c r="B1194" s="66" t="s">
        <v>2672</v>
      </c>
      <c r="C1194" s="67">
        <v>65</v>
      </c>
      <c r="D1194" s="67" t="s">
        <v>332</v>
      </c>
      <c r="E1194" s="71">
        <v>0.23419781792500699</v>
      </c>
      <c r="F1194" s="68">
        <v>40.968485780169097</v>
      </c>
      <c r="G1194" s="71">
        <v>0.27018419588646603</v>
      </c>
      <c r="H1194" s="68">
        <v>62.874711760184503</v>
      </c>
      <c r="I1194" s="71">
        <v>3.5289144526881602E-2</v>
      </c>
      <c r="J1194" s="68">
        <v>64.719446579554202</v>
      </c>
      <c r="K1194" s="71">
        <v>0.39712011336167402</v>
      </c>
      <c r="L1194" s="68">
        <v>48.654880860876197</v>
      </c>
    </row>
    <row r="1195" spans="1:12" x14ac:dyDescent="0.2">
      <c r="A1195" s="72" t="s">
        <v>2673</v>
      </c>
      <c r="B1195" s="66" t="s">
        <v>2674</v>
      </c>
      <c r="C1195" s="67">
        <v>65</v>
      </c>
      <c r="D1195" s="67" t="s">
        <v>332</v>
      </c>
      <c r="E1195" s="71">
        <v>0.15586569667771699</v>
      </c>
      <c r="F1195" s="68">
        <v>13.1437355880092</v>
      </c>
      <c r="G1195" s="71">
        <v>0.25461883176698002</v>
      </c>
      <c r="H1195" s="68">
        <v>53.497309761721802</v>
      </c>
      <c r="I1195" s="71">
        <v>3.51629711110499E-2</v>
      </c>
      <c r="J1195" s="68">
        <v>64.565718677939998</v>
      </c>
      <c r="K1195" s="71">
        <v>0.17781528715512199</v>
      </c>
      <c r="L1195" s="68">
        <v>15.065334358186</v>
      </c>
    </row>
    <row r="1196" spans="1:12" x14ac:dyDescent="0.2">
      <c r="A1196" s="72" t="s">
        <v>2675</v>
      </c>
      <c r="B1196" s="66" t="s">
        <v>2676</v>
      </c>
      <c r="C1196" s="67">
        <v>65</v>
      </c>
      <c r="D1196" s="67" t="s">
        <v>332</v>
      </c>
      <c r="E1196" s="71">
        <v>0.17414910561308</v>
      </c>
      <c r="F1196" s="68">
        <v>19.830899308224399</v>
      </c>
      <c r="G1196" s="71">
        <v>0.25115207371337001</v>
      </c>
      <c r="H1196" s="68">
        <v>47.501921598770203</v>
      </c>
      <c r="I1196" s="71">
        <v>5.6324833856886698E-2</v>
      </c>
      <c r="J1196" s="68">
        <v>74.634896233666396</v>
      </c>
      <c r="K1196" s="71">
        <v>0.214970409268984</v>
      </c>
      <c r="L1196" s="68">
        <v>21.752498078401199</v>
      </c>
    </row>
    <row r="1197" spans="1:12" x14ac:dyDescent="0.2">
      <c r="A1197" s="72" t="s">
        <v>2677</v>
      </c>
      <c r="B1197" s="66" t="s">
        <v>2678</v>
      </c>
      <c r="C1197" s="67">
        <v>65</v>
      </c>
      <c r="D1197" s="67" t="s">
        <v>332</v>
      </c>
      <c r="E1197" s="71">
        <v>0.16889455750479301</v>
      </c>
      <c r="F1197" s="68">
        <v>18.2167563412759</v>
      </c>
      <c r="G1197" s="71">
        <v>0.25144009216589902</v>
      </c>
      <c r="H1197" s="68">
        <v>48.578016910069202</v>
      </c>
      <c r="I1197" s="71">
        <v>5.3477730633244404E-3</v>
      </c>
      <c r="J1197" s="68">
        <v>30.514988470407399</v>
      </c>
      <c r="K1197" s="71">
        <v>0.24989580728515501</v>
      </c>
      <c r="L1197" s="68">
        <v>26.4411990776326</v>
      </c>
    </row>
    <row r="1198" spans="1:12" x14ac:dyDescent="0.2">
      <c r="A1198" s="72" t="s">
        <v>2679</v>
      </c>
      <c r="B1198" s="66" t="s">
        <v>2680</v>
      </c>
      <c r="C1198" s="67">
        <v>65</v>
      </c>
      <c r="D1198" s="67" t="s">
        <v>332</v>
      </c>
      <c r="E1198" s="71">
        <v>0.210825128158871</v>
      </c>
      <c r="F1198" s="68">
        <v>31.821675634127601</v>
      </c>
      <c r="G1198" s="71">
        <v>0.25086405529953898</v>
      </c>
      <c r="H1198" s="68">
        <v>46.810146041506499</v>
      </c>
      <c r="I1198" s="71">
        <v>1.7582822050293202E-2</v>
      </c>
      <c r="J1198" s="68">
        <v>50.192159877017701</v>
      </c>
      <c r="K1198" s="71">
        <v>0.36402850712678197</v>
      </c>
      <c r="L1198" s="68">
        <v>43.889315910837801</v>
      </c>
    </row>
    <row r="1199" spans="1:12" x14ac:dyDescent="0.2">
      <c r="A1199" s="72" t="s">
        <v>2681</v>
      </c>
      <c r="B1199" s="66" t="s">
        <v>2682</v>
      </c>
      <c r="C1199" s="67">
        <v>65</v>
      </c>
      <c r="D1199" s="67" t="s">
        <v>332</v>
      </c>
      <c r="E1199" s="71">
        <v>0.22562931991710899</v>
      </c>
      <c r="F1199" s="68">
        <v>37.509607993850899</v>
      </c>
      <c r="G1199" s="71">
        <v>0.25144009216589902</v>
      </c>
      <c r="H1199" s="68">
        <v>48.578016910069202</v>
      </c>
      <c r="I1199" s="71">
        <v>6.3847684773176497E-3</v>
      </c>
      <c r="J1199" s="68">
        <v>33.051498847040698</v>
      </c>
      <c r="K1199" s="71">
        <v>0.41906309910811002</v>
      </c>
      <c r="L1199" s="68">
        <v>51.729438893159099</v>
      </c>
    </row>
    <row r="1200" spans="1:12" x14ac:dyDescent="0.2">
      <c r="A1200" s="72" t="s">
        <v>2683</v>
      </c>
      <c r="B1200" s="66" t="s">
        <v>2684</v>
      </c>
      <c r="C1200" s="67">
        <v>65</v>
      </c>
      <c r="D1200" s="67" t="s">
        <v>332</v>
      </c>
      <c r="E1200" s="71">
        <v>0.250059017591717</v>
      </c>
      <c r="F1200" s="68">
        <v>47.732513451191402</v>
      </c>
      <c r="G1200" s="71">
        <v>0.26503087773280498</v>
      </c>
      <c r="H1200" s="68">
        <v>60.491929285165298</v>
      </c>
      <c r="I1200" s="71">
        <v>2.6260620320331499E-2</v>
      </c>
      <c r="J1200" s="68">
        <v>59.108378170637998</v>
      </c>
      <c r="K1200" s="71">
        <v>0.45888555472201398</v>
      </c>
      <c r="L1200" s="68">
        <v>56.648731744811698</v>
      </c>
    </row>
    <row r="1201" spans="1:12" x14ac:dyDescent="0.2">
      <c r="A1201" s="72" t="s">
        <v>2685</v>
      </c>
      <c r="B1201" s="66" t="s">
        <v>2686</v>
      </c>
      <c r="C1201" s="67">
        <v>65</v>
      </c>
      <c r="D1201" s="67" t="s">
        <v>332</v>
      </c>
      <c r="E1201" s="71">
        <v>0.22479073431636701</v>
      </c>
      <c r="F1201" s="68">
        <v>37.2790161414297</v>
      </c>
      <c r="G1201" s="71">
        <v>7.6956207473153002E-2</v>
      </c>
      <c r="H1201" s="68">
        <v>6.8408916218293596</v>
      </c>
      <c r="I1201" s="71">
        <v>1.14192695881797E-3</v>
      </c>
      <c r="J1201" s="68">
        <v>16.679477325134499</v>
      </c>
      <c r="K1201" s="71">
        <v>0.59627406851712905</v>
      </c>
      <c r="L1201" s="68">
        <v>75.634127594158301</v>
      </c>
    </row>
    <row r="1202" spans="1:12" x14ac:dyDescent="0.2">
      <c r="A1202" s="72" t="s">
        <v>2687</v>
      </c>
      <c r="B1202" s="66" t="s">
        <v>2688</v>
      </c>
      <c r="C1202" s="67">
        <v>65</v>
      </c>
      <c r="D1202" s="67" t="s">
        <v>332</v>
      </c>
      <c r="E1202" s="71">
        <v>0.19193083347168399</v>
      </c>
      <c r="F1202" s="68">
        <v>24.289008455034601</v>
      </c>
      <c r="G1202" s="71">
        <v>6.9213540417031497E-2</v>
      </c>
      <c r="H1202" s="68">
        <v>6.1491160645657201</v>
      </c>
      <c r="I1202" s="71">
        <v>5.1619390761227504E-3</v>
      </c>
      <c r="J1202" s="68">
        <v>30.053804765565001</v>
      </c>
      <c r="K1202" s="71">
        <v>0.50141702092189699</v>
      </c>
      <c r="L1202" s="68">
        <v>62.490392006149101</v>
      </c>
    </row>
    <row r="1203" spans="1:12" x14ac:dyDescent="0.2">
      <c r="A1203" s="72" t="s">
        <v>2689</v>
      </c>
      <c r="B1203" s="66" t="s">
        <v>2690</v>
      </c>
      <c r="C1203" s="67">
        <v>65</v>
      </c>
      <c r="D1203" s="67" t="s">
        <v>332</v>
      </c>
      <c r="E1203" s="71">
        <v>0.26824431903512702</v>
      </c>
      <c r="F1203" s="68">
        <v>55.034588777863199</v>
      </c>
      <c r="G1203" s="71">
        <v>0.43230435050510402</v>
      </c>
      <c r="H1203" s="68">
        <v>85.318985395849296</v>
      </c>
      <c r="I1203" s="71">
        <v>6.4351587345463104E-2</v>
      </c>
      <c r="J1203" s="68">
        <v>76.863950807071504</v>
      </c>
      <c r="K1203" s="71">
        <v>0.30807701925481401</v>
      </c>
      <c r="L1203" s="68">
        <v>34.127594158339697</v>
      </c>
    </row>
    <row r="1204" spans="1:12" x14ac:dyDescent="0.2">
      <c r="A1204" s="72" t="s">
        <v>2691</v>
      </c>
      <c r="B1204" s="66" t="s">
        <v>2692</v>
      </c>
      <c r="C1204" s="67">
        <v>65</v>
      </c>
      <c r="D1204" s="67" t="s">
        <v>332</v>
      </c>
      <c r="E1204" s="71">
        <v>0.23616802812379301</v>
      </c>
      <c r="F1204" s="68">
        <v>41.737125288239803</v>
      </c>
      <c r="G1204" s="71">
        <v>0.236390041790842</v>
      </c>
      <c r="H1204" s="68">
        <v>29.054573405073</v>
      </c>
      <c r="I1204" s="71">
        <v>3.55674059213716E-2</v>
      </c>
      <c r="J1204" s="68">
        <v>64.873174481168306</v>
      </c>
      <c r="K1204" s="71">
        <v>0.43654663665916499</v>
      </c>
      <c r="L1204" s="68">
        <v>53.9584934665642</v>
      </c>
    </row>
    <row r="1205" spans="1:12" x14ac:dyDescent="0.2">
      <c r="A1205" s="72" t="s">
        <v>2693</v>
      </c>
      <c r="B1205" s="66" t="s">
        <v>2694</v>
      </c>
      <c r="C1205" s="67">
        <v>65</v>
      </c>
      <c r="D1205" s="67" t="s">
        <v>332</v>
      </c>
      <c r="E1205" s="71">
        <v>0.27177788579270601</v>
      </c>
      <c r="F1205" s="68">
        <v>56.879323597232897</v>
      </c>
      <c r="G1205" s="71">
        <v>0.12465010884159</v>
      </c>
      <c r="H1205" s="68">
        <v>10.5303612605688</v>
      </c>
      <c r="I1205" s="71">
        <v>2.6573753265594301E-3</v>
      </c>
      <c r="J1205" s="68">
        <v>23.2897770945427</v>
      </c>
      <c r="K1205" s="71">
        <v>0.68802617320996895</v>
      </c>
      <c r="L1205" s="68">
        <v>85.933897002305898</v>
      </c>
    </row>
    <row r="1206" spans="1:12" x14ac:dyDescent="0.2">
      <c r="A1206" s="72" t="s">
        <v>2695</v>
      </c>
      <c r="B1206" s="66" t="s">
        <v>2696</v>
      </c>
      <c r="C1206" s="67">
        <v>65</v>
      </c>
      <c r="D1206" s="67" t="s">
        <v>332</v>
      </c>
      <c r="E1206" s="71">
        <v>0.26667251255491797</v>
      </c>
      <c r="F1206" s="68">
        <v>54.650269023827803</v>
      </c>
      <c r="G1206" s="71">
        <v>6.4043051385403393E-2</v>
      </c>
      <c r="H1206" s="68">
        <v>5.5342044581091496</v>
      </c>
      <c r="I1206" s="71">
        <v>6.7713521624881198E-3</v>
      </c>
      <c r="J1206" s="68">
        <v>34.050730207532702</v>
      </c>
      <c r="K1206" s="71">
        <v>0.72920313411686299</v>
      </c>
      <c r="L1206" s="68">
        <v>88.700999231360498</v>
      </c>
    </row>
    <row r="1207" spans="1:12" x14ac:dyDescent="0.2">
      <c r="A1207" s="72" t="s">
        <v>2697</v>
      </c>
      <c r="B1207" s="66" t="s">
        <v>2698</v>
      </c>
      <c r="C1207" s="67">
        <v>65</v>
      </c>
      <c r="D1207" s="67" t="s">
        <v>332</v>
      </c>
      <c r="E1207" s="71">
        <v>0.29752762715569803</v>
      </c>
      <c r="F1207" s="68">
        <v>68.639508070714797</v>
      </c>
      <c r="G1207" s="71">
        <v>9.7017551293460305E-2</v>
      </c>
      <c r="H1207" s="68">
        <v>8.0707148347425104</v>
      </c>
      <c r="I1207" s="71">
        <v>6.8681558800589796E-3</v>
      </c>
      <c r="J1207" s="68">
        <v>34.204458109146799</v>
      </c>
      <c r="K1207" s="71">
        <v>0.788697174293573</v>
      </c>
      <c r="L1207" s="68">
        <v>93.620292083013098</v>
      </c>
    </row>
    <row r="1208" spans="1:12" x14ac:dyDescent="0.2">
      <c r="A1208" s="72" t="s">
        <v>2699</v>
      </c>
      <c r="B1208" s="66" t="s">
        <v>2700</v>
      </c>
      <c r="C1208" s="67">
        <v>65</v>
      </c>
      <c r="D1208" s="67" t="s">
        <v>332</v>
      </c>
      <c r="E1208" s="71">
        <v>0.30405077929992202</v>
      </c>
      <c r="F1208" s="68">
        <v>71.406610299769397</v>
      </c>
      <c r="G1208" s="71">
        <v>0.12548170152330501</v>
      </c>
      <c r="H1208" s="68">
        <v>10.6072252113759</v>
      </c>
      <c r="I1208" s="71">
        <v>6.0171396689499401E-3</v>
      </c>
      <c r="J1208" s="68">
        <v>32.205995388162897</v>
      </c>
      <c r="K1208" s="71">
        <v>0.78065349670751005</v>
      </c>
      <c r="L1208" s="68">
        <v>92.851652574942307</v>
      </c>
    </row>
    <row r="1209" spans="1:12" x14ac:dyDescent="0.2">
      <c r="A1209" s="72" t="s">
        <v>2701</v>
      </c>
      <c r="B1209" s="66" t="s">
        <v>2702</v>
      </c>
      <c r="C1209" s="67">
        <v>65</v>
      </c>
      <c r="D1209" s="67" t="s">
        <v>332</v>
      </c>
      <c r="E1209" s="71">
        <v>0.274087583966309</v>
      </c>
      <c r="F1209" s="68">
        <v>59.1852421214451</v>
      </c>
      <c r="G1209" s="71">
        <v>0</v>
      </c>
      <c r="H1209" s="68">
        <v>0.61491160645657195</v>
      </c>
      <c r="I1209" s="71">
        <v>2.6620183822158401E-3</v>
      </c>
      <c r="J1209" s="68">
        <v>23.366641045349699</v>
      </c>
      <c r="K1209" s="71">
        <v>0.81960073351671303</v>
      </c>
      <c r="L1209" s="68">
        <v>95.311299000768599</v>
      </c>
    </row>
    <row r="1210" spans="1:12" x14ac:dyDescent="0.2">
      <c r="A1210" s="72" t="s">
        <v>2703</v>
      </c>
      <c r="B1210" s="66" t="s">
        <v>2704</v>
      </c>
      <c r="C1210" s="67">
        <v>75</v>
      </c>
      <c r="D1210" s="67" t="s">
        <v>332</v>
      </c>
      <c r="E1210" s="71">
        <v>0.30374076143747503</v>
      </c>
      <c r="F1210" s="68">
        <v>71.176018447348198</v>
      </c>
      <c r="G1210" s="71">
        <v>0.11307483109470499</v>
      </c>
      <c r="H1210" s="68">
        <v>9.6848578016910096</v>
      </c>
      <c r="I1210" s="71">
        <v>2.5975243498624501E-2</v>
      </c>
      <c r="J1210" s="68">
        <v>58.647194465795501</v>
      </c>
      <c r="K1210" s="71">
        <v>0.77217220971909695</v>
      </c>
      <c r="L1210" s="68">
        <v>91.852421214450402</v>
      </c>
    </row>
    <row r="1211" spans="1:12" x14ac:dyDescent="0.2">
      <c r="A1211" s="72" t="s">
        <v>2705</v>
      </c>
      <c r="B1211" s="66" t="s">
        <v>2706</v>
      </c>
      <c r="C1211" s="67">
        <v>65</v>
      </c>
      <c r="D1211" s="67" t="s">
        <v>332</v>
      </c>
      <c r="E1211" s="71">
        <v>0.255421221231941</v>
      </c>
      <c r="F1211" s="68">
        <v>49.961568024596502</v>
      </c>
      <c r="G1211" s="71">
        <v>0.13966430394364299</v>
      </c>
      <c r="H1211" s="68">
        <v>11.9139123750961</v>
      </c>
      <c r="I1211" s="71">
        <v>2.2281613648988501E-2</v>
      </c>
      <c r="J1211" s="68">
        <v>55.3420445810915</v>
      </c>
      <c r="K1211" s="71">
        <v>0.604317746103193</v>
      </c>
      <c r="L1211" s="68">
        <v>76.402767102229006</v>
      </c>
    </row>
    <row r="1212" spans="1:12" x14ac:dyDescent="0.2">
      <c r="A1212" s="72" t="s">
        <v>2707</v>
      </c>
      <c r="B1212" s="66" t="s">
        <v>2708</v>
      </c>
      <c r="C1212" s="67">
        <v>65</v>
      </c>
      <c r="D1212" s="67" t="s">
        <v>332</v>
      </c>
      <c r="E1212" s="71">
        <v>0.259398571252622</v>
      </c>
      <c r="F1212" s="68">
        <v>51.806302843966201</v>
      </c>
      <c r="G1212" s="71">
        <v>5.1719025383678598E-2</v>
      </c>
      <c r="H1212" s="68">
        <v>4.8424289008455004</v>
      </c>
      <c r="I1212" s="71">
        <v>1.77467953864614E-3</v>
      </c>
      <c r="J1212" s="68">
        <v>19.4465795541891</v>
      </c>
      <c r="K1212" s="71">
        <v>0.72470200883554203</v>
      </c>
      <c r="L1212" s="68">
        <v>88.316679477325096</v>
      </c>
    </row>
    <row r="1213" spans="1:12" x14ac:dyDescent="0.2">
      <c r="A1213" s="72" t="s">
        <v>2709</v>
      </c>
      <c r="B1213" s="66" t="s">
        <v>2710</v>
      </c>
      <c r="C1213" s="67">
        <v>65</v>
      </c>
      <c r="D1213" s="67" t="s">
        <v>332</v>
      </c>
      <c r="E1213" s="71">
        <v>0.27596092828470098</v>
      </c>
      <c r="F1213" s="68">
        <v>60.184473481936998</v>
      </c>
      <c r="G1213" s="71">
        <v>0.101260343158175</v>
      </c>
      <c r="H1213" s="68">
        <v>8.4550345887778597</v>
      </c>
      <c r="I1213" s="71">
        <v>2.3384132118534299E-2</v>
      </c>
      <c r="J1213" s="68">
        <v>56.341275941583397</v>
      </c>
      <c r="K1213" s="71">
        <v>0.70323830957739397</v>
      </c>
      <c r="L1213" s="68">
        <v>86.933128362797802</v>
      </c>
    </row>
    <row r="1214" spans="1:12" x14ac:dyDescent="0.2">
      <c r="A1214" s="72" t="s">
        <v>2711</v>
      </c>
      <c r="B1214" s="66" t="s">
        <v>2712</v>
      </c>
      <c r="C1214" s="67">
        <v>65</v>
      </c>
      <c r="D1214" s="67" t="s">
        <v>332</v>
      </c>
      <c r="E1214" s="71">
        <v>0.27351652531777598</v>
      </c>
      <c r="F1214" s="68">
        <v>58.724058416602603</v>
      </c>
      <c r="G1214" s="71">
        <v>0.160931584850279</v>
      </c>
      <c r="H1214" s="68">
        <v>14.142966948501201</v>
      </c>
      <c r="I1214" s="71">
        <v>2.21669616790276E-2</v>
      </c>
      <c r="J1214" s="68">
        <v>55.188316679477303</v>
      </c>
      <c r="K1214" s="71">
        <v>0.63745102942402299</v>
      </c>
      <c r="L1214" s="68">
        <v>80.5534204458109</v>
      </c>
    </row>
    <row r="1215" spans="1:12" x14ac:dyDescent="0.2">
      <c r="A1215" s="72" t="s">
        <v>2713</v>
      </c>
      <c r="B1215" s="66" t="s">
        <v>2714</v>
      </c>
      <c r="C1215" s="67">
        <v>65</v>
      </c>
      <c r="D1215" s="67" t="s">
        <v>332</v>
      </c>
      <c r="E1215" s="71">
        <v>0.274039163559545</v>
      </c>
      <c r="F1215" s="68">
        <v>59.031514219830903</v>
      </c>
      <c r="G1215" s="71">
        <v>6.8027512187800399E-2</v>
      </c>
      <c r="H1215" s="68">
        <v>6.0722521137586503</v>
      </c>
      <c r="I1215" s="71">
        <v>5.6528692135160499E-3</v>
      </c>
      <c r="J1215" s="68">
        <v>31.5142198308993</v>
      </c>
      <c r="K1215" s="71">
        <v>0.74843710927731899</v>
      </c>
      <c r="L1215" s="68">
        <v>90.084550345887806</v>
      </c>
    </row>
    <row r="1216" spans="1:12" x14ac:dyDescent="0.2">
      <c r="A1216" s="72" t="s">
        <v>2715</v>
      </c>
      <c r="B1216" s="66" t="s">
        <v>2716</v>
      </c>
      <c r="C1216" s="67">
        <v>65</v>
      </c>
      <c r="D1216" s="67" t="s">
        <v>332</v>
      </c>
      <c r="E1216" s="71">
        <v>0.27225302302343302</v>
      </c>
      <c r="F1216" s="68">
        <v>57.2636433512683</v>
      </c>
      <c r="G1216" s="71">
        <v>2.43213359278006E-2</v>
      </c>
      <c r="H1216" s="68">
        <v>3.0745580322828601</v>
      </c>
      <c r="I1216" s="71">
        <v>1.56329458243941E-4</v>
      </c>
      <c r="J1216" s="68">
        <v>8.1475787855495803</v>
      </c>
      <c r="K1216" s="71">
        <v>0.79228140368425404</v>
      </c>
      <c r="L1216" s="68">
        <v>94.004611837048401</v>
      </c>
    </row>
    <row r="1217" spans="1:12" x14ac:dyDescent="0.2">
      <c r="A1217" s="72" t="s">
        <v>2717</v>
      </c>
      <c r="B1217" s="66" t="s">
        <v>2718</v>
      </c>
      <c r="C1217" s="67">
        <v>65</v>
      </c>
      <c r="D1217" s="67" t="s">
        <v>332</v>
      </c>
      <c r="E1217" s="71">
        <v>0.267171350722961</v>
      </c>
      <c r="F1217" s="68">
        <v>54.803996925442</v>
      </c>
      <c r="G1217" s="71">
        <v>1.7560859631812701E-2</v>
      </c>
      <c r="H1217" s="68">
        <v>2.6133743274404302</v>
      </c>
      <c r="I1217" s="71">
        <v>1.50758113422066E-3</v>
      </c>
      <c r="J1217" s="68">
        <v>18.447348193697199</v>
      </c>
      <c r="K1217" s="71">
        <v>0.78244561140285096</v>
      </c>
      <c r="L1217" s="68">
        <v>93.466564181398894</v>
      </c>
    </row>
    <row r="1218" spans="1:12" x14ac:dyDescent="0.2">
      <c r="A1218" s="72" t="s">
        <v>2719</v>
      </c>
      <c r="B1218" s="66" t="s">
        <v>2720</v>
      </c>
      <c r="C1218" s="67">
        <v>65</v>
      </c>
      <c r="D1218" s="67" t="s">
        <v>332</v>
      </c>
      <c r="E1218" s="71">
        <v>0.27451282984160602</v>
      </c>
      <c r="F1218" s="68">
        <v>59.262106072252102</v>
      </c>
      <c r="G1218" s="71">
        <v>5.7813634212901498E-2</v>
      </c>
      <c r="H1218" s="68">
        <v>5.1498847040737896</v>
      </c>
      <c r="I1218" s="71">
        <v>7.01434435084234E-3</v>
      </c>
      <c r="J1218" s="68">
        <v>34.281322059953901</v>
      </c>
      <c r="K1218" s="71">
        <v>0.758710510961074</v>
      </c>
      <c r="L1218" s="68">
        <v>90.622598001537298</v>
      </c>
    </row>
    <row r="1219" spans="1:12" x14ac:dyDescent="0.2">
      <c r="A1219" s="72" t="s">
        <v>2721</v>
      </c>
      <c r="B1219" s="66" t="s">
        <v>2722</v>
      </c>
      <c r="C1219" s="67">
        <v>65</v>
      </c>
      <c r="D1219" s="67" t="s">
        <v>332</v>
      </c>
      <c r="E1219" s="71">
        <v>0.30157278719276798</v>
      </c>
      <c r="F1219" s="68">
        <v>70.099923136049199</v>
      </c>
      <c r="G1219" s="71">
        <v>0.11719446699654899</v>
      </c>
      <c r="H1219" s="68">
        <v>10.1460415065334</v>
      </c>
      <c r="I1219" s="71">
        <v>5.0782831789042996E-3</v>
      </c>
      <c r="J1219" s="68">
        <v>29.823212913143699</v>
      </c>
      <c r="K1219" s="71">
        <v>0.78244561140285096</v>
      </c>
      <c r="L1219" s="68">
        <v>93.466564181398894</v>
      </c>
    </row>
    <row r="1220" spans="1:12" x14ac:dyDescent="0.2">
      <c r="A1220" s="72" t="s">
        <v>2723</v>
      </c>
      <c r="B1220" s="66" t="s">
        <v>2724</v>
      </c>
      <c r="C1220" s="67">
        <v>65</v>
      </c>
      <c r="D1220" s="67" t="s">
        <v>332</v>
      </c>
      <c r="E1220" s="71">
        <v>0.29094712327919697</v>
      </c>
      <c r="F1220" s="68">
        <v>66.487317448116798</v>
      </c>
      <c r="G1220" s="71">
        <v>0.103445685849859</v>
      </c>
      <c r="H1220" s="68">
        <v>8.7624903920061499</v>
      </c>
      <c r="I1220" s="71">
        <v>1.7245995499562E-3</v>
      </c>
      <c r="J1220" s="68">
        <v>19.062259800153701</v>
      </c>
      <c r="K1220" s="71">
        <v>0.76767108443777599</v>
      </c>
      <c r="L1220" s="68">
        <v>91.391237509608004</v>
      </c>
    </row>
    <row r="1221" spans="1:12" x14ac:dyDescent="0.2">
      <c r="A1221" s="72" t="s">
        <v>2725</v>
      </c>
      <c r="B1221" s="66" t="s">
        <v>2726</v>
      </c>
      <c r="C1221" s="67">
        <v>65</v>
      </c>
      <c r="D1221" s="67" t="s">
        <v>332</v>
      </c>
      <c r="E1221" s="71">
        <v>0.30061529887101701</v>
      </c>
      <c r="F1221" s="68">
        <v>69.869331283628</v>
      </c>
      <c r="G1221" s="71">
        <v>0.100671615128107</v>
      </c>
      <c r="H1221" s="68">
        <v>8.3781706379707899</v>
      </c>
      <c r="I1221" s="71">
        <v>2.3667404765762699E-2</v>
      </c>
      <c r="J1221" s="68">
        <v>56.802459646425802</v>
      </c>
      <c r="K1221" s="71">
        <v>0.77750687671917995</v>
      </c>
      <c r="L1221" s="68">
        <v>92.390468870099895</v>
      </c>
    </row>
    <row r="1222" spans="1:12" x14ac:dyDescent="0.2">
      <c r="A1222" s="72" t="s">
        <v>2727</v>
      </c>
      <c r="B1222" s="66" t="s">
        <v>2728</v>
      </c>
      <c r="C1222" s="67">
        <v>65</v>
      </c>
      <c r="D1222" s="67" t="s">
        <v>332</v>
      </c>
      <c r="E1222" s="71">
        <v>0.304425456629351</v>
      </c>
      <c r="F1222" s="68">
        <v>71.483474250576506</v>
      </c>
      <c r="G1222" s="71">
        <v>0.13467494938358601</v>
      </c>
      <c r="H1222" s="68">
        <v>11.3758647194466</v>
      </c>
      <c r="I1222" s="71">
        <v>5.4774630473625401E-2</v>
      </c>
      <c r="J1222" s="68">
        <v>73.789392774788595</v>
      </c>
      <c r="K1222" s="71">
        <v>0.72382679003084105</v>
      </c>
      <c r="L1222" s="68">
        <v>88.086087624903897</v>
      </c>
    </row>
    <row r="1223" spans="1:12" x14ac:dyDescent="0.2">
      <c r="A1223" s="72" t="s">
        <v>2729</v>
      </c>
      <c r="B1223" s="66" t="s">
        <v>2730</v>
      </c>
      <c r="C1223" s="67">
        <v>65</v>
      </c>
      <c r="D1223" s="67" t="s">
        <v>332</v>
      </c>
      <c r="E1223" s="71">
        <v>0.38847009773688601</v>
      </c>
      <c r="F1223" s="68">
        <v>93.927747886241306</v>
      </c>
      <c r="G1223" s="71">
        <v>0.252880184330397</v>
      </c>
      <c r="H1223" s="68">
        <v>51.114527286702497</v>
      </c>
      <c r="I1223" s="71">
        <v>0.33947017723068101</v>
      </c>
      <c r="J1223" s="68">
        <v>96.387394312067599</v>
      </c>
      <c r="K1223" s="71">
        <v>0.57305993164957902</v>
      </c>
      <c r="L1223" s="68">
        <v>72.252113758647198</v>
      </c>
    </row>
    <row r="1224" spans="1:12" x14ac:dyDescent="0.2">
      <c r="A1224" s="72" t="s">
        <v>2731</v>
      </c>
      <c r="B1224" s="66" t="s">
        <v>2732</v>
      </c>
      <c r="C1224" s="67">
        <v>65</v>
      </c>
      <c r="D1224" s="67" t="s">
        <v>332</v>
      </c>
      <c r="E1224" s="71">
        <v>0.38133126586937199</v>
      </c>
      <c r="F1224" s="68">
        <v>92.851652574942307</v>
      </c>
      <c r="G1224" s="71">
        <v>0.25288018433179699</v>
      </c>
      <c r="H1224" s="68">
        <v>51.268255188316701</v>
      </c>
      <c r="I1224" s="71">
        <v>0.33999666737317702</v>
      </c>
      <c r="J1224" s="68">
        <v>96.464258262874694</v>
      </c>
      <c r="K1224" s="71">
        <v>0.55111694590314297</v>
      </c>
      <c r="L1224" s="68">
        <v>69.0238278247502</v>
      </c>
    </row>
    <row r="1225" spans="1:12" x14ac:dyDescent="0.2">
      <c r="A1225" s="72" t="s">
        <v>2733</v>
      </c>
      <c r="B1225" s="66" t="s">
        <v>2734</v>
      </c>
      <c r="C1225" s="67">
        <v>65</v>
      </c>
      <c r="D1225" s="67" t="s">
        <v>332</v>
      </c>
      <c r="E1225" s="71">
        <v>0.34664160222933199</v>
      </c>
      <c r="F1225" s="68">
        <v>86.010760953113007</v>
      </c>
      <c r="G1225" s="71">
        <v>0.23019908024994001</v>
      </c>
      <c r="H1225" s="68">
        <v>26.594926979246701</v>
      </c>
      <c r="I1225" s="71">
        <v>0.16510623823267201</v>
      </c>
      <c r="J1225" s="68">
        <v>90.699461952344393</v>
      </c>
      <c r="K1225" s="71">
        <v>0.64461948820538495</v>
      </c>
      <c r="L1225" s="68">
        <v>81.322059953881606</v>
      </c>
    </row>
    <row r="1226" spans="1:12" x14ac:dyDescent="0.2">
      <c r="A1226" s="72" t="s">
        <v>2735</v>
      </c>
      <c r="B1226" s="66" t="s">
        <v>2736</v>
      </c>
      <c r="C1226" s="67">
        <v>65</v>
      </c>
      <c r="D1226" s="67" t="s">
        <v>332</v>
      </c>
      <c r="E1226" s="71">
        <v>0.434746606562537</v>
      </c>
      <c r="F1226" s="68">
        <v>97.924673328209096</v>
      </c>
      <c r="G1226" s="71">
        <v>0.25144009177867199</v>
      </c>
      <c r="H1226" s="68">
        <v>48.424289008454998</v>
      </c>
      <c r="I1226" s="71">
        <v>0.33609971957352303</v>
      </c>
      <c r="J1226" s="68">
        <v>96.233666410453495</v>
      </c>
      <c r="K1226" s="71">
        <v>0.71670000833541703</v>
      </c>
      <c r="L1226" s="68">
        <v>87.855495772482698</v>
      </c>
    </row>
    <row r="1227" spans="1:12" x14ac:dyDescent="0.2">
      <c r="A1227" s="72" t="s">
        <v>2737</v>
      </c>
      <c r="B1227" s="66" t="s">
        <v>2738</v>
      </c>
      <c r="C1227" s="67">
        <v>65</v>
      </c>
      <c r="D1227" s="67" t="s">
        <v>332</v>
      </c>
      <c r="E1227" s="71">
        <v>0.432799095896931</v>
      </c>
      <c r="F1227" s="68">
        <v>97.770945426594906</v>
      </c>
      <c r="G1227" s="71">
        <v>0.43780430702117601</v>
      </c>
      <c r="H1227" s="68">
        <v>85.857033051498803</v>
      </c>
      <c r="I1227" s="71">
        <v>0.26519413095718902</v>
      </c>
      <c r="J1227" s="68">
        <v>94.388931591083804</v>
      </c>
      <c r="K1227" s="71">
        <v>0.59539884971242796</v>
      </c>
      <c r="L1227" s="68">
        <v>75.403535741737102</v>
      </c>
    </row>
    <row r="1228" spans="1:12" x14ac:dyDescent="0.2">
      <c r="A1228" s="72" t="s">
        <v>2739</v>
      </c>
      <c r="B1228" s="66" t="s">
        <v>2740</v>
      </c>
      <c r="C1228" s="67">
        <v>65</v>
      </c>
      <c r="D1228" s="67" t="s">
        <v>332</v>
      </c>
      <c r="E1228" s="71">
        <v>0.44603567828308299</v>
      </c>
      <c r="F1228" s="68">
        <v>98.616448885472707</v>
      </c>
      <c r="G1228" s="71">
        <v>0.34410148502964899</v>
      </c>
      <c r="H1228" s="68">
        <v>78.862413528055299</v>
      </c>
      <c r="I1228" s="71">
        <v>0.410672216486268</v>
      </c>
      <c r="J1228" s="68">
        <v>98.462720983858603</v>
      </c>
      <c r="K1228" s="71">
        <v>0.58333333333333304</v>
      </c>
      <c r="L1228" s="68">
        <v>73.943120676402799</v>
      </c>
    </row>
    <row r="1229" spans="1:12" x14ac:dyDescent="0.2">
      <c r="A1229" s="72" t="s">
        <v>2741</v>
      </c>
      <c r="B1229" s="66" t="s">
        <v>2742</v>
      </c>
      <c r="C1229" s="67">
        <v>65</v>
      </c>
      <c r="D1229" s="67" t="s">
        <v>332</v>
      </c>
      <c r="E1229" s="71">
        <v>0.21890929824865901</v>
      </c>
      <c r="F1229" s="68">
        <v>35.280553420445798</v>
      </c>
      <c r="G1229" s="71">
        <v>0</v>
      </c>
      <c r="H1229" s="68">
        <v>0.61491160645657195</v>
      </c>
      <c r="I1229" s="71">
        <v>4.3882247790952799E-4</v>
      </c>
      <c r="J1229" s="68">
        <v>12.221368178324401</v>
      </c>
      <c r="K1229" s="71">
        <v>0.65628907226806699</v>
      </c>
      <c r="L1229" s="68">
        <v>82.551883166794795</v>
      </c>
    </row>
    <row r="1230" spans="1:12" x14ac:dyDescent="0.2">
      <c r="A1230" s="72" t="s">
        <v>2743</v>
      </c>
      <c r="B1230" s="66" t="s">
        <v>2744</v>
      </c>
      <c r="C1230" s="67">
        <v>65</v>
      </c>
      <c r="D1230" s="67" t="s">
        <v>332</v>
      </c>
      <c r="E1230" s="71">
        <v>0.24568703963591099</v>
      </c>
      <c r="F1230" s="68">
        <v>45.887778631821703</v>
      </c>
      <c r="G1230" s="71">
        <v>0</v>
      </c>
      <c r="H1230" s="68">
        <v>0.61491160645657195</v>
      </c>
      <c r="I1230" s="71">
        <v>2.51916607156691E-4</v>
      </c>
      <c r="J1230" s="68">
        <v>9.9154496541122192</v>
      </c>
      <c r="K1230" s="71">
        <v>0.73680920230057501</v>
      </c>
      <c r="L1230" s="68">
        <v>89.3159108378171</v>
      </c>
    </row>
    <row r="1231" spans="1:12" x14ac:dyDescent="0.2">
      <c r="A1231" s="72" t="s">
        <v>2745</v>
      </c>
      <c r="B1231" s="66" t="s">
        <v>2746</v>
      </c>
      <c r="C1231" s="67">
        <v>75</v>
      </c>
      <c r="D1231" s="67" t="s">
        <v>332</v>
      </c>
      <c r="E1231" s="71">
        <v>0.154780894282252</v>
      </c>
      <c r="F1231" s="68">
        <v>12.836279784780899</v>
      </c>
      <c r="G1231" s="71">
        <v>7.6176951607174595E-2</v>
      </c>
      <c r="H1231" s="68">
        <v>6.6871637202152199</v>
      </c>
      <c r="I1231" s="71">
        <v>0.126162730489394</v>
      </c>
      <c r="J1231" s="68">
        <v>87.932359723289807</v>
      </c>
      <c r="K1231" s="71">
        <v>0.26200300075018801</v>
      </c>
      <c r="L1231" s="68">
        <v>27.901614142966899</v>
      </c>
    </row>
    <row r="1232" spans="1:12" x14ac:dyDescent="0.2">
      <c r="A1232" s="72" t="s">
        <v>2747</v>
      </c>
      <c r="B1232" s="66" t="s">
        <v>2748</v>
      </c>
      <c r="C1232" s="67">
        <v>75</v>
      </c>
      <c r="D1232" s="67" t="s">
        <v>332</v>
      </c>
      <c r="E1232" s="71">
        <v>0.24784671957448501</v>
      </c>
      <c r="F1232" s="68">
        <v>47.1176018447348</v>
      </c>
      <c r="G1232" s="71">
        <v>2.9696674656616798E-3</v>
      </c>
      <c r="H1232" s="68">
        <v>1.4604150653343599</v>
      </c>
      <c r="I1232" s="71">
        <v>1.77059566537279E-4</v>
      </c>
      <c r="J1232" s="68">
        <v>8.9162182936202896</v>
      </c>
      <c r="K1232" s="71">
        <v>0.74039343169125604</v>
      </c>
      <c r="L1232" s="68">
        <v>89.623366641045394</v>
      </c>
    </row>
    <row r="1233" spans="1:12" x14ac:dyDescent="0.2">
      <c r="A1233" s="72" t="s">
        <v>2749</v>
      </c>
      <c r="B1233" s="66" t="s">
        <v>2750</v>
      </c>
      <c r="C1233" s="67">
        <v>75</v>
      </c>
      <c r="D1233" s="67" t="s">
        <v>332</v>
      </c>
      <c r="E1233" s="71">
        <v>0.30009170212659297</v>
      </c>
      <c r="F1233" s="68">
        <v>69.408147578785503</v>
      </c>
      <c r="G1233" s="71">
        <v>0.25355537021610097</v>
      </c>
      <c r="H1233" s="68">
        <v>52.190622598001497</v>
      </c>
      <c r="I1233" s="71">
        <v>1.23736496420488E-2</v>
      </c>
      <c r="J1233" s="68">
        <v>43.581860107609501</v>
      </c>
      <c r="K1233" s="71">
        <v>0.63434608652163005</v>
      </c>
      <c r="L1233" s="68">
        <v>80.322828593389701</v>
      </c>
    </row>
    <row r="1234" spans="1:12" x14ac:dyDescent="0.2">
      <c r="A1234" s="72" t="s">
        <v>2751</v>
      </c>
      <c r="B1234" s="66" t="s">
        <v>2752</v>
      </c>
      <c r="C1234" s="67">
        <v>75</v>
      </c>
      <c r="D1234" s="67" t="s">
        <v>332</v>
      </c>
      <c r="E1234" s="71">
        <v>0.22652348032396399</v>
      </c>
      <c r="F1234" s="68">
        <v>38.124519600307501</v>
      </c>
      <c r="G1234" s="71">
        <v>6.6564259690614302E-2</v>
      </c>
      <c r="H1234" s="68">
        <v>5.9953881629515804</v>
      </c>
      <c r="I1234" s="71">
        <v>4.62491929911417E-3</v>
      </c>
      <c r="J1234" s="68">
        <v>28.593389700230599</v>
      </c>
      <c r="K1234" s="71">
        <v>0.60838126198216202</v>
      </c>
      <c r="L1234" s="68">
        <v>76.940814757878599</v>
      </c>
    </row>
    <row r="1235" spans="1:12" x14ac:dyDescent="0.2">
      <c r="A1235" s="72" t="s">
        <v>2753</v>
      </c>
      <c r="B1235" s="66" t="s">
        <v>2754</v>
      </c>
      <c r="C1235" s="67">
        <v>75</v>
      </c>
      <c r="D1235" s="67" t="s">
        <v>332</v>
      </c>
      <c r="E1235" s="71">
        <v>0.258205986418375</v>
      </c>
      <c r="F1235" s="68">
        <v>51.114527286702497</v>
      </c>
      <c r="G1235" s="71">
        <v>0.527642173197029</v>
      </c>
      <c r="H1235" s="68">
        <v>90.776325903151402</v>
      </c>
      <c r="I1235" s="71">
        <v>8.5247854075101201E-2</v>
      </c>
      <c r="J1235" s="68">
        <v>82.167563412759407</v>
      </c>
      <c r="K1235" s="71">
        <v>0.16172793198299601</v>
      </c>
      <c r="L1235" s="68">
        <v>12.836279784780899</v>
      </c>
    </row>
    <row r="1236" spans="1:12" x14ac:dyDescent="0.2">
      <c r="A1236" s="72" t="s">
        <v>2755</v>
      </c>
      <c r="B1236" s="66" t="s">
        <v>2756</v>
      </c>
      <c r="C1236" s="67">
        <v>75</v>
      </c>
      <c r="D1236" s="67" t="s">
        <v>332</v>
      </c>
      <c r="E1236" s="71">
        <v>0.34527432220274601</v>
      </c>
      <c r="F1236" s="68">
        <v>85.395849346656405</v>
      </c>
      <c r="G1236" s="71">
        <v>0.77432457596577997</v>
      </c>
      <c r="H1236" s="68">
        <v>98.616448885472707</v>
      </c>
      <c r="I1236" s="71">
        <v>8.3641426401398905E-2</v>
      </c>
      <c r="J1236" s="68">
        <v>81.936971560338193</v>
      </c>
      <c r="K1236" s="71">
        <v>0.17785696424106001</v>
      </c>
      <c r="L1236" s="68">
        <v>15.1421983089931</v>
      </c>
    </row>
    <row r="1237" spans="1:12" x14ac:dyDescent="0.2">
      <c r="A1237" s="72" t="s">
        <v>2757</v>
      </c>
      <c r="B1237" s="66" t="s">
        <v>2758</v>
      </c>
      <c r="C1237" s="67">
        <v>75</v>
      </c>
      <c r="D1237" s="67" t="s">
        <v>332</v>
      </c>
      <c r="E1237" s="71">
        <v>0.334633317286751</v>
      </c>
      <c r="F1237" s="68">
        <v>82.244427363566501</v>
      </c>
      <c r="G1237" s="71">
        <v>0.44589643451599797</v>
      </c>
      <c r="H1237" s="68">
        <v>86.471944657955405</v>
      </c>
      <c r="I1237" s="71">
        <v>0.37883372489614398</v>
      </c>
      <c r="J1237" s="68">
        <v>97.386625672559603</v>
      </c>
      <c r="K1237" s="71">
        <v>0.17916979244811199</v>
      </c>
      <c r="L1237" s="68">
        <v>15.5265180630284</v>
      </c>
    </row>
    <row r="1238" spans="1:12" x14ac:dyDescent="0.2">
      <c r="A1238" s="72" t="s">
        <v>2759</v>
      </c>
      <c r="B1238" s="66" t="s">
        <v>2760</v>
      </c>
      <c r="C1238" s="67">
        <v>75</v>
      </c>
      <c r="D1238" s="67" t="s">
        <v>332</v>
      </c>
      <c r="E1238" s="71">
        <v>0.10312238133004201</v>
      </c>
      <c r="F1238" s="68">
        <v>1.3835511145272901</v>
      </c>
      <c r="G1238" s="71">
        <v>0.20128273519249401</v>
      </c>
      <c r="H1238" s="68">
        <v>20.061491160645701</v>
      </c>
      <c r="I1238" s="71">
        <v>3.4607706288671797E-2</v>
      </c>
      <c r="J1238" s="68">
        <v>64.335126825518799</v>
      </c>
      <c r="K1238" s="71">
        <v>7.3476702508960601E-2</v>
      </c>
      <c r="L1238" s="68">
        <v>2.9208301306687199</v>
      </c>
    </row>
    <row r="1239" spans="1:12" x14ac:dyDescent="0.2">
      <c r="A1239" s="72" t="s">
        <v>2761</v>
      </c>
      <c r="B1239" s="66" t="s">
        <v>2762</v>
      </c>
      <c r="C1239" s="67">
        <v>75</v>
      </c>
      <c r="D1239" s="67" t="s">
        <v>332</v>
      </c>
      <c r="E1239" s="71">
        <v>0.353290123054671</v>
      </c>
      <c r="F1239" s="68">
        <v>87.932359723289807</v>
      </c>
      <c r="G1239" s="71">
        <v>0.46293410562736098</v>
      </c>
      <c r="H1239" s="68">
        <v>87.163720215219101</v>
      </c>
      <c r="I1239" s="71">
        <v>8.3891335638011905E-2</v>
      </c>
      <c r="J1239" s="68">
        <v>82.013835511145302</v>
      </c>
      <c r="K1239" s="71">
        <v>0.51304492789864098</v>
      </c>
      <c r="L1239" s="68">
        <v>64.258262874711804</v>
      </c>
    </row>
    <row r="1240" spans="1:12" x14ac:dyDescent="0.2">
      <c r="A1240" s="72" t="s">
        <v>2763</v>
      </c>
      <c r="B1240" s="66" t="s">
        <v>2764</v>
      </c>
      <c r="C1240" s="67">
        <v>75</v>
      </c>
      <c r="D1240" s="67" t="s">
        <v>332</v>
      </c>
      <c r="E1240" s="71">
        <v>0.30882051792353099</v>
      </c>
      <c r="F1240" s="68">
        <v>73.405073020753306</v>
      </c>
      <c r="G1240" s="71">
        <v>0.29864552050915499</v>
      </c>
      <c r="H1240" s="68">
        <v>70.945426594927</v>
      </c>
      <c r="I1240" s="71">
        <v>4.76293199164338E-2</v>
      </c>
      <c r="J1240" s="68">
        <v>70.791698693312796</v>
      </c>
      <c r="K1240" s="71">
        <v>0.58018671334500305</v>
      </c>
      <c r="L1240" s="68">
        <v>73.405073020753306</v>
      </c>
    </row>
    <row r="1241" spans="1:12" x14ac:dyDescent="0.2">
      <c r="A1241" s="72" t="s">
        <v>2765</v>
      </c>
      <c r="B1241" s="66" t="s">
        <v>2766</v>
      </c>
      <c r="C1241" s="67">
        <v>75</v>
      </c>
      <c r="D1241" s="67" t="s">
        <v>332</v>
      </c>
      <c r="E1241" s="71">
        <v>0.336159315626748</v>
      </c>
      <c r="F1241" s="68">
        <v>82.705611068408899</v>
      </c>
      <c r="G1241" s="71">
        <v>0.24213665922645</v>
      </c>
      <c r="H1241" s="68">
        <v>31.283627978478101</v>
      </c>
      <c r="I1241" s="71">
        <v>3.5672608137516399E-3</v>
      </c>
      <c r="J1241" s="68">
        <v>26.2874711760184</v>
      </c>
      <c r="K1241" s="71">
        <v>0.76277402684004303</v>
      </c>
      <c r="L1241" s="68">
        <v>91.083781706379696</v>
      </c>
    </row>
    <row r="1242" spans="1:12" x14ac:dyDescent="0.2">
      <c r="A1242" s="72" t="s">
        <v>2767</v>
      </c>
      <c r="B1242" s="66" t="s">
        <v>2768</v>
      </c>
      <c r="C1242" s="67">
        <v>75</v>
      </c>
      <c r="D1242" s="67" t="s">
        <v>332</v>
      </c>
      <c r="E1242" s="71">
        <v>0.375448129236227</v>
      </c>
      <c r="F1242" s="68">
        <v>92.236740968485805</v>
      </c>
      <c r="G1242" s="71">
        <v>0.43953874585688602</v>
      </c>
      <c r="H1242" s="68">
        <v>86.010760953113007</v>
      </c>
      <c r="I1242" s="71">
        <v>0.48569286365724601</v>
      </c>
      <c r="J1242" s="68">
        <v>99.615680245964597</v>
      </c>
      <c r="K1242" s="71">
        <v>0.20111277819454901</v>
      </c>
      <c r="L1242" s="68">
        <v>19.2928516525749</v>
      </c>
    </row>
    <row r="1243" spans="1:12" x14ac:dyDescent="0.2">
      <c r="A1243" s="72" t="s">
        <v>2769</v>
      </c>
      <c r="B1243" s="66" t="s">
        <v>2770</v>
      </c>
      <c r="C1243" s="67">
        <v>75</v>
      </c>
      <c r="D1243" s="67" t="s">
        <v>332</v>
      </c>
      <c r="E1243" s="71">
        <v>0.33445003915351101</v>
      </c>
      <c r="F1243" s="68">
        <v>82.167563412759407</v>
      </c>
      <c r="G1243" s="71">
        <v>0.337548939536568</v>
      </c>
      <c r="H1243" s="68">
        <v>77.940046118370503</v>
      </c>
      <c r="I1243" s="71">
        <v>0.41096663595513899</v>
      </c>
      <c r="J1243" s="68">
        <v>98.539584934665598</v>
      </c>
      <c r="K1243" s="71">
        <v>0.25483454196882599</v>
      </c>
      <c r="L1243" s="68">
        <v>27.1329746348962</v>
      </c>
    </row>
    <row r="1244" spans="1:12" x14ac:dyDescent="0.2">
      <c r="A1244" s="72" t="s">
        <v>2771</v>
      </c>
      <c r="B1244" s="66" t="s">
        <v>2772</v>
      </c>
      <c r="C1244" s="67">
        <v>75</v>
      </c>
      <c r="D1244" s="67" t="s">
        <v>332</v>
      </c>
      <c r="E1244" s="71">
        <v>0.15914757443691799</v>
      </c>
      <c r="F1244" s="68">
        <v>14.4504227517294</v>
      </c>
      <c r="G1244" s="71">
        <v>0.26206269682452499</v>
      </c>
      <c r="H1244" s="68">
        <v>59.108378170637998</v>
      </c>
      <c r="I1244" s="71">
        <v>3.2626304536968601E-4</v>
      </c>
      <c r="J1244" s="68">
        <v>10.991544965411199</v>
      </c>
      <c r="K1244" s="71">
        <v>0.21505376344086</v>
      </c>
      <c r="L1244" s="68">
        <v>21.829362029208301</v>
      </c>
    </row>
    <row r="1245" spans="1:12" x14ac:dyDescent="0.2">
      <c r="A1245" s="72" t="s">
        <v>2773</v>
      </c>
      <c r="B1245" s="66" t="s">
        <v>2774</v>
      </c>
      <c r="C1245" s="67">
        <v>65</v>
      </c>
      <c r="D1245" s="67" t="s">
        <v>332</v>
      </c>
      <c r="E1245" s="71">
        <v>0.36270338195428597</v>
      </c>
      <c r="F1245" s="68">
        <v>90.545734050730204</v>
      </c>
      <c r="G1245" s="71">
        <v>0.25028801843317999</v>
      </c>
      <c r="H1245" s="68">
        <v>44.734819369715602</v>
      </c>
      <c r="I1245" s="71">
        <v>6.1558775338705204E-3</v>
      </c>
      <c r="J1245" s="68">
        <v>32.5903151421983</v>
      </c>
      <c r="K1245" s="71">
        <v>0.83166624989580695</v>
      </c>
      <c r="L1245" s="68">
        <v>96.003074558032296</v>
      </c>
    </row>
    <row r="1246" spans="1:12" x14ac:dyDescent="0.2">
      <c r="A1246" s="72" t="s">
        <v>2775</v>
      </c>
      <c r="B1246" s="66" t="s">
        <v>2776</v>
      </c>
      <c r="C1246" s="67">
        <v>65</v>
      </c>
      <c r="D1246" s="67" t="s">
        <v>332</v>
      </c>
      <c r="E1246" s="71">
        <v>0.41762794049500102</v>
      </c>
      <c r="F1246" s="68">
        <v>96.387394312067599</v>
      </c>
      <c r="G1246" s="71">
        <v>0.28700172580324601</v>
      </c>
      <c r="H1246" s="68">
        <v>67.640276710222906</v>
      </c>
      <c r="I1246" s="71">
        <v>0.34093419203918102</v>
      </c>
      <c r="J1246" s="68">
        <v>96.694850115295907</v>
      </c>
      <c r="K1246" s="71">
        <v>0.62494790364257702</v>
      </c>
      <c r="L1246" s="68">
        <v>79.016141429669503</v>
      </c>
    </row>
    <row r="1247" spans="1:12" x14ac:dyDescent="0.2">
      <c r="A1247" s="72" t="s">
        <v>2777</v>
      </c>
      <c r="B1247" s="66" t="s">
        <v>2778</v>
      </c>
      <c r="C1247" s="67">
        <v>65</v>
      </c>
      <c r="D1247" s="67" t="s">
        <v>332</v>
      </c>
      <c r="E1247" s="71">
        <v>0.34997710677254201</v>
      </c>
      <c r="F1247" s="68">
        <v>87.086856264412006</v>
      </c>
      <c r="G1247" s="71">
        <v>0.25115207373271897</v>
      </c>
      <c r="H1247" s="68">
        <v>47.809377401998503</v>
      </c>
      <c r="I1247" s="71">
        <v>2.346041687748E-2</v>
      </c>
      <c r="J1247" s="68">
        <v>56.418139892390499</v>
      </c>
      <c r="K1247" s="71">
        <v>0.77531882970742705</v>
      </c>
      <c r="L1247" s="68">
        <v>92.236740968485805</v>
      </c>
    </row>
    <row r="1248" spans="1:12" x14ac:dyDescent="0.2">
      <c r="A1248" s="72" t="s">
        <v>2779</v>
      </c>
      <c r="B1248" s="66" t="s">
        <v>2780</v>
      </c>
      <c r="C1248" s="67">
        <v>65</v>
      </c>
      <c r="D1248" s="67" t="s">
        <v>332</v>
      </c>
      <c r="E1248" s="71">
        <v>0.37349539893389</v>
      </c>
      <c r="F1248" s="68">
        <v>91.929285165257497</v>
      </c>
      <c r="G1248" s="71">
        <v>0.25057603686635899</v>
      </c>
      <c r="H1248" s="68">
        <v>46.195234435049997</v>
      </c>
      <c r="I1248" s="71">
        <v>8.8298090251222705E-2</v>
      </c>
      <c r="J1248" s="68">
        <v>82.398155265180606</v>
      </c>
      <c r="K1248" s="71">
        <v>0.78161206968408803</v>
      </c>
      <c r="L1248" s="68">
        <v>93.1591083781706</v>
      </c>
    </row>
    <row r="1249" spans="1:12" x14ac:dyDescent="0.2">
      <c r="A1249" s="72" t="s">
        <v>2781</v>
      </c>
      <c r="B1249" s="66" t="s">
        <v>2782</v>
      </c>
      <c r="C1249" s="67">
        <v>65</v>
      </c>
      <c r="D1249" s="67" t="s">
        <v>332</v>
      </c>
      <c r="E1249" s="71">
        <v>0.35509653565695698</v>
      </c>
      <c r="F1249" s="68">
        <v>88.547271329746394</v>
      </c>
      <c r="G1249" s="71">
        <v>0.25057603686635899</v>
      </c>
      <c r="H1249" s="68">
        <v>46.195234435049997</v>
      </c>
      <c r="I1249" s="71">
        <v>7.38408519249662E-2</v>
      </c>
      <c r="J1249" s="68">
        <v>79.400461183704806</v>
      </c>
      <c r="K1249" s="71">
        <v>0.74087271817954503</v>
      </c>
      <c r="L1249" s="68">
        <v>89.700230591852403</v>
      </c>
    </row>
    <row r="1250" spans="1:12" x14ac:dyDescent="0.2">
      <c r="A1250" s="72" t="s">
        <v>2783</v>
      </c>
      <c r="B1250" s="66" t="s">
        <v>2784</v>
      </c>
      <c r="C1250" s="67">
        <v>65</v>
      </c>
      <c r="D1250" s="67" t="s">
        <v>332</v>
      </c>
      <c r="E1250" s="71">
        <v>0.35320689710444497</v>
      </c>
      <c r="F1250" s="68">
        <v>87.778631821675603</v>
      </c>
      <c r="G1250" s="71">
        <v>0.26932992688417401</v>
      </c>
      <c r="H1250" s="68">
        <v>62.413528055341999</v>
      </c>
      <c r="I1250" s="71">
        <v>0.18370161714233901</v>
      </c>
      <c r="J1250" s="68">
        <v>92.006149116064606</v>
      </c>
      <c r="K1250" s="71">
        <v>0.60658914728682201</v>
      </c>
      <c r="L1250" s="68">
        <v>76.633358954650305</v>
      </c>
    </row>
    <row r="1251" spans="1:12" x14ac:dyDescent="0.2">
      <c r="A1251" s="72" t="s">
        <v>2785</v>
      </c>
      <c r="B1251" s="66" t="s">
        <v>2786</v>
      </c>
      <c r="C1251" s="67">
        <v>65</v>
      </c>
      <c r="D1251" s="67" t="s">
        <v>332</v>
      </c>
      <c r="E1251" s="71">
        <v>0.42389387527150701</v>
      </c>
      <c r="F1251" s="68">
        <v>97.156033820138404</v>
      </c>
      <c r="G1251" s="71">
        <v>0.428814174178902</v>
      </c>
      <c r="H1251" s="68">
        <v>85.011529592621102</v>
      </c>
      <c r="I1251" s="71">
        <v>0.39158796509731603</v>
      </c>
      <c r="J1251" s="68">
        <v>97.694081475787897</v>
      </c>
      <c r="K1251" s="71">
        <v>0.45127948653830102</v>
      </c>
      <c r="L1251" s="68">
        <v>55.495772482705597</v>
      </c>
    </row>
    <row r="1252" spans="1:12" x14ac:dyDescent="0.2">
      <c r="A1252" s="72" t="s">
        <v>2787</v>
      </c>
      <c r="B1252" s="66" t="s">
        <v>2788</v>
      </c>
      <c r="C1252" s="67">
        <v>75</v>
      </c>
      <c r="D1252" s="67" t="s">
        <v>332</v>
      </c>
      <c r="E1252" s="71">
        <v>0.35705970343675397</v>
      </c>
      <c r="F1252" s="68">
        <v>88.854727132974602</v>
      </c>
      <c r="G1252" s="71">
        <v>0.47499019907439499</v>
      </c>
      <c r="H1252" s="68">
        <v>87.932359723289807</v>
      </c>
      <c r="I1252" s="71">
        <v>0.416581509385404</v>
      </c>
      <c r="J1252" s="68">
        <v>98.616448885472707</v>
      </c>
      <c r="K1252" s="71">
        <v>0.17960740185046301</v>
      </c>
      <c r="L1252" s="68">
        <v>15.6033820138355</v>
      </c>
    </row>
    <row r="1253" spans="1:12" x14ac:dyDescent="0.2">
      <c r="A1253" s="72" t="s">
        <v>2789</v>
      </c>
      <c r="B1253" s="66" t="s">
        <v>2790</v>
      </c>
      <c r="C1253" s="67">
        <v>75</v>
      </c>
      <c r="D1253" s="67" t="s">
        <v>332</v>
      </c>
      <c r="E1253" s="71">
        <v>0.271208454948897</v>
      </c>
      <c r="F1253" s="68">
        <v>56.571867794004604</v>
      </c>
      <c r="G1253" s="71">
        <v>0.38571712602736102</v>
      </c>
      <c r="H1253" s="68">
        <v>82.628747117601804</v>
      </c>
      <c r="I1253" s="71">
        <v>0.12516588656459901</v>
      </c>
      <c r="J1253" s="68">
        <v>87.778631821675603</v>
      </c>
      <c r="K1253" s="71">
        <v>0.30274235225473001</v>
      </c>
      <c r="L1253" s="68">
        <v>33.589546502690197</v>
      </c>
    </row>
    <row r="1254" spans="1:12" x14ac:dyDescent="0.2">
      <c r="A1254" s="72" t="s">
        <v>2791</v>
      </c>
      <c r="B1254" s="66" t="s">
        <v>2792</v>
      </c>
      <c r="C1254" s="67">
        <v>65</v>
      </c>
      <c r="D1254" s="67" t="s">
        <v>332</v>
      </c>
      <c r="E1254" s="71">
        <v>0.16687276828348699</v>
      </c>
      <c r="F1254" s="68">
        <v>17.063797079169898</v>
      </c>
      <c r="G1254" s="71">
        <v>0.25</v>
      </c>
      <c r="H1254" s="68">
        <v>43.043812451960001</v>
      </c>
      <c r="I1254" s="71">
        <v>6.0988416513267701E-3</v>
      </c>
      <c r="J1254" s="68">
        <v>32.359723289777101</v>
      </c>
      <c r="K1254" s="71">
        <v>0.24451946319913301</v>
      </c>
      <c r="L1254" s="68">
        <v>25.672559569561901</v>
      </c>
    </row>
    <row r="1255" spans="1:12" x14ac:dyDescent="0.2">
      <c r="A1255" s="72" t="s">
        <v>2793</v>
      </c>
      <c r="B1255" s="66" t="s">
        <v>2794</v>
      </c>
      <c r="C1255" s="67">
        <v>65</v>
      </c>
      <c r="D1255" s="67" t="s">
        <v>332</v>
      </c>
      <c r="E1255" s="71">
        <v>0.15230384332456101</v>
      </c>
      <c r="F1255" s="68">
        <v>11.9907763259032</v>
      </c>
      <c r="G1255" s="71">
        <v>0.25115207373271897</v>
      </c>
      <c r="H1255" s="68">
        <v>47.809377401998503</v>
      </c>
      <c r="I1255" s="71">
        <v>2.8545633510737999E-3</v>
      </c>
      <c r="J1255" s="68">
        <v>23.8278247501922</v>
      </c>
      <c r="K1255" s="71">
        <v>0.202904892889889</v>
      </c>
      <c r="L1255" s="68">
        <v>19.754035357417401</v>
      </c>
    </row>
    <row r="1256" spans="1:12" x14ac:dyDescent="0.2">
      <c r="A1256" s="72" t="s">
        <v>2795</v>
      </c>
      <c r="B1256" s="66" t="s">
        <v>2796</v>
      </c>
      <c r="C1256" s="67">
        <v>65</v>
      </c>
      <c r="D1256" s="67" t="s">
        <v>332</v>
      </c>
      <c r="E1256" s="71">
        <v>0.14138244567866801</v>
      </c>
      <c r="F1256" s="68">
        <v>8.0707148347425104</v>
      </c>
      <c r="G1256" s="71">
        <v>0.25057603686635899</v>
      </c>
      <c r="H1256" s="68">
        <v>46.195234435049997</v>
      </c>
      <c r="I1256" s="71">
        <v>3.3620811982335501E-3</v>
      </c>
      <c r="J1256" s="68">
        <v>25.518831667947701</v>
      </c>
      <c r="K1256" s="71">
        <v>0.17020921897141</v>
      </c>
      <c r="L1256" s="68">
        <v>13.989239046887</v>
      </c>
    </row>
    <row r="1257" spans="1:12" x14ac:dyDescent="0.2">
      <c r="A1257" s="72" t="s">
        <v>2797</v>
      </c>
      <c r="B1257" s="66" t="s">
        <v>2798</v>
      </c>
      <c r="C1257" s="67">
        <v>65</v>
      </c>
      <c r="D1257" s="67" t="s">
        <v>332</v>
      </c>
      <c r="E1257" s="71">
        <v>0.136290246635279</v>
      </c>
      <c r="F1257" s="68">
        <v>6.9177555726364304</v>
      </c>
      <c r="G1257" s="71">
        <v>0.249999999970234</v>
      </c>
      <c r="H1257" s="68">
        <v>38.970023059185202</v>
      </c>
      <c r="I1257" s="71">
        <v>2.35869189803628E-2</v>
      </c>
      <c r="J1257" s="68">
        <v>56.648731744811698</v>
      </c>
      <c r="K1257" s="71">
        <v>0.135283820955239</v>
      </c>
      <c r="L1257" s="68">
        <v>9.0699461952344294</v>
      </c>
    </row>
    <row r="1258" spans="1:12" x14ac:dyDescent="0.2">
      <c r="A1258" s="72" t="s">
        <v>2799</v>
      </c>
      <c r="B1258" s="66" t="s">
        <v>2800</v>
      </c>
      <c r="C1258" s="67">
        <v>65</v>
      </c>
      <c r="D1258" s="67" t="s">
        <v>332</v>
      </c>
      <c r="E1258" s="71">
        <v>0.13662166344273599</v>
      </c>
      <c r="F1258" s="68">
        <v>7.0714834742505799</v>
      </c>
      <c r="G1258" s="71">
        <v>0.24972050011837699</v>
      </c>
      <c r="H1258" s="68">
        <v>36.740968485780201</v>
      </c>
      <c r="I1258" s="71">
        <v>1.6337705180241201E-2</v>
      </c>
      <c r="J1258" s="68">
        <v>48.731744811683299</v>
      </c>
      <c r="K1258" s="71">
        <v>0.14380678502959099</v>
      </c>
      <c r="L1258" s="68">
        <v>10.376633358954599</v>
      </c>
    </row>
    <row r="1259" spans="1:12" x14ac:dyDescent="0.2">
      <c r="A1259" s="72" t="s">
        <v>2801</v>
      </c>
      <c r="B1259" s="66" t="s">
        <v>2802</v>
      </c>
      <c r="C1259" s="67">
        <v>65</v>
      </c>
      <c r="D1259" s="67" t="s">
        <v>332</v>
      </c>
      <c r="E1259" s="71">
        <v>0.15537802527546901</v>
      </c>
      <c r="F1259" s="68">
        <v>12.913143735587999</v>
      </c>
      <c r="G1259" s="71">
        <v>0.237454499124166</v>
      </c>
      <c r="H1259" s="68">
        <v>29.7463489623367</v>
      </c>
      <c r="I1259" s="71">
        <v>8.1288562281969207E-2</v>
      </c>
      <c r="J1259" s="68">
        <v>81.552651806302805</v>
      </c>
      <c r="K1259" s="71">
        <v>0.147391014420272</v>
      </c>
      <c r="L1259" s="68">
        <v>10.9146810146042</v>
      </c>
    </row>
    <row r="1260" spans="1:12" x14ac:dyDescent="0.2">
      <c r="A1260" s="72" t="s">
        <v>2803</v>
      </c>
      <c r="B1260" s="66" t="s">
        <v>2804</v>
      </c>
      <c r="C1260" s="67">
        <v>65</v>
      </c>
      <c r="D1260" s="67" t="s">
        <v>332</v>
      </c>
      <c r="E1260" s="71">
        <v>0.152064622107214</v>
      </c>
      <c r="F1260" s="68">
        <v>11.9139123750961</v>
      </c>
      <c r="G1260" s="71">
        <v>0.249692000084247</v>
      </c>
      <c r="H1260" s="68">
        <v>36.664104534973099</v>
      </c>
      <c r="I1260" s="71">
        <v>6.7633815891476101E-2</v>
      </c>
      <c r="J1260" s="68">
        <v>77.940046118370503</v>
      </c>
      <c r="K1260" s="71">
        <v>0.13886805034592001</v>
      </c>
      <c r="L1260" s="68">
        <v>9.6848578016910096</v>
      </c>
    </row>
    <row r="1261" spans="1:12" x14ac:dyDescent="0.2">
      <c r="A1261" s="72" t="s">
        <v>421</v>
      </c>
      <c r="B1261" s="66" t="s">
        <v>2805</v>
      </c>
      <c r="C1261" s="67">
        <v>65</v>
      </c>
      <c r="D1261" s="67" t="s">
        <v>332</v>
      </c>
      <c r="E1261" s="71">
        <v>0.146284797121536</v>
      </c>
      <c r="F1261" s="68">
        <v>9.8385857033051494</v>
      </c>
      <c r="G1261" s="71">
        <v>0.24999999999624101</v>
      </c>
      <c r="H1261" s="68">
        <v>39.354342813220597</v>
      </c>
      <c r="I1261" s="71">
        <v>5.5362685108467098E-2</v>
      </c>
      <c r="J1261" s="68">
        <v>74.404304381245197</v>
      </c>
      <c r="K1261" s="71">
        <v>0.13349170625989801</v>
      </c>
      <c r="L1261" s="68">
        <v>8.6087624903920101</v>
      </c>
    </row>
    <row r="1262" spans="1:12" x14ac:dyDescent="0.2">
      <c r="A1262" s="72" t="s">
        <v>2806</v>
      </c>
      <c r="B1262" s="66" t="s">
        <v>2807</v>
      </c>
      <c r="C1262" s="67">
        <v>65</v>
      </c>
      <c r="D1262" s="67" t="s">
        <v>332</v>
      </c>
      <c r="E1262" s="71">
        <v>0.13366287312910499</v>
      </c>
      <c r="F1262" s="68">
        <v>6.22598001537279</v>
      </c>
      <c r="G1262" s="71">
        <v>0.2499999999169</v>
      </c>
      <c r="H1262" s="68">
        <v>38.816295157571098</v>
      </c>
      <c r="I1262" s="71">
        <v>2.1956361405899301E-2</v>
      </c>
      <c r="J1262" s="68">
        <v>54.880860876249002</v>
      </c>
      <c r="K1262" s="71">
        <v>0.12903225806451599</v>
      </c>
      <c r="L1262" s="68">
        <v>7.8401229823212901</v>
      </c>
    </row>
    <row r="1263" spans="1:12" x14ac:dyDescent="0.2">
      <c r="A1263" s="72" t="s">
        <v>2808</v>
      </c>
      <c r="B1263" s="66" t="s">
        <v>2809</v>
      </c>
      <c r="C1263" s="67">
        <v>65</v>
      </c>
      <c r="D1263" s="67" t="s">
        <v>332</v>
      </c>
      <c r="E1263" s="71">
        <v>0.14224559464400799</v>
      </c>
      <c r="F1263" s="68">
        <v>8.3781706379707899</v>
      </c>
      <c r="G1263" s="71">
        <v>0.24986750000104199</v>
      </c>
      <c r="H1263" s="68">
        <v>37.355880092236703</v>
      </c>
      <c r="I1263" s="71">
        <v>2.5456430717677898E-2</v>
      </c>
      <c r="J1263" s="68">
        <v>57.8016910069178</v>
      </c>
      <c r="K1263" s="71">
        <v>0.151412853213303</v>
      </c>
      <c r="L1263" s="68">
        <v>11.4527286702537</v>
      </c>
    </row>
    <row r="1264" spans="1:12" x14ac:dyDescent="0.2">
      <c r="A1264" s="72" t="s">
        <v>2810</v>
      </c>
      <c r="B1264" s="66" t="s">
        <v>2811</v>
      </c>
      <c r="C1264" s="67">
        <v>65</v>
      </c>
      <c r="D1264" s="67" t="s">
        <v>332</v>
      </c>
      <c r="E1264" s="71">
        <v>0.12771599230317701</v>
      </c>
      <c r="F1264" s="68">
        <v>4.8424289008455004</v>
      </c>
      <c r="G1264" s="71">
        <v>0.19232250197317599</v>
      </c>
      <c r="H1264" s="68">
        <v>18.3704842428901</v>
      </c>
      <c r="I1264" s="71">
        <v>2.4158808269689001E-2</v>
      </c>
      <c r="J1264" s="68">
        <v>57.109915449654103</v>
      </c>
      <c r="K1264" s="71">
        <v>0.16666666666666699</v>
      </c>
      <c r="L1264" s="68">
        <v>13.604919292851701</v>
      </c>
    </row>
    <row r="1265" spans="1:12" x14ac:dyDescent="0.2">
      <c r="A1265" s="72" t="s">
        <v>2812</v>
      </c>
      <c r="B1265" s="66" t="s">
        <v>2813</v>
      </c>
      <c r="C1265" s="67">
        <v>65</v>
      </c>
      <c r="D1265" s="67" t="s">
        <v>332</v>
      </c>
      <c r="E1265" s="71">
        <v>0.14524122408958501</v>
      </c>
      <c r="F1265" s="68">
        <v>9.4542659492697894</v>
      </c>
      <c r="G1265" s="71">
        <v>0.26910729854244703</v>
      </c>
      <c r="H1265" s="68">
        <v>62.259800153727902</v>
      </c>
      <c r="I1265" s="71">
        <v>8.9519576222826299E-3</v>
      </c>
      <c r="J1265" s="68">
        <v>38.585703305149899</v>
      </c>
      <c r="K1265" s="71">
        <v>0.15766441610402601</v>
      </c>
      <c r="L1265" s="68">
        <v>12.221368178324401</v>
      </c>
    </row>
    <row r="1266" spans="1:12" x14ac:dyDescent="0.2">
      <c r="A1266" s="72" t="s">
        <v>2814</v>
      </c>
      <c r="B1266" s="66" t="s">
        <v>2815</v>
      </c>
      <c r="C1266" s="67">
        <v>65</v>
      </c>
      <c r="D1266" s="67" t="s">
        <v>332</v>
      </c>
      <c r="E1266" s="71">
        <v>0.189479544976287</v>
      </c>
      <c r="F1266" s="68">
        <v>23.674096848577999</v>
      </c>
      <c r="G1266" s="71">
        <v>0.27962950315247598</v>
      </c>
      <c r="H1266" s="68">
        <v>65.795541890853201</v>
      </c>
      <c r="I1266" s="71">
        <v>2.05545681354753E-2</v>
      </c>
      <c r="J1266" s="68">
        <v>53.343581860107598</v>
      </c>
      <c r="K1266" s="71">
        <v>0.26825456364090999</v>
      </c>
      <c r="L1266" s="68">
        <v>28.823981552651802</v>
      </c>
    </row>
    <row r="1267" spans="1:12" x14ac:dyDescent="0.2">
      <c r="A1267" s="72" t="s">
        <v>2816</v>
      </c>
      <c r="B1267" s="66" t="s">
        <v>2817</v>
      </c>
      <c r="C1267" s="67">
        <v>65</v>
      </c>
      <c r="D1267" s="67" t="s">
        <v>332</v>
      </c>
      <c r="E1267" s="71">
        <v>0.16017624764831701</v>
      </c>
      <c r="F1267" s="68">
        <v>14.911606456571899</v>
      </c>
      <c r="G1267" s="71">
        <v>0.27484519115476302</v>
      </c>
      <c r="H1267" s="68">
        <v>64.719446579554202</v>
      </c>
      <c r="I1267" s="71">
        <v>3.25794538858655E-3</v>
      </c>
      <c r="J1267" s="68">
        <v>25.0576479631053</v>
      </c>
      <c r="K1267" s="71">
        <v>0.20242560640160001</v>
      </c>
      <c r="L1267" s="68">
        <v>19.6003074558032</v>
      </c>
    </row>
    <row r="1268" spans="1:12" x14ac:dyDescent="0.2">
      <c r="A1268" s="72" t="s">
        <v>2818</v>
      </c>
      <c r="B1268" s="66" t="s">
        <v>2819</v>
      </c>
      <c r="C1268" s="67">
        <v>65</v>
      </c>
      <c r="D1268" s="67" t="s">
        <v>332</v>
      </c>
      <c r="E1268" s="71">
        <v>0.14163572356427701</v>
      </c>
      <c r="F1268" s="68">
        <v>8.1475787855495803</v>
      </c>
      <c r="G1268" s="71">
        <v>0.25</v>
      </c>
      <c r="H1268" s="68">
        <v>43.043812451960001</v>
      </c>
      <c r="I1268" s="71">
        <v>3.0662776260890499E-2</v>
      </c>
      <c r="J1268" s="68">
        <v>61.798616448885497</v>
      </c>
      <c r="K1268" s="71">
        <v>0.14424439443194101</v>
      </c>
      <c r="L1268" s="68">
        <v>10.453497309761699</v>
      </c>
    </row>
    <row r="1269" spans="1:12" x14ac:dyDescent="0.2">
      <c r="A1269" s="72" t="s">
        <v>2820</v>
      </c>
      <c r="B1269" s="66" t="s">
        <v>2821</v>
      </c>
      <c r="C1269" s="67">
        <v>65</v>
      </c>
      <c r="D1269" s="67" t="s">
        <v>332</v>
      </c>
      <c r="E1269" s="71">
        <v>0.14129766568608501</v>
      </c>
      <c r="F1269" s="68">
        <v>7.9938508839354299</v>
      </c>
      <c r="G1269" s="71">
        <v>0.27566390738523699</v>
      </c>
      <c r="H1269" s="68">
        <v>65.103766333589505</v>
      </c>
      <c r="I1269" s="71">
        <v>1.7884003401448498E-2</v>
      </c>
      <c r="J1269" s="68">
        <v>50.4227517294389</v>
      </c>
      <c r="K1269" s="71">
        <v>0.13034508627156799</v>
      </c>
      <c r="L1269" s="68">
        <v>8.0707148347425104</v>
      </c>
    </row>
    <row r="1270" spans="1:12" x14ac:dyDescent="0.2">
      <c r="A1270" s="72" t="s">
        <v>2822</v>
      </c>
      <c r="B1270" s="66" t="s">
        <v>2823</v>
      </c>
      <c r="C1270" s="67">
        <v>65</v>
      </c>
      <c r="D1270" s="67" t="s">
        <v>332</v>
      </c>
      <c r="E1270" s="71">
        <v>0.14409246218254201</v>
      </c>
      <c r="F1270" s="68">
        <v>8.9162182936202896</v>
      </c>
      <c r="G1270" s="71">
        <v>0.25585192399564799</v>
      </c>
      <c r="H1270" s="68">
        <v>54.727132974634898</v>
      </c>
      <c r="I1270" s="71">
        <v>1.83234370456004E-2</v>
      </c>
      <c r="J1270" s="68">
        <v>51.345119139123803</v>
      </c>
      <c r="K1270" s="71">
        <v>0.158102025506377</v>
      </c>
      <c r="L1270" s="68">
        <v>12.298232129131399</v>
      </c>
    </row>
    <row r="1271" spans="1:12" x14ac:dyDescent="0.2">
      <c r="A1271" s="72" t="s">
        <v>2824</v>
      </c>
      <c r="B1271" s="66" t="s">
        <v>2825</v>
      </c>
      <c r="C1271" s="67">
        <v>65</v>
      </c>
      <c r="D1271" s="67" t="s">
        <v>332</v>
      </c>
      <c r="E1271" s="71">
        <v>0.12503677119100801</v>
      </c>
      <c r="F1271" s="68">
        <v>4.2275172943889299</v>
      </c>
      <c r="G1271" s="71">
        <v>0.24000762888053201</v>
      </c>
      <c r="H1271" s="68">
        <v>30.514988470407399</v>
      </c>
      <c r="I1271" s="71">
        <v>3.40309312793505E-3</v>
      </c>
      <c r="J1271" s="68">
        <v>25.672559569561901</v>
      </c>
      <c r="K1271" s="71">
        <v>0.13169959156455799</v>
      </c>
      <c r="L1271" s="68">
        <v>8.4550345887778597</v>
      </c>
    </row>
    <row r="1272" spans="1:12" x14ac:dyDescent="0.2">
      <c r="A1272" s="72" t="s">
        <v>2826</v>
      </c>
      <c r="B1272" s="66" t="s">
        <v>2827</v>
      </c>
      <c r="C1272" s="67">
        <v>65</v>
      </c>
      <c r="D1272" s="67" t="s">
        <v>332</v>
      </c>
      <c r="E1272" s="71">
        <v>0.12628603262574001</v>
      </c>
      <c r="F1272" s="68">
        <v>4.53497309761722</v>
      </c>
      <c r="G1272" s="71">
        <v>0.24719150006031701</v>
      </c>
      <c r="H1272" s="68">
        <v>34.435049961567998</v>
      </c>
      <c r="I1272" s="71">
        <v>1.65336479127597E-2</v>
      </c>
      <c r="J1272" s="68">
        <v>49.116064565718702</v>
      </c>
      <c r="K1272" s="71">
        <v>0.11513294990414299</v>
      </c>
      <c r="L1272" s="68">
        <v>5.9953881629515804</v>
      </c>
    </row>
    <row r="1273" spans="1:12" x14ac:dyDescent="0.2">
      <c r="A1273" s="72" t="s">
        <v>2828</v>
      </c>
      <c r="B1273" s="66" t="s">
        <v>2829</v>
      </c>
      <c r="C1273" s="67">
        <v>65</v>
      </c>
      <c r="D1273" s="67" t="s">
        <v>332</v>
      </c>
      <c r="E1273" s="71">
        <v>0.12374708146135099</v>
      </c>
      <c r="F1273" s="68">
        <v>3.9969254419677198</v>
      </c>
      <c r="G1273" s="71">
        <v>0.18758449995052001</v>
      </c>
      <c r="H1273" s="68">
        <v>17.6787086856264</v>
      </c>
      <c r="I1273" s="71">
        <v>9.8216189855047202E-3</v>
      </c>
      <c r="J1273" s="68">
        <v>39.969254419677199</v>
      </c>
      <c r="K1273" s="71">
        <v>0.17383512544802901</v>
      </c>
      <c r="L1273" s="68">
        <v>14.6810146041507</v>
      </c>
    </row>
    <row r="1274" spans="1:12" x14ac:dyDescent="0.2">
      <c r="A1274" s="72" t="s">
        <v>2830</v>
      </c>
      <c r="B1274" s="66" t="s">
        <v>2831</v>
      </c>
      <c r="C1274" s="67">
        <v>65</v>
      </c>
      <c r="D1274" s="67" t="s">
        <v>332</v>
      </c>
      <c r="E1274" s="71">
        <v>0.13468178722128599</v>
      </c>
      <c r="F1274" s="68">
        <v>6.61029976940815</v>
      </c>
      <c r="G1274" s="71">
        <v>0.24268374974975801</v>
      </c>
      <c r="H1274" s="68">
        <v>31.5142198308993</v>
      </c>
      <c r="I1274" s="71">
        <v>1.9346941579850601E-2</v>
      </c>
      <c r="J1274" s="68">
        <v>52.267486548808598</v>
      </c>
      <c r="K1274" s="71">
        <v>0.14201467033425</v>
      </c>
      <c r="L1274" s="68">
        <v>9.9923136049192909</v>
      </c>
    </row>
    <row r="1275" spans="1:12" x14ac:dyDescent="0.2">
      <c r="A1275" s="72" t="s">
        <v>2832</v>
      </c>
      <c r="B1275" s="66" t="s">
        <v>2833</v>
      </c>
      <c r="C1275" s="67">
        <v>65</v>
      </c>
      <c r="D1275" s="67" t="s">
        <v>332</v>
      </c>
      <c r="E1275" s="71">
        <v>0.12775533005463999</v>
      </c>
      <c r="F1275" s="68">
        <v>4.9961568024596499</v>
      </c>
      <c r="G1275" s="71">
        <v>0.17396761431000801</v>
      </c>
      <c r="H1275" s="68">
        <v>15.910837817063801</v>
      </c>
      <c r="I1275" s="71">
        <v>8.5815299757742592E-3</v>
      </c>
      <c r="J1275" s="68">
        <v>37.509607993850899</v>
      </c>
      <c r="K1275" s="71">
        <v>0.20071684587813601</v>
      </c>
      <c r="L1275" s="68">
        <v>19.139123750960799</v>
      </c>
    </row>
    <row r="1276" spans="1:12" x14ac:dyDescent="0.2">
      <c r="A1276" s="72" t="s">
        <v>2834</v>
      </c>
      <c r="B1276" s="66" t="s">
        <v>2835</v>
      </c>
      <c r="C1276" s="67">
        <v>65</v>
      </c>
      <c r="D1276" s="67" t="s">
        <v>332</v>
      </c>
      <c r="E1276" s="71">
        <v>0.146443818077651</v>
      </c>
      <c r="F1276" s="68">
        <v>9.9923136049192909</v>
      </c>
      <c r="G1276" s="71">
        <v>0.25</v>
      </c>
      <c r="H1276" s="68">
        <v>43.043812451960001</v>
      </c>
      <c r="I1276" s="71">
        <v>7.06142749381303E-2</v>
      </c>
      <c r="J1276" s="68">
        <v>78.708685626441195</v>
      </c>
      <c r="K1276" s="71">
        <v>0.118717179294824</v>
      </c>
      <c r="L1276" s="68">
        <v>6.5334358186010801</v>
      </c>
    </row>
    <row r="1277" spans="1:12" x14ac:dyDescent="0.2">
      <c r="A1277" s="72" t="s">
        <v>2836</v>
      </c>
      <c r="B1277" s="66" t="s">
        <v>2837</v>
      </c>
      <c r="C1277" s="67">
        <v>65</v>
      </c>
      <c r="D1277" s="67" t="s">
        <v>332</v>
      </c>
      <c r="E1277" s="71">
        <v>0.13837769992191201</v>
      </c>
      <c r="F1277" s="68">
        <v>7.3020753266717904</v>
      </c>
      <c r="G1277" s="71">
        <v>0.25</v>
      </c>
      <c r="H1277" s="68">
        <v>43.043812451960001</v>
      </c>
      <c r="I1277" s="71">
        <v>4.8645644568602799E-2</v>
      </c>
      <c r="J1277" s="68">
        <v>71.176018447348198</v>
      </c>
      <c r="K1277" s="71">
        <v>0.11648745519713299</v>
      </c>
      <c r="L1277" s="68">
        <v>6.3797079169869297</v>
      </c>
    </row>
    <row r="1278" spans="1:12" x14ac:dyDescent="0.2">
      <c r="A1278" s="72" t="s">
        <v>2838</v>
      </c>
      <c r="B1278" s="66" t="s">
        <v>2839</v>
      </c>
      <c r="C1278" s="67">
        <v>65</v>
      </c>
      <c r="D1278" s="67" t="s">
        <v>332</v>
      </c>
      <c r="E1278" s="71">
        <v>0.17575882780772301</v>
      </c>
      <c r="F1278" s="68">
        <v>20.061491160645701</v>
      </c>
      <c r="G1278" s="71">
        <v>0.249999999992956</v>
      </c>
      <c r="H1278" s="68">
        <v>39.277478862413503</v>
      </c>
      <c r="I1278" s="71">
        <v>0.16974960170978301</v>
      </c>
      <c r="J1278" s="68">
        <v>91.2375096079938</v>
      </c>
      <c r="K1278" s="71">
        <v>0.10752688172043</v>
      </c>
      <c r="L1278" s="68">
        <v>4.9961568024596499</v>
      </c>
    </row>
    <row r="1279" spans="1:12" x14ac:dyDescent="0.2">
      <c r="A1279" s="72" t="s">
        <v>2840</v>
      </c>
      <c r="B1279" s="66" t="s">
        <v>2841</v>
      </c>
      <c r="C1279" s="67">
        <v>65</v>
      </c>
      <c r="D1279" s="67" t="s">
        <v>332</v>
      </c>
      <c r="E1279" s="71">
        <v>0.21923548228319201</v>
      </c>
      <c r="F1279" s="68">
        <v>35.511145272866997</v>
      </c>
      <c r="G1279" s="71">
        <v>0.25</v>
      </c>
      <c r="H1279" s="68">
        <v>43.043812451960001</v>
      </c>
      <c r="I1279" s="71">
        <v>0.30376379451982799</v>
      </c>
      <c r="J1279" s="68">
        <v>95.388162951575694</v>
      </c>
      <c r="K1279" s="71">
        <v>0.103942652329749</v>
      </c>
      <c r="L1279" s="68">
        <v>4.7655649500384296</v>
      </c>
    </row>
    <row r="1280" spans="1:12" x14ac:dyDescent="0.2">
      <c r="A1280" s="72" t="s">
        <v>2842</v>
      </c>
      <c r="B1280" s="66" t="s">
        <v>2843</v>
      </c>
      <c r="C1280" s="67">
        <v>65</v>
      </c>
      <c r="D1280" s="67" t="s">
        <v>332</v>
      </c>
      <c r="E1280" s="71">
        <v>0.15757449743952301</v>
      </c>
      <c r="F1280" s="68">
        <v>13.6817832436587</v>
      </c>
      <c r="G1280" s="71">
        <v>0.249932749958207</v>
      </c>
      <c r="H1280" s="68">
        <v>37.509607993850899</v>
      </c>
      <c r="I1280" s="71">
        <v>8.3922692014441205E-2</v>
      </c>
      <c r="J1280" s="68">
        <v>82.090699461952298</v>
      </c>
      <c r="K1280" s="71">
        <v>0.13886805034592001</v>
      </c>
      <c r="L1280" s="68">
        <v>9.6848578016910096</v>
      </c>
    </row>
    <row r="1281" spans="1:12" x14ac:dyDescent="0.2">
      <c r="A1281" s="72" t="s">
        <v>2844</v>
      </c>
      <c r="B1281" s="66" t="s">
        <v>2845</v>
      </c>
      <c r="C1281" s="67">
        <v>65</v>
      </c>
      <c r="D1281" s="67" t="s">
        <v>332</v>
      </c>
      <c r="E1281" s="71">
        <v>0.142087799819861</v>
      </c>
      <c r="F1281" s="68">
        <v>8.2244427363566501</v>
      </c>
      <c r="G1281" s="71">
        <v>0.24861976850128401</v>
      </c>
      <c r="H1281" s="68">
        <v>35.280553420445798</v>
      </c>
      <c r="I1281" s="71">
        <v>4.8173763491432799E-2</v>
      </c>
      <c r="J1281" s="68">
        <v>71.099154496541104</v>
      </c>
      <c r="K1281" s="71">
        <v>0.12946986746686701</v>
      </c>
      <c r="L1281" s="68">
        <v>7.91698693312836</v>
      </c>
    </row>
    <row r="1282" spans="1:12" x14ac:dyDescent="0.2">
      <c r="A1282" s="72" t="s">
        <v>2846</v>
      </c>
      <c r="B1282" s="66" t="s">
        <v>2847</v>
      </c>
      <c r="C1282" s="67">
        <v>65</v>
      </c>
      <c r="D1282" s="67" t="s">
        <v>332</v>
      </c>
      <c r="E1282" s="71">
        <v>0.153383406891764</v>
      </c>
      <c r="F1282" s="68">
        <v>12.298232129131399</v>
      </c>
      <c r="G1282" s="71">
        <v>0.25</v>
      </c>
      <c r="H1282" s="68">
        <v>43.043812451960001</v>
      </c>
      <c r="I1282" s="71">
        <v>2.0707026543424701E-2</v>
      </c>
      <c r="J1282" s="68">
        <v>53.651037663335899</v>
      </c>
      <c r="K1282" s="71">
        <v>0.189443194131866</v>
      </c>
      <c r="L1282" s="68">
        <v>17.063797079169898</v>
      </c>
    </row>
    <row r="1283" spans="1:12" x14ac:dyDescent="0.2">
      <c r="A1283" s="72" t="s">
        <v>2848</v>
      </c>
      <c r="B1283" s="66" t="s">
        <v>2849</v>
      </c>
      <c r="C1283" s="67">
        <v>65</v>
      </c>
      <c r="D1283" s="67" t="s">
        <v>332</v>
      </c>
      <c r="E1283" s="71">
        <v>0.15014292518157701</v>
      </c>
      <c r="F1283" s="68">
        <v>11.3758647194466</v>
      </c>
      <c r="G1283" s="71">
        <v>0.24854375003941201</v>
      </c>
      <c r="H1283" s="68">
        <v>35.126825518831701</v>
      </c>
      <c r="I1283" s="71">
        <v>6.48090898547386E-2</v>
      </c>
      <c r="J1283" s="68">
        <v>77.248270561106807</v>
      </c>
      <c r="K1283" s="71">
        <v>0.13707593565057899</v>
      </c>
      <c r="L1283" s="68">
        <v>9.3005380476556496</v>
      </c>
    </row>
    <row r="1284" spans="1:12" x14ac:dyDescent="0.2">
      <c r="A1284" s="72" t="s">
        <v>2850</v>
      </c>
      <c r="B1284" s="66" t="s">
        <v>2851</v>
      </c>
      <c r="C1284" s="67">
        <v>65</v>
      </c>
      <c r="D1284" s="67" t="s">
        <v>332</v>
      </c>
      <c r="E1284" s="71">
        <v>0.132830091003907</v>
      </c>
      <c r="F1284" s="68">
        <v>5.9953881629515804</v>
      </c>
      <c r="G1284" s="71">
        <v>0.23645699970874001</v>
      </c>
      <c r="H1284" s="68">
        <v>29.4388931591084</v>
      </c>
      <c r="I1284" s="71">
        <v>2.3602832359412601E-2</v>
      </c>
      <c r="J1284" s="68">
        <v>56.7255956956188</v>
      </c>
      <c r="K1284" s="71">
        <v>0.13843044094356899</v>
      </c>
      <c r="L1284" s="68">
        <v>9.3774019984627195</v>
      </c>
    </row>
    <row r="1285" spans="1:12" x14ac:dyDescent="0.2">
      <c r="A1285" s="72" t="s">
        <v>2852</v>
      </c>
      <c r="B1285" s="66" t="s">
        <v>2853</v>
      </c>
      <c r="C1285" s="67">
        <v>65</v>
      </c>
      <c r="D1285" s="67" t="s">
        <v>332</v>
      </c>
      <c r="E1285" s="71">
        <v>0.12401269725031799</v>
      </c>
      <c r="F1285" s="68">
        <v>4.0737893927747901</v>
      </c>
      <c r="G1285" s="71">
        <v>0.23160199989354999</v>
      </c>
      <c r="H1285" s="68">
        <v>26.9792467332821</v>
      </c>
      <c r="I1285" s="71">
        <v>2.48655325509099E-2</v>
      </c>
      <c r="J1285" s="68">
        <v>57.417371252882397</v>
      </c>
      <c r="K1285" s="71">
        <v>0.115570559306493</v>
      </c>
      <c r="L1285" s="68">
        <v>6.22598001537279</v>
      </c>
    </row>
    <row r="1286" spans="1:12" x14ac:dyDescent="0.2">
      <c r="A1286" s="72" t="s">
        <v>2854</v>
      </c>
      <c r="B1286" s="66" t="s">
        <v>2855</v>
      </c>
      <c r="C1286" s="67">
        <v>65</v>
      </c>
      <c r="D1286" s="67" t="s">
        <v>332</v>
      </c>
      <c r="E1286" s="71">
        <v>0.132573139593883</v>
      </c>
      <c r="F1286" s="68">
        <v>5.9185242121444999</v>
      </c>
      <c r="G1286" s="71">
        <v>0.23705999965648</v>
      </c>
      <c r="H1286" s="68">
        <v>29.669485011529598</v>
      </c>
      <c r="I1286" s="71">
        <v>3.2981666353643697E-2</v>
      </c>
      <c r="J1286" s="68">
        <v>63.335895465026901</v>
      </c>
      <c r="K1286" s="71">
        <v>0.12767775277152599</v>
      </c>
      <c r="L1286" s="68">
        <v>7.6863950807071504</v>
      </c>
    </row>
    <row r="1287" spans="1:12" x14ac:dyDescent="0.2">
      <c r="A1287" s="72" t="s">
        <v>2856</v>
      </c>
      <c r="B1287" s="66" t="s">
        <v>2857</v>
      </c>
      <c r="C1287" s="67">
        <v>75</v>
      </c>
      <c r="D1287" s="67" t="s">
        <v>332</v>
      </c>
      <c r="E1287" s="71">
        <v>0.16744165638984801</v>
      </c>
      <c r="F1287" s="68">
        <v>17.755572636433499</v>
      </c>
      <c r="G1287" s="71">
        <v>0.19042477021276999</v>
      </c>
      <c r="H1287" s="68">
        <v>18.293620292082998</v>
      </c>
      <c r="I1287" s="71">
        <v>6.0608209292690299E-2</v>
      </c>
      <c r="J1287" s="68">
        <v>75.864719446579599</v>
      </c>
      <c r="K1287" s="71">
        <v>0.251291989664083</v>
      </c>
      <c r="L1287" s="68">
        <v>26.594926979246701</v>
      </c>
    </row>
    <row r="1288" spans="1:12" x14ac:dyDescent="0.2">
      <c r="A1288" s="72" t="s">
        <v>2858</v>
      </c>
      <c r="B1288" s="66" t="s">
        <v>2859</v>
      </c>
      <c r="C1288" s="67">
        <v>75</v>
      </c>
      <c r="D1288" s="67" t="s">
        <v>332</v>
      </c>
      <c r="E1288" s="71">
        <v>0.117549175711163</v>
      </c>
      <c r="F1288" s="68">
        <v>2.8439661798616398</v>
      </c>
      <c r="G1288" s="71">
        <v>0.13818486497257201</v>
      </c>
      <c r="H1288" s="68">
        <v>11.837048424289</v>
      </c>
      <c r="I1288" s="71">
        <v>6.1397480990670102E-3</v>
      </c>
      <c r="J1288" s="68">
        <v>32.436587240584203</v>
      </c>
      <c r="K1288" s="71">
        <v>0.208322914061849</v>
      </c>
      <c r="L1288" s="68">
        <v>20.8301306687164</v>
      </c>
    </row>
    <row r="1289" spans="1:12" x14ac:dyDescent="0.2">
      <c r="A1289" s="72" t="s">
        <v>2860</v>
      </c>
      <c r="B1289" s="66" t="s">
        <v>2861</v>
      </c>
      <c r="C1289" s="67">
        <v>65</v>
      </c>
      <c r="D1289" s="67" t="s">
        <v>332</v>
      </c>
      <c r="E1289" s="71">
        <v>0.163072073378906</v>
      </c>
      <c r="F1289" s="68">
        <v>15.6033820138355</v>
      </c>
      <c r="G1289" s="71">
        <v>0.23479825011973299</v>
      </c>
      <c r="H1289" s="68">
        <v>28.3627978478094</v>
      </c>
      <c r="I1289" s="71">
        <v>2.55482525876277E-2</v>
      </c>
      <c r="J1289" s="68">
        <v>58.109146810146001</v>
      </c>
      <c r="K1289" s="71">
        <v>0.22886971742935699</v>
      </c>
      <c r="L1289" s="68">
        <v>23.904688700999198</v>
      </c>
    </row>
    <row r="1290" spans="1:12" x14ac:dyDescent="0.2">
      <c r="A1290" s="72" t="s">
        <v>2862</v>
      </c>
      <c r="B1290" s="66" t="s">
        <v>2863</v>
      </c>
      <c r="C1290" s="67">
        <v>65</v>
      </c>
      <c r="D1290" s="67" t="s">
        <v>332</v>
      </c>
      <c r="E1290" s="71">
        <v>0.16251983555871899</v>
      </c>
      <c r="F1290" s="68">
        <v>15.5265180630284</v>
      </c>
      <c r="G1290" s="71">
        <v>0.25</v>
      </c>
      <c r="H1290" s="68">
        <v>43.043812451960001</v>
      </c>
      <c r="I1290" s="71">
        <v>1.6682517244860501E-4</v>
      </c>
      <c r="J1290" s="68">
        <v>8.4550345887778597</v>
      </c>
      <c r="K1290" s="71">
        <v>0.23739268150370901</v>
      </c>
      <c r="L1290" s="68">
        <v>24.980784012298201</v>
      </c>
    </row>
    <row r="1291" spans="1:12" x14ac:dyDescent="0.2">
      <c r="A1291" s="72" t="s">
        <v>2677</v>
      </c>
      <c r="B1291" s="66" t="s">
        <v>2864</v>
      </c>
      <c r="C1291" s="67">
        <v>75</v>
      </c>
      <c r="D1291" s="67" t="s">
        <v>332</v>
      </c>
      <c r="E1291" s="71">
        <v>0.13629289799212799</v>
      </c>
      <c r="F1291" s="68">
        <v>6.9946195234435002</v>
      </c>
      <c r="G1291" s="71">
        <v>0.20997473207369499</v>
      </c>
      <c r="H1291" s="68">
        <v>21.752498078401199</v>
      </c>
      <c r="I1291" s="71">
        <v>1.0294309489586999E-2</v>
      </c>
      <c r="J1291" s="68">
        <v>40.661029976940803</v>
      </c>
      <c r="K1291" s="71">
        <v>0.18860965241310301</v>
      </c>
      <c r="L1291" s="68">
        <v>16.9869331283628</v>
      </c>
    </row>
    <row r="1292" spans="1:12" x14ac:dyDescent="0.2">
      <c r="A1292" s="72" t="s">
        <v>2865</v>
      </c>
      <c r="B1292" s="66" t="s">
        <v>2866</v>
      </c>
      <c r="C1292" s="67">
        <v>75</v>
      </c>
      <c r="D1292" s="67" t="s">
        <v>332</v>
      </c>
      <c r="E1292" s="71">
        <v>0.157833055431464</v>
      </c>
      <c r="F1292" s="68">
        <v>13.7586471944658</v>
      </c>
      <c r="G1292" s="71">
        <v>0.206022348261372</v>
      </c>
      <c r="H1292" s="68">
        <v>20.906994619523399</v>
      </c>
      <c r="I1292" s="71">
        <v>3.1001032419950302E-2</v>
      </c>
      <c r="J1292" s="68">
        <v>62.029208301306703</v>
      </c>
      <c r="K1292" s="71">
        <v>0.23647578561307001</v>
      </c>
      <c r="L1292" s="68">
        <v>24.750192159876999</v>
      </c>
    </row>
    <row r="1293" spans="1:12" x14ac:dyDescent="0.2">
      <c r="A1293" s="72" t="s">
        <v>2867</v>
      </c>
      <c r="B1293" s="66" t="s">
        <v>2868</v>
      </c>
      <c r="C1293" s="67">
        <v>75</v>
      </c>
      <c r="D1293" s="67" t="s">
        <v>332</v>
      </c>
      <c r="E1293" s="71">
        <v>0.11118520837944</v>
      </c>
      <c r="F1293" s="68">
        <v>2.3059185242121401</v>
      </c>
      <c r="G1293" s="71">
        <v>0.10746881655412099</v>
      </c>
      <c r="H1293" s="68">
        <v>9.0699461952344294</v>
      </c>
      <c r="I1293" s="71">
        <v>3.8645863619749601E-3</v>
      </c>
      <c r="J1293" s="68">
        <v>26.902382782475001</v>
      </c>
      <c r="K1293" s="71">
        <v>0.22222222222222199</v>
      </c>
      <c r="L1293" s="68">
        <v>23.059185242121401</v>
      </c>
    </row>
    <row r="1294" spans="1:12" x14ac:dyDescent="0.2">
      <c r="A1294" s="72" t="s">
        <v>2869</v>
      </c>
      <c r="B1294" s="66" t="s">
        <v>2870</v>
      </c>
      <c r="C1294" s="67">
        <v>75</v>
      </c>
      <c r="D1294" s="67" t="s">
        <v>332</v>
      </c>
      <c r="E1294" s="71">
        <v>0.128384503422598</v>
      </c>
      <c r="F1294" s="68">
        <v>5.1498847040737896</v>
      </c>
      <c r="G1294" s="71">
        <v>0.18030201443518201</v>
      </c>
      <c r="H1294" s="68">
        <v>16.9869331283628</v>
      </c>
      <c r="I1294" s="71">
        <v>5.5042056379587298E-4</v>
      </c>
      <c r="J1294" s="68">
        <v>13.604919292851701</v>
      </c>
      <c r="K1294" s="71">
        <v>0.204301075268817</v>
      </c>
      <c r="L1294" s="68">
        <v>20.1383551114527</v>
      </c>
    </row>
    <row r="1295" spans="1:12" x14ac:dyDescent="0.2">
      <c r="A1295" s="72" t="s">
        <v>2871</v>
      </c>
      <c r="B1295" s="66" t="s">
        <v>2872</v>
      </c>
      <c r="C1295" s="67">
        <v>65</v>
      </c>
      <c r="D1295" s="67" t="s">
        <v>332</v>
      </c>
      <c r="E1295" s="71">
        <v>0.32733611812687202</v>
      </c>
      <c r="F1295" s="68">
        <v>79.938508839354299</v>
      </c>
      <c r="G1295" s="71">
        <v>0.252304147465438</v>
      </c>
      <c r="H1295" s="68">
        <v>50.192159877017701</v>
      </c>
      <c r="I1295" s="71">
        <v>0.19471629327010001</v>
      </c>
      <c r="J1295" s="68">
        <v>92.390468870099895</v>
      </c>
      <c r="K1295" s="71">
        <v>0.53498791364507803</v>
      </c>
      <c r="L1295" s="68">
        <v>67.332820906994598</v>
      </c>
    </row>
    <row r="1296" spans="1:12" x14ac:dyDescent="0.2">
      <c r="A1296" s="72" t="s">
        <v>2873</v>
      </c>
      <c r="B1296" s="66" t="s">
        <v>2874</v>
      </c>
      <c r="C1296" s="67">
        <v>65</v>
      </c>
      <c r="D1296" s="67" t="s">
        <v>332</v>
      </c>
      <c r="E1296" s="71">
        <v>0.33054896138360002</v>
      </c>
      <c r="F1296" s="68">
        <v>80.5534204458109</v>
      </c>
      <c r="G1296" s="71">
        <v>0.22539632078329799</v>
      </c>
      <c r="H1296" s="68">
        <v>24.673328209069901</v>
      </c>
      <c r="I1296" s="71">
        <v>0.108211053490033</v>
      </c>
      <c r="J1296" s="68">
        <v>85.780169100691793</v>
      </c>
      <c r="K1296" s="71">
        <v>0.65803950987746895</v>
      </c>
      <c r="L1296" s="68">
        <v>82.936202920830098</v>
      </c>
    </row>
    <row r="1297" spans="1:12" x14ac:dyDescent="0.2">
      <c r="A1297" s="72" t="s">
        <v>2875</v>
      </c>
      <c r="B1297" s="66" t="s">
        <v>2876</v>
      </c>
      <c r="C1297" s="67">
        <v>65</v>
      </c>
      <c r="D1297" s="67" t="s">
        <v>332</v>
      </c>
      <c r="E1297" s="71">
        <v>0.38445983892940699</v>
      </c>
      <c r="F1297" s="68">
        <v>93.543428132206003</v>
      </c>
      <c r="G1297" s="71">
        <v>0.20312580337078701</v>
      </c>
      <c r="H1297" s="68">
        <v>20.368946963873899</v>
      </c>
      <c r="I1297" s="71">
        <v>0.198232374749434</v>
      </c>
      <c r="J1297" s="68">
        <v>92.621060722521094</v>
      </c>
      <c r="K1297" s="71">
        <v>0.75202133866800003</v>
      </c>
      <c r="L1297" s="68">
        <v>90.315142198309005</v>
      </c>
    </row>
    <row r="1298" spans="1:12" x14ac:dyDescent="0.2">
      <c r="A1298" s="72" t="s">
        <v>2877</v>
      </c>
      <c r="B1298" s="66" t="s">
        <v>2878</v>
      </c>
      <c r="C1298" s="67">
        <v>65</v>
      </c>
      <c r="D1298" s="67" t="s">
        <v>332</v>
      </c>
      <c r="E1298" s="71">
        <v>0.39386196848066002</v>
      </c>
      <c r="F1298" s="68">
        <v>94.2352036894696</v>
      </c>
      <c r="G1298" s="71">
        <v>0.23015736119142299</v>
      </c>
      <c r="H1298" s="68">
        <v>26.518063028439698</v>
      </c>
      <c r="I1298" s="71">
        <v>0.33719165169408499</v>
      </c>
      <c r="J1298" s="68">
        <v>96.310530361260604</v>
      </c>
      <c r="K1298" s="71">
        <v>0.61423689255647296</v>
      </c>
      <c r="L1298" s="68">
        <v>77.555726364335101</v>
      </c>
    </row>
    <row r="1299" spans="1:12" x14ac:dyDescent="0.2">
      <c r="A1299" s="72" t="s">
        <v>2879</v>
      </c>
      <c r="B1299" s="66" t="s">
        <v>2880</v>
      </c>
      <c r="C1299" s="67">
        <v>65</v>
      </c>
      <c r="D1299" s="67" t="s">
        <v>332</v>
      </c>
      <c r="E1299" s="71">
        <v>0.42151297204566102</v>
      </c>
      <c r="F1299" s="68">
        <v>96.925441967717106</v>
      </c>
      <c r="G1299" s="71">
        <v>0.25374423963133602</v>
      </c>
      <c r="H1299" s="68">
        <v>52.3443504996157</v>
      </c>
      <c r="I1299" s="71">
        <v>0.51335781729084295</v>
      </c>
      <c r="J1299" s="68">
        <v>99.846272098385896</v>
      </c>
      <c r="K1299" s="71">
        <v>0.49743685921480402</v>
      </c>
      <c r="L1299" s="68">
        <v>61.798616448885497</v>
      </c>
    </row>
    <row r="1300" spans="1:12" x14ac:dyDescent="0.2">
      <c r="A1300" s="72" t="s">
        <v>2881</v>
      </c>
      <c r="B1300" s="66" t="s">
        <v>2882</v>
      </c>
      <c r="C1300" s="67">
        <v>65</v>
      </c>
      <c r="D1300" s="67" t="s">
        <v>332</v>
      </c>
      <c r="E1300" s="71">
        <v>0.349404011938172</v>
      </c>
      <c r="F1300" s="68">
        <v>86.702536510376603</v>
      </c>
      <c r="G1300" s="71">
        <v>0.250672565197116</v>
      </c>
      <c r="H1300" s="68">
        <v>46.272098385856999</v>
      </c>
      <c r="I1300" s="71">
        <v>7.14412794029292E-2</v>
      </c>
      <c r="J1300" s="68">
        <v>78.785549577248304</v>
      </c>
      <c r="K1300" s="71">
        <v>0.72609819121446995</v>
      </c>
      <c r="L1300" s="68">
        <v>88.393543428132205</v>
      </c>
    </row>
    <row r="1301" spans="1:12" x14ac:dyDescent="0.2">
      <c r="A1301" s="72" t="s">
        <v>2883</v>
      </c>
      <c r="B1301" s="66" t="s">
        <v>2884</v>
      </c>
      <c r="C1301" s="67">
        <v>65</v>
      </c>
      <c r="D1301" s="67" t="s">
        <v>332</v>
      </c>
      <c r="E1301" s="71">
        <v>0.35910800949505201</v>
      </c>
      <c r="F1301" s="68">
        <v>89.3159108378171</v>
      </c>
      <c r="G1301" s="71">
        <v>0.19250308965700499</v>
      </c>
      <c r="H1301" s="68">
        <v>18.447348193697199</v>
      </c>
      <c r="I1301" s="71">
        <v>9.2539535143896207E-2</v>
      </c>
      <c r="J1301" s="68">
        <v>83.089930822444302</v>
      </c>
      <c r="K1301" s="71">
        <v>0.79228140368425404</v>
      </c>
      <c r="L1301" s="68">
        <v>94.004611837048401</v>
      </c>
    </row>
    <row r="1302" spans="1:12" x14ac:dyDescent="0.2">
      <c r="A1302" s="72" t="s">
        <v>2885</v>
      </c>
      <c r="B1302" s="66" t="s">
        <v>2886</v>
      </c>
      <c r="C1302" s="67">
        <v>65</v>
      </c>
      <c r="D1302" s="67" t="s">
        <v>332</v>
      </c>
      <c r="E1302" s="71">
        <v>0.377284682898963</v>
      </c>
      <c r="F1302" s="68">
        <v>92.544196771714098</v>
      </c>
      <c r="G1302" s="71">
        <v>0.19787952171006201</v>
      </c>
      <c r="H1302" s="68">
        <v>19.062259800153701</v>
      </c>
      <c r="I1302" s="71">
        <v>0.159134983767688</v>
      </c>
      <c r="J1302" s="68">
        <v>90.1614142966949</v>
      </c>
      <c r="K1302" s="71">
        <v>0.77483954321913795</v>
      </c>
      <c r="L1302" s="68">
        <v>92.159877017678696</v>
      </c>
    </row>
    <row r="1303" spans="1:12" x14ac:dyDescent="0.2">
      <c r="A1303" s="72" t="s">
        <v>2887</v>
      </c>
      <c r="B1303" s="66" t="s">
        <v>2888</v>
      </c>
      <c r="C1303" s="67">
        <v>75</v>
      </c>
      <c r="D1303" s="67" t="s">
        <v>332</v>
      </c>
      <c r="E1303" s="71">
        <v>0.482127950254015</v>
      </c>
      <c r="F1303" s="68">
        <v>99.308224442736403</v>
      </c>
      <c r="G1303" s="71">
        <v>0.35657887692201901</v>
      </c>
      <c r="H1303" s="68">
        <v>80.245964642582607</v>
      </c>
      <c r="I1303" s="71">
        <v>0.420575166388161</v>
      </c>
      <c r="J1303" s="68">
        <v>98.770176787086896</v>
      </c>
      <c r="K1303" s="71">
        <v>0.669229807451863</v>
      </c>
      <c r="L1303" s="68">
        <v>84.012298232129098</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R1303"/>
  <sheetViews>
    <sheetView zoomScaleNormal="100" workbookViewId="0">
      <pane ySplit="2" topLeftCell="A3" activePane="bottomLeft" state="frozen"/>
      <selection pane="bottomLeft" activeCell="A3" sqref="A3"/>
    </sheetView>
  </sheetViews>
  <sheetFormatPr defaultRowHeight="12.75" x14ac:dyDescent="0.2"/>
  <cols>
    <col min="1" max="1" width="37.7109375" customWidth="1"/>
    <col min="2" max="2" width="14.28515625" style="1" bestFit="1" customWidth="1"/>
    <col min="3" max="3" width="10.140625" bestFit="1" customWidth="1"/>
    <col min="4" max="4" width="9.7109375" customWidth="1"/>
    <col min="5" max="5" width="25.140625" bestFit="1" customWidth="1"/>
    <col min="6" max="6" width="29" bestFit="1" customWidth="1"/>
    <col min="7" max="7" width="28.5703125" bestFit="1" customWidth="1"/>
    <col min="8" max="8" width="32.42578125" bestFit="1" customWidth="1"/>
    <col min="9" max="9" width="27.85546875" bestFit="1" customWidth="1"/>
    <col min="10" max="10" width="31.7109375" bestFit="1" customWidth="1"/>
    <col min="11" max="11" width="25.5703125" bestFit="1" customWidth="1"/>
    <col min="12" max="12" width="29.28515625" bestFit="1" customWidth="1"/>
    <col min="13" max="13" width="25.5703125" style="4" bestFit="1" customWidth="1"/>
    <col min="14" max="14" width="29.28515625" style="4" bestFit="1" customWidth="1"/>
    <col min="15" max="15" width="24.85546875" style="4" bestFit="1" customWidth="1"/>
    <col min="16" max="16" width="28.7109375" style="4" bestFit="1" customWidth="1"/>
    <col min="17" max="17" width="25.140625" style="4" bestFit="1" customWidth="1"/>
    <col min="18" max="18" width="29" style="4" bestFit="1" customWidth="1"/>
  </cols>
  <sheetData>
    <row r="1" spans="1:18" s="9" customFormat="1" ht="15.75" customHeight="1" thickBot="1" x14ac:dyDescent="0.25">
      <c r="A1" s="201" t="s">
        <v>104</v>
      </c>
      <c r="B1" s="202"/>
      <c r="C1" s="202"/>
      <c r="D1" s="203"/>
      <c r="E1" s="206" t="s">
        <v>97</v>
      </c>
      <c r="F1" s="207"/>
      <c r="G1" s="206" t="s">
        <v>7</v>
      </c>
      <c r="H1" s="207"/>
      <c r="I1" s="206" t="s">
        <v>15</v>
      </c>
      <c r="J1" s="207"/>
      <c r="K1" s="206" t="s">
        <v>22</v>
      </c>
      <c r="L1" s="207"/>
      <c r="M1" s="206" t="s">
        <v>26</v>
      </c>
      <c r="N1" s="207"/>
      <c r="O1" s="206" t="s">
        <v>28</v>
      </c>
      <c r="P1" s="207"/>
      <c r="Q1" s="206" t="s">
        <v>32</v>
      </c>
      <c r="R1" s="207"/>
    </row>
    <row r="2" spans="1:18" s="12" customFormat="1" ht="13.5" thickBot="1" x14ac:dyDescent="0.25">
      <c r="A2" s="11" t="s">
        <v>49</v>
      </c>
      <c r="B2" s="10" t="s">
        <v>0</v>
      </c>
      <c r="C2" s="11" t="s">
        <v>1</v>
      </c>
      <c r="D2" s="11" t="s">
        <v>2</v>
      </c>
      <c r="E2" s="11" t="s">
        <v>265</v>
      </c>
      <c r="F2" s="11" t="s">
        <v>266</v>
      </c>
      <c r="G2" s="11" t="s">
        <v>267</v>
      </c>
      <c r="H2" s="11" t="s">
        <v>268</v>
      </c>
      <c r="I2" s="11" t="s">
        <v>269</v>
      </c>
      <c r="J2" s="11" t="s">
        <v>270</v>
      </c>
      <c r="K2" s="11" t="s">
        <v>271</v>
      </c>
      <c r="L2" s="11" t="s">
        <v>272</v>
      </c>
      <c r="M2" s="11" t="s">
        <v>273</v>
      </c>
      <c r="N2" s="11" t="s">
        <v>274</v>
      </c>
      <c r="O2" s="11" t="s">
        <v>275</v>
      </c>
      <c r="P2" s="11" t="s">
        <v>276</v>
      </c>
      <c r="Q2" s="11" t="s">
        <v>277</v>
      </c>
      <c r="R2" s="11" t="s">
        <v>278</v>
      </c>
    </row>
    <row r="3" spans="1:18" x14ac:dyDescent="0.2">
      <c r="A3" s="72" t="s">
        <v>330</v>
      </c>
      <c r="B3" s="66" t="s">
        <v>331</v>
      </c>
      <c r="C3" s="67">
        <v>75</v>
      </c>
      <c r="D3" s="67" t="s">
        <v>332</v>
      </c>
      <c r="E3" s="71">
        <v>0.78441315290519997</v>
      </c>
      <c r="F3" s="68">
        <v>77.060133630289499</v>
      </c>
      <c r="G3" s="71">
        <v>0.97622645254260298</v>
      </c>
      <c r="H3" s="68">
        <v>90.200445434298402</v>
      </c>
      <c r="I3" s="71">
        <v>0.97510747008626397</v>
      </c>
      <c r="J3" s="68">
        <v>95.916852264290995</v>
      </c>
      <c r="K3" s="71">
        <v>0.97621362385555399</v>
      </c>
      <c r="L3" s="68">
        <v>93.095768374164805</v>
      </c>
      <c r="M3" s="71">
        <v>0.75757575757575801</v>
      </c>
      <c r="N3" s="68">
        <v>52.6941362916006</v>
      </c>
      <c r="O3" s="71">
        <v>0.23694246046581999</v>
      </c>
      <c r="P3" s="68">
        <v>33.629749393694397</v>
      </c>
      <c r="Q3" s="71"/>
      <c r="R3" s="68"/>
    </row>
    <row r="4" spans="1:18" x14ac:dyDescent="0.2">
      <c r="A4" s="72" t="s">
        <v>333</v>
      </c>
      <c r="B4" s="66" t="s">
        <v>334</v>
      </c>
      <c r="C4" s="67">
        <v>75</v>
      </c>
      <c r="D4" s="67" t="s">
        <v>332</v>
      </c>
      <c r="E4" s="71">
        <v>0.67683523811188395</v>
      </c>
      <c r="F4" s="68">
        <v>51.967334818114303</v>
      </c>
      <c r="G4" s="71">
        <v>0.99575372443028998</v>
      </c>
      <c r="H4" s="68">
        <v>97.921306607275397</v>
      </c>
      <c r="I4" s="71">
        <v>0.961323414018315</v>
      </c>
      <c r="J4" s="68">
        <v>93.170007423905005</v>
      </c>
      <c r="K4" s="71">
        <v>0.97748104308129802</v>
      </c>
      <c r="L4" s="68">
        <v>93.541202672605806</v>
      </c>
      <c r="M4" s="71">
        <v>0.83838383838383801</v>
      </c>
      <c r="N4" s="68">
        <v>71.711568938193395</v>
      </c>
      <c r="O4" s="71">
        <v>0.28806940875756498</v>
      </c>
      <c r="P4" s="68">
        <v>44.624090541633002</v>
      </c>
      <c r="Q4" s="71">
        <v>0</v>
      </c>
      <c r="R4" s="68">
        <v>81.441441441441398</v>
      </c>
    </row>
    <row r="5" spans="1:18" x14ac:dyDescent="0.2">
      <c r="A5" s="72" t="s">
        <v>335</v>
      </c>
      <c r="B5" s="66" t="s">
        <v>336</v>
      </c>
      <c r="C5" s="67">
        <v>75</v>
      </c>
      <c r="D5" s="67" t="s">
        <v>332</v>
      </c>
      <c r="E5" s="71">
        <v>0.78461167403223597</v>
      </c>
      <c r="F5" s="68">
        <v>77.134372680029699</v>
      </c>
      <c r="G5" s="71">
        <v>0.99029692465672603</v>
      </c>
      <c r="H5" s="68">
        <v>95.694135115070495</v>
      </c>
      <c r="I5" s="71">
        <v>0.88522574572454904</v>
      </c>
      <c r="J5" s="68">
        <v>64.959168522642898</v>
      </c>
      <c r="K5" s="71">
        <v>0.96350189820208398</v>
      </c>
      <c r="L5" s="68">
        <v>86.711210096510797</v>
      </c>
      <c r="M5" s="71">
        <v>0.77104377104377098</v>
      </c>
      <c r="N5" s="68">
        <v>55.150554675118897</v>
      </c>
      <c r="O5" s="71">
        <v>0.312990030534051</v>
      </c>
      <c r="P5" s="68">
        <v>49.312853678253802</v>
      </c>
      <c r="Q5" s="71"/>
      <c r="R5" s="68"/>
    </row>
    <row r="6" spans="1:18" x14ac:dyDescent="0.2">
      <c r="A6" s="72" t="s">
        <v>337</v>
      </c>
      <c r="B6" s="66" t="s">
        <v>338</v>
      </c>
      <c r="C6" s="67">
        <v>75</v>
      </c>
      <c r="D6" s="67" t="s">
        <v>332</v>
      </c>
      <c r="E6" s="71">
        <v>0.80537448727861805</v>
      </c>
      <c r="F6" s="68">
        <v>82.850779510022306</v>
      </c>
      <c r="G6" s="71">
        <v>0.98167134719349403</v>
      </c>
      <c r="H6" s="68">
        <v>91.907943578322204</v>
      </c>
      <c r="I6" s="71">
        <v>0.925746676867925</v>
      </c>
      <c r="J6" s="68">
        <v>79.881217520415703</v>
      </c>
      <c r="K6" s="71">
        <v>0.97195895630364504</v>
      </c>
      <c r="L6" s="68">
        <v>91.536748329621403</v>
      </c>
      <c r="M6" s="71">
        <v>0.82491582491582505</v>
      </c>
      <c r="N6" s="68">
        <v>67.749603803486494</v>
      </c>
      <c r="O6" s="71">
        <v>0.322579631112202</v>
      </c>
      <c r="P6" s="68">
        <v>52.789005658852098</v>
      </c>
      <c r="Q6" s="71"/>
      <c r="R6" s="68"/>
    </row>
    <row r="7" spans="1:18" x14ac:dyDescent="0.2">
      <c r="A7" s="72" t="s">
        <v>339</v>
      </c>
      <c r="B7" s="66" t="s">
        <v>340</v>
      </c>
      <c r="C7" s="67">
        <v>75</v>
      </c>
      <c r="D7" s="67" t="s">
        <v>332</v>
      </c>
      <c r="E7" s="71">
        <v>0.66023226514611699</v>
      </c>
      <c r="F7" s="68">
        <v>46.102449888641402</v>
      </c>
      <c r="G7" s="71">
        <v>0.94850268500416302</v>
      </c>
      <c r="H7" s="68">
        <v>81.440237564959205</v>
      </c>
      <c r="I7" s="71">
        <v>0.93427835572020701</v>
      </c>
      <c r="J7" s="68">
        <v>83.593170007423893</v>
      </c>
      <c r="K7" s="71">
        <v>0.95214779490577695</v>
      </c>
      <c r="L7" s="68">
        <v>79.287305122494402</v>
      </c>
      <c r="M7" s="71">
        <v>0.81144781144781197</v>
      </c>
      <c r="N7" s="68">
        <v>63.629160063391403</v>
      </c>
      <c r="O7" s="71">
        <v>0.31501694379874501</v>
      </c>
      <c r="P7" s="68">
        <v>50.687146321746198</v>
      </c>
      <c r="Q7" s="71">
        <v>0</v>
      </c>
      <c r="R7" s="68">
        <v>81.441441441441398</v>
      </c>
    </row>
    <row r="8" spans="1:18" x14ac:dyDescent="0.2">
      <c r="A8" s="72" t="s">
        <v>341</v>
      </c>
      <c r="B8" s="66" t="s">
        <v>342</v>
      </c>
      <c r="C8" s="67">
        <v>75</v>
      </c>
      <c r="D8" s="67" t="s">
        <v>332</v>
      </c>
      <c r="E8" s="71">
        <v>0.80913632192676299</v>
      </c>
      <c r="F8" s="68">
        <v>83.890126206384593</v>
      </c>
      <c r="G8" s="71">
        <v>0.96007943443851396</v>
      </c>
      <c r="H8" s="68">
        <v>85.152190051967295</v>
      </c>
      <c r="I8" s="71">
        <v>0.96026423859429899</v>
      </c>
      <c r="J8" s="68">
        <v>92.873051224944305</v>
      </c>
      <c r="K8" s="71">
        <v>0.957976085602394</v>
      </c>
      <c r="L8" s="68">
        <v>84.038604305864894</v>
      </c>
      <c r="M8" s="71">
        <v>0.82154882154882103</v>
      </c>
      <c r="N8" s="68">
        <v>66.719492868462794</v>
      </c>
      <c r="O8" s="71">
        <v>0.34581302944978898</v>
      </c>
      <c r="P8" s="68">
        <v>59.660468876313701</v>
      </c>
      <c r="Q8" s="71"/>
      <c r="R8" s="68"/>
    </row>
    <row r="9" spans="1:18" x14ac:dyDescent="0.2">
      <c r="A9" s="72" t="s">
        <v>343</v>
      </c>
      <c r="B9" s="66" t="s">
        <v>344</v>
      </c>
      <c r="C9" s="67">
        <v>75</v>
      </c>
      <c r="D9" s="67" t="s">
        <v>332</v>
      </c>
      <c r="E9" s="71">
        <v>0.82549671736518704</v>
      </c>
      <c r="F9" s="68">
        <v>87.899034892353399</v>
      </c>
      <c r="G9" s="71">
        <v>0.98241491993102303</v>
      </c>
      <c r="H9" s="68">
        <v>92.204899777282904</v>
      </c>
      <c r="I9" s="71">
        <v>0.947983906241885</v>
      </c>
      <c r="J9" s="68">
        <v>88.4187082405345</v>
      </c>
      <c r="K9" s="71">
        <v>0.97520596415011096</v>
      </c>
      <c r="L9" s="68">
        <v>92.650334075723805</v>
      </c>
      <c r="M9" s="71">
        <v>0.84848484848484795</v>
      </c>
      <c r="N9" s="68">
        <v>74.247226624405698</v>
      </c>
      <c r="O9" s="71">
        <v>0.37339394801806802</v>
      </c>
      <c r="P9" s="68">
        <v>68.3912691996766</v>
      </c>
      <c r="Q9" s="71"/>
      <c r="R9" s="68"/>
    </row>
    <row r="10" spans="1:18" x14ac:dyDescent="0.2">
      <c r="A10" s="72" t="s">
        <v>345</v>
      </c>
      <c r="B10" s="66" t="s">
        <v>346</v>
      </c>
      <c r="C10" s="67">
        <v>75</v>
      </c>
      <c r="D10" s="67" t="s">
        <v>332</v>
      </c>
      <c r="E10" s="71">
        <v>0.82597900239087596</v>
      </c>
      <c r="F10" s="68">
        <v>88.047512991833699</v>
      </c>
      <c r="G10" s="71">
        <v>0.95802931677176495</v>
      </c>
      <c r="H10" s="68">
        <v>84.187082405345194</v>
      </c>
      <c r="I10" s="71">
        <v>0.939470188741374</v>
      </c>
      <c r="J10" s="68">
        <v>85.300668151447695</v>
      </c>
      <c r="K10" s="71">
        <v>0.96422963478913204</v>
      </c>
      <c r="L10" s="68">
        <v>86.933927245731297</v>
      </c>
      <c r="M10" s="71">
        <v>0.89225589225589197</v>
      </c>
      <c r="N10" s="68">
        <v>82.963549920760698</v>
      </c>
      <c r="O10" s="71">
        <v>0.37590997939621601</v>
      </c>
      <c r="P10" s="68">
        <v>69.280517380759903</v>
      </c>
      <c r="Q10" s="71"/>
      <c r="R10" s="68"/>
    </row>
    <row r="11" spans="1:18" x14ac:dyDescent="0.2">
      <c r="A11" s="72" t="s">
        <v>347</v>
      </c>
      <c r="B11" s="66" t="s">
        <v>348</v>
      </c>
      <c r="C11" s="67">
        <v>75</v>
      </c>
      <c r="D11" s="67" t="s">
        <v>332</v>
      </c>
      <c r="E11" s="71">
        <v>0.80425092081689897</v>
      </c>
      <c r="F11" s="68">
        <v>82.553823311061606</v>
      </c>
      <c r="G11" s="71">
        <v>0.99756817234835105</v>
      </c>
      <c r="H11" s="68">
        <v>98.440979955456598</v>
      </c>
      <c r="I11" s="71">
        <v>0.947607703021078</v>
      </c>
      <c r="J11" s="68">
        <v>88.195991091313999</v>
      </c>
      <c r="K11" s="71">
        <v>0.98090595125902502</v>
      </c>
      <c r="L11" s="68">
        <v>94.580549368968093</v>
      </c>
      <c r="M11" s="71">
        <v>0.80471380471380505</v>
      </c>
      <c r="N11" s="68">
        <v>62.044374009508701</v>
      </c>
      <c r="O11" s="71">
        <v>0.29045897274223698</v>
      </c>
      <c r="P11" s="68">
        <v>45.109135004042002</v>
      </c>
      <c r="Q11" s="71"/>
      <c r="R11" s="68"/>
    </row>
    <row r="12" spans="1:18" x14ac:dyDescent="0.2">
      <c r="A12" s="72" t="s">
        <v>349</v>
      </c>
      <c r="B12" s="66" t="s">
        <v>350</v>
      </c>
      <c r="C12" s="67">
        <v>75</v>
      </c>
      <c r="D12" s="67" t="s">
        <v>332</v>
      </c>
      <c r="E12" s="71">
        <v>0.773656876553102</v>
      </c>
      <c r="F12" s="68">
        <v>74.981440237564996</v>
      </c>
      <c r="G12" s="71">
        <v>0.96306857454853501</v>
      </c>
      <c r="H12" s="68">
        <v>86.043058648849296</v>
      </c>
      <c r="I12" s="71">
        <v>0.95831249846961297</v>
      </c>
      <c r="J12" s="68">
        <v>92.204899777282904</v>
      </c>
      <c r="K12" s="71">
        <v>0.96093506496846703</v>
      </c>
      <c r="L12" s="68">
        <v>85.968819599109096</v>
      </c>
      <c r="M12" s="71">
        <v>0.66666666666666696</v>
      </c>
      <c r="N12" s="68">
        <v>36.846275752773401</v>
      </c>
      <c r="O12" s="71">
        <v>0.31930157811222798</v>
      </c>
      <c r="P12" s="68">
        <v>51.738075990299102</v>
      </c>
      <c r="Q12" s="71"/>
      <c r="R12" s="68"/>
    </row>
    <row r="13" spans="1:18" x14ac:dyDescent="0.2">
      <c r="A13" s="72" t="s">
        <v>351</v>
      </c>
      <c r="B13" s="66" t="s">
        <v>352</v>
      </c>
      <c r="C13" s="67">
        <v>75</v>
      </c>
      <c r="D13" s="67" t="s">
        <v>332</v>
      </c>
      <c r="E13" s="71">
        <v>0.788209979946077</v>
      </c>
      <c r="F13" s="68">
        <v>78.0252412769117</v>
      </c>
      <c r="G13" s="71">
        <v>0.947979198415837</v>
      </c>
      <c r="H13" s="68">
        <v>81.291759465478805</v>
      </c>
      <c r="I13" s="71">
        <v>0.94391991486137505</v>
      </c>
      <c r="J13" s="68">
        <v>86.636971046770597</v>
      </c>
      <c r="K13" s="71">
        <v>0.96463710436998695</v>
      </c>
      <c r="L13" s="68">
        <v>87.230883444691898</v>
      </c>
      <c r="M13" s="71">
        <v>0.73737373737373701</v>
      </c>
      <c r="N13" s="68">
        <v>48.177496038034903</v>
      </c>
      <c r="O13" s="71">
        <v>0.34713994470944998</v>
      </c>
      <c r="P13" s="68">
        <v>60.226354082457597</v>
      </c>
      <c r="Q13" s="71"/>
      <c r="R13" s="68"/>
    </row>
    <row r="14" spans="1:18" x14ac:dyDescent="0.2">
      <c r="A14" s="72" t="s">
        <v>353</v>
      </c>
      <c r="B14" s="66" t="s">
        <v>354</v>
      </c>
      <c r="C14" s="67">
        <v>75</v>
      </c>
      <c r="D14" s="67" t="s">
        <v>332</v>
      </c>
      <c r="E14" s="71">
        <v>0.75243253062765802</v>
      </c>
      <c r="F14" s="68">
        <v>70.675575352635505</v>
      </c>
      <c r="G14" s="71">
        <v>0.91903419767719896</v>
      </c>
      <c r="H14" s="68">
        <v>72.308834446919093</v>
      </c>
      <c r="I14" s="71">
        <v>0.84527174183001696</v>
      </c>
      <c r="J14" s="68">
        <v>51.521900519673302</v>
      </c>
      <c r="K14" s="71">
        <v>0.94180263595034497</v>
      </c>
      <c r="L14" s="68">
        <v>71.046770601336306</v>
      </c>
      <c r="M14" s="71">
        <v>0.78451178451178505</v>
      </c>
      <c r="N14" s="68">
        <v>57.686212361331201</v>
      </c>
      <c r="O14" s="71">
        <v>0.27154229316894402</v>
      </c>
      <c r="P14" s="68">
        <v>41.309620048504399</v>
      </c>
      <c r="Q14" s="71"/>
      <c r="R14" s="68"/>
    </row>
    <row r="15" spans="1:18" x14ac:dyDescent="0.2">
      <c r="A15" s="72" t="s">
        <v>220</v>
      </c>
      <c r="B15" s="66" t="s">
        <v>355</v>
      </c>
      <c r="C15" s="67">
        <v>75</v>
      </c>
      <c r="D15" s="67" t="s">
        <v>332</v>
      </c>
      <c r="E15" s="71">
        <v>0.77377661557091704</v>
      </c>
      <c r="F15" s="68">
        <v>75.055679287305097</v>
      </c>
      <c r="G15" s="71">
        <v>0.910485067611987</v>
      </c>
      <c r="H15" s="68">
        <v>69.116555308092103</v>
      </c>
      <c r="I15" s="71">
        <v>0.90502025433246003</v>
      </c>
      <c r="J15" s="68">
        <v>73.125463994060894</v>
      </c>
      <c r="K15" s="71">
        <v>0.93740066901839703</v>
      </c>
      <c r="L15" s="68">
        <v>67.334818114328101</v>
      </c>
      <c r="M15" s="71">
        <v>0.80134680134680103</v>
      </c>
      <c r="N15" s="68">
        <v>61.172741679873198</v>
      </c>
      <c r="O15" s="71">
        <v>0.31463028554494099</v>
      </c>
      <c r="P15" s="68">
        <v>50.202101859337098</v>
      </c>
      <c r="Q15" s="71"/>
      <c r="R15" s="68"/>
    </row>
    <row r="16" spans="1:18" x14ac:dyDescent="0.2">
      <c r="A16" s="72" t="s">
        <v>220</v>
      </c>
      <c r="B16" s="66" t="s">
        <v>356</v>
      </c>
      <c r="C16" s="67">
        <v>75</v>
      </c>
      <c r="D16" s="67" t="s">
        <v>332</v>
      </c>
      <c r="E16" s="71">
        <v>0.75041713878208804</v>
      </c>
      <c r="F16" s="68">
        <v>69.858945805493704</v>
      </c>
      <c r="G16" s="71">
        <v>0.86278194991448598</v>
      </c>
      <c r="H16" s="68">
        <v>57.906458797327403</v>
      </c>
      <c r="I16" s="71">
        <v>0.80567593663175097</v>
      </c>
      <c r="J16" s="68">
        <v>40.979955456570202</v>
      </c>
      <c r="K16" s="71">
        <v>0.91883266049196299</v>
      </c>
      <c r="L16" s="68">
        <v>55.6050482553823</v>
      </c>
      <c r="M16" s="71">
        <v>0.81818181818181801</v>
      </c>
      <c r="N16" s="68">
        <v>65.372424722662402</v>
      </c>
      <c r="O16" s="71">
        <v>0.34661332869042299</v>
      </c>
      <c r="P16" s="68">
        <v>60.064672594987897</v>
      </c>
      <c r="Q16" s="71"/>
      <c r="R16" s="68"/>
    </row>
    <row r="17" spans="1:18" x14ac:dyDescent="0.2">
      <c r="A17" s="72" t="s">
        <v>357</v>
      </c>
      <c r="B17" s="66" t="s">
        <v>358</v>
      </c>
      <c r="C17" s="67">
        <v>75</v>
      </c>
      <c r="D17" s="67" t="s">
        <v>332</v>
      </c>
      <c r="E17" s="71">
        <v>0.76642805597582997</v>
      </c>
      <c r="F17" s="68">
        <v>73.422420193021495</v>
      </c>
      <c r="G17" s="71">
        <v>0.95505496324370798</v>
      </c>
      <c r="H17" s="68">
        <v>83.147735708982907</v>
      </c>
      <c r="I17" s="71">
        <v>0.84710712682842304</v>
      </c>
      <c r="J17" s="68">
        <v>52.412769116555303</v>
      </c>
      <c r="K17" s="71">
        <v>0.96604184060717302</v>
      </c>
      <c r="L17" s="68">
        <v>88.121752041573899</v>
      </c>
      <c r="M17" s="71">
        <v>0.81818181818181801</v>
      </c>
      <c r="N17" s="68">
        <v>65.372424722662402</v>
      </c>
      <c r="O17" s="71">
        <v>0.24575453101802699</v>
      </c>
      <c r="P17" s="68">
        <v>35.0040420371867</v>
      </c>
      <c r="Q17" s="71"/>
      <c r="R17" s="68"/>
    </row>
    <row r="18" spans="1:18" x14ac:dyDescent="0.2">
      <c r="A18" s="72" t="s">
        <v>359</v>
      </c>
      <c r="B18" s="66" t="s">
        <v>360</v>
      </c>
      <c r="C18" s="67">
        <v>75</v>
      </c>
      <c r="D18" s="67" t="s">
        <v>332</v>
      </c>
      <c r="E18" s="71">
        <v>0.783102612912283</v>
      </c>
      <c r="F18" s="68">
        <v>76.540460282108398</v>
      </c>
      <c r="G18" s="71">
        <v>0.95951501291129304</v>
      </c>
      <c r="H18" s="68">
        <v>85.077951002227195</v>
      </c>
      <c r="I18" s="71">
        <v>0.83572580977410105</v>
      </c>
      <c r="J18" s="68">
        <v>48.997772828507799</v>
      </c>
      <c r="K18" s="71">
        <v>0.96756226708861304</v>
      </c>
      <c r="L18" s="68">
        <v>88.8641425389755</v>
      </c>
      <c r="M18" s="71">
        <v>0.87878787878787901</v>
      </c>
      <c r="N18" s="68">
        <v>80.982567353407305</v>
      </c>
      <c r="O18" s="71">
        <v>0.27392209599952799</v>
      </c>
      <c r="P18" s="68">
        <v>41.875505254648303</v>
      </c>
      <c r="Q18" s="71"/>
      <c r="R18" s="68"/>
    </row>
    <row r="19" spans="1:18" x14ac:dyDescent="0.2">
      <c r="A19" s="72" t="s">
        <v>361</v>
      </c>
      <c r="B19" s="66" t="s">
        <v>362</v>
      </c>
      <c r="C19" s="67">
        <v>75</v>
      </c>
      <c r="D19" s="67" t="s">
        <v>332</v>
      </c>
      <c r="E19" s="71">
        <v>0.80346339214433504</v>
      </c>
      <c r="F19" s="68">
        <v>82.256867112101006</v>
      </c>
      <c r="G19" s="71">
        <v>0.95844757274542403</v>
      </c>
      <c r="H19" s="68">
        <v>84.409799554565694</v>
      </c>
      <c r="I19" s="71">
        <v>0.80525699020395203</v>
      </c>
      <c r="J19" s="68">
        <v>40.905716406830003</v>
      </c>
      <c r="K19" s="71">
        <v>0.95313637728942002</v>
      </c>
      <c r="L19" s="68">
        <v>80.103934669636203</v>
      </c>
      <c r="M19" s="71">
        <v>0.94276094276094302</v>
      </c>
      <c r="N19" s="68">
        <v>92.076069730586397</v>
      </c>
      <c r="O19" s="71">
        <v>0.357715077721934</v>
      </c>
      <c r="P19" s="68">
        <v>63.5408245755861</v>
      </c>
      <c r="Q19" s="71"/>
      <c r="R19" s="68"/>
    </row>
    <row r="20" spans="1:18" x14ac:dyDescent="0.2">
      <c r="A20" s="72" t="s">
        <v>363</v>
      </c>
      <c r="B20" s="66" t="s">
        <v>364</v>
      </c>
      <c r="C20" s="67">
        <v>75</v>
      </c>
      <c r="D20" s="67" t="s">
        <v>332</v>
      </c>
      <c r="E20" s="71">
        <v>0.68480170785144501</v>
      </c>
      <c r="F20" s="68">
        <v>54.120267260579098</v>
      </c>
      <c r="G20" s="71">
        <v>0.96895016202755702</v>
      </c>
      <c r="H20" s="68">
        <v>87.602078693392698</v>
      </c>
      <c r="I20" s="71">
        <v>0.94719202171569095</v>
      </c>
      <c r="J20" s="68">
        <v>87.899034892353399</v>
      </c>
      <c r="K20" s="71">
        <v>0.95317057225275403</v>
      </c>
      <c r="L20" s="68">
        <v>80.178173719376403</v>
      </c>
      <c r="M20" s="71">
        <v>0.90909090909090895</v>
      </c>
      <c r="N20" s="68">
        <v>87.004754358161605</v>
      </c>
      <c r="O20" s="71">
        <v>0.33040658202175799</v>
      </c>
      <c r="P20" s="68">
        <v>55.456750202101901</v>
      </c>
      <c r="Q20" s="71">
        <v>0</v>
      </c>
      <c r="R20" s="68">
        <v>81.441441441441398</v>
      </c>
    </row>
    <row r="21" spans="1:18" x14ac:dyDescent="0.2">
      <c r="A21" s="72" t="s">
        <v>365</v>
      </c>
      <c r="B21" s="66" t="s">
        <v>366</v>
      </c>
      <c r="C21" s="67">
        <v>75</v>
      </c>
      <c r="D21" s="67" t="s">
        <v>332</v>
      </c>
      <c r="E21" s="71">
        <v>0.669067626788865</v>
      </c>
      <c r="F21" s="68">
        <v>49.368968077208599</v>
      </c>
      <c r="G21" s="71">
        <v>0.92363330915906205</v>
      </c>
      <c r="H21" s="68">
        <v>73.422420193021495</v>
      </c>
      <c r="I21" s="71">
        <v>0.87482353358323695</v>
      </c>
      <c r="J21" s="68">
        <v>61.3956941351151</v>
      </c>
      <c r="K21" s="71">
        <v>0.94928872084113802</v>
      </c>
      <c r="L21" s="68">
        <v>77.134372680029699</v>
      </c>
      <c r="M21" s="71">
        <v>0.89898989898989901</v>
      </c>
      <c r="N21" s="68">
        <v>85.103011093502403</v>
      </c>
      <c r="O21" s="71">
        <v>0.36767029815985502</v>
      </c>
      <c r="P21" s="68">
        <v>66.4510913500404</v>
      </c>
      <c r="Q21" s="71">
        <v>0</v>
      </c>
      <c r="R21" s="68">
        <v>81.441441441441398</v>
      </c>
    </row>
    <row r="22" spans="1:18" x14ac:dyDescent="0.2">
      <c r="A22" s="72" t="s">
        <v>367</v>
      </c>
      <c r="B22" s="66" t="s">
        <v>368</v>
      </c>
      <c r="C22" s="67">
        <v>75</v>
      </c>
      <c r="D22" s="67" t="s">
        <v>332</v>
      </c>
      <c r="E22" s="71">
        <v>0.67627238755393504</v>
      </c>
      <c r="F22" s="68">
        <v>51.744617668893802</v>
      </c>
      <c r="G22" s="71">
        <v>0.98841817363531004</v>
      </c>
      <c r="H22" s="68">
        <v>94.654788418708193</v>
      </c>
      <c r="I22" s="71">
        <v>0.95900322380229697</v>
      </c>
      <c r="J22" s="68">
        <v>92.501855976243505</v>
      </c>
      <c r="K22" s="71">
        <v>0.96191619615316504</v>
      </c>
      <c r="L22" s="68">
        <v>86.340014847809897</v>
      </c>
      <c r="M22" s="71">
        <v>0.86868686868686895</v>
      </c>
      <c r="N22" s="68">
        <v>78.8431061806656</v>
      </c>
      <c r="O22" s="71">
        <v>0.27960986304596902</v>
      </c>
      <c r="P22" s="68">
        <v>42.683912691996802</v>
      </c>
      <c r="Q22" s="71">
        <v>0</v>
      </c>
      <c r="R22" s="68">
        <v>81.441441441441398</v>
      </c>
    </row>
    <row r="23" spans="1:18" x14ac:dyDescent="0.2">
      <c r="A23" s="72" t="s">
        <v>369</v>
      </c>
      <c r="B23" s="66" t="s">
        <v>370</v>
      </c>
      <c r="C23" s="67">
        <v>75</v>
      </c>
      <c r="D23" s="67" t="s">
        <v>332</v>
      </c>
      <c r="E23" s="71">
        <v>0.56733433027184699</v>
      </c>
      <c r="F23" s="68">
        <v>24.276169265033399</v>
      </c>
      <c r="G23" s="71">
        <v>0.71481416585103696</v>
      </c>
      <c r="H23" s="68">
        <v>27.9138827023014</v>
      </c>
      <c r="I23" s="71">
        <v>0.79536632376597305</v>
      </c>
      <c r="J23" s="68">
        <v>38.158871566443899</v>
      </c>
      <c r="K23" s="71">
        <v>0.92261727410814498</v>
      </c>
      <c r="L23" s="68">
        <v>57.980697847067603</v>
      </c>
      <c r="M23" s="71">
        <v>0.71043771043770998</v>
      </c>
      <c r="N23" s="68">
        <v>43.106180665610097</v>
      </c>
      <c r="O23" s="71">
        <v>0.26077050746821601</v>
      </c>
      <c r="P23" s="68">
        <v>39.288601455133403</v>
      </c>
      <c r="Q23" s="71">
        <v>0</v>
      </c>
      <c r="R23" s="68">
        <v>81.441441441441398</v>
      </c>
    </row>
    <row r="24" spans="1:18" x14ac:dyDescent="0.2">
      <c r="A24" s="72" t="s">
        <v>371</v>
      </c>
      <c r="B24" s="66" t="s">
        <v>372</v>
      </c>
      <c r="C24" s="67">
        <v>75</v>
      </c>
      <c r="D24" s="67" t="s">
        <v>332</v>
      </c>
      <c r="E24" s="71">
        <v>0.81896393506265097</v>
      </c>
      <c r="F24" s="68">
        <v>86.636971046770597</v>
      </c>
      <c r="G24" s="71">
        <v>0.95667917410731595</v>
      </c>
      <c r="H24" s="68">
        <v>83.593170007423893</v>
      </c>
      <c r="I24" s="71">
        <v>0.853108892501798</v>
      </c>
      <c r="J24" s="68">
        <v>53.823311061618398</v>
      </c>
      <c r="K24" s="71">
        <v>0.95441988718558102</v>
      </c>
      <c r="L24" s="68">
        <v>81.069042316258404</v>
      </c>
      <c r="M24" s="71">
        <v>0.94612794612794604</v>
      </c>
      <c r="N24" s="68">
        <v>92.789223454833603</v>
      </c>
      <c r="O24" s="71">
        <v>0.38448377539061601</v>
      </c>
      <c r="P24" s="68">
        <v>70.169765561843207</v>
      </c>
      <c r="Q24" s="71"/>
      <c r="R24" s="68"/>
    </row>
    <row r="25" spans="1:18" x14ac:dyDescent="0.2">
      <c r="A25" s="72" t="s">
        <v>373</v>
      </c>
      <c r="B25" s="66" t="s">
        <v>374</v>
      </c>
      <c r="C25" s="67">
        <v>75</v>
      </c>
      <c r="D25" s="67" t="s">
        <v>332</v>
      </c>
      <c r="E25" s="71">
        <v>0.65230116560139995</v>
      </c>
      <c r="F25" s="68">
        <v>43.949517446176699</v>
      </c>
      <c r="G25" s="71">
        <v>0.90876332905544499</v>
      </c>
      <c r="H25" s="68">
        <v>68.522642910170703</v>
      </c>
      <c r="I25" s="71">
        <v>0.78837375856081204</v>
      </c>
      <c r="J25" s="68">
        <v>36.971046770601298</v>
      </c>
      <c r="K25" s="71">
        <v>0.93283490838374905</v>
      </c>
      <c r="L25" s="68">
        <v>63.845582776540503</v>
      </c>
      <c r="M25" s="71">
        <v>0.919191919191919</v>
      </c>
      <c r="N25" s="68">
        <v>88.5895404120444</v>
      </c>
      <c r="O25" s="71">
        <v>0.36464307841647597</v>
      </c>
      <c r="P25" s="68">
        <v>65.319320937752593</v>
      </c>
      <c r="Q25" s="71">
        <v>0</v>
      </c>
      <c r="R25" s="68">
        <v>81.441441441441398</v>
      </c>
    </row>
    <row r="26" spans="1:18" x14ac:dyDescent="0.2">
      <c r="A26" s="72" t="s">
        <v>375</v>
      </c>
      <c r="B26" s="66" t="s">
        <v>376</v>
      </c>
      <c r="C26" s="67">
        <v>75</v>
      </c>
      <c r="D26" s="67" t="s">
        <v>332</v>
      </c>
      <c r="E26" s="71">
        <v>0.66905036555962905</v>
      </c>
      <c r="F26" s="68">
        <v>49.294729027468399</v>
      </c>
      <c r="G26" s="71">
        <v>0.94618660212707295</v>
      </c>
      <c r="H26" s="68">
        <v>80.623608017817403</v>
      </c>
      <c r="I26" s="71">
        <v>0.92553432829078597</v>
      </c>
      <c r="J26" s="68">
        <v>79.806978470675602</v>
      </c>
      <c r="K26" s="71">
        <v>0.95765110757285998</v>
      </c>
      <c r="L26" s="68">
        <v>83.890126206384593</v>
      </c>
      <c r="M26" s="71">
        <v>0.86195286195286203</v>
      </c>
      <c r="N26" s="68">
        <v>77.416798732171202</v>
      </c>
      <c r="O26" s="71">
        <v>0.32297729341419201</v>
      </c>
      <c r="P26" s="68">
        <v>52.950687146321698</v>
      </c>
      <c r="Q26" s="71">
        <v>0</v>
      </c>
      <c r="R26" s="68">
        <v>81.441441441441398</v>
      </c>
    </row>
    <row r="27" spans="1:18" x14ac:dyDescent="0.2">
      <c r="A27" s="72" t="s">
        <v>377</v>
      </c>
      <c r="B27" s="66" t="s">
        <v>378</v>
      </c>
      <c r="C27" s="67">
        <v>75</v>
      </c>
      <c r="D27" s="67" t="s">
        <v>332</v>
      </c>
      <c r="E27" s="71">
        <v>0.62874898727209905</v>
      </c>
      <c r="F27" s="68">
        <v>36.896807720861197</v>
      </c>
      <c r="G27" s="71">
        <v>0.96563074710332697</v>
      </c>
      <c r="H27" s="68">
        <v>86.711210096510797</v>
      </c>
      <c r="I27" s="71">
        <v>0.96600213322978101</v>
      </c>
      <c r="J27" s="68">
        <v>94.432071269487693</v>
      </c>
      <c r="K27" s="71">
        <v>0.936853906867405</v>
      </c>
      <c r="L27" s="68">
        <v>66.8893838158872</v>
      </c>
      <c r="M27" s="71">
        <v>0.64646464646464696</v>
      </c>
      <c r="N27" s="68">
        <v>34.072900158478603</v>
      </c>
      <c r="O27" s="71">
        <v>0.25754248996743401</v>
      </c>
      <c r="P27" s="68">
        <v>38.3993532740501</v>
      </c>
      <c r="Q27" s="71">
        <v>0</v>
      </c>
      <c r="R27" s="68">
        <v>81.441441441441398</v>
      </c>
    </row>
    <row r="28" spans="1:18" x14ac:dyDescent="0.2">
      <c r="A28" s="72" t="s">
        <v>379</v>
      </c>
      <c r="B28" s="66" t="s">
        <v>380</v>
      </c>
      <c r="C28" s="67">
        <v>75</v>
      </c>
      <c r="D28" s="67" t="s">
        <v>332</v>
      </c>
      <c r="E28" s="71">
        <v>0.68287039477114497</v>
      </c>
      <c r="F28" s="68">
        <v>53.600593912397898</v>
      </c>
      <c r="G28" s="71">
        <v>0.96971250928040498</v>
      </c>
      <c r="H28" s="68">
        <v>87.973273942093499</v>
      </c>
      <c r="I28" s="71">
        <v>0.93994537469314698</v>
      </c>
      <c r="J28" s="68">
        <v>85.671863400148496</v>
      </c>
      <c r="K28" s="71">
        <v>0.95148156719280896</v>
      </c>
      <c r="L28" s="68">
        <v>78.916109873793602</v>
      </c>
      <c r="M28" s="71">
        <v>0.88215488215488203</v>
      </c>
      <c r="N28" s="68">
        <v>81.378763866878003</v>
      </c>
      <c r="O28" s="71">
        <v>0.353928035305624</v>
      </c>
      <c r="P28" s="68">
        <v>62.570735650768</v>
      </c>
      <c r="Q28" s="71">
        <v>0</v>
      </c>
      <c r="R28" s="68">
        <v>81.441441441441398</v>
      </c>
    </row>
    <row r="29" spans="1:18" x14ac:dyDescent="0.2">
      <c r="A29" s="72" t="s">
        <v>220</v>
      </c>
      <c r="B29" s="66" t="s">
        <v>381</v>
      </c>
      <c r="C29" s="67">
        <v>75</v>
      </c>
      <c r="D29" s="67" t="s">
        <v>332</v>
      </c>
      <c r="E29" s="71">
        <v>0.80224722085015499</v>
      </c>
      <c r="F29" s="68">
        <v>81.885671863400106</v>
      </c>
      <c r="G29" s="71">
        <v>0.95352496817765497</v>
      </c>
      <c r="H29" s="68">
        <v>82.776540460282106</v>
      </c>
      <c r="I29" s="71">
        <v>0.83001703043542696</v>
      </c>
      <c r="J29" s="68">
        <v>46.770601336302903</v>
      </c>
      <c r="K29" s="71">
        <v>0.95244574939614601</v>
      </c>
      <c r="L29" s="68">
        <v>79.584261321455102</v>
      </c>
      <c r="M29" s="71">
        <v>0.92929292929292895</v>
      </c>
      <c r="N29" s="68">
        <v>90.253565768621201</v>
      </c>
      <c r="O29" s="71">
        <v>0.34595542694861597</v>
      </c>
      <c r="P29" s="68">
        <v>59.902991107518197</v>
      </c>
      <c r="Q29" s="71"/>
      <c r="R29" s="68"/>
    </row>
    <row r="30" spans="1:18" x14ac:dyDescent="0.2">
      <c r="A30" s="72" t="s">
        <v>382</v>
      </c>
      <c r="B30" s="66" t="s">
        <v>383</v>
      </c>
      <c r="C30" s="67">
        <v>75</v>
      </c>
      <c r="D30" s="67" t="s">
        <v>332</v>
      </c>
      <c r="E30" s="71">
        <v>0.75171345660778299</v>
      </c>
      <c r="F30" s="68">
        <v>70.378619153674805</v>
      </c>
      <c r="G30" s="71">
        <v>0.879765546671466</v>
      </c>
      <c r="H30" s="68">
        <v>61.544172234595401</v>
      </c>
      <c r="I30" s="71">
        <v>0.896662221790264</v>
      </c>
      <c r="J30" s="68">
        <v>69.710467706013404</v>
      </c>
      <c r="K30" s="71">
        <v>0.92868525169592697</v>
      </c>
      <c r="L30" s="68">
        <v>61.6184112843356</v>
      </c>
      <c r="M30" s="71">
        <v>0.77104377104377098</v>
      </c>
      <c r="N30" s="68">
        <v>55.150554675118897</v>
      </c>
      <c r="O30" s="71">
        <v>0.28241049183748701</v>
      </c>
      <c r="P30" s="68">
        <v>43.088116410670999</v>
      </c>
      <c r="Q30" s="71"/>
      <c r="R30" s="68"/>
    </row>
    <row r="31" spans="1:18" x14ac:dyDescent="0.2">
      <c r="A31" s="72" t="s">
        <v>220</v>
      </c>
      <c r="B31" s="66" t="s">
        <v>384</v>
      </c>
      <c r="C31" s="67">
        <v>75</v>
      </c>
      <c r="D31" s="67" t="s">
        <v>332</v>
      </c>
      <c r="E31" s="71">
        <v>0.669157942360466</v>
      </c>
      <c r="F31" s="68">
        <v>49.443207126948799</v>
      </c>
      <c r="G31" s="71">
        <v>0.962699173386519</v>
      </c>
      <c r="H31" s="68">
        <v>85.968819599109096</v>
      </c>
      <c r="I31" s="71">
        <v>0.956851426323027</v>
      </c>
      <c r="J31" s="68">
        <v>91.982182628062404</v>
      </c>
      <c r="K31" s="71">
        <v>0.97486963786441105</v>
      </c>
      <c r="L31" s="68">
        <v>92.427616926503305</v>
      </c>
      <c r="M31" s="71">
        <v>0.80134680134680103</v>
      </c>
      <c r="N31" s="68">
        <v>61.172741679873198</v>
      </c>
      <c r="O31" s="71">
        <v>0.319180615242039</v>
      </c>
      <c r="P31" s="68">
        <v>51.657235246564298</v>
      </c>
      <c r="Q31" s="71">
        <v>0</v>
      </c>
      <c r="R31" s="68">
        <v>81.441441441441398</v>
      </c>
    </row>
    <row r="32" spans="1:18" x14ac:dyDescent="0.2">
      <c r="A32" s="72" t="s">
        <v>385</v>
      </c>
      <c r="B32" s="66" t="s">
        <v>386</v>
      </c>
      <c r="C32" s="67">
        <v>75</v>
      </c>
      <c r="D32" s="67" t="s">
        <v>332</v>
      </c>
      <c r="E32" s="71">
        <v>0.77422537781102496</v>
      </c>
      <c r="F32" s="68">
        <v>75.129918337045297</v>
      </c>
      <c r="G32" s="71">
        <v>0.970233562002914</v>
      </c>
      <c r="H32" s="68">
        <v>88.047512991833699</v>
      </c>
      <c r="I32" s="71">
        <v>0.95091633558815303</v>
      </c>
      <c r="J32" s="68">
        <v>89.532293986637001</v>
      </c>
      <c r="K32" s="71">
        <v>0.94562101607085403</v>
      </c>
      <c r="L32" s="68">
        <v>74.461766889383796</v>
      </c>
      <c r="M32" s="71">
        <v>0.70370370370370405</v>
      </c>
      <c r="N32" s="68">
        <v>41.679873217115698</v>
      </c>
      <c r="O32" s="71">
        <v>0.30065227168949898</v>
      </c>
      <c r="P32" s="68">
        <v>47.130153597413099</v>
      </c>
      <c r="Q32" s="71"/>
      <c r="R32" s="68"/>
    </row>
    <row r="33" spans="1:18" x14ac:dyDescent="0.2">
      <c r="A33" s="72" t="s">
        <v>387</v>
      </c>
      <c r="B33" s="66" t="s">
        <v>388</v>
      </c>
      <c r="C33" s="67">
        <v>75</v>
      </c>
      <c r="D33" s="67" t="s">
        <v>332</v>
      </c>
      <c r="E33" s="71">
        <v>0.62830089597079197</v>
      </c>
      <c r="F33" s="68">
        <v>36.822568671120997</v>
      </c>
      <c r="G33" s="71">
        <v>0.88693840099069299</v>
      </c>
      <c r="H33" s="68">
        <v>63.474387527839603</v>
      </c>
      <c r="I33" s="71">
        <v>0.86442733178113096</v>
      </c>
      <c r="J33" s="68">
        <v>58.351893095768403</v>
      </c>
      <c r="K33" s="71">
        <v>0.94809964926315404</v>
      </c>
      <c r="L33" s="68">
        <v>76.317743132887898</v>
      </c>
      <c r="M33" s="71">
        <v>0.81144781144781197</v>
      </c>
      <c r="N33" s="68">
        <v>63.629160063391403</v>
      </c>
      <c r="O33" s="71">
        <v>0.25889218234196398</v>
      </c>
      <c r="P33" s="68">
        <v>38.884397736459199</v>
      </c>
      <c r="Q33" s="71">
        <v>0</v>
      </c>
      <c r="R33" s="68">
        <v>81.441441441441398</v>
      </c>
    </row>
    <row r="34" spans="1:18" x14ac:dyDescent="0.2">
      <c r="A34" s="72" t="s">
        <v>389</v>
      </c>
      <c r="B34" s="66" t="s">
        <v>390</v>
      </c>
      <c r="C34" s="67">
        <v>75</v>
      </c>
      <c r="D34" s="67" t="s">
        <v>332</v>
      </c>
      <c r="E34" s="71">
        <v>0.74401470849283102</v>
      </c>
      <c r="F34" s="68">
        <v>68.151447661469902</v>
      </c>
      <c r="G34" s="71">
        <v>0.84701471228916003</v>
      </c>
      <c r="H34" s="68">
        <v>54.491462509279899</v>
      </c>
      <c r="I34" s="71">
        <v>0.88685849039835096</v>
      </c>
      <c r="J34" s="68">
        <v>66.072754268745399</v>
      </c>
      <c r="K34" s="71">
        <v>0.95551180340957498</v>
      </c>
      <c r="L34" s="68">
        <v>82.108389012620606</v>
      </c>
      <c r="M34" s="71">
        <v>0.77777777777777801</v>
      </c>
      <c r="N34" s="68">
        <v>56.735340729001599</v>
      </c>
      <c r="O34" s="71">
        <v>0.25291075858929002</v>
      </c>
      <c r="P34" s="68">
        <v>37.025060630557803</v>
      </c>
      <c r="Q34" s="71"/>
      <c r="R34" s="68"/>
    </row>
    <row r="35" spans="1:18" x14ac:dyDescent="0.2">
      <c r="A35" s="72" t="s">
        <v>391</v>
      </c>
      <c r="B35" s="66" t="s">
        <v>392</v>
      </c>
      <c r="C35" s="67">
        <v>75</v>
      </c>
      <c r="D35" s="67" t="s">
        <v>332</v>
      </c>
      <c r="E35" s="71">
        <v>0.76484836333235295</v>
      </c>
      <c r="F35" s="68">
        <v>73.051224944320694</v>
      </c>
      <c r="G35" s="71">
        <v>0.80780569377788103</v>
      </c>
      <c r="H35" s="68">
        <v>46.028210838901302</v>
      </c>
      <c r="I35" s="71">
        <v>0.89338680684719596</v>
      </c>
      <c r="J35" s="68">
        <v>68.522642910170703</v>
      </c>
      <c r="K35" s="71">
        <v>0.95973624341670205</v>
      </c>
      <c r="L35" s="68">
        <v>85.152190051967295</v>
      </c>
      <c r="M35" s="71">
        <v>0.87205387205387197</v>
      </c>
      <c r="N35" s="68">
        <v>79.635499207606998</v>
      </c>
      <c r="O35" s="71">
        <v>0.29125920056611199</v>
      </c>
      <c r="P35" s="68">
        <v>45.432497978981402</v>
      </c>
      <c r="Q35" s="71"/>
      <c r="R35" s="68"/>
    </row>
    <row r="36" spans="1:18" x14ac:dyDescent="0.2">
      <c r="A36" s="72" t="s">
        <v>393</v>
      </c>
      <c r="B36" s="66" t="s">
        <v>394</v>
      </c>
      <c r="C36" s="67">
        <v>75</v>
      </c>
      <c r="D36" s="67" t="s">
        <v>332</v>
      </c>
      <c r="E36" s="71">
        <v>0.61368053074226803</v>
      </c>
      <c r="F36" s="68">
        <v>33.927245731254601</v>
      </c>
      <c r="G36" s="71">
        <v>0.77961597436591201</v>
      </c>
      <c r="H36" s="68">
        <v>40.608760207869302</v>
      </c>
      <c r="I36" s="71">
        <v>0.75255941805056004</v>
      </c>
      <c r="J36" s="68">
        <v>30.438010393467</v>
      </c>
      <c r="K36" s="71">
        <v>0.83832014264207799</v>
      </c>
      <c r="L36" s="68">
        <v>30.8092056421678</v>
      </c>
      <c r="M36" s="71">
        <v>0.56565656565656597</v>
      </c>
      <c r="N36" s="68">
        <v>25.435816164817702</v>
      </c>
      <c r="O36" s="71">
        <v>0.13225055299622299</v>
      </c>
      <c r="P36" s="68">
        <v>13.823767178658001</v>
      </c>
      <c r="Q36" s="71"/>
      <c r="R36" s="68"/>
    </row>
    <row r="37" spans="1:18" x14ac:dyDescent="0.2">
      <c r="A37" s="72" t="s">
        <v>395</v>
      </c>
      <c r="B37" s="66" t="s">
        <v>396</v>
      </c>
      <c r="C37" s="67">
        <v>75</v>
      </c>
      <c r="D37" s="67" t="s">
        <v>332</v>
      </c>
      <c r="E37" s="71">
        <v>0.66067243507273998</v>
      </c>
      <c r="F37" s="68">
        <v>46.176688938381602</v>
      </c>
      <c r="G37" s="71">
        <v>0.81138031194253701</v>
      </c>
      <c r="H37" s="68">
        <v>46.622123236822603</v>
      </c>
      <c r="I37" s="71">
        <v>0.80035328304589304</v>
      </c>
      <c r="J37" s="68">
        <v>39.643652561247201</v>
      </c>
      <c r="K37" s="71">
        <v>0.87321054163879397</v>
      </c>
      <c r="L37" s="68">
        <v>39.717891610987401</v>
      </c>
      <c r="M37" s="71">
        <v>0.75084175084175098</v>
      </c>
      <c r="N37" s="68">
        <v>51.3470681458003</v>
      </c>
      <c r="O37" s="71">
        <v>6.7576287894726E-2</v>
      </c>
      <c r="P37" s="68">
        <v>5.9822150363783404</v>
      </c>
      <c r="Q37" s="71"/>
      <c r="R37" s="68"/>
    </row>
    <row r="38" spans="1:18" x14ac:dyDescent="0.2">
      <c r="A38" s="72" t="s">
        <v>397</v>
      </c>
      <c r="B38" s="66" t="s">
        <v>398</v>
      </c>
      <c r="C38" s="67">
        <v>75</v>
      </c>
      <c r="D38" s="67" t="s">
        <v>332</v>
      </c>
      <c r="E38" s="71">
        <v>0.54047281311543904</v>
      </c>
      <c r="F38" s="68">
        <v>19.1536748329621</v>
      </c>
      <c r="G38" s="71">
        <v>0.79941836161959401</v>
      </c>
      <c r="H38" s="68">
        <v>44.4691907943578</v>
      </c>
      <c r="I38" s="71">
        <v>0.754698473106861</v>
      </c>
      <c r="J38" s="68">
        <v>31.328878990348901</v>
      </c>
      <c r="K38" s="71">
        <v>0.85598907828111204</v>
      </c>
      <c r="L38" s="68">
        <v>35.040831477357102</v>
      </c>
      <c r="M38" s="71">
        <v>0.76767676767676796</v>
      </c>
      <c r="N38" s="68">
        <v>54.278922345483402</v>
      </c>
      <c r="O38" s="71">
        <v>6.5054198008298397E-2</v>
      </c>
      <c r="P38" s="68">
        <v>5.57801131770412</v>
      </c>
      <c r="Q38" s="71">
        <v>0</v>
      </c>
      <c r="R38" s="68">
        <v>81.441441441441398</v>
      </c>
    </row>
    <row r="39" spans="1:18" x14ac:dyDescent="0.2">
      <c r="A39" s="72" t="s">
        <v>399</v>
      </c>
      <c r="B39" s="66" t="s">
        <v>400</v>
      </c>
      <c r="C39" s="67">
        <v>75</v>
      </c>
      <c r="D39" s="67" t="s">
        <v>332</v>
      </c>
      <c r="E39" s="71">
        <v>0.43653755240593101</v>
      </c>
      <c r="F39" s="68">
        <v>6.3845582776540502</v>
      </c>
      <c r="G39" s="71">
        <v>0.62581236350646297</v>
      </c>
      <c r="H39" s="68">
        <v>16.258351893095799</v>
      </c>
      <c r="I39" s="71">
        <v>0.43638770241048502</v>
      </c>
      <c r="J39" s="68">
        <v>1.4105419450631</v>
      </c>
      <c r="K39" s="71">
        <v>0.55307993798418098</v>
      </c>
      <c r="L39" s="68">
        <v>1.6332590942835901</v>
      </c>
      <c r="M39" s="71">
        <v>0.52188552188552195</v>
      </c>
      <c r="N39" s="68">
        <v>21.9492868462758</v>
      </c>
      <c r="O39" s="71">
        <v>4.5522236243003E-2</v>
      </c>
      <c r="P39" s="68">
        <v>4.0420371867421201</v>
      </c>
      <c r="Q39" s="71"/>
      <c r="R39" s="68"/>
    </row>
    <row r="40" spans="1:18" x14ac:dyDescent="0.2">
      <c r="A40" s="72" t="s">
        <v>401</v>
      </c>
      <c r="B40" s="66" t="s">
        <v>402</v>
      </c>
      <c r="C40" s="67">
        <v>75</v>
      </c>
      <c r="D40" s="67" t="s">
        <v>332</v>
      </c>
      <c r="E40" s="71">
        <v>0.63727301227092203</v>
      </c>
      <c r="F40" s="68">
        <v>39.792130660727501</v>
      </c>
      <c r="G40" s="71">
        <v>0.87857180635236198</v>
      </c>
      <c r="H40" s="68">
        <v>61.3214550853749</v>
      </c>
      <c r="I40" s="71">
        <v>0.79710539772475697</v>
      </c>
      <c r="J40" s="68">
        <v>38.9012620638456</v>
      </c>
      <c r="K40" s="71">
        <v>0.84507098099539701</v>
      </c>
      <c r="L40" s="68">
        <v>32.293986636970999</v>
      </c>
      <c r="M40" s="71">
        <v>0.64646464646464696</v>
      </c>
      <c r="N40" s="68">
        <v>34.072900158478603</v>
      </c>
      <c r="O40" s="71">
        <v>1.9152229817448699E-2</v>
      </c>
      <c r="P40" s="68">
        <v>2.1018593371058998</v>
      </c>
      <c r="Q40" s="71"/>
      <c r="R40" s="68"/>
    </row>
    <row r="41" spans="1:18" x14ac:dyDescent="0.2">
      <c r="A41" s="72" t="s">
        <v>403</v>
      </c>
      <c r="B41" s="66" t="s">
        <v>404</v>
      </c>
      <c r="C41" s="67">
        <v>75</v>
      </c>
      <c r="D41" s="67" t="s">
        <v>332</v>
      </c>
      <c r="E41" s="71">
        <v>0.74167216477445896</v>
      </c>
      <c r="F41" s="68">
        <v>67.483296213808501</v>
      </c>
      <c r="G41" s="71">
        <v>0.90338966286140598</v>
      </c>
      <c r="H41" s="68">
        <v>67.706013363028902</v>
      </c>
      <c r="I41" s="71">
        <v>0.83382368195761303</v>
      </c>
      <c r="J41" s="68">
        <v>47.884187082405298</v>
      </c>
      <c r="K41" s="71">
        <v>0.90190067561698795</v>
      </c>
      <c r="L41" s="68">
        <v>49.220489977728299</v>
      </c>
      <c r="M41" s="71">
        <v>0.89225589225589197</v>
      </c>
      <c r="N41" s="68">
        <v>82.963549920760698</v>
      </c>
      <c r="O41" s="71">
        <v>0.17699091118039401</v>
      </c>
      <c r="P41" s="68">
        <v>21.099434114793901</v>
      </c>
      <c r="Q41" s="71"/>
      <c r="R41" s="68"/>
    </row>
    <row r="42" spans="1:18" x14ac:dyDescent="0.2">
      <c r="A42" s="72" t="s">
        <v>405</v>
      </c>
      <c r="B42" s="66" t="s">
        <v>406</v>
      </c>
      <c r="C42" s="67">
        <v>75</v>
      </c>
      <c r="D42" s="67" t="s">
        <v>332</v>
      </c>
      <c r="E42" s="71">
        <v>0.73917884046595905</v>
      </c>
      <c r="F42" s="68">
        <v>67.186340014847801</v>
      </c>
      <c r="G42" s="71">
        <v>0.89959269273588005</v>
      </c>
      <c r="H42" s="68">
        <v>66.8893838158872</v>
      </c>
      <c r="I42" s="71">
        <v>0.96560091722664099</v>
      </c>
      <c r="J42" s="68">
        <v>94.209354120267307</v>
      </c>
      <c r="K42" s="71">
        <v>0.93786588713834895</v>
      </c>
      <c r="L42" s="68">
        <v>67.631774313288801</v>
      </c>
      <c r="M42" s="71">
        <v>0.87542087542087499</v>
      </c>
      <c r="N42" s="68">
        <v>80.427892234548295</v>
      </c>
      <c r="O42" s="71">
        <v>1.74138298080482E-2</v>
      </c>
      <c r="P42" s="68">
        <v>1.8593371059013699</v>
      </c>
      <c r="Q42" s="71"/>
      <c r="R42" s="68"/>
    </row>
    <row r="43" spans="1:18" x14ac:dyDescent="0.2">
      <c r="A43" s="72" t="s">
        <v>407</v>
      </c>
      <c r="B43" s="66" t="s">
        <v>408</v>
      </c>
      <c r="C43" s="67">
        <v>75</v>
      </c>
      <c r="D43" s="67" t="s">
        <v>332</v>
      </c>
      <c r="E43" s="71">
        <v>0.58037616628225197</v>
      </c>
      <c r="F43" s="68">
        <v>26.057906458797301</v>
      </c>
      <c r="G43" s="71">
        <v>0.85861594009506204</v>
      </c>
      <c r="H43" s="68">
        <v>56.644394951744601</v>
      </c>
      <c r="I43" s="71">
        <v>0.74729662676140096</v>
      </c>
      <c r="J43" s="68">
        <v>28.730512249443201</v>
      </c>
      <c r="K43" s="71">
        <v>0.66707967455467898</v>
      </c>
      <c r="L43" s="68">
        <v>8.1662954714179694</v>
      </c>
      <c r="M43" s="71">
        <v>0.61616161616161602</v>
      </c>
      <c r="N43" s="68">
        <v>30.427892234548299</v>
      </c>
      <c r="O43" s="71">
        <v>1.27269738385032E-2</v>
      </c>
      <c r="P43" s="68">
        <v>1.0509296685529499</v>
      </c>
      <c r="Q43" s="71"/>
      <c r="R43" s="68"/>
    </row>
    <row r="44" spans="1:18" x14ac:dyDescent="0.2">
      <c r="A44" s="72" t="s">
        <v>409</v>
      </c>
      <c r="B44" s="66" t="s">
        <v>410</v>
      </c>
      <c r="C44" s="67">
        <v>75</v>
      </c>
      <c r="D44" s="67" t="s">
        <v>332</v>
      </c>
      <c r="E44" s="71">
        <v>0.49344336525103399</v>
      </c>
      <c r="F44" s="68">
        <v>12.1752041573868</v>
      </c>
      <c r="G44" s="71">
        <v>0.70856894961576</v>
      </c>
      <c r="H44" s="68">
        <v>26.726057906458799</v>
      </c>
      <c r="I44" s="71">
        <v>0.67875129390118705</v>
      </c>
      <c r="J44" s="68">
        <v>18.262806236080198</v>
      </c>
      <c r="K44" s="71">
        <v>0.47383597667761801</v>
      </c>
      <c r="L44" s="68">
        <v>0.66815144766147005</v>
      </c>
      <c r="M44" s="71">
        <v>0.60606060606060597</v>
      </c>
      <c r="N44" s="68">
        <v>29.7147385103011</v>
      </c>
      <c r="O44" s="71">
        <v>0</v>
      </c>
      <c r="P44" s="68">
        <v>0.64672594987873899</v>
      </c>
      <c r="Q44" s="71"/>
      <c r="R44" s="68"/>
    </row>
    <row r="45" spans="1:18" x14ac:dyDescent="0.2">
      <c r="A45" s="72" t="s">
        <v>411</v>
      </c>
      <c r="B45" s="66" t="s">
        <v>412</v>
      </c>
      <c r="C45" s="67">
        <v>75</v>
      </c>
      <c r="D45" s="67" t="s">
        <v>332</v>
      </c>
      <c r="E45" s="71">
        <v>0.51054569620373602</v>
      </c>
      <c r="F45" s="68">
        <v>14.476614699331799</v>
      </c>
      <c r="G45" s="71">
        <v>0.62598598312366904</v>
      </c>
      <c r="H45" s="68">
        <v>16.3325909428359</v>
      </c>
      <c r="I45" s="71">
        <v>0.49836427230003899</v>
      </c>
      <c r="J45" s="68">
        <v>3.1922791388270202</v>
      </c>
      <c r="K45" s="71">
        <v>0.70133245510343101</v>
      </c>
      <c r="L45" s="68">
        <v>10.9873793615442</v>
      </c>
      <c r="M45" s="71">
        <v>0.70707070707070696</v>
      </c>
      <c r="N45" s="68">
        <v>42.393026941362898</v>
      </c>
      <c r="O45" s="71">
        <v>1.9975063420831801E-2</v>
      </c>
      <c r="P45" s="68">
        <v>2.2635408245755899</v>
      </c>
      <c r="Q45" s="71"/>
      <c r="R45" s="68"/>
    </row>
    <row r="46" spans="1:18" x14ac:dyDescent="0.2">
      <c r="A46" s="72" t="s">
        <v>413</v>
      </c>
      <c r="B46" s="66" t="s">
        <v>414</v>
      </c>
      <c r="C46" s="67">
        <v>75</v>
      </c>
      <c r="D46" s="67" t="s">
        <v>332</v>
      </c>
      <c r="E46" s="71">
        <v>0.47008838325487001</v>
      </c>
      <c r="F46" s="68">
        <v>9.8737936154417199</v>
      </c>
      <c r="G46" s="71">
        <v>0.79070667131801398</v>
      </c>
      <c r="H46" s="68">
        <v>42.984409799554598</v>
      </c>
      <c r="I46" s="71">
        <v>0.71413860699573195</v>
      </c>
      <c r="J46" s="68">
        <v>23.459539717891602</v>
      </c>
      <c r="K46" s="71">
        <v>0.85148876871008505</v>
      </c>
      <c r="L46" s="68">
        <v>33.853006681514501</v>
      </c>
      <c r="M46" s="71">
        <v>0.29966329966330002</v>
      </c>
      <c r="N46" s="68">
        <v>6.2599049128367703</v>
      </c>
      <c r="O46" s="71">
        <v>0.16453295284209199</v>
      </c>
      <c r="P46" s="68">
        <v>18.512530315278902</v>
      </c>
      <c r="Q46" s="71">
        <v>0</v>
      </c>
      <c r="R46" s="68">
        <v>81.441441441441398</v>
      </c>
    </row>
    <row r="47" spans="1:18" x14ac:dyDescent="0.2">
      <c r="A47" s="72" t="s">
        <v>415</v>
      </c>
      <c r="B47" s="66" t="s">
        <v>416</v>
      </c>
      <c r="C47" s="67">
        <v>75</v>
      </c>
      <c r="D47" s="67" t="s">
        <v>332</v>
      </c>
      <c r="E47" s="71">
        <v>0.60437905534458303</v>
      </c>
      <c r="F47" s="68">
        <v>31.774313288789902</v>
      </c>
      <c r="G47" s="71">
        <v>0.75583494453060596</v>
      </c>
      <c r="H47" s="68">
        <v>35.560504825538203</v>
      </c>
      <c r="I47" s="71">
        <v>0.61641847233418401</v>
      </c>
      <c r="J47" s="68">
        <v>11.1358574610245</v>
      </c>
      <c r="K47" s="71">
        <v>0.91431823102070398</v>
      </c>
      <c r="L47" s="68">
        <v>53.971789161098698</v>
      </c>
      <c r="M47" s="71">
        <v>0.61952861952862004</v>
      </c>
      <c r="N47" s="68">
        <v>30.903328050713199</v>
      </c>
      <c r="O47" s="71">
        <v>0.115795009308801</v>
      </c>
      <c r="P47" s="68">
        <v>12.045270816491501</v>
      </c>
      <c r="Q47" s="71"/>
      <c r="R47" s="68"/>
    </row>
    <row r="48" spans="1:18" x14ac:dyDescent="0.2">
      <c r="A48" s="72" t="s">
        <v>417</v>
      </c>
      <c r="B48" s="66" t="s">
        <v>418</v>
      </c>
      <c r="C48" s="67">
        <v>75</v>
      </c>
      <c r="D48" s="67" t="s">
        <v>332</v>
      </c>
      <c r="E48" s="71">
        <v>0.71957147277165401</v>
      </c>
      <c r="F48" s="68">
        <v>62.360801781737202</v>
      </c>
      <c r="G48" s="71">
        <v>0.91207445987969205</v>
      </c>
      <c r="H48" s="68">
        <v>70.155902004454305</v>
      </c>
      <c r="I48" s="71">
        <v>0.84579929669443499</v>
      </c>
      <c r="J48" s="68">
        <v>51.818856718634002</v>
      </c>
      <c r="K48" s="71">
        <v>0.95084944248644299</v>
      </c>
      <c r="L48" s="68">
        <v>78.322197475872301</v>
      </c>
      <c r="M48" s="71">
        <v>0.76430976430976405</v>
      </c>
      <c r="N48" s="68">
        <v>53.724247226624399</v>
      </c>
      <c r="O48" s="71">
        <v>0.124824400487939</v>
      </c>
      <c r="P48" s="68">
        <v>12.9345189975748</v>
      </c>
      <c r="Q48" s="71"/>
      <c r="R48" s="68"/>
    </row>
    <row r="49" spans="1:18" x14ac:dyDescent="0.2">
      <c r="A49" s="72" t="s">
        <v>419</v>
      </c>
      <c r="B49" s="66" t="s">
        <v>420</v>
      </c>
      <c r="C49" s="67">
        <v>75</v>
      </c>
      <c r="D49" s="67" t="s">
        <v>332</v>
      </c>
      <c r="E49" s="71">
        <v>0.66544435690778703</v>
      </c>
      <c r="F49" s="68">
        <v>47.809948032665197</v>
      </c>
      <c r="G49" s="71">
        <v>0.84642713572410999</v>
      </c>
      <c r="H49" s="68">
        <v>54.342984409799598</v>
      </c>
      <c r="I49" s="71">
        <v>0.75811607272283899</v>
      </c>
      <c r="J49" s="68">
        <v>32.293986636970999</v>
      </c>
      <c r="K49" s="71">
        <v>0.89090578322826597</v>
      </c>
      <c r="L49" s="68">
        <v>45.879732739420902</v>
      </c>
      <c r="M49" s="71">
        <v>0.713804713804714</v>
      </c>
      <c r="N49" s="68">
        <v>43.581616481775001</v>
      </c>
      <c r="O49" s="71">
        <v>0.117968079059003</v>
      </c>
      <c r="P49" s="68">
        <v>12.287793047696001</v>
      </c>
      <c r="Q49" s="71"/>
      <c r="R49" s="68"/>
    </row>
    <row r="50" spans="1:18" x14ac:dyDescent="0.2">
      <c r="A50" s="72" t="s">
        <v>421</v>
      </c>
      <c r="B50" s="66" t="s">
        <v>422</v>
      </c>
      <c r="C50" s="67">
        <v>75</v>
      </c>
      <c r="D50" s="67" t="s">
        <v>332</v>
      </c>
      <c r="E50" s="71">
        <v>0.652125060621497</v>
      </c>
      <c r="F50" s="68">
        <v>43.726800296956199</v>
      </c>
      <c r="G50" s="71">
        <v>0.77447157721600901</v>
      </c>
      <c r="H50" s="68">
        <v>39.866369710467701</v>
      </c>
      <c r="I50" s="71">
        <v>0.694959705638166</v>
      </c>
      <c r="J50" s="68">
        <v>20.712694877505601</v>
      </c>
      <c r="K50" s="71">
        <v>0.95112159154672804</v>
      </c>
      <c r="L50" s="68">
        <v>78.693392724573101</v>
      </c>
      <c r="M50" s="71">
        <v>0.70370370370370405</v>
      </c>
      <c r="N50" s="68">
        <v>41.679873217115698</v>
      </c>
      <c r="O50" s="71">
        <v>0.136368725002876</v>
      </c>
      <c r="P50" s="68">
        <v>14.4704931285368</v>
      </c>
      <c r="Q50" s="71"/>
      <c r="R50" s="68"/>
    </row>
    <row r="51" spans="1:18" x14ac:dyDescent="0.2">
      <c r="A51" s="72" t="s">
        <v>423</v>
      </c>
      <c r="B51" s="66" t="s">
        <v>424</v>
      </c>
      <c r="C51" s="67">
        <v>75</v>
      </c>
      <c r="D51" s="67" t="s">
        <v>332</v>
      </c>
      <c r="E51" s="71">
        <v>0.54922438588490496</v>
      </c>
      <c r="F51" s="68">
        <v>21.009651076466199</v>
      </c>
      <c r="G51" s="71">
        <v>0.71166639243332597</v>
      </c>
      <c r="H51" s="68">
        <v>27.394209354120299</v>
      </c>
      <c r="I51" s="71">
        <v>0.56301834373255299</v>
      </c>
      <c r="J51" s="68">
        <v>6.6072754268745397</v>
      </c>
      <c r="K51" s="71">
        <v>0.75253880755135405</v>
      </c>
      <c r="L51" s="68">
        <v>16.4810690423163</v>
      </c>
      <c r="M51" s="71">
        <v>0.62289562289562295</v>
      </c>
      <c r="N51" s="68">
        <v>31.299524564183798</v>
      </c>
      <c r="O51" s="71">
        <v>9.6002762811666698E-2</v>
      </c>
      <c r="P51" s="68">
        <v>9.3775262732417097</v>
      </c>
      <c r="Q51" s="71"/>
      <c r="R51" s="68"/>
    </row>
    <row r="52" spans="1:18" x14ac:dyDescent="0.2">
      <c r="A52" s="72" t="s">
        <v>425</v>
      </c>
      <c r="B52" s="66" t="s">
        <v>426</v>
      </c>
      <c r="C52" s="67">
        <v>75</v>
      </c>
      <c r="D52" s="67" t="s">
        <v>332</v>
      </c>
      <c r="E52" s="71">
        <v>0.52998856947830497</v>
      </c>
      <c r="F52" s="68">
        <v>17.297698589458101</v>
      </c>
      <c r="G52" s="71">
        <v>0.694664944187665</v>
      </c>
      <c r="H52" s="68">
        <v>24.053452115812899</v>
      </c>
      <c r="I52" s="71">
        <v>0.75097520006666396</v>
      </c>
      <c r="J52" s="68">
        <v>29.844097995545699</v>
      </c>
      <c r="K52" s="71">
        <v>0.70261920145369405</v>
      </c>
      <c r="L52" s="68">
        <v>11.358574610245</v>
      </c>
      <c r="M52" s="71">
        <v>0.50168350168350195</v>
      </c>
      <c r="N52" s="68">
        <v>20.206022187004798</v>
      </c>
      <c r="O52" s="71">
        <v>0</v>
      </c>
      <c r="P52" s="68">
        <v>0.64672594987873899</v>
      </c>
      <c r="Q52" s="71"/>
      <c r="R52" s="68"/>
    </row>
    <row r="53" spans="1:18" x14ac:dyDescent="0.2">
      <c r="A53" s="72" t="s">
        <v>427</v>
      </c>
      <c r="B53" s="66" t="s">
        <v>428</v>
      </c>
      <c r="C53" s="67">
        <v>75</v>
      </c>
      <c r="D53" s="67" t="s">
        <v>332</v>
      </c>
      <c r="E53" s="71">
        <v>0.48150003279020798</v>
      </c>
      <c r="F53" s="68">
        <v>10.9873793615442</v>
      </c>
      <c r="G53" s="71">
        <v>0.76285461469708105</v>
      </c>
      <c r="H53" s="68">
        <v>37.490720118782498</v>
      </c>
      <c r="I53" s="71">
        <v>0.463497090645765</v>
      </c>
      <c r="J53" s="68">
        <v>2.2271714922049002</v>
      </c>
      <c r="K53" s="71">
        <v>0.64247008855959498</v>
      </c>
      <c r="L53" s="68">
        <v>5.8648849294729004</v>
      </c>
      <c r="M53" s="71">
        <v>0.49494949494949497</v>
      </c>
      <c r="N53" s="68">
        <v>19.8098256735341</v>
      </c>
      <c r="O53" s="71">
        <v>4.3728875099105599E-2</v>
      </c>
      <c r="P53" s="68">
        <v>3.9611964430072799</v>
      </c>
      <c r="Q53" s="71"/>
      <c r="R53" s="68"/>
    </row>
    <row r="54" spans="1:18" x14ac:dyDescent="0.2">
      <c r="A54" s="72" t="s">
        <v>429</v>
      </c>
      <c r="B54" s="66" t="s">
        <v>430</v>
      </c>
      <c r="C54" s="67">
        <v>75</v>
      </c>
      <c r="D54" s="67" t="s">
        <v>332</v>
      </c>
      <c r="E54" s="71">
        <v>0.56329682692073502</v>
      </c>
      <c r="F54" s="68">
        <v>23.682256867112098</v>
      </c>
      <c r="G54" s="71">
        <v>0.82772884110917599</v>
      </c>
      <c r="H54" s="68">
        <v>50.1113585746102</v>
      </c>
      <c r="I54" s="71">
        <v>0.62289093973153598</v>
      </c>
      <c r="J54" s="68">
        <v>11.952487008166299</v>
      </c>
      <c r="K54" s="71">
        <v>0.86897812526710705</v>
      </c>
      <c r="L54" s="68">
        <v>38.084632516703799</v>
      </c>
      <c r="M54" s="71">
        <v>0.46127946127946101</v>
      </c>
      <c r="N54" s="68">
        <v>15.7686212361331</v>
      </c>
      <c r="O54" s="71">
        <v>3.5606767216392401E-2</v>
      </c>
      <c r="P54" s="68">
        <v>3.2336297493936899</v>
      </c>
      <c r="Q54" s="71"/>
      <c r="R54" s="68"/>
    </row>
    <row r="55" spans="1:18" x14ac:dyDescent="0.2">
      <c r="A55" s="72" t="s">
        <v>431</v>
      </c>
      <c r="B55" s="66" t="s">
        <v>432</v>
      </c>
      <c r="C55" s="67">
        <v>75</v>
      </c>
      <c r="D55" s="67" t="s">
        <v>332</v>
      </c>
      <c r="E55" s="71">
        <v>0.34059207734994201</v>
      </c>
      <c r="F55" s="68">
        <v>2.1529324424647398</v>
      </c>
      <c r="G55" s="71">
        <v>0.46574379668932098</v>
      </c>
      <c r="H55" s="68">
        <v>4.7512991833704499</v>
      </c>
      <c r="I55" s="71">
        <v>0.61289098418100396</v>
      </c>
      <c r="J55" s="68">
        <v>10.8389012620638</v>
      </c>
      <c r="K55" s="71">
        <v>0.56487980938183702</v>
      </c>
      <c r="L55" s="68">
        <v>2.3014105419450601</v>
      </c>
      <c r="M55" s="71">
        <v>0.208754208754209</v>
      </c>
      <c r="N55" s="68">
        <v>3.80348652931854</v>
      </c>
      <c r="O55" s="71">
        <v>0.19128366509328301</v>
      </c>
      <c r="P55" s="68">
        <v>24.090541632983001</v>
      </c>
      <c r="Q55" s="71">
        <v>0</v>
      </c>
      <c r="R55" s="68">
        <v>81.441441441441398</v>
      </c>
    </row>
    <row r="56" spans="1:18" x14ac:dyDescent="0.2">
      <c r="A56" s="72" t="s">
        <v>433</v>
      </c>
      <c r="B56" s="66" t="s">
        <v>434</v>
      </c>
      <c r="C56" s="67">
        <v>75</v>
      </c>
      <c r="D56" s="67" t="s">
        <v>332</v>
      </c>
      <c r="E56" s="71">
        <v>0.35118494755165502</v>
      </c>
      <c r="F56" s="68">
        <v>2.5241276911655501</v>
      </c>
      <c r="G56" s="71">
        <v>0.61970009221016098</v>
      </c>
      <c r="H56" s="68">
        <v>15.887156644395001</v>
      </c>
      <c r="I56" s="71">
        <v>0.51789419421651905</v>
      </c>
      <c r="J56" s="68">
        <v>4.2316258351893099</v>
      </c>
      <c r="K56" s="71">
        <v>0.53580749136572203</v>
      </c>
      <c r="L56" s="68">
        <v>1.1135857461024501</v>
      </c>
      <c r="M56" s="71">
        <v>0.24242424242424199</v>
      </c>
      <c r="N56" s="68">
        <v>4.9920760697305901</v>
      </c>
      <c r="O56" s="71">
        <v>0.19128366509328301</v>
      </c>
      <c r="P56" s="68">
        <v>24.090541632983001</v>
      </c>
      <c r="Q56" s="71">
        <v>0</v>
      </c>
      <c r="R56" s="68">
        <v>81.441441441441398</v>
      </c>
    </row>
    <row r="57" spans="1:18" x14ac:dyDescent="0.2">
      <c r="A57" s="72" t="s">
        <v>435</v>
      </c>
      <c r="B57" s="66" t="s">
        <v>436</v>
      </c>
      <c r="C57" s="67">
        <v>75</v>
      </c>
      <c r="D57" s="67" t="s">
        <v>332</v>
      </c>
      <c r="E57" s="71">
        <v>0.54390303962470599</v>
      </c>
      <c r="F57" s="68">
        <v>19.8960653303638</v>
      </c>
      <c r="G57" s="71">
        <v>0.92360262269438997</v>
      </c>
      <c r="H57" s="68">
        <v>73.348181143281394</v>
      </c>
      <c r="I57" s="71">
        <v>0.50865991096930296</v>
      </c>
      <c r="J57" s="68">
        <v>3.8604305864884898</v>
      </c>
      <c r="K57" s="71">
        <v>0.82776863724980099</v>
      </c>
      <c r="L57" s="68">
        <v>28.1365998515219</v>
      </c>
      <c r="M57" s="71">
        <v>0.26262626262626299</v>
      </c>
      <c r="N57" s="68">
        <v>5.4675118858953997</v>
      </c>
      <c r="O57" s="71">
        <v>0.19685776458377099</v>
      </c>
      <c r="P57" s="68">
        <v>25.303152789005701</v>
      </c>
      <c r="Q57" s="71"/>
      <c r="R57" s="68"/>
    </row>
    <row r="58" spans="1:18" x14ac:dyDescent="0.2">
      <c r="A58" s="72" t="s">
        <v>437</v>
      </c>
      <c r="B58" s="66" t="s">
        <v>438</v>
      </c>
      <c r="C58" s="67">
        <v>75</v>
      </c>
      <c r="D58" s="67" t="s">
        <v>332</v>
      </c>
      <c r="E58" s="71">
        <v>0.68315890819219005</v>
      </c>
      <c r="F58" s="68">
        <v>53.749072011878297</v>
      </c>
      <c r="G58" s="71">
        <v>0.95667292042656704</v>
      </c>
      <c r="H58" s="68">
        <v>83.444691907943593</v>
      </c>
      <c r="I58" s="71">
        <v>0.79627884325349296</v>
      </c>
      <c r="J58" s="68">
        <v>38.455827765404599</v>
      </c>
      <c r="K58" s="71">
        <v>0.87878736330739204</v>
      </c>
      <c r="L58" s="68">
        <v>41.054194506310303</v>
      </c>
      <c r="M58" s="71">
        <v>0.71717171717171702</v>
      </c>
      <c r="N58" s="68">
        <v>44.136291600633903</v>
      </c>
      <c r="O58" s="71">
        <v>6.6883696801783299E-2</v>
      </c>
      <c r="P58" s="68">
        <v>5.8205335489086503</v>
      </c>
      <c r="Q58" s="71"/>
      <c r="R58" s="68"/>
    </row>
    <row r="59" spans="1:18" x14ac:dyDescent="0.2">
      <c r="A59" s="72" t="s">
        <v>439</v>
      </c>
      <c r="B59" s="66" t="s">
        <v>440</v>
      </c>
      <c r="C59" s="67">
        <v>75</v>
      </c>
      <c r="D59" s="67" t="s">
        <v>332</v>
      </c>
      <c r="E59" s="71">
        <v>0.74544558463709598</v>
      </c>
      <c r="F59" s="68">
        <v>68.671121009651102</v>
      </c>
      <c r="G59" s="71">
        <v>0.90900997147830198</v>
      </c>
      <c r="H59" s="68">
        <v>68.671121009651102</v>
      </c>
      <c r="I59" s="71">
        <v>0.86778809851944005</v>
      </c>
      <c r="J59" s="68">
        <v>59.168522642910197</v>
      </c>
      <c r="K59" s="71">
        <v>0.94933684118635797</v>
      </c>
      <c r="L59" s="68">
        <v>77.282850779509999</v>
      </c>
      <c r="M59" s="71">
        <v>0.80471380471380505</v>
      </c>
      <c r="N59" s="68">
        <v>62.044374009508701</v>
      </c>
      <c r="O59" s="71">
        <v>0.19637920728757499</v>
      </c>
      <c r="P59" s="68">
        <v>25.141471301536001</v>
      </c>
      <c r="Q59" s="71"/>
      <c r="R59" s="68"/>
    </row>
    <row r="60" spans="1:18" x14ac:dyDescent="0.2">
      <c r="A60" s="72" t="s">
        <v>441</v>
      </c>
      <c r="B60" s="66" t="s">
        <v>442</v>
      </c>
      <c r="C60" s="67">
        <v>75</v>
      </c>
      <c r="D60" s="67" t="s">
        <v>332</v>
      </c>
      <c r="E60" s="71">
        <v>0.738179215215781</v>
      </c>
      <c r="F60" s="68">
        <v>66.9636228656273</v>
      </c>
      <c r="G60" s="71">
        <v>0.894368552997028</v>
      </c>
      <c r="H60" s="68">
        <v>65.033407572383098</v>
      </c>
      <c r="I60" s="71">
        <v>0.83861855875432401</v>
      </c>
      <c r="J60" s="68">
        <v>49.5174461766889</v>
      </c>
      <c r="K60" s="71">
        <v>0.92888339863758695</v>
      </c>
      <c r="L60" s="68">
        <v>61.766889383815901</v>
      </c>
      <c r="M60" s="71">
        <v>0.86531986531986504</v>
      </c>
      <c r="N60" s="68">
        <v>77.892234548336006</v>
      </c>
      <c r="O60" s="71">
        <v>0.16370570037010199</v>
      </c>
      <c r="P60" s="68">
        <v>18.189167340339498</v>
      </c>
      <c r="Q60" s="71"/>
      <c r="R60" s="68"/>
    </row>
    <row r="61" spans="1:18" x14ac:dyDescent="0.2">
      <c r="A61" s="72" t="s">
        <v>443</v>
      </c>
      <c r="B61" s="66" t="s">
        <v>444</v>
      </c>
      <c r="C61" s="67">
        <v>75</v>
      </c>
      <c r="D61" s="67" t="s">
        <v>332</v>
      </c>
      <c r="E61" s="71">
        <v>0.69742774111835004</v>
      </c>
      <c r="F61" s="68">
        <v>57.015590200445402</v>
      </c>
      <c r="G61" s="71">
        <v>0.85665501461757398</v>
      </c>
      <c r="H61" s="68">
        <v>56.198960653303601</v>
      </c>
      <c r="I61" s="71">
        <v>0.80623482748491904</v>
      </c>
      <c r="J61" s="68">
        <v>41.128433556050503</v>
      </c>
      <c r="K61" s="71">
        <v>0.958544314993375</v>
      </c>
      <c r="L61" s="68">
        <v>84.261321455085394</v>
      </c>
      <c r="M61" s="71">
        <v>0.754208754208754</v>
      </c>
      <c r="N61" s="68">
        <v>51.822503961965097</v>
      </c>
      <c r="O61" s="71">
        <v>0.111495794287128</v>
      </c>
      <c r="P61" s="68">
        <v>10.751818916734001</v>
      </c>
      <c r="Q61" s="71"/>
      <c r="R61" s="68"/>
    </row>
    <row r="62" spans="1:18" x14ac:dyDescent="0.2">
      <c r="A62" s="72" t="s">
        <v>445</v>
      </c>
      <c r="B62" s="66" t="s">
        <v>446</v>
      </c>
      <c r="C62" s="67">
        <v>75</v>
      </c>
      <c r="D62" s="67" t="s">
        <v>332</v>
      </c>
      <c r="E62" s="71">
        <v>0.68935918981163302</v>
      </c>
      <c r="F62" s="68">
        <v>54.565701559019999</v>
      </c>
      <c r="G62" s="71">
        <v>0.87272612872873001</v>
      </c>
      <c r="H62" s="68">
        <v>59.762435040831498</v>
      </c>
      <c r="I62" s="71">
        <v>0.79252368248514404</v>
      </c>
      <c r="J62" s="68">
        <v>37.564959168522599</v>
      </c>
      <c r="K62" s="71">
        <v>0.84598479192637499</v>
      </c>
      <c r="L62" s="68">
        <v>32.813659985152199</v>
      </c>
      <c r="M62" s="71">
        <v>0.83501683501683499</v>
      </c>
      <c r="N62" s="68">
        <v>70.839936608557807</v>
      </c>
      <c r="O62" s="71">
        <v>0.10054451090107901</v>
      </c>
      <c r="P62" s="68">
        <v>9.9434114793856097</v>
      </c>
      <c r="Q62" s="71"/>
      <c r="R62" s="68"/>
    </row>
    <row r="63" spans="1:18" x14ac:dyDescent="0.2">
      <c r="A63" s="72" t="s">
        <v>447</v>
      </c>
      <c r="B63" s="66" t="s">
        <v>448</v>
      </c>
      <c r="C63" s="67">
        <v>75</v>
      </c>
      <c r="D63" s="67" t="s">
        <v>332</v>
      </c>
      <c r="E63" s="71">
        <v>0.68474532816529998</v>
      </c>
      <c r="F63" s="68">
        <v>54.046028210838898</v>
      </c>
      <c r="G63" s="71">
        <v>0.81330550834194704</v>
      </c>
      <c r="H63" s="68">
        <v>47.067557535263497</v>
      </c>
      <c r="I63" s="71">
        <v>0.79436397192966701</v>
      </c>
      <c r="J63" s="68">
        <v>38.010393466963599</v>
      </c>
      <c r="K63" s="71">
        <v>0.97060858734683497</v>
      </c>
      <c r="L63" s="68">
        <v>90.645879732739402</v>
      </c>
      <c r="M63" s="71">
        <v>0.75084175084175098</v>
      </c>
      <c r="N63" s="68">
        <v>51.3470681458003</v>
      </c>
      <c r="O63" s="71">
        <v>9.4606822366300899E-2</v>
      </c>
      <c r="P63" s="68">
        <v>9.2158447857720294</v>
      </c>
      <c r="Q63" s="71"/>
      <c r="R63" s="68"/>
    </row>
    <row r="64" spans="1:18" x14ac:dyDescent="0.2">
      <c r="A64" s="72" t="s">
        <v>449</v>
      </c>
      <c r="B64" s="66" t="s">
        <v>450</v>
      </c>
      <c r="C64" s="67">
        <v>75</v>
      </c>
      <c r="D64" s="67" t="s">
        <v>332</v>
      </c>
      <c r="E64" s="71">
        <v>0.60151499675497799</v>
      </c>
      <c r="F64" s="68">
        <v>31.0319227913883</v>
      </c>
      <c r="G64" s="71">
        <v>0.91441214614335398</v>
      </c>
      <c r="H64" s="68">
        <v>71.046770601336306</v>
      </c>
      <c r="I64" s="71">
        <v>0.85010280055500398</v>
      </c>
      <c r="J64" s="68">
        <v>52.783964365256097</v>
      </c>
      <c r="K64" s="71">
        <v>0.92540201025976199</v>
      </c>
      <c r="L64" s="68">
        <v>59.910913140311798</v>
      </c>
      <c r="M64" s="71">
        <v>0.82491582491582505</v>
      </c>
      <c r="N64" s="68">
        <v>67.749603803486494</v>
      </c>
      <c r="O64" s="71">
        <v>9.4257198655921401E-2</v>
      </c>
      <c r="P64" s="68">
        <v>9.1350040420371901</v>
      </c>
      <c r="Q64" s="71">
        <v>0</v>
      </c>
      <c r="R64" s="68">
        <v>81.441441441441398</v>
      </c>
    </row>
    <row r="65" spans="1:18" x14ac:dyDescent="0.2">
      <c r="A65" s="72" t="s">
        <v>451</v>
      </c>
      <c r="B65" s="66" t="s">
        <v>452</v>
      </c>
      <c r="C65" s="67">
        <v>75</v>
      </c>
      <c r="D65" s="67" t="s">
        <v>332</v>
      </c>
      <c r="E65" s="71">
        <v>0.60500451707070502</v>
      </c>
      <c r="F65" s="68">
        <v>32.071269487750598</v>
      </c>
      <c r="G65" s="71">
        <v>0.93475297691097303</v>
      </c>
      <c r="H65" s="68">
        <v>76.837416481068999</v>
      </c>
      <c r="I65" s="71">
        <v>0.80940776621770105</v>
      </c>
      <c r="J65" s="68">
        <v>41.573867854491503</v>
      </c>
      <c r="K65" s="71">
        <v>0.93422421901200903</v>
      </c>
      <c r="L65" s="68">
        <v>65.181885671863398</v>
      </c>
      <c r="M65" s="71">
        <v>0.83838383838383801</v>
      </c>
      <c r="N65" s="68">
        <v>71.711568938193395</v>
      </c>
      <c r="O65" s="71">
        <v>0.11325830189971001</v>
      </c>
      <c r="P65" s="68">
        <v>11.3985448666128</v>
      </c>
      <c r="Q65" s="71">
        <v>0</v>
      </c>
      <c r="R65" s="68">
        <v>81.441441441441398</v>
      </c>
    </row>
    <row r="66" spans="1:18" x14ac:dyDescent="0.2">
      <c r="A66" s="72" t="s">
        <v>453</v>
      </c>
      <c r="B66" s="66" t="s">
        <v>454</v>
      </c>
      <c r="C66" s="67">
        <v>75</v>
      </c>
      <c r="D66" s="67" t="s">
        <v>332</v>
      </c>
      <c r="E66" s="71">
        <v>0.54761606382142003</v>
      </c>
      <c r="F66" s="68">
        <v>20.564216778025202</v>
      </c>
      <c r="G66" s="71">
        <v>0.71939396359094199</v>
      </c>
      <c r="H66" s="68">
        <v>29.101707498143998</v>
      </c>
      <c r="I66" s="71">
        <v>0.56058065686870895</v>
      </c>
      <c r="J66" s="68">
        <v>6.53303637713437</v>
      </c>
      <c r="K66" s="71">
        <v>0.70959640309299898</v>
      </c>
      <c r="L66" s="68">
        <v>11.952487008166299</v>
      </c>
      <c r="M66" s="71">
        <v>0.64646464646464696</v>
      </c>
      <c r="N66" s="68">
        <v>34.072900158478603</v>
      </c>
      <c r="O66" s="71">
        <v>0.102044649089805</v>
      </c>
      <c r="P66" s="68">
        <v>10.185933710590101</v>
      </c>
      <c r="Q66" s="71"/>
      <c r="R66" s="68"/>
    </row>
    <row r="67" spans="1:18" x14ac:dyDescent="0.2">
      <c r="A67" s="72" t="s">
        <v>455</v>
      </c>
      <c r="B67" s="66" t="s">
        <v>456</v>
      </c>
      <c r="C67" s="67">
        <v>75</v>
      </c>
      <c r="D67" s="67" t="s">
        <v>332</v>
      </c>
      <c r="E67" s="71">
        <v>0.49479684905356502</v>
      </c>
      <c r="F67" s="68">
        <v>12.3236822568671</v>
      </c>
      <c r="G67" s="71">
        <v>0.74118141445655505</v>
      </c>
      <c r="H67" s="68">
        <v>33.184855233853</v>
      </c>
      <c r="I67" s="71">
        <v>0.63967491419331801</v>
      </c>
      <c r="J67" s="68">
        <v>13.214550853749101</v>
      </c>
      <c r="K67" s="71">
        <v>0.90712421407098898</v>
      </c>
      <c r="L67" s="68">
        <v>50.705270972531501</v>
      </c>
      <c r="M67" s="71">
        <v>0.107744107744108</v>
      </c>
      <c r="N67" s="68">
        <v>2.6148969889065001</v>
      </c>
      <c r="O67" s="71">
        <v>7.8259594802855798E-2</v>
      </c>
      <c r="P67" s="68">
        <v>7.1948261924009698</v>
      </c>
      <c r="Q67" s="71"/>
      <c r="R67" s="68"/>
    </row>
    <row r="68" spans="1:18" x14ac:dyDescent="0.2">
      <c r="A68" s="72" t="s">
        <v>457</v>
      </c>
      <c r="B68" s="66" t="s">
        <v>458</v>
      </c>
      <c r="C68" s="67">
        <v>75</v>
      </c>
      <c r="D68" s="67" t="s">
        <v>332</v>
      </c>
      <c r="E68" s="71">
        <v>0.55516604867588604</v>
      </c>
      <c r="F68" s="68">
        <v>22.642910170749801</v>
      </c>
      <c r="G68" s="71">
        <v>0.79030342725677305</v>
      </c>
      <c r="H68" s="68">
        <v>42.835931700074198</v>
      </c>
      <c r="I68" s="71">
        <v>0.66511971049795204</v>
      </c>
      <c r="J68" s="68">
        <v>16.035634743875299</v>
      </c>
      <c r="K68" s="71">
        <v>0.804813837130951</v>
      </c>
      <c r="L68" s="68">
        <v>23.904974016332599</v>
      </c>
      <c r="M68" s="71">
        <v>0.40404040404040398</v>
      </c>
      <c r="N68" s="68">
        <v>11.0142630744849</v>
      </c>
      <c r="O68" s="71">
        <v>0.111552864453353</v>
      </c>
      <c r="P68" s="68">
        <v>10.8326596604689</v>
      </c>
      <c r="Q68" s="71"/>
      <c r="R68" s="68"/>
    </row>
    <row r="69" spans="1:18" x14ac:dyDescent="0.2">
      <c r="A69" s="72" t="s">
        <v>459</v>
      </c>
      <c r="B69" s="66" t="s">
        <v>460</v>
      </c>
      <c r="C69" s="67">
        <v>75</v>
      </c>
      <c r="D69" s="67" t="s">
        <v>332</v>
      </c>
      <c r="E69" s="71">
        <v>0.49980448439756903</v>
      </c>
      <c r="F69" s="68">
        <v>12.7691165553081</v>
      </c>
      <c r="G69" s="71">
        <v>0.75153572284539905</v>
      </c>
      <c r="H69" s="68">
        <v>34.743875278396402</v>
      </c>
      <c r="I69" s="71">
        <v>0.83257605033709703</v>
      </c>
      <c r="J69" s="68">
        <v>47.512991833704497</v>
      </c>
      <c r="K69" s="71">
        <v>0.84245258886471497</v>
      </c>
      <c r="L69" s="68">
        <v>32.071269487750598</v>
      </c>
      <c r="M69" s="71">
        <v>0.50505050505050497</v>
      </c>
      <c r="N69" s="68">
        <v>20.602218700475401</v>
      </c>
      <c r="O69" s="71">
        <v>6.7212039287695993E-2</v>
      </c>
      <c r="P69" s="68">
        <v>5.9013742926434896</v>
      </c>
      <c r="Q69" s="71">
        <v>0</v>
      </c>
      <c r="R69" s="68">
        <v>81.441441441441398</v>
      </c>
    </row>
    <row r="70" spans="1:18" x14ac:dyDescent="0.2">
      <c r="A70" s="72" t="s">
        <v>461</v>
      </c>
      <c r="B70" s="66" t="s">
        <v>462</v>
      </c>
      <c r="C70" s="67">
        <v>75</v>
      </c>
      <c r="D70" s="67" t="s">
        <v>332</v>
      </c>
      <c r="E70" s="71">
        <v>0.48969312827056499</v>
      </c>
      <c r="F70" s="68">
        <v>11.804008908686001</v>
      </c>
      <c r="G70" s="71">
        <v>0.73467622814542699</v>
      </c>
      <c r="H70" s="68">
        <v>32.145508537490699</v>
      </c>
      <c r="I70" s="71">
        <v>0.69883752447799397</v>
      </c>
      <c r="J70" s="68">
        <v>21.380846325166999</v>
      </c>
      <c r="K70" s="71">
        <v>0.94364555112672699</v>
      </c>
      <c r="L70" s="68">
        <v>72.828507795100194</v>
      </c>
      <c r="M70" s="71">
        <v>0.44781144781144799</v>
      </c>
      <c r="N70" s="68">
        <v>14.659270998415201</v>
      </c>
      <c r="O70" s="71">
        <v>0.113188018061794</v>
      </c>
      <c r="P70" s="68">
        <v>11.236863379143101</v>
      </c>
      <c r="Q70" s="71">
        <v>0</v>
      </c>
      <c r="R70" s="68">
        <v>81.441441441441398</v>
      </c>
    </row>
    <row r="71" spans="1:18" x14ac:dyDescent="0.2">
      <c r="A71" s="72" t="s">
        <v>463</v>
      </c>
      <c r="B71" s="66" t="s">
        <v>464</v>
      </c>
      <c r="C71" s="67">
        <v>75</v>
      </c>
      <c r="D71" s="67" t="s">
        <v>332</v>
      </c>
      <c r="E71" s="71">
        <v>0.51893998851900802</v>
      </c>
      <c r="F71" s="68">
        <v>15.961395694135099</v>
      </c>
      <c r="G71" s="71">
        <v>0.573200620334543</v>
      </c>
      <c r="H71" s="68">
        <v>10.022271714922001</v>
      </c>
      <c r="I71" s="71">
        <v>0.538997614912609</v>
      </c>
      <c r="J71" s="68">
        <v>5.56792873051225</v>
      </c>
      <c r="K71" s="71">
        <v>0.59655835182551298</v>
      </c>
      <c r="L71" s="68">
        <v>3.4892353377876799</v>
      </c>
      <c r="M71" s="71">
        <v>0.367003367003367</v>
      </c>
      <c r="N71" s="68">
        <v>9.3502377179080796</v>
      </c>
      <c r="O71" s="71"/>
      <c r="P71" s="68"/>
      <c r="Q71" s="71"/>
      <c r="R71" s="68"/>
    </row>
    <row r="72" spans="1:18" x14ac:dyDescent="0.2">
      <c r="A72" s="72" t="s">
        <v>465</v>
      </c>
      <c r="B72" s="66" t="s">
        <v>466</v>
      </c>
      <c r="C72" s="67">
        <v>75</v>
      </c>
      <c r="D72" s="67" t="s">
        <v>332</v>
      </c>
      <c r="E72" s="71">
        <v>0.64755133464162296</v>
      </c>
      <c r="F72" s="68">
        <v>42.093541202672597</v>
      </c>
      <c r="G72" s="71">
        <v>0.777844781082632</v>
      </c>
      <c r="H72" s="68">
        <v>40.237564959168502</v>
      </c>
      <c r="I72" s="71">
        <v>0.74158279788342496</v>
      </c>
      <c r="J72" s="68">
        <v>27.319970304380099</v>
      </c>
      <c r="K72" s="71">
        <v>0.96882246162642205</v>
      </c>
      <c r="L72" s="68">
        <v>89.829250185597601</v>
      </c>
      <c r="M72" s="71">
        <v>0.66329966329966294</v>
      </c>
      <c r="N72" s="68">
        <v>36.291600633914399</v>
      </c>
      <c r="O72" s="71">
        <v>8.6206969315970605E-2</v>
      </c>
      <c r="P72" s="68">
        <v>8.0840743734842402</v>
      </c>
      <c r="Q72" s="71"/>
      <c r="R72" s="68"/>
    </row>
    <row r="73" spans="1:18" x14ac:dyDescent="0.2">
      <c r="A73" s="72" t="s">
        <v>467</v>
      </c>
      <c r="B73" s="66" t="s">
        <v>468</v>
      </c>
      <c r="C73" s="67">
        <v>75</v>
      </c>
      <c r="D73" s="67" t="s">
        <v>332</v>
      </c>
      <c r="E73" s="71">
        <v>0.64575961957593897</v>
      </c>
      <c r="F73" s="68">
        <v>41.722345953971796</v>
      </c>
      <c r="G73" s="71">
        <v>0.83280444504902396</v>
      </c>
      <c r="H73" s="68">
        <v>51.373422420193002</v>
      </c>
      <c r="I73" s="71">
        <v>0.75678673885777203</v>
      </c>
      <c r="J73" s="68">
        <v>31.700074239049702</v>
      </c>
      <c r="K73" s="71">
        <v>0.90973362430163596</v>
      </c>
      <c r="L73" s="68">
        <v>52.190051967334803</v>
      </c>
      <c r="M73" s="71">
        <v>0.65656565656565702</v>
      </c>
      <c r="N73" s="68">
        <v>35.340729001584798</v>
      </c>
      <c r="O73" s="71">
        <v>7.2907633105604802E-2</v>
      </c>
      <c r="P73" s="68">
        <v>6.6289409862570698</v>
      </c>
      <c r="Q73" s="71"/>
      <c r="R73" s="68"/>
    </row>
    <row r="74" spans="1:18" x14ac:dyDescent="0.2">
      <c r="A74" s="72" t="s">
        <v>469</v>
      </c>
      <c r="B74" s="66" t="s">
        <v>470</v>
      </c>
      <c r="C74" s="67">
        <v>75</v>
      </c>
      <c r="D74" s="67" t="s">
        <v>332</v>
      </c>
      <c r="E74" s="71">
        <v>0.67817349256112403</v>
      </c>
      <c r="F74" s="68">
        <v>52.487008166295503</v>
      </c>
      <c r="G74" s="71">
        <v>0.83492387550200398</v>
      </c>
      <c r="H74" s="68">
        <v>51.521900519673302</v>
      </c>
      <c r="I74" s="71">
        <v>0.65974811834146296</v>
      </c>
      <c r="J74" s="68">
        <v>15.5159613956941</v>
      </c>
      <c r="K74" s="71">
        <v>0.94310217875483504</v>
      </c>
      <c r="L74" s="68">
        <v>72.457312546399393</v>
      </c>
      <c r="M74" s="71">
        <v>0.79124579124579097</v>
      </c>
      <c r="N74" s="68">
        <v>58.874801901743297</v>
      </c>
      <c r="O74" s="71">
        <v>0.161847498961528</v>
      </c>
      <c r="P74" s="68">
        <v>17.784963621665302</v>
      </c>
      <c r="Q74" s="71"/>
      <c r="R74" s="68"/>
    </row>
    <row r="75" spans="1:18" x14ac:dyDescent="0.2">
      <c r="A75" s="72" t="s">
        <v>471</v>
      </c>
      <c r="B75" s="66" t="s">
        <v>472</v>
      </c>
      <c r="C75" s="67">
        <v>75</v>
      </c>
      <c r="D75" s="67" t="s">
        <v>332</v>
      </c>
      <c r="E75" s="71">
        <v>0.42387925183300001</v>
      </c>
      <c r="F75" s="68">
        <v>5.6421677802524099</v>
      </c>
      <c r="G75" s="71">
        <v>0.55312216936418701</v>
      </c>
      <c r="H75" s="68">
        <v>8.4632516703786198</v>
      </c>
      <c r="I75" s="71">
        <v>0.62962210913459704</v>
      </c>
      <c r="J75" s="68">
        <v>12.4721603563474</v>
      </c>
      <c r="K75" s="71">
        <v>0.75404680514587397</v>
      </c>
      <c r="L75" s="68">
        <v>16.6295471417966</v>
      </c>
      <c r="M75" s="71">
        <v>5.3872053872053897E-2</v>
      </c>
      <c r="N75" s="68">
        <v>1.7432646592709999</v>
      </c>
      <c r="O75" s="71">
        <v>0.12873312164829101</v>
      </c>
      <c r="P75" s="68">
        <v>13.6620856911884</v>
      </c>
      <c r="Q75" s="71"/>
      <c r="R75" s="68"/>
    </row>
    <row r="76" spans="1:18" x14ac:dyDescent="0.2">
      <c r="A76" s="72" t="s">
        <v>473</v>
      </c>
      <c r="B76" s="66" t="s">
        <v>474</v>
      </c>
      <c r="C76" s="67">
        <v>75</v>
      </c>
      <c r="D76" s="67" t="s">
        <v>332</v>
      </c>
      <c r="E76" s="71">
        <v>0.53735136365050495</v>
      </c>
      <c r="F76" s="68">
        <v>18.559762435040799</v>
      </c>
      <c r="G76" s="71">
        <v>0.75451375967780199</v>
      </c>
      <c r="H76" s="68">
        <v>35.337787676317703</v>
      </c>
      <c r="I76" s="71">
        <v>0.75407389716667494</v>
      </c>
      <c r="J76" s="68">
        <v>31.254639940608801</v>
      </c>
      <c r="K76" s="71">
        <v>0.87939349550194301</v>
      </c>
      <c r="L76" s="68">
        <v>41.351150705271003</v>
      </c>
      <c r="M76" s="71">
        <v>0.70370370370370405</v>
      </c>
      <c r="N76" s="68">
        <v>41.679873217115698</v>
      </c>
      <c r="O76" s="71">
        <v>0.132423325852907</v>
      </c>
      <c r="P76" s="68">
        <v>13.9046079223929</v>
      </c>
      <c r="Q76" s="71">
        <v>0</v>
      </c>
      <c r="R76" s="68">
        <v>81.441441441441398</v>
      </c>
    </row>
    <row r="77" spans="1:18" x14ac:dyDescent="0.2">
      <c r="A77" s="72" t="s">
        <v>475</v>
      </c>
      <c r="B77" s="66" t="s">
        <v>476</v>
      </c>
      <c r="C77" s="67">
        <v>75</v>
      </c>
      <c r="D77" s="67" t="s">
        <v>332</v>
      </c>
      <c r="E77" s="71">
        <v>0.72400158318280605</v>
      </c>
      <c r="F77" s="68">
        <v>63.548626577579803</v>
      </c>
      <c r="G77" s="71">
        <v>0.82430877013526405</v>
      </c>
      <c r="H77" s="68">
        <v>49.368968077208599</v>
      </c>
      <c r="I77" s="71">
        <v>0.80471369018418304</v>
      </c>
      <c r="J77" s="68">
        <v>40.534521158129202</v>
      </c>
      <c r="K77" s="71">
        <v>0.95533657823496299</v>
      </c>
      <c r="L77" s="68">
        <v>81.959910913140305</v>
      </c>
      <c r="M77" s="71">
        <v>0.82828282828282795</v>
      </c>
      <c r="N77" s="68">
        <v>68.938193343898604</v>
      </c>
      <c r="O77" s="71">
        <v>0.20736604907679301</v>
      </c>
      <c r="P77" s="68">
        <v>27.8092158447858</v>
      </c>
      <c r="Q77" s="71"/>
      <c r="R77" s="68"/>
    </row>
    <row r="78" spans="1:18" x14ac:dyDescent="0.2">
      <c r="A78" s="72" t="s">
        <v>477</v>
      </c>
      <c r="B78" s="66" t="s">
        <v>478</v>
      </c>
      <c r="C78" s="67">
        <v>75</v>
      </c>
      <c r="D78" s="67" t="s">
        <v>332</v>
      </c>
      <c r="E78" s="71">
        <v>0.58751870143815299</v>
      </c>
      <c r="F78" s="68">
        <v>27.7654046028211</v>
      </c>
      <c r="G78" s="71">
        <v>0.75611426887141298</v>
      </c>
      <c r="H78" s="68">
        <v>35.634743875278403</v>
      </c>
      <c r="I78" s="71">
        <v>0.75801042492167703</v>
      </c>
      <c r="J78" s="68">
        <v>32.219747587230898</v>
      </c>
      <c r="K78" s="71">
        <v>0.83911841873060899</v>
      </c>
      <c r="L78" s="68">
        <v>31.0319227913883</v>
      </c>
      <c r="M78" s="71">
        <v>0.35353535353535398</v>
      </c>
      <c r="N78" s="68">
        <v>8.6370839936608608</v>
      </c>
      <c r="O78" s="71">
        <v>0.230815041131713</v>
      </c>
      <c r="P78" s="68">
        <v>32.983023443815704</v>
      </c>
      <c r="Q78" s="71"/>
      <c r="R78" s="68"/>
    </row>
    <row r="79" spans="1:18" x14ac:dyDescent="0.2">
      <c r="A79" s="72" t="s">
        <v>479</v>
      </c>
      <c r="B79" s="66" t="s">
        <v>480</v>
      </c>
      <c r="C79" s="67">
        <v>75</v>
      </c>
      <c r="D79" s="67" t="s">
        <v>332</v>
      </c>
      <c r="E79" s="71">
        <v>0.75188487884621202</v>
      </c>
      <c r="F79" s="68">
        <v>70.452858203415005</v>
      </c>
      <c r="G79" s="71">
        <v>0.97106029608260003</v>
      </c>
      <c r="H79" s="68">
        <v>88.492947290274699</v>
      </c>
      <c r="I79" s="71">
        <v>0.81244671736688201</v>
      </c>
      <c r="J79" s="68">
        <v>42.093541202672597</v>
      </c>
      <c r="K79" s="71">
        <v>0.97381767176002398</v>
      </c>
      <c r="L79" s="68">
        <v>92.204899777282904</v>
      </c>
      <c r="M79" s="71">
        <v>0.89562289562289599</v>
      </c>
      <c r="N79" s="68">
        <v>83.835182250396201</v>
      </c>
      <c r="O79" s="71">
        <v>0.106476813398661</v>
      </c>
      <c r="P79" s="68">
        <v>10.4284559417947</v>
      </c>
      <c r="Q79" s="71"/>
      <c r="R79" s="68"/>
    </row>
    <row r="80" spans="1:18" x14ac:dyDescent="0.2">
      <c r="A80" s="72" t="s">
        <v>481</v>
      </c>
      <c r="B80" s="66" t="s">
        <v>482</v>
      </c>
      <c r="C80" s="67">
        <v>75</v>
      </c>
      <c r="D80" s="67" t="s">
        <v>332</v>
      </c>
      <c r="E80" s="71">
        <v>0.73396760192119304</v>
      </c>
      <c r="F80" s="68">
        <v>65.775798069784699</v>
      </c>
      <c r="G80" s="71">
        <v>0.85944123201202105</v>
      </c>
      <c r="H80" s="68">
        <v>57.015590200445402</v>
      </c>
      <c r="I80" s="71">
        <v>0.81501062458505902</v>
      </c>
      <c r="J80" s="68">
        <v>42.835931700074198</v>
      </c>
      <c r="K80" s="71">
        <v>0.95368241244865404</v>
      </c>
      <c r="L80" s="68">
        <v>80.697847067557504</v>
      </c>
      <c r="M80" s="71">
        <v>0.83501683501683499</v>
      </c>
      <c r="N80" s="68">
        <v>70.839936608557807</v>
      </c>
      <c r="O80" s="71">
        <v>0.206686905543395</v>
      </c>
      <c r="P80" s="68">
        <v>27.728375101050901</v>
      </c>
      <c r="Q80" s="71"/>
      <c r="R80" s="68"/>
    </row>
    <row r="81" spans="1:18" x14ac:dyDescent="0.2">
      <c r="A81" s="72" t="s">
        <v>483</v>
      </c>
      <c r="B81" s="66" t="s">
        <v>484</v>
      </c>
      <c r="C81" s="67">
        <v>75</v>
      </c>
      <c r="D81" s="67" t="s">
        <v>332</v>
      </c>
      <c r="E81" s="71">
        <v>0.52895231329739001</v>
      </c>
      <c r="F81" s="68">
        <v>17.149220489977701</v>
      </c>
      <c r="G81" s="71">
        <v>0.650403997110373</v>
      </c>
      <c r="H81" s="68">
        <v>18.485523385300699</v>
      </c>
      <c r="I81" s="71">
        <v>0.76846844318139595</v>
      </c>
      <c r="J81" s="68">
        <v>33.7045285820342</v>
      </c>
      <c r="K81" s="71">
        <v>0.84772574163250303</v>
      </c>
      <c r="L81" s="68">
        <v>33.3333333333333</v>
      </c>
      <c r="M81" s="71">
        <v>0.17508417508417501</v>
      </c>
      <c r="N81" s="68">
        <v>3.4865293185419999</v>
      </c>
      <c r="O81" s="71">
        <v>0.203079209478505</v>
      </c>
      <c r="P81" s="68">
        <v>26.596604688763101</v>
      </c>
      <c r="Q81" s="71"/>
      <c r="R81" s="68"/>
    </row>
    <row r="82" spans="1:18" x14ac:dyDescent="0.2">
      <c r="A82" s="72" t="s">
        <v>485</v>
      </c>
      <c r="B82" s="66" t="s">
        <v>486</v>
      </c>
      <c r="C82" s="67">
        <v>75</v>
      </c>
      <c r="D82" s="67" t="s">
        <v>332</v>
      </c>
      <c r="E82" s="71">
        <v>0.82744746763899002</v>
      </c>
      <c r="F82" s="68">
        <v>88.492947290274699</v>
      </c>
      <c r="G82" s="71">
        <v>0.99967191823439705</v>
      </c>
      <c r="H82" s="68">
        <v>99.109131403117999</v>
      </c>
      <c r="I82" s="71">
        <v>0.97198348204095197</v>
      </c>
      <c r="J82" s="68">
        <v>95.322939866369694</v>
      </c>
      <c r="K82" s="71">
        <v>0.97978770437604701</v>
      </c>
      <c r="L82" s="68">
        <v>94.506310319227893</v>
      </c>
      <c r="M82" s="71">
        <v>1</v>
      </c>
      <c r="N82" s="68">
        <v>100</v>
      </c>
      <c r="O82" s="71">
        <v>0.18579423354355101</v>
      </c>
      <c r="P82" s="68">
        <v>22.797089733225501</v>
      </c>
      <c r="Q82" s="71"/>
      <c r="R82" s="68"/>
    </row>
    <row r="83" spans="1:18" x14ac:dyDescent="0.2">
      <c r="A83" s="72" t="s">
        <v>487</v>
      </c>
      <c r="B83" s="66" t="s">
        <v>488</v>
      </c>
      <c r="C83" s="67">
        <v>75</v>
      </c>
      <c r="D83" s="67" t="s">
        <v>332</v>
      </c>
      <c r="E83" s="71">
        <v>0.66628478622995302</v>
      </c>
      <c r="F83" s="68">
        <v>48.181143281365998</v>
      </c>
      <c r="G83" s="71">
        <v>0.77139156029163602</v>
      </c>
      <c r="H83" s="68">
        <v>39.198218262806201</v>
      </c>
      <c r="I83" s="71">
        <v>0.796544777469261</v>
      </c>
      <c r="J83" s="68">
        <v>38.6043058648849</v>
      </c>
      <c r="K83" s="71">
        <v>0.91930906599380602</v>
      </c>
      <c r="L83" s="68">
        <v>55.902004454343</v>
      </c>
      <c r="M83" s="71">
        <v>0.68686868686868696</v>
      </c>
      <c r="N83" s="68">
        <v>39.381933438985698</v>
      </c>
      <c r="O83" s="71">
        <v>0.157309840526376</v>
      </c>
      <c r="P83" s="68">
        <v>17.219078415521398</v>
      </c>
      <c r="Q83" s="71"/>
      <c r="R83" s="68"/>
    </row>
    <row r="84" spans="1:18" x14ac:dyDescent="0.2">
      <c r="A84" s="72" t="s">
        <v>489</v>
      </c>
      <c r="B84" s="66" t="s">
        <v>490</v>
      </c>
      <c r="C84" s="67">
        <v>75</v>
      </c>
      <c r="D84" s="67" t="s">
        <v>332</v>
      </c>
      <c r="E84" s="71">
        <v>0.78626040553166698</v>
      </c>
      <c r="F84" s="68">
        <v>77.728285077951</v>
      </c>
      <c r="G84" s="71">
        <v>0.94705909079114303</v>
      </c>
      <c r="H84" s="68">
        <v>80.994803266518204</v>
      </c>
      <c r="I84" s="71">
        <v>0.86274438409021104</v>
      </c>
      <c r="J84" s="68">
        <v>57.757980697847103</v>
      </c>
      <c r="K84" s="71">
        <v>0.95683496227124198</v>
      </c>
      <c r="L84" s="68">
        <v>83.296213808463193</v>
      </c>
      <c r="M84" s="71">
        <v>0.99663299663299698</v>
      </c>
      <c r="N84" s="68">
        <v>98.811410459588004</v>
      </c>
      <c r="O84" s="71">
        <v>0.168030593872742</v>
      </c>
      <c r="P84" s="68">
        <v>19.320937752627302</v>
      </c>
      <c r="Q84" s="71"/>
      <c r="R84" s="68"/>
    </row>
    <row r="85" spans="1:18" x14ac:dyDescent="0.2">
      <c r="A85" s="72" t="s">
        <v>491</v>
      </c>
      <c r="B85" s="66" t="s">
        <v>492</v>
      </c>
      <c r="C85" s="67">
        <v>75</v>
      </c>
      <c r="D85" s="67" t="s">
        <v>332</v>
      </c>
      <c r="E85" s="71">
        <v>0.63446091128683302</v>
      </c>
      <c r="F85" s="68">
        <v>38.6043058648849</v>
      </c>
      <c r="G85" s="71">
        <v>0.81961410163715898</v>
      </c>
      <c r="H85" s="68">
        <v>48.403860430586498</v>
      </c>
      <c r="I85" s="71">
        <v>0.854854034223549</v>
      </c>
      <c r="J85" s="68">
        <v>54.491462509279899</v>
      </c>
      <c r="K85" s="71">
        <v>0.89295549732437096</v>
      </c>
      <c r="L85" s="68">
        <v>46.325167037861902</v>
      </c>
      <c r="M85" s="71">
        <v>1</v>
      </c>
      <c r="N85" s="68">
        <v>100</v>
      </c>
      <c r="O85" s="71">
        <v>0.23934183453592101</v>
      </c>
      <c r="P85" s="68">
        <v>33.8722716248989</v>
      </c>
      <c r="Q85" s="71">
        <v>0</v>
      </c>
      <c r="R85" s="68">
        <v>81.441441441441398</v>
      </c>
    </row>
    <row r="86" spans="1:18" x14ac:dyDescent="0.2">
      <c r="A86" s="72" t="s">
        <v>493</v>
      </c>
      <c r="B86" s="66" t="s">
        <v>494</v>
      </c>
      <c r="C86" s="67">
        <v>75</v>
      </c>
      <c r="D86" s="67" t="s">
        <v>332</v>
      </c>
      <c r="E86" s="71">
        <v>0.727531467542892</v>
      </c>
      <c r="F86" s="68">
        <v>64.291017074981397</v>
      </c>
      <c r="G86" s="71">
        <v>0.91881348666462703</v>
      </c>
      <c r="H86" s="68">
        <v>72.234595397178893</v>
      </c>
      <c r="I86" s="71">
        <v>0.87178126147215995</v>
      </c>
      <c r="J86" s="68">
        <v>60.504825538233099</v>
      </c>
      <c r="K86" s="71">
        <v>0.93575447908696796</v>
      </c>
      <c r="L86" s="68">
        <v>66.2954714179658</v>
      </c>
      <c r="M86" s="71">
        <v>0.73063973063973098</v>
      </c>
      <c r="N86" s="68">
        <v>46.513470681458003</v>
      </c>
      <c r="O86" s="71">
        <v>0.180668379850976</v>
      </c>
      <c r="P86" s="68">
        <v>21.907841552142301</v>
      </c>
      <c r="Q86" s="71"/>
      <c r="R86" s="68"/>
    </row>
    <row r="87" spans="1:18" x14ac:dyDescent="0.2">
      <c r="A87" s="72" t="s">
        <v>495</v>
      </c>
      <c r="B87" s="66" t="s">
        <v>496</v>
      </c>
      <c r="C87" s="67">
        <v>75</v>
      </c>
      <c r="D87" s="67" t="s">
        <v>332</v>
      </c>
      <c r="E87" s="71">
        <v>0.80074343225095301</v>
      </c>
      <c r="F87" s="68">
        <v>81.291759465478805</v>
      </c>
      <c r="G87" s="71">
        <v>0.98993462877398597</v>
      </c>
      <c r="H87" s="68">
        <v>95.174461766889394</v>
      </c>
      <c r="I87" s="71">
        <v>0.96214544635635002</v>
      </c>
      <c r="J87" s="68">
        <v>93.615441722345906</v>
      </c>
      <c r="K87" s="71">
        <v>0.96543568997168705</v>
      </c>
      <c r="L87" s="68">
        <v>87.676317743132898</v>
      </c>
      <c r="M87" s="71">
        <v>0.89898989898989901</v>
      </c>
      <c r="N87" s="68">
        <v>85.103011093502403</v>
      </c>
      <c r="O87" s="71">
        <v>0.18721149716284399</v>
      </c>
      <c r="P87" s="68">
        <v>23.120452708164901</v>
      </c>
      <c r="Q87" s="71"/>
      <c r="R87" s="68"/>
    </row>
    <row r="88" spans="1:18" x14ac:dyDescent="0.2">
      <c r="A88" s="72" t="s">
        <v>497</v>
      </c>
      <c r="B88" s="66" t="s">
        <v>498</v>
      </c>
      <c r="C88" s="67">
        <v>75</v>
      </c>
      <c r="D88" s="67" t="s">
        <v>332</v>
      </c>
      <c r="E88" s="71">
        <v>0.80398621340669296</v>
      </c>
      <c r="F88" s="68">
        <v>82.405345211581306</v>
      </c>
      <c r="G88" s="71">
        <v>0.99022032792296899</v>
      </c>
      <c r="H88" s="68">
        <v>95.545657015590194</v>
      </c>
      <c r="I88" s="71">
        <v>0.95194541381096598</v>
      </c>
      <c r="J88" s="68">
        <v>89.977728285077902</v>
      </c>
      <c r="K88" s="71">
        <v>0.95914657425097805</v>
      </c>
      <c r="L88" s="68">
        <v>84.780994803266495</v>
      </c>
      <c r="M88" s="71">
        <v>0.89898989898989901</v>
      </c>
      <c r="N88" s="68">
        <v>85.103011093502403</v>
      </c>
      <c r="O88" s="71">
        <v>0.21962885205865301</v>
      </c>
      <c r="P88" s="68">
        <v>30.4769603880356</v>
      </c>
      <c r="Q88" s="71"/>
      <c r="R88" s="68"/>
    </row>
    <row r="89" spans="1:18" x14ac:dyDescent="0.2">
      <c r="A89" s="72" t="s">
        <v>499</v>
      </c>
      <c r="B89" s="66" t="s">
        <v>500</v>
      </c>
      <c r="C89" s="67">
        <v>75</v>
      </c>
      <c r="D89" s="67" t="s">
        <v>332</v>
      </c>
      <c r="E89" s="71">
        <v>0.76448670938765195</v>
      </c>
      <c r="F89" s="68">
        <v>72.976985894580594</v>
      </c>
      <c r="G89" s="71">
        <v>0.91265595712227998</v>
      </c>
      <c r="H89" s="68">
        <v>70.452858203415005</v>
      </c>
      <c r="I89" s="71">
        <v>0.87943776144785801</v>
      </c>
      <c r="J89" s="68">
        <v>62.954714179658502</v>
      </c>
      <c r="K89" s="71">
        <v>0.94027782384408398</v>
      </c>
      <c r="L89" s="68">
        <v>69.784706755753504</v>
      </c>
      <c r="M89" s="71">
        <v>0.91582491582491599</v>
      </c>
      <c r="N89" s="68">
        <v>87.955625990491299</v>
      </c>
      <c r="O89" s="71">
        <v>0.174237088699121</v>
      </c>
      <c r="P89" s="68">
        <v>20.533548908650001</v>
      </c>
      <c r="Q89" s="71"/>
      <c r="R89" s="68"/>
    </row>
    <row r="90" spans="1:18" x14ac:dyDescent="0.2">
      <c r="A90" s="72" t="s">
        <v>501</v>
      </c>
      <c r="B90" s="66" t="s">
        <v>502</v>
      </c>
      <c r="C90" s="67">
        <v>75</v>
      </c>
      <c r="D90" s="67" t="s">
        <v>332</v>
      </c>
      <c r="E90" s="71">
        <v>0.76574630276006606</v>
      </c>
      <c r="F90" s="68">
        <v>73.348181143281394</v>
      </c>
      <c r="G90" s="71">
        <v>0.93651720709080999</v>
      </c>
      <c r="H90" s="68">
        <v>77.208611729769899</v>
      </c>
      <c r="I90" s="71">
        <v>0.90336388204930296</v>
      </c>
      <c r="J90" s="68">
        <v>72.011878247958407</v>
      </c>
      <c r="K90" s="71">
        <v>0.95324436487064801</v>
      </c>
      <c r="L90" s="68">
        <v>80.252412769116603</v>
      </c>
      <c r="M90" s="71">
        <v>0.83838383838383801</v>
      </c>
      <c r="N90" s="68">
        <v>71.711568938193395</v>
      </c>
      <c r="O90" s="71">
        <v>0.19722222140573201</v>
      </c>
      <c r="P90" s="68">
        <v>25.464834276475301</v>
      </c>
      <c r="Q90" s="71"/>
      <c r="R90" s="68"/>
    </row>
    <row r="91" spans="1:18" x14ac:dyDescent="0.2">
      <c r="A91" s="72" t="s">
        <v>503</v>
      </c>
      <c r="B91" s="66" t="s">
        <v>504</v>
      </c>
      <c r="C91" s="67">
        <v>75</v>
      </c>
      <c r="D91" s="67" t="s">
        <v>332</v>
      </c>
      <c r="E91" s="71">
        <v>0.73585377856431</v>
      </c>
      <c r="F91" s="68">
        <v>66.2954714179658</v>
      </c>
      <c r="G91" s="71">
        <v>0.87962148509923899</v>
      </c>
      <c r="H91" s="68">
        <v>61.469933184855201</v>
      </c>
      <c r="I91" s="71">
        <v>0.82678602093748699</v>
      </c>
      <c r="J91" s="68">
        <v>45.953971789161102</v>
      </c>
      <c r="K91" s="71">
        <v>0.88504128515762703</v>
      </c>
      <c r="L91" s="68">
        <v>43.652561247215999</v>
      </c>
      <c r="M91" s="71">
        <v>0.85858585858585901</v>
      </c>
      <c r="N91" s="68">
        <v>76.307448494453197</v>
      </c>
      <c r="O91" s="71">
        <v>0.22923424304133999</v>
      </c>
      <c r="P91" s="68">
        <v>32.5788197251415</v>
      </c>
      <c r="Q91" s="71"/>
      <c r="R91" s="68"/>
    </row>
    <row r="92" spans="1:18" x14ac:dyDescent="0.2">
      <c r="A92" s="72" t="s">
        <v>505</v>
      </c>
      <c r="B92" s="66" t="s">
        <v>506</v>
      </c>
      <c r="C92" s="67">
        <v>75</v>
      </c>
      <c r="D92" s="67" t="s">
        <v>332</v>
      </c>
      <c r="E92" s="71">
        <v>0.66390948578551101</v>
      </c>
      <c r="F92" s="68">
        <v>47.067557535263497</v>
      </c>
      <c r="G92" s="71">
        <v>0.76750145453469698</v>
      </c>
      <c r="H92" s="68">
        <v>38.6043058648849</v>
      </c>
      <c r="I92" s="71">
        <v>0.80066839191364403</v>
      </c>
      <c r="J92" s="68">
        <v>39.717891610987401</v>
      </c>
      <c r="K92" s="71">
        <v>0.84688627292797503</v>
      </c>
      <c r="L92" s="68">
        <v>33.0363771343727</v>
      </c>
      <c r="M92" s="71">
        <v>0.74410774410774405</v>
      </c>
      <c r="N92" s="68">
        <v>49.366085578446899</v>
      </c>
      <c r="O92" s="71">
        <v>0.16038356544349699</v>
      </c>
      <c r="P92" s="68">
        <v>17.704122877930502</v>
      </c>
      <c r="Q92" s="71"/>
      <c r="R92" s="68"/>
    </row>
    <row r="93" spans="1:18" x14ac:dyDescent="0.2">
      <c r="A93" s="72" t="s">
        <v>507</v>
      </c>
      <c r="B93" s="66" t="s">
        <v>508</v>
      </c>
      <c r="C93" s="67">
        <v>75</v>
      </c>
      <c r="D93" s="67" t="s">
        <v>332</v>
      </c>
      <c r="E93" s="71">
        <v>0.54300248914950799</v>
      </c>
      <c r="F93" s="68">
        <v>19.6733481811433</v>
      </c>
      <c r="G93" s="71">
        <v>0.53845455897207495</v>
      </c>
      <c r="H93" s="68">
        <v>7.3496659242761702</v>
      </c>
      <c r="I93" s="71">
        <v>0.66008752505083301</v>
      </c>
      <c r="J93" s="68">
        <v>15.5902004454343</v>
      </c>
      <c r="K93" s="71">
        <v>0.768454812918414</v>
      </c>
      <c r="L93" s="68">
        <v>18.634001484780999</v>
      </c>
      <c r="M93" s="71">
        <v>0.57239057239057201</v>
      </c>
      <c r="N93" s="68">
        <v>26.465927099841501</v>
      </c>
      <c r="O93" s="71">
        <v>0.17562497641564501</v>
      </c>
      <c r="P93" s="68">
        <v>20.856911883589301</v>
      </c>
      <c r="Q93" s="71"/>
      <c r="R93" s="68"/>
    </row>
    <row r="94" spans="1:18" x14ac:dyDescent="0.2">
      <c r="A94" s="72" t="s">
        <v>509</v>
      </c>
      <c r="B94" s="66" t="s">
        <v>510</v>
      </c>
      <c r="C94" s="67">
        <v>75</v>
      </c>
      <c r="D94" s="67" t="s">
        <v>332</v>
      </c>
      <c r="E94" s="71">
        <v>0.36714688095656101</v>
      </c>
      <c r="F94" s="68">
        <v>3.1922791388270202</v>
      </c>
      <c r="G94" s="71">
        <v>0.40779401724256897</v>
      </c>
      <c r="H94" s="68">
        <v>3.1180400890868598</v>
      </c>
      <c r="I94" s="71">
        <v>0.65013632252222997</v>
      </c>
      <c r="J94" s="68">
        <v>14.699331848552299</v>
      </c>
      <c r="K94" s="71">
        <v>0.709086678840399</v>
      </c>
      <c r="L94" s="68">
        <v>11.878247958426099</v>
      </c>
      <c r="M94" s="71">
        <v>0.26936026936026902</v>
      </c>
      <c r="N94" s="68">
        <v>5.54675118858954</v>
      </c>
      <c r="O94" s="71">
        <v>0.16650399777389799</v>
      </c>
      <c r="P94" s="68">
        <v>19.078415521422802</v>
      </c>
      <c r="Q94" s="71">
        <v>0</v>
      </c>
      <c r="R94" s="68">
        <v>81.441441441441398</v>
      </c>
    </row>
    <row r="95" spans="1:18" x14ac:dyDescent="0.2">
      <c r="A95" s="72" t="s">
        <v>511</v>
      </c>
      <c r="B95" s="66" t="s">
        <v>512</v>
      </c>
      <c r="C95" s="67">
        <v>75</v>
      </c>
      <c r="D95" s="67" t="s">
        <v>332</v>
      </c>
      <c r="E95" s="71">
        <v>0.25185835146629199</v>
      </c>
      <c r="F95" s="68">
        <v>0.29695619896065301</v>
      </c>
      <c r="G95" s="71">
        <v>0.25496744350990902</v>
      </c>
      <c r="H95" s="68">
        <v>0.66815144766147005</v>
      </c>
      <c r="I95" s="71">
        <v>0.49689978794866402</v>
      </c>
      <c r="J95" s="68">
        <v>3.1180400890868598</v>
      </c>
      <c r="K95" s="71">
        <v>0.40438925940878301</v>
      </c>
      <c r="L95" s="68">
        <v>0.29695619896065301</v>
      </c>
      <c r="M95" s="71">
        <v>0</v>
      </c>
      <c r="N95" s="68">
        <v>1.1093502377179101</v>
      </c>
      <c r="O95" s="71">
        <v>0.35489361793039698</v>
      </c>
      <c r="P95" s="68">
        <v>62.7324171382377</v>
      </c>
      <c r="Q95" s="71">
        <v>0</v>
      </c>
      <c r="R95" s="68">
        <v>81.441441441441398</v>
      </c>
    </row>
    <row r="96" spans="1:18" x14ac:dyDescent="0.2">
      <c r="A96" s="72" t="s">
        <v>513</v>
      </c>
      <c r="B96" s="66" t="s">
        <v>514</v>
      </c>
      <c r="C96" s="67">
        <v>75</v>
      </c>
      <c r="D96" s="67" t="s">
        <v>332</v>
      </c>
      <c r="E96" s="71">
        <v>0.338463114345741</v>
      </c>
      <c r="F96" s="68">
        <v>2.0786933927245701</v>
      </c>
      <c r="G96" s="71">
        <v>0.32234104271858999</v>
      </c>
      <c r="H96" s="68">
        <v>2.2271714922049002</v>
      </c>
      <c r="I96" s="71">
        <v>0.60403991589572503</v>
      </c>
      <c r="J96" s="68">
        <v>9.8737936154417199</v>
      </c>
      <c r="K96" s="71">
        <v>0.59736458020846295</v>
      </c>
      <c r="L96" s="68">
        <v>3.6377134372679998</v>
      </c>
      <c r="M96" s="71">
        <v>0.326599326599327</v>
      </c>
      <c r="N96" s="68">
        <v>7.3692551505546797</v>
      </c>
      <c r="O96" s="71">
        <v>0.18043382065234201</v>
      </c>
      <c r="P96" s="68">
        <v>21.746160064672601</v>
      </c>
      <c r="Q96" s="71">
        <v>0</v>
      </c>
      <c r="R96" s="68">
        <v>81.441441441441398</v>
      </c>
    </row>
    <row r="97" spans="1:18" x14ac:dyDescent="0.2">
      <c r="A97" s="72" t="s">
        <v>515</v>
      </c>
      <c r="B97" s="66" t="s">
        <v>516</v>
      </c>
      <c r="C97" s="67">
        <v>75</v>
      </c>
      <c r="D97" s="67" t="s">
        <v>332</v>
      </c>
      <c r="E97" s="71">
        <v>0.55311095649148501</v>
      </c>
      <c r="F97" s="68">
        <v>21.826280623608</v>
      </c>
      <c r="G97" s="71">
        <v>0.72660078618217305</v>
      </c>
      <c r="H97" s="68">
        <v>30.5864884929473</v>
      </c>
      <c r="I97" s="71">
        <v>0.81466553206634096</v>
      </c>
      <c r="J97" s="68">
        <v>42.613214550853698</v>
      </c>
      <c r="K97" s="71">
        <v>0.80306698958090195</v>
      </c>
      <c r="L97" s="68">
        <v>23.459539717891602</v>
      </c>
      <c r="M97" s="71">
        <v>0.75757575757575801</v>
      </c>
      <c r="N97" s="68">
        <v>52.6941362916006</v>
      </c>
      <c r="O97" s="71">
        <v>0.21675667354373701</v>
      </c>
      <c r="P97" s="68">
        <v>29.668552950687101</v>
      </c>
      <c r="Q97" s="71">
        <v>0</v>
      </c>
      <c r="R97" s="68">
        <v>81.441441441441398</v>
      </c>
    </row>
    <row r="98" spans="1:18" x14ac:dyDescent="0.2">
      <c r="A98" s="72" t="s">
        <v>517</v>
      </c>
      <c r="B98" s="66" t="s">
        <v>518</v>
      </c>
      <c r="C98" s="67">
        <v>75</v>
      </c>
      <c r="D98" s="67" t="s">
        <v>332</v>
      </c>
      <c r="E98" s="71">
        <v>0.37808873074438099</v>
      </c>
      <c r="F98" s="68">
        <v>3.5634743875278398</v>
      </c>
      <c r="G98" s="71">
        <v>0.42210572304549898</v>
      </c>
      <c r="H98" s="68">
        <v>3.93466963622866</v>
      </c>
      <c r="I98" s="71">
        <v>0.591969145594892</v>
      </c>
      <c r="J98" s="68">
        <v>8.6117297698589503</v>
      </c>
      <c r="K98" s="71">
        <v>0.64427820511709299</v>
      </c>
      <c r="L98" s="68">
        <v>6.1618411284335597</v>
      </c>
      <c r="M98" s="71">
        <v>8.0808080808080898E-2</v>
      </c>
      <c r="N98" s="68">
        <v>2.2979397781299502</v>
      </c>
      <c r="O98" s="71">
        <v>0.15128249915634101</v>
      </c>
      <c r="P98" s="68">
        <v>16.248989490703298</v>
      </c>
      <c r="Q98" s="71"/>
      <c r="R98" s="68"/>
    </row>
    <row r="99" spans="1:18" x14ac:dyDescent="0.2">
      <c r="A99" s="72" t="s">
        <v>519</v>
      </c>
      <c r="B99" s="66" t="s">
        <v>520</v>
      </c>
      <c r="C99" s="67">
        <v>75</v>
      </c>
      <c r="D99" s="67" t="s">
        <v>332</v>
      </c>
      <c r="E99" s="71">
        <v>0.35505287789815099</v>
      </c>
      <c r="F99" s="68">
        <v>2.8953229398663698</v>
      </c>
      <c r="G99" s="71">
        <v>0.27437860041276402</v>
      </c>
      <c r="H99" s="68">
        <v>1.4105419450631</v>
      </c>
      <c r="I99" s="71">
        <v>0.55603324071141602</v>
      </c>
      <c r="J99" s="68">
        <v>6.3103192279138796</v>
      </c>
      <c r="K99" s="71">
        <v>0.69868041589664698</v>
      </c>
      <c r="L99" s="68">
        <v>10.764662212323699</v>
      </c>
      <c r="M99" s="71">
        <v>0</v>
      </c>
      <c r="N99" s="68">
        <v>1.1093502377179101</v>
      </c>
      <c r="O99" s="71">
        <v>0.246172132469928</v>
      </c>
      <c r="P99" s="68">
        <v>35.1657235246564</v>
      </c>
      <c r="Q99" s="71"/>
      <c r="R99" s="68"/>
    </row>
    <row r="100" spans="1:18" x14ac:dyDescent="0.2">
      <c r="A100" s="72" t="s">
        <v>521</v>
      </c>
      <c r="B100" s="66" t="s">
        <v>522</v>
      </c>
      <c r="C100" s="67">
        <v>75</v>
      </c>
      <c r="D100" s="67" t="s">
        <v>332</v>
      </c>
      <c r="E100" s="71">
        <v>0.30080936490217203</v>
      </c>
      <c r="F100" s="68">
        <v>1.0393466963622899</v>
      </c>
      <c r="G100" s="71">
        <v>0.32064444382054502</v>
      </c>
      <c r="H100" s="68">
        <v>2.0786933927245701</v>
      </c>
      <c r="I100" s="71">
        <v>0.54494418215687501</v>
      </c>
      <c r="J100" s="68">
        <v>5.9391239792130701</v>
      </c>
      <c r="K100" s="71">
        <v>0.67234034257898101</v>
      </c>
      <c r="L100" s="68">
        <v>8.6859688195991094</v>
      </c>
      <c r="M100" s="71">
        <v>4.3771043771043898E-2</v>
      </c>
      <c r="N100" s="68">
        <v>1.6640253565768599</v>
      </c>
      <c r="O100" s="71">
        <v>0.22315617708558899</v>
      </c>
      <c r="P100" s="68">
        <v>31.2045270816492</v>
      </c>
      <c r="Q100" s="71">
        <v>0</v>
      </c>
      <c r="R100" s="68">
        <v>81.441441441441398</v>
      </c>
    </row>
    <row r="101" spans="1:18" x14ac:dyDescent="0.2">
      <c r="A101" s="72" t="s">
        <v>523</v>
      </c>
      <c r="B101" s="66" t="s">
        <v>524</v>
      </c>
      <c r="C101" s="67">
        <v>75</v>
      </c>
      <c r="D101" s="67" t="s">
        <v>332</v>
      </c>
      <c r="E101" s="71">
        <v>0.36011837963365501</v>
      </c>
      <c r="F101" s="68">
        <v>3.0438010393466999</v>
      </c>
      <c r="G101" s="71">
        <v>0.37223188712588201</v>
      </c>
      <c r="H101" s="68">
        <v>2.8953229398663698</v>
      </c>
      <c r="I101" s="71">
        <v>0.62863229013131505</v>
      </c>
      <c r="J101" s="68">
        <v>12.2494432071269</v>
      </c>
      <c r="K101" s="71">
        <v>0.68801092880974701</v>
      </c>
      <c r="L101" s="68">
        <v>9.7995545657015608</v>
      </c>
      <c r="M101" s="71">
        <v>0.218855218855219</v>
      </c>
      <c r="N101" s="68">
        <v>3.8827258320126798</v>
      </c>
      <c r="O101" s="71">
        <v>0.25297995287976799</v>
      </c>
      <c r="P101" s="68">
        <v>37.1059013742926</v>
      </c>
      <c r="Q101" s="71">
        <v>0</v>
      </c>
      <c r="R101" s="68">
        <v>81.441441441441398</v>
      </c>
    </row>
    <row r="102" spans="1:18" x14ac:dyDescent="0.2">
      <c r="A102" s="72" t="s">
        <v>525</v>
      </c>
      <c r="B102" s="66" t="s">
        <v>526</v>
      </c>
      <c r="C102" s="67">
        <v>75</v>
      </c>
      <c r="D102" s="67" t="s">
        <v>332</v>
      </c>
      <c r="E102" s="71">
        <v>0.53584257791824297</v>
      </c>
      <c r="F102" s="68">
        <v>18.337045285820299</v>
      </c>
      <c r="G102" s="71">
        <v>0.64886452606678702</v>
      </c>
      <c r="H102" s="68">
        <v>18.262806236080198</v>
      </c>
      <c r="I102" s="71">
        <v>0.76849738085057095</v>
      </c>
      <c r="J102" s="68">
        <v>33.853006681514501</v>
      </c>
      <c r="K102" s="71">
        <v>0.82189177073735897</v>
      </c>
      <c r="L102" s="68">
        <v>27.319970304380099</v>
      </c>
      <c r="M102" s="71">
        <v>0.71717171717171702</v>
      </c>
      <c r="N102" s="68">
        <v>44.136291600633903</v>
      </c>
      <c r="O102" s="71">
        <v>0.25863007268302601</v>
      </c>
      <c r="P102" s="68">
        <v>38.722716248989499</v>
      </c>
      <c r="Q102" s="71">
        <v>0</v>
      </c>
      <c r="R102" s="68">
        <v>81.441441441441398</v>
      </c>
    </row>
    <row r="103" spans="1:18" x14ac:dyDescent="0.2">
      <c r="A103" s="72" t="s">
        <v>527</v>
      </c>
      <c r="B103" s="66" t="s">
        <v>528</v>
      </c>
      <c r="C103" s="67">
        <v>75</v>
      </c>
      <c r="D103" s="67" t="s">
        <v>332</v>
      </c>
      <c r="E103" s="71">
        <v>0.79763080743013104</v>
      </c>
      <c r="F103" s="68">
        <v>80.623608017817403</v>
      </c>
      <c r="G103" s="71">
        <v>0.97491208090328096</v>
      </c>
      <c r="H103" s="68">
        <v>89.977728285077902</v>
      </c>
      <c r="I103" s="71">
        <v>0.91964159751919605</v>
      </c>
      <c r="J103" s="68">
        <v>77.4313288789903</v>
      </c>
      <c r="K103" s="71">
        <v>0.95340375627263596</v>
      </c>
      <c r="L103" s="68">
        <v>80.326651818856703</v>
      </c>
      <c r="M103" s="71">
        <v>0.81481481481481499</v>
      </c>
      <c r="N103" s="68">
        <v>64.659270998415195</v>
      </c>
      <c r="O103" s="71">
        <v>0.325381787640729</v>
      </c>
      <c r="P103" s="68">
        <v>53.839935327405001</v>
      </c>
      <c r="Q103" s="71"/>
      <c r="R103" s="68"/>
    </row>
    <row r="104" spans="1:18" x14ac:dyDescent="0.2">
      <c r="A104" s="72" t="s">
        <v>529</v>
      </c>
      <c r="B104" s="66" t="s">
        <v>530</v>
      </c>
      <c r="C104" s="67">
        <v>75</v>
      </c>
      <c r="D104" s="67" t="s">
        <v>332</v>
      </c>
      <c r="E104" s="71">
        <v>0.60115595445912395</v>
      </c>
      <c r="F104" s="68">
        <v>30.6607275426875</v>
      </c>
      <c r="G104" s="71">
        <v>0.82845803712758104</v>
      </c>
      <c r="H104" s="68">
        <v>50.2598366740906</v>
      </c>
      <c r="I104" s="71">
        <v>0.86740915240373395</v>
      </c>
      <c r="J104" s="68">
        <v>58.945805493689697</v>
      </c>
      <c r="K104" s="71">
        <v>0.90924574206668096</v>
      </c>
      <c r="L104" s="68">
        <v>51.670378619153702</v>
      </c>
      <c r="M104" s="71">
        <v>0.85185185185185197</v>
      </c>
      <c r="N104" s="68">
        <v>74.881141045958799</v>
      </c>
      <c r="O104" s="71">
        <v>0.14997094330489399</v>
      </c>
      <c r="P104" s="68">
        <v>16.087308003233598</v>
      </c>
      <c r="Q104" s="71">
        <v>0</v>
      </c>
      <c r="R104" s="68">
        <v>81.441441441441398</v>
      </c>
    </row>
    <row r="105" spans="1:18" x14ac:dyDescent="0.2">
      <c r="A105" s="72" t="s">
        <v>531</v>
      </c>
      <c r="B105" s="66" t="s">
        <v>532</v>
      </c>
      <c r="C105" s="67">
        <v>75</v>
      </c>
      <c r="D105" s="67" t="s">
        <v>332</v>
      </c>
      <c r="E105" s="71">
        <v>0.77745922955200497</v>
      </c>
      <c r="F105" s="68">
        <v>75.426874536005897</v>
      </c>
      <c r="G105" s="71">
        <v>0.96013475044948204</v>
      </c>
      <c r="H105" s="68">
        <v>85.226429101707495</v>
      </c>
      <c r="I105" s="71">
        <v>0.90275167920011801</v>
      </c>
      <c r="J105" s="68">
        <v>71.789161098737907</v>
      </c>
      <c r="K105" s="71">
        <v>0.969667926622089</v>
      </c>
      <c r="L105" s="68">
        <v>90.200445434298402</v>
      </c>
      <c r="M105" s="71">
        <v>0.78787878787878796</v>
      </c>
      <c r="N105" s="68">
        <v>58.240887480190203</v>
      </c>
      <c r="O105" s="71">
        <v>0.26686300360954701</v>
      </c>
      <c r="P105" s="68">
        <v>40.420371867421203</v>
      </c>
      <c r="Q105" s="71"/>
      <c r="R105" s="68"/>
    </row>
    <row r="106" spans="1:18" x14ac:dyDescent="0.2">
      <c r="A106" s="72" t="s">
        <v>533</v>
      </c>
      <c r="B106" s="66" t="s">
        <v>534</v>
      </c>
      <c r="C106" s="67">
        <v>75</v>
      </c>
      <c r="D106" s="67" t="s">
        <v>332</v>
      </c>
      <c r="E106" s="71">
        <v>0.78876428802349396</v>
      </c>
      <c r="F106" s="68">
        <v>78.173719376392</v>
      </c>
      <c r="G106" s="71">
        <v>0.98405268286841396</v>
      </c>
      <c r="H106" s="68">
        <v>92.947290274684505</v>
      </c>
      <c r="I106" s="71">
        <v>0.88854085789972703</v>
      </c>
      <c r="J106" s="68">
        <v>66.6666666666667</v>
      </c>
      <c r="K106" s="71">
        <v>0.94118235971367104</v>
      </c>
      <c r="L106" s="68">
        <v>70.527097253155205</v>
      </c>
      <c r="M106" s="71">
        <v>0.85858585858585901</v>
      </c>
      <c r="N106" s="68">
        <v>76.307448494453197</v>
      </c>
      <c r="O106" s="71">
        <v>0.27145968104979801</v>
      </c>
      <c r="P106" s="68">
        <v>41.228779304769603</v>
      </c>
      <c r="Q106" s="71"/>
      <c r="R106" s="68"/>
    </row>
    <row r="107" spans="1:18" x14ac:dyDescent="0.2">
      <c r="A107" s="72" t="s">
        <v>535</v>
      </c>
      <c r="B107" s="66" t="s">
        <v>536</v>
      </c>
      <c r="C107" s="67">
        <v>75</v>
      </c>
      <c r="D107" s="67" t="s">
        <v>332</v>
      </c>
      <c r="E107" s="71">
        <v>0.60731324994809899</v>
      </c>
      <c r="F107" s="68">
        <v>32.516703786191499</v>
      </c>
      <c r="G107" s="71">
        <v>0.91260802943308394</v>
      </c>
      <c r="H107" s="68">
        <v>70.378619153674805</v>
      </c>
      <c r="I107" s="71">
        <v>0.87637616696978604</v>
      </c>
      <c r="J107" s="68">
        <v>62.063845582776501</v>
      </c>
      <c r="K107" s="71">
        <v>0.95870795663506903</v>
      </c>
      <c r="L107" s="68">
        <v>84.484038604305894</v>
      </c>
      <c r="M107" s="71">
        <v>0.66666666666666696</v>
      </c>
      <c r="N107" s="68">
        <v>36.846275752773401</v>
      </c>
      <c r="O107" s="71">
        <v>0.22952067998398601</v>
      </c>
      <c r="P107" s="68">
        <v>32.659660468876297</v>
      </c>
      <c r="Q107" s="71">
        <v>0</v>
      </c>
      <c r="R107" s="68">
        <v>81.441441441441398</v>
      </c>
    </row>
    <row r="108" spans="1:18" x14ac:dyDescent="0.2">
      <c r="A108" s="72" t="s">
        <v>537</v>
      </c>
      <c r="B108" s="66" t="s">
        <v>538</v>
      </c>
      <c r="C108" s="67">
        <v>75</v>
      </c>
      <c r="D108" s="67" t="s">
        <v>332</v>
      </c>
      <c r="E108" s="71">
        <v>0.70362769824362503</v>
      </c>
      <c r="F108" s="68">
        <v>58.054936896807703</v>
      </c>
      <c r="G108" s="71">
        <v>0.927628793255178</v>
      </c>
      <c r="H108" s="68">
        <v>74.536005939123996</v>
      </c>
      <c r="I108" s="71">
        <v>0.92661105469756799</v>
      </c>
      <c r="J108" s="68">
        <v>80.103934669636203</v>
      </c>
      <c r="K108" s="71">
        <v>0.95099787262243796</v>
      </c>
      <c r="L108" s="68">
        <v>78.544914625092801</v>
      </c>
      <c r="M108" s="71">
        <v>0.49494949494949497</v>
      </c>
      <c r="N108" s="68">
        <v>19.8098256735341</v>
      </c>
      <c r="O108" s="71">
        <v>0.21795127569344599</v>
      </c>
      <c r="P108" s="68">
        <v>29.830234438156801</v>
      </c>
      <c r="Q108" s="71"/>
      <c r="R108" s="68"/>
    </row>
    <row r="109" spans="1:18" x14ac:dyDescent="0.2">
      <c r="A109" s="72" t="s">
        <v>539</v>
      </c>
      <c r="B109" s="66" t="s">
        <v>540</v>
      </c>
      <c r="C109" s="67">
        <v>75</v>
      </c>
      <c r="D109" s="67" t="s">
        <v>332</v>
      </c>
      <c r="E109" s="71">
        <v>0.66448649258564496</v>
      </c>
      <c r="F109" s="68">
        <v>47.512991833704497</v>
      </c>
      <c r="G109" s="71">
        <v>0.84817007942207701</v>
      </c>
      <c r="H109" s="68">
        <v>54.639940608760199</v>
      </c>
      <c r="I109" s="71">
        <v>0.81764249084000096</v>
      </c>
      <c r="J109" s="68">
        <v>43.652561247215999</v>
      </c>
      <c r="K109" s="71">
        <v>0.94607773608078605</v>
      </c>
      <c r="L109" s="68">
        <v>74.832962138084596</v>
      </c>
      <c r="M109" s="71">
        <v>0.49494949494949497</v>
      </c>
      <c r="N109" s="68">
        <v>19.8098256735341</v>
      </c>
      <c r="O109" s="71">
        <v>0.21559266163586599</v>
      </c>
      <c r="P109" s="68">
        <v>29.1835084882781</v>
      </c>
      <c r="Q109" s="71"/>
      <c r="R109" s="68"/>
    </row>
    <row r="110" spans="1:18" x14ac:dyDescent="0.2">
      <c r="A110" s="72" t="s">
        <v>541</v>
      </c>
      <c r="B110" s="66" t="s">
        <v>542</v>
      </c>
      <c r="C110" s="67">
        <v>75</v>
      </c>
      <c r="D110" s="67" t="s">
        <v>332</v>
      </c>
      <c r="E110" s="71">
        <v>0.70281913345460001</v>
      </c>
      <c r="F110" s="68">
        <v>57.609502598366703</v>
      </c>
      <c r="G110" s="71">
        <v>0.86933867217777805</v>
      </c>
      <c r="H110" s="68">
        <v>59.020044543429798</v>
      </c>
      <c r="I110" s="71">
        <v>0.87242750623610399</v>
      </c>
      <c r="J110" s="68">
        <v>60.6533036377134</v>
      </c>
      <c r="K110" s="71">
        <v>0.90950265331744795</v>
      </c>
      <c r="L110" s="68">
        <v>52.115812917594702</v>
      </c>
      <c r="M110" s="71">
        <v>0.66666666666666696</v>
      </c>
      <c r="N110" s="68">
        <v>36.846275752773401</v>
      </c>
      <c r="O110" s="71">
        <v>0.19616016887500501</v>
      </c>
      <c r="P110" s="68">
        <v>24.979789814066301</v>
      </c>
      <c r="Q110" s="71"/>
      <c r="R110" s="68"/>
    </row>
    <row r="111" spans="1:18" x14ac:dyDescent="0.2">
      <c r="A111" s="72" t="s">
        <v>543</v>
      </c>
      <c r="B111" s="66" t="s">
        <v>544</v>
      </c>
      <c r="C111" s="67">
        <v>75</v>
      </c>
      <c r="D111" s="67" t="s">
        <v>332</v>
      </c>
      <c r="E111" s="71">
        <v>0.69099651349668201</v>
      </c>
      <c r="F111" s="68">
        <v>54.936896807720899</v>
      </c>
      <c r="G111" s="71">
        <v>0.52669394075800102</v>
      </c>
      <c r="H111" s="68">
        <v>7.0527097253155198</v>
      </c>
      <c r="I111" s="71">
        <v>0.71589706997778901</v>
      </c>
      <c r="J111" s="68">
        <v>23.682256867112098</v>
      </c>
      <c r="K111" s="71">
        <v>0.83039852975425599</v>
      </c>
      <c r="L111" s="68">
        <v>28.878990348923502</v>
      </c>
      <c r="M111" s="71"/>
      <c r="N111" s="68"/>
      <c r="O111" s="71"/>
      <c r="P111" s="68"/>
      <c r="Q111" s="71"/>
      <c r="R111" s="68"/>
    </row>
    <row r="112" spans="1:18" x14ac:dyDescent="0.2">
      <c r="A112" s="72" t="s">
        <v>545</v>
      </c>
      <c r="B112" s="66" t="s">
        <v>546</v>
      </c>
      <c r="C112" s="67">
        <v>75</v>
      </c>
      <c r="D112" s="67" t="s">
        <v>332</v>
      </c>
      <c r="E112" s="71">
        <v>0.66739934401751</v>
      </c>
      <c r="F112" s="68">
        <v>48.849294729027498</v>
      </c>
      <c r="G112" s="71">
        <v>0.56578820707458299</v>
      </c>
      <c r="H112" s="68">
        <v>9.5025983667409104</v>
      </c>
      <c r="I112" s="71">
        <v>0.69127686978985903</v>
      </c>
      <c r="J112" s="68">
        <v>20.118782479584301</v>
      </c>
      <c r="K112" s="71">
        <v>0.83340772008101904</v>
      </c>
      <c r="L112" s="68">
        <v>29.844097995545699</v>
      </c>
      <c r="M112" s="71">
        <v>0.57912457912457904</v>
      </c>
      <c r="N112" s="68">
        <v>27.4960380348653</v>
      </c>
      <c r="O112" s="71"/>
      <c r="P112" s="68"/>
      <c r="Q112" s="71"/>
      <c r="R112" s="68"/>
    </row>
    <row r="113" spans="1:18" x14ac:dyDescent="0.2">
      <c r="A113" s="72" t="s">
        <v>547</v>
      </c>
      <c r="B113" s="66" t="s">
        <v>548</v>
      </c>
      <c r="C113" s="67">
        <v>75</v>
      </c>
      <c r="D113" s="67" t="s">
        <v>332</v>
      </c>
      <c r="E113" s="71">
        <v>0.48251379723939902</v>
      </c>
      <c r="F113" s="68">
        <v>11.1358574610245</v>
      </c>
      <c r="G113" s="71">
        <v>0.57427369611377799</v>
      </c>
      <c r="H113" s="68">
        <v>10.096510764662201</v>
      </c>
      <c r="I113" s="71">
        <v>0.72286524025534005</v>
      </c>
      <c r="J113" s="68">
        <v>24.9443207126949</v>
      </c>
      <c r="K113" s="71">
        <v>0.86064158425781001</v>
      </c>
      <c r="L113" s="68">
        <v>36.154417223459497</v>
      </c>
      <c r="M113" s="71">
        <v>0.48148148148148201</v>
      </c>
      <c r="N113" s="68">
        <v>17.353407290015799</v>
      </c>
      <c r="O113" s="71">
        <v>0.25582078132798503</v>
      </c>
      <c r="P113" s="68">
        <v>38.0759902991107</v>
      </c>
      <c r="Q113" s="71">
        <v>0</v>
      </c>
      <c r="R113" s="68">
        <v>81.441441441441398</v>
      </c>
    </row>
    <row r="114" spans="1:18" x14ac:dyDescent="0.2">
      <c r="A114" s="72" t="s">
        <v>549</v>
      </c>
      <c r="B114" s="66" t="s">
        <v>550</v>
      </c>
      <c r="C114" s="67">
        <v>75</v>
      </c>
      <c r="D114" s="67" t="s">
        <v>332</v>
      </c>
      <c r="E114" s="71">
        <v>0.43011473286786001</v>
      </c>
      <c r="F114" s="68">
        <v>5.8648849294729004</v>
      </c>
      <c r="G114" s="71">
        <v>0.51610701153429195</v>
      </c>
      <c r="H114" s="68">
        <v>6.53303637713437</v>
      </c>
      <c r="I114" s="71">
        <v>0.70459812415773404</v>
      </c>
      <c r="J114" s="68">
        <v>22.1232368225687</v>
      </c>
      <c r="K114" s="71">
        <v>0.80533810046148802</v>
      </c>
      <c r="L114" s="68">
        <v>24.201930215293199</v>
      </c>
      <c r="M114" s="71">
        <v>0.31313131313131298</v>
      </c>
      <c r="N114" s="68">
        <v>6.6561014263074503</v>
      </c>
      <c r="O114" s="71">
        <v>0.24151384792233499</v>
      </c>
      <c r="P114" s="68">
        <v>34.1956345998383</v>
      </c>
      <c r="Q114" s="71">
        <v>0</v>
      </c>
      <c r="R114" s="68">
        <v>81.441441441441398</v>
      </c>
    </row>
    <row r="115" spans="1:18" x14ac:dyDescent="0.2">
      <c r="A115" s="72" t="s">
        <v>551</v>
      </c>
      <c r="B115" s="66" t="s">
        <v>552</v>
      </c>
      <c r="C115" s="67">
        <v>75</v>
      </c>
      <c r="D115" s="67" t="s">
        <v>332</v>
      </c>
      <c r="E115" s="71">
        <v>0.37012442700264497</v>
      </c>
      <c r="F115" s="68">
        <v>3.2665181885671899</v>
      </c>
      <c r="G115" s="71">
        <v>0.36520709951268299</v>
      </c>
      <c r="H115" s="68">
        <v>2.6726057906458802</v>
      </c>
      <c r="I115" s="71">
        <v>0.55185595471572801</v>
      </c>
      <c r="J115" s="68">
        <v>6.08760207869339</v>
      </c>
      <c r="K115" s="71">
        <v>0.67703354773305302</v>
      </c>
      <c r="L115" s="68">
        <v>8.9086859688196007</v>
      </c>
      <c r="M115" s="71">
        <v>0</v>
      </c>
      <c r="N115" s="68">
        <v>1.1093502377179101</v>
      </c>
      <c r="O115" s="71">
        <v>0.25652553305176101</v>
      </c>
      <c r="P115" s="68">
        <v>38.318512530315303</v>
      </c>
      <c r="Q115" s="71"/>
      <c r="R115" s="68"/>
    </row>
    <row r="116" spans="1:18" x14ac:dyDescent="0.2">
      <c r="A116" s="72" t="s">
        <v>553</v>
      </c>
      <c r="B116" s="66" t="s">
        <v>554</v>
      </c>
      <c r="C116" s="67">
        <v>75</v>
      </c>
      <c r="D116" s="67" t="s">
        <v>332</v>
      </c>
      <c r="E116" s="71">
        <v>0.43464178687091398</v>
      </c>
      <c r="F116" s="68">
        <v>6.3103192279138796</v>
      </c>
      <c r="G116" s="71">
        <v>0.41273291552629798</v>
      </c>
      <c r="H116" s="68">
        <v>3.4892353377876799</v>
      </c>
      <c r="I116" s="71">
        <v>0.61081409687600396</v>
      </c>
      <c r="J116" s="68">
        <v>10.616184112843399</v>
      </c>
      <c r="K116" s="71">
        <v>0.74595761962301199</v>
      </c>
      <c r="L116" s="68">
        <v>15.812917594654801</v>
      </c>
      <c r="M116" s="71">
        <v>0</v>
      </c>
      <c r="N116" s="68">
        <v>1.1093502377179101</v>
      </c>
      <c r="O116" s="71">
        <v>0.40370430232925397</v>
      </c>
      <c r="P116" s="68">
        <v>73.484236054971703</v>
      </c>
      <c r="Q116" s="71"/>
      <c r="R116" s="68"/>
    </row>
    <row r="117" spans="1:18" x14ac:dyDescent="0.2">
      <c r="A117" s="72" t="s">
        <v>555</v>
      </c>
      <c r="B117" s="66" t="s">
        <v>556</v>
      </c>
      <c r="C117" s="67">
        <v>75</v>
      </c>
      <c r="D117" s="67" t="s">
        <v>332</v>
      </c>
      <c r="E117" s="71">
        <v>0.35275813301616099</v>
      </c>
      <c r="F117" s="68">
        <v>2.6726057906458802</v>
      </c>
      <c r="G117" s="71">
        <v>0.25898889494774802</v>
      </c>
      <c r="H117" s="68">
        <v>0.81662954714179703</v>
      </c>
      <c r="I117" s="71">
        <v>0.477169765876581</v>
      </c>
      <c r="J117" s="68">
        <v>2.5983667409057198</v>
      </c>
      <c r="K117" s="71">
        <v>0.67651709600570298</v>
      </c>
      <c r="L117" s="68">
        <v>8.8344469190794399</v>
      </c>
      <c r="M117" s="71">
        <v>0.41077441077441101</v>
      </c>
      <c r="N117" s="68">
        <v>12.202852614896999</v>
      </c>
      <c r="O117" s="71">
        <v>0.29309863049252399</v>
      </c>
      <c r="P117" s="68">
        <v>45.836701697655599</v>
      </c>
      <c r="Q117" s="71">
        <v>0</v>
      </c>
      <c r="R117" s="68">
        <v>81.441441441441398</v>
      </c>
    </row>
    <row r="118" spans="1:18" x14ac:dyDescent="0.2">
      <c r="A118" s="72" t="s">
        <v>557</v>
      </c>
      <c r="B118" s="66" t="s">
        <v>558</v>
      </c>
      <c r="C118" s="67">
        <v>75</v>
      </c>
      <c r="D118" s="67" t="s">
        <v>332</v>
      </c>
      <c r="E118" s="71">
        <v>0.33429624365376998</v>
      </c>
      <c r="F118" s="68">
        <v>1.93021529324425</v>
      </c>
      <c r="G118" s="71">
        <v>0.31616443788183901</v>
      </c>
      <c r="H118" s="68">
        <v>2.0044543429844102</v>
      </c>
      <c r="I118" s="71">
        <v>0.59736340912240005</v>
      </c>
      <c r="J118" s="68">
        <v>8.9829250185597598</v>
      </c>
      <c r="K118" s="71">
        <v>0.72808662750250397</v>
      </c>
      <c r="L118" s="68">
        <v>14.2538975501114</v>
      </c>
      <c r="M118" s="71">
        <v>8.0808080808080898E-2</v>
      </c>
      <c r="N118" s="68">
        <v>2.2979397781299502</v>
      </c>
      <c r="O118" s="71">
        <v>0.283354906607796</v>
      </c>
      <c r="P118" s="68">
        <v>43.249797898140699</v>
      </c>
      <c r="Q118" s="71">
        <v>0</v>
      </c>
      <c r="R118" s="68">
        <v>81.441441441441398</v>
      </c>
    </row>
    <row r="119" spans="1:18" x14ac:dyDescent="0.2">
      <c r="A119" s="72" t="s">
        <v>559</v>
      </c>
      <c r="B119" s="66" t="s">
        <v>560</v>
      </c>
      <c r="C119" s="67">
        <v>75</v>
      </c>
      <c r="D119" s="67" t="s">
        <v>332</v>
      </c>
      <c r="E119" s="71">
        <v>0.51348084443555997</v>
      </c>
      <c r="F119" s="68">
        <v>14.773570898292499</v>
      </c>
      <c r="G119" s="71">
        <v>0.71879404591722196</v>
      </c>
      <c r="H119" s="68">
        <v>28.878990348923502</v>
      </c>
      <c r="I119" s="71">
        <v>0.78733808413622197</v>
      </c>
      <c r="J119" s="68">
        <v>36.674090571640697</v>
      </c>
      <c r="K119" s="71">
        <v>0.79851436809466203</v>
      </c>
      <c r="L119" s="68">
        <v>22.865627319970301</v>
      </c>
      <c r="M119" s="71">
        <v>0.46127946127946101</v>
      </c>
      <c r="N119" s="68">
        <v>15.7686212361331</v>
      </c>
      <c r="O119" s="71">
        <v>0.31495910718579501</v>
      </c>
      <c r="P119" s="68">
        <v>50.606305578011302</v>
      </c>
      <c r="Q119" s="71">
        <v>0</v>
      </c>
      <c r="R119" s="68">
        <v>81.441441441441398</v>
      </c>
    </row>
    <row r="120" spans="1:18" x14ac:dyDescent="0.2">
      <c r="A120" s="72" t="s">
        <v>561</v>
      </c>
      <c r="B120" s="66" t="s">
        <v>562</v>
      </c>
      <c r="C120" s="67">
        <v>75</v>
      </c>
      <c r="D120" s="67" t="s">
        <v>332</v>
      </c>
      <c r="E120" s="71">
        <v>0.67750490059037805</v>
      </c>
      <c r="F120" s="68">
        <v>52.338530066815103</v>
      </c>
      <c r="G120" s="71">
        <v>0.68480185667052795</v>
      </c>
      <c r="H120" s="68">
        <v>22.1232368225687</v>
      </c>
      <c r="I120" s="71">
        <v>0.86609622177019796</v>
      </c>
      <c r="J120" s="68">
        <v>58.648849294728997</v>
      </c>
      <c r="K120" s="71">
        <v>0.93394003133909098</v>
      </c>
      <c r="L120" s="68">
        <v>64.959168522642898</v>
      </c>
      <c r="M120" s="71">
        <v>0.58249158249158195</v>
      </c>
      <c r="N120" s="68">
        <v>27.971473851030101</v>
      </c>
      <c r="O120" s="71">
        <v>0.32019481068049299</v>
      </c>
      <c r="P120" s="68">
        <v>51.899757477768802</v>
      </c>
      <c r="Q120" s="71"/>
      <c r="R120" s="68"/>
    </row>
    <row r="121" spans="1:18" x14ac:dyDescent="0.2">
      <c r="A121" s="72" t="s">
        <v>563</v>
      </c>
      <c r="B121" s="66" t="s">
        <v>564</v>
      </c>
      <c r="C121" s="67">
        <v>75</v>
      </c>
      <c r="D121" s="67" t="s">
        <v>332</v>
      </c>
      <c r="E121" s="71">
        <v>0.73827375862670697</v>
      </c>
      <c r="F121" s="68">
        <v>67.0378619153675</v>
      </c>
      <c r="G121" s="71">
        <v>0.74880591419383902</v>
      </c>
      <c r="H121" s="68">
        <v>34.298440979955501</v>
      </c>
      <c r="I121" s="71">
        <v>0.79995234241875601</v>
      </c>
      <c r="J121" s="68">
        <v>39.495174461766901</v>
      </c>
      <c r="K121" s="71">
        <v>0.86137930261650597</v>
      </c>
      <c r="L121" s="68">
        <v>36.228656273199697</v>
      </c>
      <c r="M121" s="71">
        <v>0.94949494949494895</v>
      </c>
      <c r="N121" s="68">
        <v>93.581616481775001</v>
      </c>
      <c r="O121" s="71">
        <v>0.33173628440948399</v>
      </c>
      <c r="P121" s="68">
        <v>55.941794664510901</v>
      </c>
      <c r="Q121" s="71"/>
      <c r="R121" s="68"/>
    </row>
    <row r="122" spans="1:18" x14ac:dyDescent="0.2">
      <c r="A122" s="72" t="s">
        <v>565</v>
      </c>
      <c r="B122" s="66" t="s">
        <v>566</v>
      </c>
      <c r="C122" s="67">
        <v>75</v>
      </c>
      <c r="D122" s="67" t="s">
        <v>332</v>
      </c>
      <c r="E122" s="71">
        <v>0.85896357892047903</v>
      </c>
      <c r="F122" s="68">
        <v>93.244246473645106</v>
      </c>
      <c r="G122" s="71">
        <v>0.82576256544566295</v>
      </c>
      <c r="H122" s="68">
        <v>49.665924276169299</v>
      </c>
      <c r="I122" s="71">
        <v>0.87827380479125405</v>
      </c>
      <c r="J122" s="68">
        <v>62.583518930957702</v>
      </c>
      <c r="K122" s="71">
        <v>0.87285436652451898</v>
      </c>
      <c r="L122" s="68">
        <v>39.420935412026701</v>
      </c>
      <c r="M122" s="71"/>
      <c r="N122" s="68"/>
      <c r="O122" s="71"/>
      <c r="P122" s="68"/>
      <c r="Q122" s="71"/>
      <c r="R122" s="68"/>
    </row>
    <row r="123" spans="1:18" x14ac:dyDescent="0.2">
      <c r="A123" s="72" t="s">
        <v>567</v>
      </c>
      <c r="B123" s="66" t="s">
        <v>568</v>
      </c>
      <c r="C123" s="67">
        <v>75</v>
      </c>
      <c r="D123" s="67" t="s">
        <v>332</v>
      </c>
      <c r="E123" s="71">
        <v>0.74124899708658298</v>
      </c>
      <c r="F123" s="68">
        <v>67.334818114328101</v>
      </c>
      <c r="G123" s="71">
        <v>0.87282926984453002</v>
      </c>
      <c r="H123" s="68">
        <v>59.836674090571599</v>
      </c>
      <c r="I123" s="71">
        <v>0.87336390421301702</v>
      </c>
      <c r="J123" s="68">
        <v>60.8760207869339</v>
      </c>
      <c r="K123" s="71">
        <v>0.93854101499877196</v>
      </c>
      <c r="L123" s="68">
        <v>68.522642910170703</v>
      </c>
      <c r="M123" s="71">
        <v>0.79461279461279499</v>
      </c>
      <c r="N123" s="68">
        <v>59.350237717908101</v>
      </c>
      <c r="O123" s="71">
        <v>0.22689800176380401</v>
      </c>
      <c r="P123" s="68">
        <v>31.9320937752627</v>
      </c>
      <c r="Q123" s="71"/>
      <c r="R123" s="68"/>
    </row>
    <row r="124" spans="1:18" x14ac:dyDescent="0.2">
      <c r="A124" s="72" t="s">
        <v>569</v>
      </c>
      <c r="B124" s="66" t="s">
        <v>570</v>
      </c>
      <c r="C124" s="67">
        <v>75</v>
      </c>
      <c r="D124" s="67" t="s">
        <v>332</v>
      </c>
      <c r="E124" s="71">
        <v>0.63782367155241604</v>
      </c>
      <c r="F124" s="68">
        <v>39.940608760207901</v>
      </c>
      <c r="G124" s="71">
        <v>0.79096949091959701</v>
      </c>
      <c r="H124" s="68">
        <v>43.132887899034898</v>
      </c>
      <c r="I124" s="71">
        <v>0.82961077440651598</v>
      </c>
      <c r="J124" s="68">
        <v>46.622123236822603</v>
      </c>
      <c r="K124" s="71">
        <v>0.84733050717324998</v>
      </c>
      <c r="L124" s="68">
        <v>33.184855233853</v>
      </c>
      <c r="M124" s="71">
        <v>0.49494949494949497</v>
      </c>
      <c r="N124" s="68">
        <v>19.8098256735341</v>
      </c>
      <c r="O124" s="71">
        <v>0.226258090313225</v>
      </c>
      <c r="P124" s="68">
        <v>31.8512530315279</v>
      </c>
      <c r="Q124" s="71"/>
      <c r="R124" s="68"/>
    </row>
    <row r="125" spans="1:18" x14ac:dyDescent="0.2">
      <c r="A125" s="72" t="s">
        <v>571</v>
      </c>
      <c r="B125" s="66" t="s">
        <v>572</v>
      </c>
      <c r="C125" s="67">
        <v>75</v>
      </c>
      <c r="D125" s="67" t="s">
        <v>332</v>
      </c>
      <c r="E125" s="71">
        <v>0.551037820462421</v>
      </c>
      <c r="F125" s="68">
        <v>21.603563474387499</v>
      </c>
      <c r="G125" s="71">
        <v>0.84168897039142798</v>
      </c>
      <c r="H125" s="68">
        <v>52.858203414996296</v>
      </c>
      <c r="I125" s="71">
        <v>0.859568192264478</v>
      </c>
      <c r="J125" s="68">
        <v>56.347438752784001</v>
      </c>
      <c r="K125" s="71">
        <v>0.82233509603941801</v>
      </c>
      <c r="L125" s="68">
        <v>27.4684484038604</v>
      </c>
      <c r="M125" s="71">
        <v>0.52861952861952899</v>
      </c>
      <c r="N125" s="68">
        <v>22.8209191759113</v>
      </c>
      <c r="O125" s="71">
        <v>0.25401513545967402</v>
      </c>
      <c r="P125" s="68">
        <v>37.2675828617623</v>
      </c>
      <c r="Q125" s="71">
        <v>0</v>
      </c>
      <c r="R125" s="68">
        <v>81.441441441441398</v>
      </c>
    </row>
    <row r="126" spans="1:18" x14ac:dyDescent="0.2">
      <c r="A126" s="72" t="s">
        <v>573</v>
      </c>
      <c r="B126" s="66" t="s">
        <v>574</v>
      </c>
      <c r="C126" s="67">
        <v>75</v>
      </c>
      <c r="D126" s="67" t="s">
        <v>332</v>
      </c>
      <c r="E126" s="71">
        <v>0.56196203601568395</v>
      </c>
      <c r="F126" s="68">
        <v>23.533778767631802</v>
      </c>
      <c r="G126" s="71">
        <v>0.69152321023860996</v>
      </c>
      <c r="H126" s="68">
        <v>23.088344469190801</v>
      </c>
      <c r="I126" s="71">
        <v>0.73718075188389198</v>
      </c>
      <c r="J126" s="68">
        <v>26.577579806978498</v>
      </c>
      <c r="K126" s="71">
        <v>0.66633134457385501</v>
      </c>
      <c r="L126" s="68">
        <v>8.0178173719376407</v>
      </c>
      <c r="M126" s="71">
        <v>0.407407407407407</v>
      </c>
      <c r="N126" s="68">
        <v>11.2519809825674</v>
      </c>
      <c r="O126" s="71">
        <v>0.30736746597465198</v>
      </c>
      <c r="P126" s="68">
        <v>48.261924009700898</v>
      </c>
      <c r="Q126" s="71"/>
      <c r="R126" s="68"/>
    </row>
    <row r="127" spans="1:18" x14ac:dyDescent="0.2">
      <c r="A127" s="72" t="s">
        <v>575</v>
      </c>
      <c r="B127" s="66" t="s">
        <v>576</v>
      </c>
      <c r="C127" s="67">
        <v>75</v>
      </c>
      <c r="D127" s="67" t="s">
        <v>332</v>
      </c>
      <c r="E127" s="71">
        <v>0.661892909703507</v>
      </c>
      <c r="F127" s="68">
        <v>46.547884187082403</v>
      </c>
      <c r="G127" s="71">
        <v>0.92881362456227401</v>
      </c>
      <c r="H127" s="68">
        <v>74.832962138084596</v>
      </c>
      <c r="I127" s="71">
        <v>0.91166123247810804</v>
      </c>
      <c r="J127" s="68">
        <v>75.278396436525597</v>
      </c>
      <c r="K127" s="71">
        <v>0.94243738950492195</v>
      </c>
      <c r="L127" s="68">
        <v>71.566443949517407</v>
      </c>
      <c r="M127" s="71">
        <v>0.80134680134680103</v>
      </c>
      <c r="N127" s="68">
        <v>61.172741679873198</v>
      </c>
      <c r="O127" s="71">
        <v>0.38709841032893599</v>
      </c>
      <c r="P127" s="68">
        <v>70.897332255456703</v>
      </c>
      <c r="Q127" s="71">
        <v>0</v>
      </c>
      <c r="R127" s="68">
        <v>81.441441441441398</v>
      </c>
    </row>
    <row r="128" spans="1:18" x14ac:dyDescent="0.2">
      <c r="A128" s="72" t="s">
        <v>577</v>
      </c>
      <c r="B128" s="66" t="s">
        <v>578</v>
      </c>
      <c r="C128" s="67">
        <v>75</v>
      </c>
      <c r="D128" s="67" t="s">
        <v>332</v>
      </c>
      <c r="E128" s="71">
        <v>0.74641708158013798</v>
      </c>
      <c r="F128" s="68">
        <v>68.745360059391203</v>
      </c>
      <c r="G128" s="71">
        <v>0.85925796540914201</v>
      </c>
      <c r="H128" s="68">
        <v>56.867112100965102</v>
      </c>
      <c r="I128" s="71">
        <v>0.90383358541989001</v>
      </c>
      <c r="J128" s="68">
        <v>72.308834446919093</v>
      </c>
      <c r="K128" s="71">
        <v>0.96801386300535797</v>
      </c>
      <c r="L128" s="68">
        <v>89.235337787676301</v>
      </c>
      <c r="M128" s="71">
        <v>0.72727272727272696</v>
      </c>
      <c r="N128" s="68">
        <v>46.038034865293199</v>
      </c>
      <c r="O128" s="71">
        <v>0.27370726679357399</v>
      </c>
      <c r="P128" s="68">
        <v>41.794664510913499</v>
      </c>
      <c r="Q128" s="71"/>
      <c r="R128" s="68"/>
    </row>
    <row r="129" spans="1:18" x14ac:dyDescent="0.2">
      <c r="A129" s="72" t="s">
        <v>579</v>
      </c>
      <c r="B129" s="66" t="s">
        <v>580</v>
      </c>
      <c r="C129" s="67">
        <v>75</v>
      </c>
      <c r="D129" s="67" t="s">
        <v>332</v>
      </c>
      <c r="E129" s="71">
        <v>0.61367248932820795</v>
      </c>
      <c r="F129" s="68">
        <v>33.853006681514501</v>
      </c>
      <c r="G129" s="71">
        <v>0.49932721017969001</v>
      </c>
      <c r="H129" s="68">
        <v>5.8648849294729004</v>
      </c>
      <c r="I129" s="71">
        <v>0.67436015049767495</v>
      </c>
      <c r="J129" s="68">
        <v>17.668893838158901</v>
      </c>
      <c r="K129" s="71">
        <v>0.75238306801593902</v>
      </c>
      <c r="L129" s="68">
        <v>16.4068299925761</v>
      </c>
      <c r="M129" s="71">
        <v>0.52861952861952899</v>
      </c>
      <c r="N129" s="68">
        <v>22.8209191759113</v>
      </c>
      <c r="O129" s="71"/>
      <c r="P129" s="68"/>
      <c r="Q129" s="71"/>
      <c r="R129" s="68"/>
    </row>
    <row r="130" spans="1:18" x14ac:dyDescent="0.2">
      <c r="A130" s="72" t="s">
        <v>581</v>
      </c>
      <c r="B130" s="66" t="s">
        <v>582</v>
      </c>
      <c r="C130" s="67">
        <v>75</v>
      </c>
      <c r="D130" s="67" t="s">
        <v>332</v>
      </c>
      <c r="E130" s="71">
        <v>0.83160254743094597</v>
      </c>
      <c r="F130" s="68">
        <v>89.235337787676301</v>
      </c>
      <c r="G130" s="71">
        <v>0.93234638264456704</v>
      </c>
      <c r="H130" s="68">
        <v>75.946547884187098</v>
      </c>
      <c r="I130" s="71">
        <v>0.96475011375005904</v>
      </c>
      <c r="J130" s="68">
        <v>94.060876020786907</v>
      </c>
      <c r="K130" s="71">
        <v>0.98606211515310704</v>
      </c>
      <c r="L130" s="68">
        <v>95.471417965849994</v>
      </c>
      <c r="M130" s="71">
        <v>1</v>
      </c>
      <c r="N130" s="68">
        <v>100</v>
      </c>
      <c r="O130" s="71">
        <v>0.27485412560699801</v>
      </c>
      <c r="P130" s="68">
        <v>42.118027485852899</v>
      </c>
      <c r="Q130" s="71"/>
      <c r="R130" s="68"/>
    </row>
    <row r="131" spans="1:18" x14ac:dyDescent="0.2">
      <c r="A131" s="72" t="s">
        <v>583</v>
      </c>
      <c r="B131" s="66" t="s">
        <v>584</v>
      </c>
      <c r="C131" s="67">
        <v>75</v>
      </c>
      <c r="D131" s="67" t="s">
        <v>332</v>
      </c>
      <c r="E131" s="71">
        <v>0.83570886903564401</v>
      </c>
      <c r="F131" s="68">
        <v>90.126206384558301</v>
      </c>
      <c r="G131" s="71">
        <v>0.880491075513678</v>
      </c>
      <c r="H131" s="68">
        <v>61.841128433556101</v>
      </c>
      <c r="I131" s="71">
        <v>0.90345972023049603</v>
      </c>
      <c r="J131" s="68">
        <v>72.086117297698607</v>
      </c>
      <c r="K131" s="71">
        <v>0.97198306888198005</v>
      </c>
      <c r="L131" s="68">
        <v>91.610987379361504</v>
      </c>
      <c r="M131" s="71">
        <v>0.95286195286195297</v>
      </c>
      <c r="N131" s="68">
        <v>94.374009508716298</v>
      </c>
      <c r="O131" s="71">
        <v>0.41655739672575498</v>
      </c>
      <c r="P131" s="68">
        <v>75.828617623282099</v>
      </c>
      <c r="Q131" s="71">
        <v>0.88890000000000002</v>
      </c>
      <c r="R131" s="68">
        <v>92.432432432432407</v>
      </c>
    </row>
    <row r="132" spans="1:18" x14ac:dyDescent="0.2">
      <c r="A132" s="72" t="s">
        <v>585</v>
      </c>
      <c r="B132" s="66" t="s">
        <v>586</v>
      </c>
      <c r="C132" s="67">
        <v>75</v>
      </c>
      <c r="D132" s="67" t="s">
        <v>332</v>
      </c>
      <c r="E132" s="71">
        <v>0.80386499381399401</v>
      </c>
      <c r="F132" s="68">
        <v>82.331106161841106</v>
      </c>
      <c r="G132" s="71">
        <v>0.895293251862466</v>
      </c>
      <c r="H132" s="68">
        <v>65.330363771343698</v>
      </c>
      <c r="I132" s="71">
        <v>0.88964230133032796</v>
      </c>
      <c r="J132" s="68">
        <v>67.483296213808501</v>
      </c>
      <c r="K132" s="71">
        <v>0.96642292052547796</v>
      </c>
      <c r="L132" s="68">
        <v>88.4187082405345</v>
      </c>
      <c r="M132" s="71">
        <v>0.87542087542087499</v>
      </c>
      <c r="N132" s="68">
        <v>80.427892234548295</v>
      </c>
      <c r="O132" s="71">
        <v>0.39254561993082399</v>
      </c>
      <c r="P132" s="68">
        <v>71.6248989490703</v>
      </c>
      <c r="Q132" s="71"/>
      <c r="R132" s="68"/>
    </row>
    <row r="133" spans="1:18" x14ac:dyDescent="0.2">
      <c r="A133" s="72" t="s">
        <v>587</v>
      </c>
      <c r="B133" s="66" t="s">
        <v>588</v>
      </c>
      <c r="C133" s="67">
        <v>75</v>
      </c>
      <c r="D133" s="67" t="s">
        <v>332</v>
      </c>
      <c r="E133" s="71">
        <v>0.69167964805004201</v>
      </c>
      <c r="F133" s="68">
        <v>55.159613956941399</v>
      </c>
      <c r="G133" s="71">
        <v>0.93044374606573399</v>
      </c>
      <c r="H133" s="68">
        <v>75.501113585746097</v>
      </c>
      <c r="I133" s="71">
        <v>0.94098748311191405</v>
      </c>
      <c r="J133" s="68">
        <v>86.043058648849296</v>
      </c>
      <c r="K133" s="71">
        <v>0.97123486756553701</v>
      </c>
      <c r="L133" s="68">
        <v>90.942835931700102</v>
      </c>
      <c r="M133" s="71">
        <v>1</v>
      </c>
      <c r="N133" s="68">
        <v>100</v>
      </c>
      <c r="O133" s="71">
        <v>0.30741179155706699</v>
      </c>
      <c r="P133" s="68">
        <v>48.342764753435702</v>
      </c>
      <c r="Q133" s="71">
        <v>0</v>
      </c>
      <c r="R133" s="68">
        <v>81.441441441441398</v>
      </c>
    </row>
    <row r="134" spans="1:18" x14ac:dyDescent="0.2">
      <c r="A134" s="72" t="s">
        <v>589</v>
      </c>
      <c r="B134" s="66" t="s">
        <v>590</v>
      </c>
      <c r="C134" s="67">
        <v>75</v>
      </c>
      <c r="D134" s="67" t="s">
        <v>332</v>
      </c>
      <c r="E134" s="71">
        <v>0.76094081532358804</v>
      </c>
      <c r="F134" s="68">
        <v>72.308834446919093</v>
      </c>
      <c r="G134" s="71">
        <v>0.89934685166390904</v>
      </c>
      <c r="H134" s="68">
        <v>66.5924276169265</v>
      </c>
      <c r="I134" s="71">
        <v>0.89560831187733903</v>
      </c>
      <c r="J134" s="68">
        <v>69.339272457312504</v>
      </c>
      <c r="K134" s="71">
        <v>0.93363919954344599</v>
      </c>
      <c r="L134" s="68">
        <v>64.662212323682297</v>
      </c>
      <c r="M134" s="71">
        <v>0.74747474747474796</v>
      </c>
      <c r="N134" s="68">
        <v>50.554675118859002</v>
      </c>
      <c r="O134" s="71">
        <v>0.32863496605849901</v>
      </c>
      <c r="P134" s="68">
        <v>54.567502021018598</v>
      </c>
      <c r="Q134" s="71"/>
      <c r="R134" s="68"/>
    </row>
    <row r="135" spans="1:18" x14ac:dyDescent="0.2">
      <c r="A135" s="72" t="s">
        <v>591</v>
      </c>
      <c r="B135" s="66" t="s">
        <v>592</v>
      </c>
      <c r="C135" s="67">
        <v>75</v>
      </c>
      <c r="D135" s="67" t="s">
        <v>332</v>
      </c>
      <c r="E135" s="71">
        <v>0.744335986757233</v>
      </c>
      <c r="F135" s="68">
        <v>68.448403860430602</v>
      </c>
      <c r="G135" s="71">
        <v>0.84201505975790103</v>
      </c>
      <c r="H135" s="68">
        <v>53.006681514476597</v>
      </c>
      <c r="I135" s="71">
        <v>0.89358639653903005</v>
      </c>
      <c r="J135" s="68">
        <v>68.596881959910903</v>
      </c>
      <c r="K135" s="71">
        <v>0.96805026794726001</v>
      </c>
      <c r="L135" s="68">
        <v>89.3095768374165</v>
      </c>
      <c r="M135" s="71">
        <v>0.70033670033670004</v>
      </c>
      <c r="N135" s="68">
        <v>40.966719492868499</v>
      </c>
      <c r="O135" s="71">
        <v>0.317691509205275</v>
      </c>
      <c r="P135" s="68">
        <v>51.414713015359702</v>
      </c>
      <c r="Q135" s="71"/>
      <c r="R135" s="68"/>
    </row>
    <row r="136" spans="1:18" x14ac:dyDescent="0.2">
      <c r="A136" s="72" t="s">
        <v>593</v>
      </c>
      <c r="B136" s="66" t="s">
        <v>594</v>
      </c>
      <c r="C136" s="67">
        <v>75</v>
      </c>
      <c r="D136" s="67" t="s">
        <v>332</v>
      </c>
      <c r="E136" s="71">
        <v>0.90590857811456305</v>
      </c>
      <c r="F136" s="68">
        <v>98.960653303637699</v>
      </c>
      <c r="G136" s="71">
        <v>0.86815187349867395</v>
      </c>
      <c r="H136" s="68">
        <v>58.797327394209397</v>
      </c>
      <c r="I136" s="71">
        <v>0.92383260730974803</v>
      </c>
      <c r="J136" s="68">
        <v>78.916109873793602</v>
      </c>
      <c r="K136" s="71">
        <v>1</v>
      </c>
      <c r="L136" s="68">
        <v>100</v>
      </c>
      <c r="M136" s="71">
        <v>0.83164983164983197</v>
      </c>
      <c r="N136" s="68">
        <v>69.809825673534107</v>
      </c>
      <c r="O136" s="71"/>
      <c r="P136" s="68"/>
      <c r="Q136" s="71"/>
      <c r="R136" s="68"/>
    </row>
    <row r="137" spans="1:18" x14ac:dyDescent="0.2">
      <c r="A137" s="72" t="s">
        <v>595</v>
      </c>
      <c r="B137" s="66" t="s">
        <v>596</v>
      </c>
      <c r="C137" s="67">
        <v>75</v>
      </c>
      <c r="D137" s="67" t="s">
        <v>332</v>
      </c>
      <c r="E137" s="71">
        <v>0.81242653875223902</v>
      </c>
      <c r="F137" s="68">
        <v>84.929472902746895</v>
      </c>
      <c r="G137" s="71">
        <v>0.89262391439873001</v>
      </c>
      <c r="H137" s="68">
        <v>64.662212323682297</v>
      </c>
      <c r="I137" s="71">
        <v>0.83723834937160702</v>
      </c>
      <c r="J137" s="68">
        <v>49.220489977728299</v>
      </c>
      <c r="K137" s="71">
        <v>0.98118226783226303</v>
      </c>
      <c r="L137" s="68">
        <v>94.654788418708193</v>
      </c>
      <c r="M137" s="71">
        <v>0.86868686868686895</v>
      </c>
      <c r="N137" s="68">
        <v>78.8431061806656</v>
      </c>
      <c r="O137" s="71">
        <v>0.482401293471725</v>
      </c>
      <c r="P137" s="68">
        <v>84.963621665319295</v>
      </c>
      <c r="Q137" s="71"/>
      <c r="R137" s="68"/>
    </row>
    <row r="138" spans="1:18" x14ac:dyDescent="0.2">
      <c r="A138" s="72" t="s">
        <v>597</v>
      </c>
      <c r="B138" s="66" t="s">
        <v>598</v>
      </c>
      <c r="C138" s="67">
        <v>75</v>
      </c>
      <c r="D138" s="67" t="s">
        <v>332</v>
      </c>
      <c r="E138" s="71">
        <v>0.919003695768014</v>
      </c>
      <c r="F138" s="68">
        <v>99.257609502598399</v>
      </c>
      <c r="G138" s="71">
        <v>0.86217006691575204</v>
      </c>
      <c r="H138" s="68">
        <v>57.683741648106903</v>
      </c>
      <c r="I138" s="71">
        <v>0.92967782627135898</v>
      </c>
      <c r="J138" s="68">
        <v>81.588715664439505</v>
      </c>
      <c r="K138" s="71">
        <v>0.96516319411693197</v>
      </c>
      <c r="L138" s="68">
        <v>87.379361544172198</v>
      </c>
      <c r="M138" s="71"/>
      <c r="N138" s="68"/>
      <c r="O138" s="71"/>
      <c r="P138" s="68"/>
      <c r="Q138" s="71"/>
      <c r="R138" s="68"/>
    </row>
    <row r="139" spans="1:18" x14ac:dyDescent="0.2">
      <c r="A139" s="72" t="s">
        <v>599</v>
      </c>
      <c r="B139" s="66" t="s">
        <v>600</v>
      </c>
      <c r="C139" s="67">
        <v>75</v>
      </c>
      <c r="D139" s="67" t="s">
        <v>332</v>
      </c>
      <c r="E139" s="71">
        <v>0.88575101460545602</v>
      </c>
      <c r="F139" s="68">
        <v>97.178916109873796</v>
      </c>
      <c r="G139" s="71">
        <v>0.87479394977509595</v>
      </c>
      <c r="H139" s="68">
        <v>60.207869339272499</v>
      </c>
      <c r="I139" s="71">
        <v>0.85384742215196197</v>
      </c>
      <c r="J139" s="68">
        <v>54.120267260579098</v>
      </c>
      <c r="K139" s="71">
        <v>0.92861167188930904</v>
      </c>
      <c r="L139" s="68">
        <v>61.544172234595401</v>
      </c>
      <c r="M139" s="71"/>
      <c r="N139" s="68"/>
      <c r="O139" s="71"/>
      <c r="P139" s="68"/>
      <c r="Q139" s="71"/>
      <c r="R139" s="68"/>
    </row>
    <row r="140" spans="1:18" x14ac:dyDescent="0.2">
      <c r="A140" s="72" t="s">
        <v>601</v>
      </c>
      <c r="B140" s="66" t="s">
        <v>602</v>
      </c>
      <c r="C140" s="67">
        <v>75</v>
      </c>
      <c r="D140" s="67" t="s">
        <v>332</v>
      </c>
      <c r="E140" s="71">
        <v>0.742574018052227</v>
      </c>
      <c r="F140" s="68">
        <v>67.706013363028902</v>
      </c>
      <c r="G140" s="71">
        <v>0.84499206916872704</v>
      </c>
      <c r="H140" s="68">
        <v>54.046028210838898</v>
      </c>
      <c r="I140" s="71">
        <v>0.94109614831036204</v>
      </c>
      <c r="J140" s="68">
        <v>86.117297698589496</v>
      </c>
      <c r="K140" s="71">
        <v>0.96103821163397396</v>
      </c>
      <c r="L140" s="68">
        <v>86.043058648849296</v>
      </c>
      <c r="M140" s="71">
        <v>0.57912457912457904</v>
      </c>
      <c r="N140" s="68">
        <v>27.4960380348653</v>
      </c>
      <c r="O140" s="71">
        <v>0.38661908202349299</v>
      </c>
      <c r="P140" s="68">
        <v>70.735650767987096</v>
      </c>
      <c r="Q140" s="71"/>
      <c r="R140" s="68"/>
    </row>
    <row r="141" spans="1:18" x14ac:dyDescent="0.2">
      <c r="A141" s="72" t="s">
        <v>603</v>
      </c>
      <c r="B141" s="66" t="s">
        <v>604</v>
      </c>
      <c r="C141" s="67">
        <v>75</v>
      </c>
      <c r="D141" s="67" t="s">
        <v>332</v>
      </c>
      <c r="E141" s="71">
        <v>0.80667521421960997</v>
      </c>
      <c r="F141" s="68">
        <v>83.370452858203393</v>
      </c>
      <c r="G141" s="71">
        <v>0.90958341623216099</v>
      </c>
      <c r="H141" s="68">
        <v>68.893838158871603</v>
      </c>
      <c r="I141" s="71">
        <v>0.92345205853776902</v>
      </c>
      <c r="J141" s="68">
        <v>78.693392724573101</v>
      </c>
      <c r="K141" s="71">
        <v>0.94293654728776799</v>
      </c>
      <c r="L141" s="68">
        <v>72.160356347438693</v>
      </c>
      <c r="M141" s="71">
        <v>0.94276094276094302</v>
      </c>
      <c r="N141" s="68">
        <v>92.076069730586397</v>
      </c>
      <c r="O141" s="71">
        <v>0.314643106279409</v>
      </c>
      <c r="P141" s="68">
        <v>50.363783346806798</v>
      </c>
      <c r="Q141" s="71"/>
      <c r="R141" s="68"/>
    </row>
    <row r="142" spans="1:18" x14ac:dyDescent="0.2">
      <c r="A142" s="72" t="s">
        <v>605</v>
      </c>
      <c r="B142" s="66" t="s">
        <v>606</v>
      </c>
      <c r="C142" s="67">
        <v>75</v>
      </c>
      <c r="D142" s="67" t="s">
        <v>332</v>
      </c>
      <c r="E142" s="71">
        <v>0.78137046088557804</v>
      </c>
      <c r="F142" s="68">
        <v>76.095025983667398</v>
      </c>
      <c r="G142" s="71">
        <v>0.90424517309147601</v>
      </c>
      <c r="H142" s="68">
        <v>67.854491462509301</v>
      </c>
      <c r="I142" s="71">
        <v>0.87498192540252295</v>
      </c>
      <c r="J142" s="68">
        <v>61.544172234595401</v>
      </c>
      <c r="K142" s="71">
        <v>0.94635195212771905</v>
      </c>
      <c r="L142" s="68">
        <v>75.055679287305097</v>
      </c>
      <c r="M142" s="71">
        <v>0.84848484848484795</v>
      </c>
      <c r="N142" s="68">
        <v>74.247226624405698</v>
      </c>
      <c r="O142" s="71">
        <v>0.33278840532132198</v>
      </c>
      <c r="P142" s="68">
        <v>56.265157639450301</v>
      </c>
      <c r="Q142" s="71"/>
      <c r="R142" s="68"/>
    </row>
    <row r="143" spans="1:18" x14ac:dyDescent="0.2">
      <c r="A143" s="72" t="s">
        <v>607</v>
      </c>
      <c r="B143" s="66" t="s">
        <v>608</v>
      </c>
      <c r="C143" s="67">
        <v>75</v>
      </c>
      <c r="D143" s="67" t="s">
        <v>332</v>
      </c>
      <c r="E143" s="71">
        <v>0.75819346428656498</v>
      </c>
      <c r="F143" s="68">
        <v>71.640682999257606</v>
      </c>
      <c r="G143" s="71">
        <v>0.89853508438362395</v>
      </c>
      <c r="H143" s="68">
        <v>66.369710467706</v>
      </c>
      <c r="I143" s="71">
        <v>0.87553709925479595</v>
      </c>
      <c r="J143" s="68">
        <v>61.766889383815901</v>
      </c>
      <c r="K143" s="71">
        <v>0.918829916479319</v>
      </c>
      <c r="L143" s="68">
        <v>55.5308092056422</v>
      </c>
      <c r="M143" s="71">
        <v>0.81144781144781197</v>
      </c>
      <c r="N143" s="68">
        <v>63.629160063391403</v>
      </c>
      <c r="O143" s="71">
        <v>0.28661740986727502</v>
      </c>
      <c r="P143" s="68">
        <v>44.058205335489099</v>
      </c>
      <c r="Q143" s="71"/>
      <c r="R143" s="68"/>
    </row>
    <row r="144" spans="1:18" x14ac:dyDescent="0.2">
      <c r="A144" s="72" t="s">
        <v>609</v>
      </c>
      <c r="B144" s="66" t="s">
        <v>610</v>
      </c>
      <c r="C144" s="67">
        <v>75</v>
      </c>
      <c r="D144" s="67" t="s">
        <v>332</v>
      </c>
      <c r="E144" s="71">
        <v>0.66885410175620297</v>
      </c>
      <c r="F144" s="68">
        <v>49.146250927988099</v>
      </c>
      <c r="G144" s="71">
        <v>0.78569747976662196</v>
      </c>
      <c r="H144" s="68">
        <v>41.870824053452097</v>
      </c>
      <c r="I144" s="71">
        <v>0.82054077844733098</v>
      </c>
      <c r="J144" s="68">
        <v>44.3949517446177</v>
      </c>
      <c r="K144" s="71">
        <v>0.86797944520986203</v>
      </c>
      <c r="L144" s="68">
        <v>37.713437268002998</v>
      </c>
      <c r="M144" s="71">
        <v>0.52861952861952899</v>
      </c>
      <c r="N144" s="68">
        <v>22.8209191759113</v>
      </c>
      <c r="O144" s="71">
        <v>0.34143327673767299</v>
      </c>
      <c r="P144" s="68">
        <v>59.013742926434901</v>
      </c>
      <c r="Q144" s="71"/>
      <c r="R144" s="68"/>
    </row>
    <row r="145" spans="1:18" x14ac:dyDescent="0.2">
      <c r="A145" s="72" t="s">
        <v>611</v>
      </c>
      <c r="B145" s="66" t="s">
        <v>612</v>
      </c>
      <c r="C145" s="67">
        <v>75</v>
      </c>
      <c r="D145" s="67" t="s">
        <v>332</v>
      </c>
      <c r="E145" s="71">
        <v>0.76800060422521799</v>
      </c>
      <c r="F145" s="68">
        <v>73.793615441722395</v>
      </c>
      <c r="G145" s="71">
        <v>0.73864275817260805</v>
      </c>
      <c r="H145" s="68">
        <v>32.665181885671899</v>
      </c>
      <c r="I145" s="71">
        <v>0.90742805629527701</v>
      </c>
      <c r="J145" s="68">
        <v>73.867854491462495</v>
      </c>
      <c r="K145" s="71">
        <v>0.98893642996900399</v>
      </c>
      <c r="L145" s="68">
        <v>95.694135115070495</v>
      </c>
      <c r="M145" s="71">
        <v>0.92929292929292895</v>
      </c>
      <c r="N145" s="68">
        <v>90.253565768621201</v>
      </c>
      <c r="O145" s="71">
        <v>0.27570284739626899</v>
      </c>
      <c r="P145" s="68">
        <v>42.198868229587703</v>
      </c>
      <c r="Q145" s="71"/>
      <c r="R145" s="68"/>
    </row>
    <row r="146" spans="1:18" x14ac:dyDescent="0.2">
      <c r="A146" s="72" t="s">
        <v>613</v>
      </c>
      <c r="B146" s="66" t="s">
        <v>614</v>
      </c>
      <c r="C146" s="67">
        <v>75</v>
      </c>
      <c r="D146" s="67" t="s">
        <v>332</v>
      </c>
      <c r="E146" s="71">
        <v>0.48579344974049099</v>
      </c>
      <c r="F146" s="68">
        <v>11.507052709725301</v>
      </c>
      <c r="G146" s="71">
        <v>0.68247032850505895</v>
      </c>
      <c r="H146" s="68">
        <v>21.826280623608</v>
      </c>
      <c r="I146" s="71">
        <v>0.83242880903750105</v>
      </c>
      <c r="J146" s="68">
        <v>47.364513734224197</v>
      </c>
      <c r="K146" s="71">
        <v>0.77561541430931202</v>
      </c>
      <c r="L146" s="68">
        <v>19.3763919821826</v>
      </c>
      <c r="M146" s="71"/>
      <c r="N146" s="68"/>
      <c r="O146" s="71">
        <v>0.138452696850586</v>
      </c>
      <c r="P146" s="68">
        <v>14.7130153597413</v>
      </c>
      <c r="Q146" s="71">
        <v>0</v>
      </c>
      <c r="R146" s="68">
        <v>81.441441441441398</v>
      </c>
    </row>
    <row r="147" spans="1:18" x14ac:dyDescent="0.2">
      <c r="A147" s="72" t="s">
        <v>615</v>
      </c>
      <c r="B147" s="66" t="s">
        <v>616</v>
      </c>
      <c r="C147" s="67">
        <v>75</v>
      </c>
      <c r="D147" s="67" t="s">
        <v>332</v>
      </c>
      <c r="E147" s="71">
        <v>0.55162954935353703</v>
      </c>
      <c r="F147" s="68">
        <v>21.677802524127699</v>
      </c>
      <c r="G147" s="71">
        <v>0.62605140218315702</v>
      </c>
      <c r="H147" s="68">
        <v>16.4068299925761</v>
      </c>
      <c r="I147" s="71">
        <v>0.86160835226208599</v>
      </c>
      <c r="J147" s="68">
        <v>57.164068299925802</v>
      </c>
      <c r="K147" s="71">
        <v>0.71051649137236295</v>
      </c>
      <c r="L147" s="68">
        <v>12.1009651076466</v>
      </c>
      <c r="M147" s="71">
        <v>0.93265993265993297</v>
      </c>
      <c r="N147" s="68">
        <v>90.966719492868506</v>
      </c>
      <c r="O147" s="71">
        <v>0.17894111764368101</v>
      </c>
      <c r="P147" s="68">
        <v>21.503637833468101</v>
      </c>
      <c r="Q147" s="71">
        <v>0</v>
      </c>
      <c r="R147" s="68">
        <v>81.441441441441398</v>
      </c>
    </row>
    <row r="148" spans="1:18" x14ac:dyDescent="0.2">
      <c r="A148" s="72" t="s">
        <v>617</v>
      </c>
      <c r="B148" s="66" t="s">
        <v>618</v>
      </c>
      <c r="C148" s="67">
        <v>75</v>
      </c>
      <c r="D148" s="67" t="s">
        <v>332</v>
      </c>
      <c r="E148" s="71">
        <v>0.55902090591737397</v>
      </c>
      <c r="F148" s="68">
        <v>23.236822568671101</v>
      </c>
      <c r="G148" s="71">
        <v>0.47989273905271701</v>
      </c>
      <c r="H148" s="68">
        <v>4.8255382331106196</v>
      </c>
      <c r="I148" s="71">
        <v>0.77287424574039498</v>
      </c>
      <c r="J148" s="68">
        <v>34.595397178916102</v>
      </c>
      <c r="K148" s="71">
        <v>0.756039442630698</v>
      </c>
      <c r="L148" s="68">
        <v>16.8522642910171</v>
      </c>
      <c r="M148" s="71"/>
      <c r="N148" s="68"/>
      <c r="O148" s="71">
        <v>0.22727719624568599</v>
      </c>
      <c r="P148" s="68">
        <v>32.012934518997596</v>
      </c>
      <c r="Q148" s="71"/>
      <c r="R148" s="68"/>
    </row>
    <row r="149" spans="1:18" x14ac:dyDescent="0.2">
      <c r="A149" s="72" t="s">
        <v>619</v>
      </c>
      <c r="B149" s="66" t="s">
        <v>620</v>
      </c>
      <c r="C149" s="67">
        <v>75</v>
      </c>
      <c r="D149" s="67" t="s">
        <v>332</v>
      </c>
      <c r="E149" s="71">
        <v>0.47279756098491499</v>
      </c>
      <c r="F149" s="68">
        <v>10.1707498144024</v>
      </c>
      <c r="G149" s="71">
        <v>0.62827536922915705</v>
      </c>
      <c r="H149" s="68">
        <v>16.7037861915368</v>
      </c>
      <c r="I149" s="71">
        <v>0.773426786933194</v>
      </c>
      <c r="J149" s="68">
        <v>34.743875278396402</v>
      </c>
      <c r="K149" s="71">
        <v>0.71472412328806101</v>
      </c>
      <c r="L149" s="68">
        <v>12.6948775055679</v>
      </c>
      <c r="M149" s="71">
        <v>0.46127946127946101</v>
      </c>
      <c r="N149" s="68">
        <v>15.7686212361331</v>
      </c>
      <c r="O149" s="71">
        <v>0.25907962517961802</v>
      </c>
      <c r="P149" s="68">
        <v>38.965238480194003</v>
      </c>
      <c r="Q149" s="71">
        <v>0</v>
      </c>
      <c r="R149" s="68">
        <v>81.441441441441398</v>
      </c>
    </row>
    <row r="150" spans="1:18" x14ac:dyDescent="0.2">
      <c r="A150" s="72" t="s">
        <v>621</v>
      </c>
      <c r="B150" s="66" t="s">
        <v>622</v>
      </c>
      <c r="C150" s="67">
        <v>75</v>
      </c>
      <c r="D150" s="67" t="s">
        <v>332</v>
      </c>
      <c r="E150" s="71">
        <v>0.47429004715128797</v>
      </c>
      <c r="F150" s="68">
        <v>10.319227913882701</v>
      </c>
      <c r="G150" s="71">
        <v>0.72480809520357203</v>
      </c>
      <c r="H150" s="68">
        <v>30.1410541945063</v>
      </c>
      <c r="I150" s="71">
        <v>0.74010531353119202</v>
      </c>
      <c r="J150" s="68">
        <v>26.948775055679299</v>
      </c>
      <c r="K150" s="71">
        <v>0.68553507304176098</v>
      </c>
      <c r="L150" s="68">
        <v>9.6510764662212303</v>
      </c>
      <c r="M150" s="71">
        <v>0.37037037037037002</v>
      </c>
      <c r="N150" s="68">
        <v>9.5879556259904906</v>
      </c>
      <c r="O150" s="71">
        <v>0.32492143076083102</v>
      </c>
      <c r="P150" s="68">
        <v>53.597413096200498</v>
      </c>
      <c r="Q150" s="71">
        <v>0</v>
      </c>
      <c r="R150" s="68">
        <v>81.441441441441398</v>
      </c>
    </row>
    <row r="151" spans="1:18" x14ac:dyDescent="0.2">
      <c r="A151" s="72" t="s">
        <v>623</v>
      </c>
      <c r="B151" s="66" t="s">
        <v>624</v>
      </c>
      <c r="C151" s="67">
        <v>75</v>
      </c>
      <c r="D151" s="67" t="s">
        <v>332</v>
      </c>
      <c r="E151" s="71">
        <v>0.55468430064643404</v>
      </c>
      <c r="F151" s="68">
        <v>22.4944320712695</v>
      </c>
      <c r="G151" s="71">
        <v>0.60803196227733103</v>
      </c>
      <c r="H151" s="68">
        <v>14.996288047513</v>
      </c>
      <c r="I151" s="71">
        <v>0.75198049266649503</v>
      </c>
      <c r="J151" s="68">
        <v>30.1410541945063</v>
      </c>
      <c r="K151" s="71">
        <v>0.55605829619268599</v>
      </c>
      <c r="L151" s="68">
        <v>1.93021529324425</v>
      </c>
      <c r="M151" s="71">
        <v>0.53198653198653201</v>
      </c>
      <c r="N151" s="68">
        <v>23.454833597464301</v>
      </c>
      <c r="O151" s="71">
        <v>0.32536422010912402</v>
      </c>
      <c r="P151" s="68">
        <v>53.759094583670198</v>
      </c>
      <c r="Q151" s="71"/>
      <c r="R151" s="68"/>
    </row>
    <row r="152" spans="1:18" x14ac:dyDescent="0.2">
      <c r="A152" s="72" t="s">
        <v>625</v>
      </c>
      <c r="B152" s="66" t="s">
        <v>626</v>
      </c>
      <c r="C152" s="67">
        <v>75</v>
      </c>
      <c r="D152" s="67" t="s">
        <v>332</v>
      </c>
      <c r="E152" s="71">
        <v>0.54019618422316595</v>
      </c>
      <c r="F152" s="68">
        <v>19.079435783221999</v>
      </c>
      <c r="G152" s="71">
        <v>0.58874892978383497</v>
      </c>
      <c r="H152" s="68">
        <v>10.764662212323699</v>
      </c>
      <c r="I152" s="71">
        <v>0.82192176648898096</v>
      </c>
      <c r="J152" s="68">
        <v>44.6919079435783</v>
      </c>
      <c r="K152" s="71">
        <v>0.63952725461446502</v>
      </c>
      <c r="L152" s="68">
        <v>5.56792873051225</v>
      </c>
      <c r="M152" s="71">
        <v>0.78451178451178505</v>
      </c>
      <c r="N152" s="68">
        <v>57.686212361331201</v>
      </c>
      <c r="O152" s="71">
        <v>0.40646736993993199</v>
      </c>
      <c r="P152" s="68">
        <v>73.969280517380795</v>
      </c>
      <c r="Q152" s="71">
        <v>0</v>
      </c>
      <c r="R152" s="68">
        <v>81.441441441441398</v>
      </c>
    </row>
    <row r="153" spans="1:18" x14ac:dyDescent="0.2">
      <c r="A153" s="72" t="s">
        <v>627</v>
      </c>
      <c r="B153" s="66" t="s">
        <v>628</v>
      </c>
      <c r="C153" s="67">
        <v>75</v>
      </c>
      <c r="D153" s="67" t="s">
        <v>332</v>
      </c>
      <c r="E153" s="71">
        <v>0.53367313221325696</v>
      </c>
      <c r="F153" s="68">
        <v>18.040089086859702</v>
      </c>
      <c r="G153" s="71">
        <v>0.62979112369833801</v>
      </c>
      <c r="H153" s="68">
        <v>16.8522642910171</v>
      </c>
      <c r="I153" s="71">
        <v>0.81980979728766001</v>
      </c>
      <c r="J153" s="68">
        <v>44.1722345953972</v>
      </c>
      <c r="K153" s="71">
        <v>0.76590378739135201</v>
      </c>
      <c r="L153" s="68">
        <v>18.337045285820299</v>
      </c>
      <c r="M153" s="71">
        <v>0.62626262626262597</v>
      </c>
      <c r="N153" s="68">
        <v>31.8541996830428</v>
      </c>
      <c r="O153" s="71">
        <v>0.360271458639563</v>
      </c>
      <c r="P153" s="68">
        <v>64.1875505254648</v>
      </c>
      <c r="Q153" s="71">
        <v>0</v>
      </c>
      <c r="R153" s="68">
        <v>81.441441441441398</v>
      </c>
    </row>
    <row r="154" spans="1:18" x14ac:dyDescent="0.2">
      <c r="A154" s="72" t="s">
        <v>629</v>
      </c>
      <c r="B154" s="66" t="s">
        <v>630</v>
      </c>
      <c r="C154" s="67">
        <v>75</v>
      </c>
      <c r="D154" s="67" t="s">
        <v>332</v>
      </c>
      <c r="E154" s="71">
        <v>0.43014250076772098</v>
      </c>
      <c r="F154" s="68">
        <v>5.9391239792130701</v>
      </c>
      <c r="G154" s="71">
        <v>0.303207485988439</v>
      </c>
      <c r="H154" s="68">
        <v>1.8559762435040801</v>
      </c>
      <c r="I154" s="71">
        <v>0.64825837014380905</v>
      </c>
      <c r="J154" s="68">
        <v>14.476614699331799</v>
      </c>
      <c r="K154" s="71">
        <v>0.55598866684450798</v>
      </c>
      <c r="L154" s="68">
        <v>1.8559762435040801</v>
      </c>
      <c r="M154" s="71"/>
      <c r="N154" s="68"/>
      <c r="O154" s="71">
        <v>0.21311548009412801</v>
      </c>
      <c r="P154" s="68">
        <v>28.860145513338701</v>
      </c>
      <c r="Q154" s="71"/>
      <c r="R154" s="68"/>
    </row>
    <row r="155" spans="1:18" x14ac:dyDescent="0.2">
      <c r="A155" s="72" t="s">
        <v>631</v>
      </c>
      <c r="B155" s="66" t="s">
        <v>632</v>
      </c>
      <c r="C155" s="67">
        <v>75</v>
      </c>
      <c r="D155" s="67" t="s">
        <v>332</v>
      </c>
      <c r="E155" s="71">
        <v>0.54851930973350105</v>
      </c>
      <c r="F155" s="68">
        <v>20.786933927245698</v>
      </c>
      <c r="G155" s="71">
        <v>0.539670859920382</v>
      </c>
      <c r="H155" s="68">
        <v>7.6466221232368197</v>
      </c>
      <c r="I155" s="71">
        <v>0.78112825702908895</v>
      </c>
      <c r="J155" s="68">
        <v>35.634743875278403</v>
      </c>
      <c r="K155" s="71">
        <v>0.75849776841837102</v>
      </c>
      <c r="L155" s="68">
        <v>17.371937639198201</v>
      </c>
      <c r="M155" s="71">
        <v>0.66329966329966294</v>
      </c>
      <c r="N155" s="68">
        <v>36.291600633914399</v>
      </c>
      <c r="O155" s="71"/>
      <c r="P155" s="68"/>
      <c r="Q155" s="71">
        <v>0</v>
      </c>
      <c r="R155" s="68">
        <v>81.441441441441398</v>
      </c>
    </row>
    <row r="156" spans="1:18" x14ac:dyDescent="0.2">
      <c r="A156" s="72" t="s">
        <v>633</v>
      </c>
      <c r="B156" s="66" t="s">
        <v>634</v>
      </c>
      <c r="C156" s="67">
        <v>75</v>
      </c>
      <c r="D156" s="67" t="s">
        <v>332</v>
      </c>
      <c r="E156" s="71">
        <v>0.57011085081886104</v>
      </c>
      <c r="F156" s="68">
        <v>24.8700816629547</v>
      </c>
      <c r="G156" s="71">
        <v>0.64070600674030098</v>
      </c>
      <c r="H156" s="68">
        <v>17.520415738678501</v>
      </c>
      <c r="I156" s="71">
        <v>0.53623984537403702</v>
      </c>
      <c r="J156" s="68">
        <v>5.3452115812917604</v>
      </c>
      <c r="K156" s="71">
        <v>0.57464572840735195</v>
      </c>
      <c r="L156" s="68">
        <v>2.5241276911655501</v>
      </c>
      <c r="M156" s="71">
        <v>0.75757575757575801</v>
      </c>
      <c r="N156" s="68">
        <v>52.6941362916006</v>
      </c>
      <c r="O156" s="71">
        <v>0.341386915996857</v>
      </c>
      <c r="P156" s="68">
        <v>58.932902182700097</v>
      </c>
      <c r="Q156" s="71"/>
      <c r="R156" s="68"/>
    </row>
    <row r="157" spans="1:18" x14ac:dyDescent="0.2">
      <c r="A157" s="72" t="s">
        <v>635</v>
      </c>
      <c r="B157" s="66" t="s">
        <v>636</v>
      </c>
      <c r="C157" s="67">
        <v>75</v>
      </c>
      <c r="D157" s="67" t="s">
        <v>332</v>
      </c>
      <c r="E157" s="71">
        <v>0.44490642830920502</v>
      </c>
      <c r="F157" s="68">
        <v>7.1269487750556797</v>
      </c>
      <c r="G157" s="71">
        <v>0.51801499210989299</v>
      </c>
      <c r="H157" s="68">
        <v>6.6815144766146997</v>
      </c>
      <c r="I157" s="71">
        <v>0.70962624950600595</v>
      </c>
      <c r="J157" s="68">
        <v>22.865627319970301</v>
      </c>
      <c r="K157" s="71">
        <v>0.71336407957718995</v>
      </c>
      <c r="L157" s="68">
        <v>12.3979213066073</v>
      </c>
      <c r="M157" s="71">
        <v>0.407407407407407</v>
      </c>
      <c r="N157" s="68">
        <v>11.2519809825674</v>
      </c>
      <c r="O157" s="71">
        <v>0.32102584125473599</v>
      </c>
      <c r="P157" s="68">
        <v>52.223120452708201</v>
      </c>
      <c r="Q157" s="71">
        <v>0</v>
      </c>
      <c r="R157" s="68">
        <v>81.441441441441398</v>
      </c>
    </row>
    <row r="158" spans="1:18" x14ac:dyDescent="0.2">
      <c r="A158" s="72" t="s">
        <v>637</v>
      </c>
      <c r="B158" s="66" t="s">
        <v>638</v>
      </c>
      <c r="C158" s="67">
        <v>75</v>
      </c>
      <c r="D158" s="67" t="s">
        <v>332</v>
      </c>
      <c r="E158" s="71">
        <v>0.55000079422576298</v>
      </c>
      <c r="F158" s="68">
        <v>21.306607275426899</v>
      </c>
      <c r="G158" s="71">
        <v>0.66248840128085695</v>
      </c>
      <c r="H158" s="68">
        <v>19.2279138827023</v>
      </c>
      <c r="I158" s="71">
        <v>0.752018428338044</v>
      </c>
      <c r="J158" s="68">
        <v>30.215293244246499</v>
      </c>
      <c r="K158" s="71">
        <v>0.69889745412787796</v>
      </c>
      <c r="L158" s="68">
        <v>10.8389012620638</v>
      </c>
      <c r="M158" s="71">
        <v>0.39393939393939398</v>
      </c>
      <c r="N158" s="68">
        <v>10.935023771790799</v>
      </c>
      <c r="O158" s="71">
        <v>0.24266029344264201</v>
      </c>
      <c r="P158" s="68">
        <v>34.357316087308</v>
      </c>
      <c r="Q158" s="71"/>
      <c r="R158" s="68"/>
    </row>
    <row r="159" spans="1:18" x14ac:dyDescent="0.2">
      <c r="A159" s="72" t="s">
        <v>639</v>
      </c>
      <c r="B159" s="66" t="s">
        <v>640</v>
      </c>
      <c r="C159" s="67">
        <v>75</v>
      </c>
      <c r="D159" s="67" t="s">
        <v>332</v>
      </c>
      <c r="E159" s="71">
        <v>0.46429670220512897</v>
      </c>
      <c r="F159" s="68">
        <v>9.3541202672605799</v>
      </c>
      <c r="G159" s="71">
        <v>0.51918582282002301</v>
      </c>
      <c r="H159" s="68">
        <v>6.7557535263548596</v>
      </c>
      <c r="I159" s="71">
        <v>0.683815319038376</v>
      </c>
      <c r="J159" s="68">
        <v>18.856718634001499</v>
      </c>
      <c r="K159" s="71">
        <v>0.671042667686366</v>
      </c>
      <c r="L159" s="68">
        <v>8.4632516703786198</v>
      </c>
      <c r="M159" s="71">
        <v>0.54208754208754195</v>
      </c>
      <c r="N159" s="68">
        <v>23.930269413629201</v>
      </c>
      <c r="O159" s="71">
        <v>0.36964886159846999</v>
      </c>
      <c r="P159" s="68">
        <v>67.0978172999192</v>
      </c>
      <c r="Q159" s="71">
        <v>0</v>
      </c>
      <c r="R159" s="68">
        <v>81.441441441441398</v>
      </c>
    </row>
    <row r="160" spans="1:18" x14ac:dyDescent="0.2">
      <c r="A160" s="72" t="s">
        <v>641</v>
      </c>
      <c r="B160" s="66" t="s">
        <v>642</v>
      </c>
      <c r="C160" s="67">
        <v>75</v>
      </c>
      <c r="D160" s="67" t="s">
        <v>332</v>
      </c>
      <c r="E160" s="71">
        <v>0.79873945506798205</v>
      </c>
      <c r="F160" s="68">
        <v>80.772086117297704</v>
      </c>
      <c r="G160" s="71">
        <v>0.71675980231488701</v>
      </c>
      <c r="H160" s="68">
        <v>28.359317000742401</v>
      </c>
      <c r="I160" s="71">
        <v>0.86243458672388296</v>
      </c>
      <c r="J160" s="68">
        <v>57.535263548626602</v>
      </c>
      <c r="K160" s="71">
        <v>0.81702397616517497</v>
      </c>
      <c r="L160" s="68">
        <v>26.503340757238298</v>
      </c>
      <c r="M160" s="71"/>
      <c r="N160" s="68"/>
      <c r="O160" s="71"/>
      <c r="P160" s="68"/>
      <c r="Q160" s="71"/>
      <c r="R160" s="68"/>
    </row>
    <row r="161" spans="1:18" x14ac:dyDescent="0.2">
      <c r="A161" s="72" t="s">
        <v>643</v>
      </c>
      <c r="B161" s="66" t="s">
        <v>644</v>
      </c>
      <c r="C161" s="67">
        <v>75</v>
      </c>
      <c r="D161" s="67" t="s">
        <v>332</v>
      </c>
      <c r="E161" s="71">
        <v>0.54963958104798905</v>
      </c>
      <c r="F161" s="68">
        <v>21.158129175946499</v>
      </c>
      <c r="G161" s="71">
        <v>0.68897764296040698</v>
      </c>
      <c r="H161" s="68">
        <v>22.717149220490001</v>
      </c>
      <c r="I161" s="71">
        <v>0.78800715889905604</v>
      </c>
      <c r="J161" s="68">
        <v>36.896807720861197</v>
      </c>
      <c r="K161" s="71">
        <v>0.77626360843098596</v>
      </c>
      <c r="L161" s="68">
        <v>19.4506310319228</v>
      </c>
      <c r="M161" s="71">
        <v>0.49494949494949497</v>
      </c>
      <c r="N161" s="68">
        <v>19.8098256735341</v>
      </c>
      <c r="O161" s="71"/>
      <c r="P161" s="68"/>
      <c r="Q161" s="71">
        <v>0</v>
      </c>
      <c r="R161" s="68">
        <v>81.441441441441398</v>
      </c>
    </row>
    <row r="162" spans="1:18" x14ac:dyDescent="0.2">
      <c r="A162" s="72" t="s">
        <v>645</v>
      </c>
      <c r="B162" s="66" t="s">
        <v>646</v>
      </c>
      <c r="C162" s="67">
        <v>75</v>
      </c>
      <c r="D162" s="67" t="s">
        <v>332</v>
      </c>
      <c r="E162" s="71">
        <v>0.53109601506502302</v>
      </c>
      <c r="F162" s="68">
        <v>17.371937639198201</v>
      </c>
      <c r="G162" s="71">
        <v>0.66203533681950999</v>
      </c>
      <c r="H162" s="68">
        <v>19.1536748329621</v>
      </c>
      <c r="I162" s="71">
        <v>0.82761140707505398</v>
      </c>
      <c r="J162" s="68">
        <v>46.028210838901302</v>
      </c>
      <c r="K162" s="71">
        <v>0.83537445314936198</v>
      </c>
      <c r="L162" s="68">
        <v>29.918337045285799</v>
      </c>
      <c r="M162" s="71">
        <v>0.52525252525252497</v>
      </c>
      <c r="N162" s="68">
        <v>22.187004754358199</v>
      </c>
      <c r="O162" s="71">
        <v>0.33630236809368802</v>
      </c>
      <c r="P162" s="68">
        <v>57.396928051738101</v>
      </c>
      <c r="Q162" s="71">
        <v>0</v>
      </c>
      <c r="R162" s="68">
        <v>81.441441441441398</v>
      </c>
    </row>
    <row r="163" spans="1:18" x14ac:dyDescent="0.2">
      <c r="A163" s="72" t="s">
        <v>647</v>
      </c>
      <c r="B163" s="66" t="s">
        <v>648</v>
      </c>
      <c r="C163" s="67">
        <v>75</v>
      </c>
      <c r="D163" s="67" t="s">
        <v>332</v>
      </c>
      <c r="E163" s="71">
        <v>0.60473975969262705</v>
      </c>
      <c r="F163" s="68">
        <v>31.922791388270198</v>
      </c>
      <c r="G163" s="71">
        <v>0.86099258134329704</v>
      </c>
      <c r="H163" s="68">
        <v>57.461024498886403</v>
      </c>
      <c r="I163" s="71">
        <v>0.87471750818445804</v>
      </c>
      <c r="J163" s="68">
        <v>61.3214550853749</v>
      </c>
      <c r="K163" s="71">
        <v>0.88847713049736998</v>
      </c>
      <c r="L163" s="68">
        <v>44.6919079435783</v>
      </c>
      <c r="M163" s="71">
        <v>0.673400673400674</v>
      </c>
      <c r="N163" s="68">
        <v>37.797147385103003</v>
      </c>
      <c r="O163" s="71">
        <v>0.33085066472996599</v>
      </c>
      <c r="P163" s="68">
        <v>55.618431689571501</v>
      </c>
      <c r="Q163" s="71">
        <v>0</v>
      </c>
      <c r="R163" s="68">
        <v>81.441441441441398</v>
      </c>
    </row>
    <row r="164" spans="1:18" x14ac:dyDescent="0.2">
      <c r="A164" s="72" t="s">
        <v>649</v>
      </c>
      <c r="B164" s="66" t="s">
        <v>650</v>
      </c>
      <c r="C164" s="67">
        <v>75</v>
      </c>
      <c r="D164" s="67" t="s">
        <v>332</v>
      </c>
      <c r="E164" s="71">
        <v>0.451836597176073</v>
      </c>
      <c r="F164" s="68">
        <v>7.9435783221974798</v>
      </c>
      <c r="G164" s="71">
        <v>0.57827746088343601</v>
      </c>
      <c r="H164" s="68">
        <v>10.244988864142501</v>
      </c>
      <c r="I164" s="71">
        <v>0.74247729735195001</v>
      </c>
      <c r="J164" s="68">
        <v>27.4684484038604</v>
      </c>
      <c r="K164" s="71">
        <v>0.883694186566643</v>
      </c>
      <c r="L164" s="68">
        <v>43.132887899034898</v>
      </c>
      <c r="M164" s="71">
        <v>0.24242424242424199</v>
      </c>
      <c r="N164" s="68">
        <v>4.9920760697305901</v>
      </c>
      <c r="O164" s="71">
        <v>0.26414639583016503</v>
      </c>
      <c r="P164" s="68">
        <v>40.016168148746999</v>
      </c>
      <c r="Q164" s="71">
        <v>0</v>
      </c>
      <c r="R164" s="68">
        <v>81.441441441441398</v>
      </c>
    </row>
    <row r="165" spans="1:18" x14ac:dyDescent="0.2">
      <c r="A165" s="72" t="s">
        <v>651</v>
      </c>
      <c r="B165" s="66" t="s">
        <v>652</v>
      </c>
      <c r="C165" s="67">
        <v>75</v>
      </c>
      <c r="D165" s="67" t="s">
        <v>332</v>
      </c>
      <c r="E165" s="71">
        <v>0.91593380299250504</v>
      </c>
      <c r="F165" s="68">
        <v>99.034892353377899</v>
      </c>
      <c r="G165" s="71">
        <v>0.87666331523098695</v>
      </c>
      <c r="H165" s="68">
        <v>60.7275426874536</v>
      </c>
      <c r="I165" s="71">
        <v>0.94967053604842999</v>
      </c>
      <c r="J165" s="68">
        <v>89.086859688196</v>
      </c>
      <c r="K165" s="71">
        <v>0.92146755769809996</v>
      </c>
      <c r="L165" s="68">
        <v>57.015590200445402</v>
      </c>
      <c r="M165" s="71"/>
      <c r="N165" s="68"/>
      <c r="O165" s="71"/>
      <c r="P165" s="68"/>
      <c r="Q165" s="71"/>
      <c r="R165" s="68"/>
    </row>
    <row r="166" spans="1:18" x14ac:dyDescent="0.2">
      <c r="A166" s="72" t="s">
        <v>653</v>
      </c>
      <c r="B166" s="66" t="s">
        <v>654</v>
      </c>
      <c r="C166" s="67">
        <v>75</v>
      </c>
      <c r="D166" s="67" t="s">
        <v>332</v>
      </c>
      <c r="E166" s="71">
        <v>0.64777421470663898</v>
      </c>
      <c r="F166" s="68">
        <v>42.242019302152897</v>
      </c>
      <c r="G166" s="71">
        <v>0.76073274280251502</v>
      </c>
      <c r="H166" s="68">
        <v>36.896807720861197</v>
      </c>
      <c r="I166" s="71">
        <v>0.86441233331556599</v>
      </c>
      <c r="J166" s="68">
        <v>58.277654046028204</v>
      </c>
      <c r="K166" s="71">
        <v>0.94639990904097104</v>
      </c>
      <c r="L166" s="68">
        <v>75.129918337045297</v>
      </c>
      <c r="M166" s="71">
        <v>0.296296296296296</v>
      </c>
      <c r="N166" s="68">
        <v>6.1806656101426301</v>
      </c>
      <c r="O166" s="71">
        <v>0.37102979207784598</v>
      </c>
      <c r="P166" s="68">
        <v>67.663702506063004</v>
      </c>
      <c r="Q166" s="71"/>
      <c r="R166" s="68"/>
    </row>
    <row r="167" spans="1:18" x14ac:dyDescent="0.2">
      <c r="A167" s="72" t="s">
        <v>655</v>
      </c>
      <c r="B167" s="66" t="s">
        <v>656</v>
      </c>
      <c r="C167" s="67">
        <v>75</v>
      </c>
      <c r="D167" s="67" t="s">
        <v>332</v>
      </c>
      <c r="E167" s="71">
        <v>0.64801462689503997</v>
      </c>
      <c r="F167" s="68">
        <v>42.390497401633297</v>
      </c>
      <c r="G167" s="71">
        <v>0.92566935130324401</v>
      </c>
      <c r="H167" s="68">
        <v>73.867854491462495</v>
      </c>
      <c r="I167" s="71">
        <v>0.85707046895785599</v>
      </c>
      <c r="J167" s="68">
        <v>55.6050482553823</v>
      </c>
      <c r="K167" s="71">
        <v>0.95468614220481796</v>
      </c>
      <c r="L167" s="68">
        <v>81.440237564959205</v>
      </c>
      <c r="M167" s="71">
        <v>0.79797979797979801</v>
      </c>
      <c r="N167" s="68">
        <v>60.618066561014302</v>
      </c>
      <c r="O167" s="71">
        <v>0.35268200092452601</v>
      </c>
      <c r="P167" s="68">
        <v>61.9240097008893</v>
      </c>
      <c r="Q167" s="71">
        <v>0</v>
      </c>
      <c r="R167" s="68">
        <v>81.441441441441398</v>
      </c>
    </row>
    <row r="168" spans="1:18" x14ac:dyDescent="0.2">
      <c r="A168" s="72" t="s">
        <v>657</v>
      </c>
      <c r="B168" s="66" t="s">
        <v>658</v>
      </c>
      <c r="C168" s="67">
        <v>75</v>
      </c>
      <c r="D168" s="67" t="s">
        <v>332</v>
      </c>
      <c r="E168" s="71">
        <v>0.77681697449710896</v>
      </c>
      <c r="F168" s="68">
        <v>75.352635486265797</v>
      </c>
      <c r="G168" s="71">
        <v>0.62759555940106104</v>
      </c>
      <c r="H168" s="68">
        <v>16.6295471417966</v>
      </c>
      <c r="I168" s="71">
        <v>0.797850668843752</v>
      </c>
      <c r="J168" s="68">
        <v>39.1239792130661</v>
      </c>
      <c r="K168" s="71">
        <v>0.90500469524651395</v>
      </c>
      <c r="L168" s="68">
        <v>50.1113585746102</v>
      </c>
      <c r="M168" s="71"/>
      <c r="N168" s="68"/>
      <c r="O168" s="71"/>
      <c r="P168" s="68"/>
      <c r="Q168" s="71"/>
      <c r="R168" s="68"/>
    </row>
    <row r="169" spans="1:18" x14ac:dyDescent="0.2">
      <c r="A169" s="72" t="s">
        <v>659</v>
      </c>
      <c r="B169" s="66" t="s">
        <v>660</v>
      </c>
      <c r="C169" s="67">
        <v>75</v>
      </c>
      <c r="D169" s="67" t="s">
        <v>332</v>
      </c>
      <c r="E169" s="71">
        <v>0.79405677625724802</v>
      </c>
      <c r="F169" s="68">
        <v>79.658500371195203</v>
      </c>
      <c r="G169" s="71">
        <v>0.71133388835725198</v>
      </c>
      <c r="H169" s="68">
        <v>27.319970304380099</v>
      </c>
      <c r="I169" s="71">
        <v>0.85576814183170202</v>
      </c>
      <c r="J169" s="68">
        <v>55.085374907201199</v>
      </c>
      <c r="K169" s="71">
        <v>0.94582541154037303</v>
      </c>
      <c r="L169" s="68">
        <v>74.610244988864096</v>
      </c>
      <c r="M169" s="71">
        <v>0.66329966329966294</v>
      </c>
      <c r="N169" s="68">
        <v>36.291600633914399</v>
      </c>
      <c r="O169" s="71"/>
      <c r="P169" s="68"/>
      <c r="Q169" s="71"/>
      <c r="R169" s="68"/>
    </row>
    <row r="170" spans="1:18" x14ac:dyDescent="0.2">
      <c r="A170" s="72" t="s">
        <v>661</v>
      </c>
      <c r="B170" s="66" t="s">
        <v>662</v>
      </c>
      <c r="C170" s="67">
        <v>75</v>
      </c>
      <c r="D170" s="67" t="s">
        <v>332</v>
      </c>
      <c r="E170" s="71">
        <v>0.648698942449903</v>
      </c>
      <c r="F170" s="68">
        <v>42.687453600593898</v>
      </c>
      <c r="G170" s="71">
        <v>0.835468677721104</v>
      </c>
      <c r="H170" s="68">
        <v>51.596139569413502</v>
      </c>
      <c r="I170" s="71">
        <v>0.92942981443918704</v>
      </c>
      <c r="J170" s="68">
        <v>81.514476614699305</v>
      </c>
      <c r="K170" s="71">
        <v>0.92489965134982899</v>
      </c>
      <c r="L170" s="68">
        <v>59.391239792130698</v>
      </c>
      <c r="M170" s="71"/>
      <c r="N170" s="68"/>
      <c r="O170" s="71">
        <v>0.55369656873939699</v>
      </c>
      <c r="P170" s="68">
        <v>90.460792239288594</v>
      </c>
      <c r="Q170" s="71">
        <v>0</v>
      </c>
      <c r="R170" s="68">
        <v>81.441441441441398</v>
      </c>
    </row>
    <row r="171" spans="1:18" x14ac:dyDescent="0.2">
      <c r="A171" s="72" t="s">
        <v>663</v>
      </c>
      <c r="B171" s="66" t="s">
        <v>664</v>
      </c>
      <c r="C171" s="67">
        <v>75</v>
      </c>
      <c r="D171" s="67" t="s">
        <v>332</v>
      </c>
      <c r="E171" s="71">
        <v>0.80135853267511103</v>
      </c>
      <c r="F171" s="68">
        <v>81.588715664439505</v>
      </c>
      <c r="G171" s="71">
        <v>0.89156977308625596</v>
      </c>
      <c r="H171" s="68">
        <v>64.068299925760996</v>
      </c>
      <c r="I171" s="71">
        <v>0.93538094064043498</v>
      </c>
      <c r="J171" s="68">
        <v>83.890126206384593</v>
      </c>
      <c r="K171" s="71">
        <v>0.95198804720550401</v>
      </c>
      <c r="L171" s="68">
        <v>79.064587973273902</v>
      </c>
      <c r="M171" s="71">
        <v>0.83164983164983197</v>
      </c>
      <c r="N171" s="68">
        <v>69.809825673534107</v>
      </c>
      <c r="O171" s="71">
        <v>0.39620407079352898</v>
      </c>
      <c r="P171" s="68">
        <v>72.271624898949099</v>
      </c>
      <c r="Q171" s="71"/>
      <c r="R171" s="68"/>
    </row>
    <row r="172" spans="1:18" x14ac:dyDescent="0.2">
      <c r="A172" s="72" t="s">
        <v>665</v>
      </c>
      <c r="B172" s="66" t="s">
        <v>666</v>
      </c>
      <c r="C172" s="67">
        <v>75</v>
      </c>
      <c r="D172" s="67" t="s">
        <v>332</v>
      </c>
      <c r="E172" s="71">
        <v>0.80225727344457398</v>
      </c>
      <c r="F172" s="68">
        <v>81.959910913140305</v>
      </c>
      <c r="G172" s="71">
        <v>0.88672446249185799</v>
      </c>
      <c r="H172" s="68">
        <v>63.325909428359303</v>
      </c>
      <c r="I172" s="71">
        <v>0.96187936077010205</v>
      </c>
      <c r="J172" s="68">
        <v>93.466963622865606</v>
      </c>
      <c r="K172" s="71">
        <v>0.95222789536583197</v>
      </c>
      <c r="L172" s="68">
        <v>79.361544172234602</v>
      </c>
      <c r="M172" s="71">
        <v>0.90235690235690202</v>
      </c>
      <c r="N172" s="68">
        <v>86.053882725831997</v>
      </c>
      <c r="O172" s="71">
        <v>0.30809774623817399</v>
      </c>
      <c r="P172" s="68">
        <v>48.504446240905402</v>
      </c>
      <c r="Q172" s="71"/>
      <c r="R172" s="68"/>
    </row>
    <row r="173" spans="1:18" x14ac:dyDescent="0.2">
      <c r="A173" s="72" t="s">
        <v>667</v>
      </c>
      <c r="B173" s="66" t="s">
        <v>668</v>
      </c>
      <c r="C173" s="67">
        <v>75</v>
      </c>
      <c r="D173" s="67" t="s">
        <v>332</v>
      </c>
      <c r="E173" s="71">
        <v>0.66079285417093103</v>
      </c>
      <c r="F173" s="68">
        <v>46.325167037861902</v>
      </c>
      <c r="G173" s="71">
        <v>0.90031319699267398</v>
      </c>
      <c r="H173" s="68">
        <v>66.9636228656273</v>
      </c>
      <c r="I173" s="71">
        <v>0.89017503350171301</v>
      </c>
      <c r="J173" s="68">
        <v>67.631774313288801</v>
      </c>
      <c r="K173" s="71">
        <v>0.97520097791629301</v>
      </c>
      <c r="L173" s="68">
        <v>92.576095025983705</v>
      </c>
      <c r="M173" s="71">
        <v>0.82154882154882103</v>
      </c>
      <c r="N173" s="68">
        <v>66.719492868462794</v>
      </c>
      <c r="O173" s="71">
        <v>0.377519095066082</v>
      </c>
      <c r="P173" s="68">
        <v>69.523039611964407</v>
      </c>
      <c r="Q173" s="71">
        <v>0</v>
      </c>
      <c r="R173" s="68">
        <v>81.441441441441398</v>
      </c>
    </row>
    <row r="174" spans="1:18" x14ac:dyDescent="0.2">
      <c r="A174" s="72" t="s">
        <v>669</v>
      </c>
      <c r="B174" s="66" t="s">
        <v>670</v>
      </c>
      <c r="C174" s="67">
        <v>75</v>
      </c>
      <c r="D174" s="67" t="s">
        <v>332</v>
      </c>
      <c r="E174" s="71">
        <v>0.65148507478345596</v>
      </c>
      <c r="F174" s="68">
        <v>43.504083147735699</v>
      </c>
      <c r="G174" s="71">
        <v>0.94386014292230003</v>
      </c>
      <c r="H174" s="68">
        <v>79.584261321455102</v>
      </c>
      <c r="I174" s="71">
        <v>0.83772521829716595</v>
      </c>
      <c r="J174" s="68">
        <v>49.294729027468399</v>
      </c>
      <c r="K174" s="71">
        <v>0.94847619433201902</v>
      </c>
      <c r="L174" s="68">
        <v>76.763177431328899</v>
      </c>
      <c r="M174" s="71">
        <v>0.77777777777777801</v>
      </c>
      <c r="N174" s="68">
        <v>56.735340729001599</v>
      </c>
      <c r="O174" s="71">
        <v>0.401071115371472</v>
      </c>
      <c r="P174" s="68">
        <v>72.999191592562696</v>
      </c>
      <c r="Q174" s="71">
        <v>0</v>
      </c>
      <c r="R174" s="68">
        <v>81.441441441441398</v>
      </c>
    </row>
    <row r="175" spans="1:18" x14ac:dyDescent="0.2">
      <c r="A175" s="72" t="s">
        <v>671</v>
      </c>
      <c r="B175" s="66" t="s">
        <v>672</v>
      </c>
      <c r="C175" s="67">
        <v>75</v>
      </c>
      <c r="D175" s="67" t="s">
        <v>332</v>
      </c>
      <c r="E175" s="71">
        <v>0.683085303961524</v>
      </c>
      <c r="F175" s="68">
        <v>53.674832962138098</v>
      </c>
      <c r="G175" s="71">
        <v>0.95829803352355003</v>
      </c>
      <c r="H175" s="68">
        <v>84.261321455085394</v>
      </c>
      <c r="I175" s="71">
        <v>0.924236718648345</v>
      </c>
      <c r="J175" s="68">
        <v>79.287305122494402</v>
      </c>
      <c r="K175" s="71">
        <v>0.97158558436981002</v>
      </c>
      <c r="L175" s="68">
        <v>91.165553080920603</v>
      </c>
      <c r="M175" s="71">
        <v>0.919191919191919</v>
      </c>
      <c r="N175" s="68">
        <v>88.5895404120444</v>
      </c>
      <c r="O175" s="71">
        <v>0.32519956803552102</v>
      </c>
      <c r="P175" s="68">
        <v>53.678253839935302</v>
      </c>
      <c r="Q175" s="71">
        <v>0</v>
      </c>
      <c r="R175" s="68">
        <v>81.441441441441398</v>
      </c>
    </row>
    <row r="176" spans="1:18" x14ac:dyDescent="0.2">
      <c r="A176" s="72" t="s">
        <v>673</v>
      </c>
      <c r="B176" s="66" t="s">
        <v>674</v>
      </c>
      <c r="C176" s="67">
        <v>75</v>
      </c>
      <c r="D176" s="67" t="s">
        <v>332</v>
      </c>
      <c r="E176" s="71">
        <v>0.88193123291936604</v>
      </c>
      <c r="F176" s="68">
        <v>96.956198960653296</v>
      </c>
      <c r="G176" s="71">
        <v>0.80218591066692402</v>
      </c>
      <c r="H176" s="68">
        <v>45.137342242019301</v>
      </c>
      <c r="I176" s="71">
        <v>0.88767944293187195</v>
      </c>
      <c r="J176" s="68">
        <v>66.5924276169265</v>
      </c>
      <c r="K176" s="71">
        <v>0.95592834515930203</v>
      </c>
      <c r="L176" s="68">
        <v>82.256867112101006</v>
      </c>
      <c r="M176" s="71"/>
      <c r="N176" s="68"/>
      <c r="O176" s="71"/>
      <c r="P176" s="68"/>
      <c r="Q176" s="71"/>
      <c r="R176" s="68"/>
    </row>
    <row r="177" spans="1:18" x14ac:dyDescent="0.2">
      <c r="A177" s="72" t="s">
        <v>675</v>
      </c>
      <c r="B177" s="66" t="s">
        <v>676</v>
      </c>
      <c r="C177" s="67">
        <v>75</v>
      </c>
      <c r="D177" s="67" t="s">
        <v>332</v>
      </c>
      <c r="E177" s="71">
        <v>0.73535905134059398</v>
      </c>
      <c r="F177" s="68">
        <v>66.221232368225699</v>
      </c>
      <c r="G177" s="71">
        <v>0.83099679487338096</v>
      </c>
      <c r="H177" s="68">
        <v>51.002227171492201</v>
      </c>
      <c r="I177" s="71">
        <v>0.90799931079989804</v>
      </c>
      <c r="J177" s="68">
        <v>74.016332590942795</v>
      </c>
      <c r="K177" s="71">
        <v>0.96888184093611796</v>
      </c>
      <c r="L177" s="68">
        <v>89.903489235337801</v>
      </c>
      <c r="M177" s="71">
        <v>0.68013468013468004</v>
      </c>
      <c r="N177" s="68">
        <v>38.827258320126802</v>
      </c>
      <c r="O177" s="71">
        <v>0.28878262995889598</v>
      </c>
      <c r="P177" s="68">
        <v>44.785772029102702</v>
      </c>
      <c r="Q177" s="71"/>
      <c r="R177" s="68"/>
    </row>
    <row r="178" spans="1:18" x14ac:dyDescent="0.2">
      <c r="A178" s="72" t="s">
        <v>677</v>
      </c>
      <c r="B178" s="66" t="s">
        <v>678</v>
      </c>
      <c r="C178" s="67">
        <v>75</v>
      </c>
      <c r="D178" s="67" t="s">
        <v>332</v>
      </c>
      <c r="E178" s="71">
        <v>0.70483799682980897</v>
      </c>
      <c r="F178" s="68">
        <v>58.500371195248697</v>
      </c>
      <c r="G178" s="71">
        <v>0.95248361628904199</v>
      </c>
      <c r="H178" s="68">
        <v>82.256867112101006</v>
      </c>
      <c r="I178" s="71">
        <v>0.83518107751079196</v>
      </c>
      <c r="J178" s="68">
        <v>48.849294729027498</v>
      </c>
      <c r="K178" s="71">
        <v>0.92838755761901803</v>
      </c>
      <c r="L178" s="68">
        <v>61.2472160356347</v>
      </c>
      <c r="M178" s="71">
        <v>0.49494949494949497</v>
      </c>
      <c r="N178" s="68">
        <v>19.8098256735341</v>
      </c>
      <c r="O178" s="71">
        <v>0.31318823778069599</v>
      </c>
      <c r="P178" s="68">
        <v>49.393694421988698</v>
      </c>
      <c r="Q178" s="71"/>
      <c r="R178" s="68"/>
    </row>
    <row r="179" spans="1:18" x14ac:dyDescent="0.2">
      <c r="A179" s="72" t="s">
        <v>679</v>
      </c>
      <c r="B179" s="66" t="s">
        <v>680</v>
      </c>
      <c r="C179" s="67">
        <v>75</v>
      </c>
      <c r="D179" s="67" t="s">
        <v>332</v>
      </c>
      <c r="E179" s="71">
        <v>0.59215609921485601</v>
      </c>
      <c r="F179" s="68">
        <v>28.878990348923502</v>
      </c>
      <c r="G179" s="71">
        <v>0.96123565120687504</v>
      </c>
      <c r="H179" s="68">
        <v>85.597624350408296</v>
      </c>
      <c r="I179" s="71">
        <v>0.85647538551055602</v>
      </c>
      <c r="J179" s="68">
        <v>55.456570155902</v>
      </c>
      <c r="K179" s="71">
        <v>0.93393840474753798</v>
      </c>
      <c r="L179" s="68">
        <v>64.884929472902698</v>
      </c>
      <c r="M179" s="71">
        <v>0.54545454545454497</v>
      </c>
      <c r="N179" s="68">
        <v>24.088748019017402</v>
      </c>
      <c r="O179" s="71">
        <v>0.25583260836962002</v>
      </c>
      <c r="P179" s="68">
        <v>38.156831042845603</v>
      </c>
      <c r="Q179" s="71">
        <v>0</v>
      </c>
      <c r="R179" s="68">
        <v>81.441441441441398</v>
      </c>
    </row>
    <row r="180" spans="1:18" x14ac:dyDescent="0.2">
      <c r="A180" s="72" t="s">
        <v>681</v>
      </c>
      <c r="B180" s="66" t="s">
        <v>682</v>
      </c>
      <c r="C180" s="67">
        <v>75</v>
      </c>
      <c r="D180" s="67" t="s">
        <v>332</v>
      </c>
      <c r="E180" s="71">
        <v>0.44866531202608001</v>
      </c>
      <c r="F180" s="68">
        <v>7.6466221232368197</v>
      </c>
      <c r="G180" s="71">
        <v>0.52395502036972696</v>
      </c>
      <c r="H180" s="68">
        <v>6.9784706755753501</v>
      </c>
      <c r="I180" s="71">
        <v>0.732297116543559</v>
      </c>
      <c r="J180" s="68">
        <v>25.760950259836701</v>
      </c>
      <c r="K180" s="71">
        <v>0.82882526496795295</v>
      </c>
      <c r="L180" s="68">
        <v>28.285077951002201</v>
      </c>
      <c r="M180" s="71">
        <v>0.158249158249158</v>
      </c>
      <c r="N180" s="68">
        <v>3.0110935023771801</v>
      </c>
      <c r="O180" s="71"/>
      <c r="P180" s="68"/>
      <c r="Q180" s="71">
        <v>0</v>
      </c>
      <c r="R180" s="68">
        <v>81.441441441441398</v>
      </c>
    </row>
    <row r="181" spans="1:18" x14ac:dyDescent="0.2">
      <c r="A181" s="72" t="s">
        <v>683</v>
      </c>
      <c r="B181" s="66" t="s">
        <v>684</v>
      </c>
      <c r="C181" s="67">
        <v>75</v>
      </c>
      <c r="D181" s="67" t="s">
        <v>332</v>
      </c>
      <c r="E181" s="71">
        <v>0.54399434930454704</v>
      </c>
      <c r="F181" s="68">
        <v>19.970304380103901</v>
      </c>
      <c r="G181" s="71">
        <v>0.83098054657500997</v>
      </c>
      <c r="H181" s="68">
        <v>50.927988121752001</v>
      </c>
      <c r="I181" s="71">
        <v>0.71291516422980605</v>
      </c>
      <c r="J181" s="68">
        <v>23.311061618411301</v>
      </c>
      <c r="K181" s="71">
        <v>0.89714008864690897</v>
      </c>
      <c r="L181" s="68">
        <v>47.438752783964397</v>
      </c>
      <c r="M181" s="71">
        <v>0.45791245791245799</v>
      </c>
      <c r="N181" s="68">
        <v>15.4516640253566</v>
      </c>
      <c r="O181" s="71">
        <v>0.36501783846309799</v>
      </c>
      <c r="P181" s="68">
        <v>65.4810024252223</v>
      </c>
      <c r="Q181" s="71">
        <v>0</v>
      </c>
      <c r="R181" s="68">
        <v>81.441441441441398</v>
      </c>
    </row>
    <row r="182" spans="1:18" x14ac:dyDescent="0.2">
      <c r="A182" s="72" t="s">
        <v>685</v>
      </c>
      <c r="B182" s="66" t="s">
        <v>686</v>
      </c>
      <c r="C182" s="67">
        <v>75</v>
      </c>
      <c r="D182" s="67" t="s">
        <v>332</v>
      </c>
      <c r="E182" s="71">
        <v>0.57292740265995101</v>
      </c>
      <c r="F182" s="68">
        <v>25.2412769116555</v>
      </c>
      <c r="G182" s="71">
        <v>0.76801502435688995</v>
      </c>
      <c r="H182" s="68">
        <v>38.8270230141054</v>
      </c>
      <c r="I182" s="71">
        <v>0.87176679848610195</v>
      </c>
      <c r="J182" s="68">
        <v>60.430586488492899</v>
      </c>
      <c r="K182" s="71">
        <v>0.94842901173878202</v>
      </c>
      <c r="L182" s="68">
        <v>76.540460282108398</v>
      </c>
      <c r="M182" s="71">
        <v>0.55555555555555602</v>
      </c>
      <c r="N182" s="68">
        <v>24.722662440570499</v>
      </c>
      <c r="O182" s="71">
        <v>0.29379802582237902</v>
      </c>
      <c r="P182" s="68">
        <v>46.079223928860102</v>
      </c>
      <c r="Q182" s="71">
        <v>0</v>
      </c>
      <c r="R182" s="68">
        <v>81.441441441441398</v>
      </c>
    </row>
    <row r="183" spans="1:18" x14ac:dyDescent="0.2">
      <c r="A183" s="72" t="s">
        <v>687</v>
      </c>
      <c r="B183" s="66" t="s">
        <v>688</v>
      </c>
      <c r="C183" s="67">
        <v>75</v>
      </c>
      <c r="D183" s="67" t="s">
        <v>332</v>
      </c>
      <c r="E183" s="71">
        <v>0.58410069490822802</v>
      </c>
      <c r="F183" s="68">
        <v>27.097253155159599</v>
      </c>
      <c r="G183" s="71">
        <v>0.827189474164851</v>
      </c>
      <c r="H183" s="68">
        <v>49.9628804751299</v>
      </c>
      <c r="I183" s="71">
        <v>0.91114831258954598</v>
      </c>
      <c r="J183" s="68">
        <v>74.907201187824796</v>
      </c>
      <c r="K183" s="71">
        <v>0.95611917297107496</v>
      </c>
      <c r="L183" s="68">
        <v>82.405345211581306</v>
      </c>
      <c r="M183" s="71">
        <v>0.50168350168350195</v>
      </c>
      <c r="N183" s="68">
        <v>20.206022187004798</v>
      </c>
      <c r="O183" s="71">
        <v>0.30846370804039602</v>
      </c>
      <c r="P183" s="68">
        <v>48.585286984640298</v>
      </c>
      <c r="Q183" s="71">
        <v>0</v>
      </c>
      <c r="R183" s="68">
        <v>81.441441441441398</v>
      </c>
    </row>
    <row r="184" spans="1:18" x14ac:dyDescent="0.2">
      <c r="A184" s="72" t="s">
        <v>689</v>
      </c>
      <c r="B184" s="66" t="s">
        <v>690</v>
      </c>
      <c r="C184" s="67">
        <v>75</v>
      </c>
      <c r="D184" s="67" t="s">
        <v>332</v>
      </c>
      <c r="E184" s="71">
        <v>0.66992549042864802</v>
      </c>
      <c r="F184" s="68">
        <v>49.8144023756496</v>
      </c>
      <c r="G184" s="71">
        <v>0.95288762721576503</v>
      </c>
      <c r="H184" s="68">
        <v>82.553823311061606</v>
      </c>
      <c r="I184" s="71">
        <v>0.96723754463023504</v>
      </c>
      <c r="J184" s="68">
        <v>94.729027468448393</v>
      </c>
      <c r="K184" s="71">
        <v>0.96608834845598901</v>
      </c>
      <c r="L184" s="68">
        <v>88.195991091313999</v>
      </c>
      <c r="M184" s="71">
        <v>0.74747474747474796</v>
      </c>
      <c r="N184" s="68">
        <v>50.554675118859002</v>
      </c>
      <c r="O184" s="71">
        <v>0.38586467479515002</v>
      </c>
      <c r="P184" s="68">
        <v>70.493128536782507</v>
      </c>
      <c r="Q184" s="71">
        <v>0</v>
      </c>
      <c r="R184" s="68">
        <v>81.441441441441398</v>
      </c>
    </row>
    <row r="185" spans="1:18" x14ac:dyDescent="0.2">
      <c r="A185" s="72" t="s">
        <v>691</v>
      </c>
      <c r="B185" s="66" t="s">
        <v>692</v>
      </c>
      <c r="C185" s="67">
        <v>75</v>
      </c>
      <c r="D185" s="67" t="s">
        <v>332</v>
      </c>
      <c r="E185" s="71">
        <v>0.78347122279137205</v>
      </c>
      <c r="F185" s="68">
        <v>76.688938381588699</v>
      </c>
      <c r="G185" s="71">
        <v>0.91155125426099404</v>
      </c>
      <c r="H185" s="68">
        <v>69.933184855233904</v>
      </c>
      <c r="I185" s="71">
        <v>0.906996314921661</v>
      </c>
      <c r="J185" s="68">
        <v>73.793615441722395</v>
      </c>
      <c r="K185" s="71">
        <v>0.94728489305255004</v>
      </c>
      <c r="L185" s="68">
        <v>75.872308834446898</v>
      </c>
      <c r="M185" s="71">
        <v>0.79797979797979801</v>
      </c>
      <c r="N185" s="68">
        <v>60.618066561014302</v>
      </c>
      <c r="O185" s="71">
        <v>0.35354385374185798</v>
      </c>
      <c r="P185" s="68">
        <v>62.328213419563497</v>
      </c>
      <c r="Q185" s="71"/>
      <c r="R185" s="68"/>
    </row>
    <row r="186" spans="1:18" x14ac:dyDescent="0.2">
      <c r="A186" s="72" t="s">
        <v>693</v>
      </c>
      <c r="B186" s="66" t="s">
        <v>694</v>
      </c>
      <c r="C186" s="67">
        <v>75</v>
      </c>
      <c r="D186" s="67" t="s">
        <v>332</v>
      </c>
      <c r="E186" s="71">
        <v>0.658859432688923</v>
      </c>
      <c r="F186" s="68">
        <v>45.879732739420902</v>
      </c>
      <c r="G186" s="71">
        <v>0.879786133521543</v>
      </c>
      <c r="H186" s="68">
        <v>61.6184112843356</v>
      </c>
      <c r="I186" s="71">
        <v>0.92290037070640796</v>
      </c>
      <c r="J186" s="68">
        <v>78.247958426132101</v>
      </c>
      <c r="K186" s="71">
        <v>0.95963116597841402</v>
      </c>
      <c r="L186" s="68">
        <v>85.003711952486995</v>
      </c>
      <c r="M186" s="71">
        <v>0.82154882154882103</v>
      </c>
      <c r="N186" s="68">
        <v>66.719492868462794</v>
      </c>
      <c r="O186" s="71">
        <v>0.36929010437835202</v>
      </c>
      <c r="P186" s="68">
        <v>66.855295068714597</v>
      </c>
      <c r="Q186" s="71">
        <v>0</v>
      </c>
      <c r="R186" s="68">
        <v>81.441441441441398</v>
      </c>
    </row>
    <row r="187" spans="1:18" x14ac:dyDescent="0.2">
      <c r="A187" s="72" t="s">
        <v>695</v>
      </c>
      <c r="B187" s="66" t="s">
        <v>696</v>
      </c>
      <c r="C187" s="67">
        <v>75</v>
      </c>
      <c r="D187" s="67" t="s">
        <v>332</v>
      </c>
      <c r="E187" s="71">
        <v>0.84781512215800403</v>
      </c>
      <c r="F187" s="68">
        <v>92.204899777282904</v>
      </c>
      <c r="G187" s="71">
        <v>0.74045431241627502</v>
      </c>
      <c r="H187" s="68">
        <v>33.1106161841128</v>
      </c>
      <c r="I187" s="71">
        <v>0.87466385771782096</v>
      </c>
      <c r="J187" s="68">
        <v>61.2472160356347</v>
      </c>
      <c r="K187" s="71">
        <v>0.928327196339918</v>
      </c>
      <c r="L187" s="68">
        <v>61.0987379361544</v>
      </c>
      <c r="M187" s="71"/>
      <c r="N187" s="68"/>
      <c r="O187" s="71"/>
      <c r="P187" s="68"/>
      <c r="Q187" s="71"/>
      <c r="R187" s="68"/>
    </row>
    <row r="188" spans="1:18" x14ac:dyDescent="0.2">
      <c r="A188" s="72" t="s">
        <v>697</v>
      </c>
      <c r="B188" s="66" t="s">
        <v>698</v>
      </c>
      <c r="C188" s="67">
        <v>75</v>
      </c>
      <c r="D188" s="67" t="s">
        <v>332</v>
      </c>
      <c r="E188" s="71">
        <v>0.75027590650855902</v>
      </c>
      <c r="F188" s="68">
        <v>69.784706755753504</v>
      </c>
      <c r="G188" s="71">
        <v>0.49084499928320002</v>
      </c>
      <c r="H188" s="68">
        <v>5.2709725315515996</v>
      </c>
      <c r="I188" s="71">
        <v>0.81642874270403099</v>
      </c>
      <c r="J188" s="68">
        <v>43.281365998515199</v>
      </c>
      <c r="K188" s="71">
        <v>0.94355397753844705</v>
      </c>
      <c r="L188" s="68">
        <v>72.754268745360093</v>
      </c>
      <c r="M188" s="71"/>
      <c r="N188" s="68"/>
      <c r="O188" s="71"/>
      <c r="P188" s="68"/>
      <c r="Q188" s="71"/>
      <c r="R188" s="68"/>
    </row>
    <row r="189" spans="1:18" x14ac:dyDescent="0.2">
      <c r="A189" s="72" t="s">
        <v>699</v>
      </c>
      <c r="B189" s="66" t="s">
        <v>700</v>
      </c>
      <c r="C189" s="67">
        <v>75</v>
      </c>
      <c r="D189" s="67" t="s">
        <v>332</v>
      </c>
      <c r="E189" s="71">
        <v>0.70986444785546798</v>
      </c>
      <c r="F189" s="68">
        <v>59.168522642910197</v>
      </c>
      <c r="G189" s="71">
        <v>0.87801617937308796</v>
      </c>
      <c r="H189" s="68">
        <v>61.1729769858946</v>
      </c>
      <c r="I189" s="71">
        <v>0.93415048011301205</v>
      </c>
      <c r="J189" s="68">
        <v>83.444691907943593</v>
      </c>
      <c r="K189" s="71">
        <v>0.97302160139773497</v>
      </c>
      <c r="L189" s="68">
        <v>91.982182628062404</v>
      </c>
      <c r="M189" s="71">
        <v>1</v>
      </c>
      <c r="N189" s="68">
        <v>100</v>
      </c>
      <c r="O189" s="71">
        <v>0.47399842624897398</v>
      </c>
      <c r="P189" s="68">
        <v>83.265966046887598</v>
      </c>
      <c r="Q189" s="71">
        <v>0</v>
      </c>
      <c r="R189" s="68">
        <v>81.441441441441398</v>
      </c>
    </row>
    <row r="190" spans="1:18" x14ac:dyDescent="0.2">
      <c r="A190" s="72" t="s">
        <v>701</v>
      </c>
      <c r="B190" s="66" t="s">
        <v>702</v>
      </c>
      <c r="C190" s="67">
        <v>75</v>
      </c>
      <c r="D190" s="67" t="s">
        <v>332</v>
      </c>
      <c r="E190" s="71">
        <v>0.73730812717897098</v>
      </c>
      <c r="F190" s="68">
        <v>66.7409057164068</v>
      </c>
      <c r="G190" s="71">
        <v>0.90903723311037399</v>
      </c>
      <c r="H190" s="68">
        <v>68.745360059391203</v>
      </c>
      <c r="I190" s="71">
        <v>0.91710681626346002</v>
      </c>
      <c r="J190" s="68">
        <v>77.134372680029699</v>
      </c>
      <c r="K190" s="71">
        <v>0.94007975218634399</v>
      </c>
      <c r="L190" s="68">
        <v>69.710467706013404</v>
      </c>
      <c r="M190" s="71">
        <v>0.57239057239057201</v>
      </c>
      <c r="N190" s="68">
        <v>26.465927099841501</v>
      </c>
      <c r="O190" s="71">
        <v>0.34792626194410298</v>
      </c>
      <c r="P190" s="68">
        <v>60.388035569927197</v>
      </c>
      <c r="Q190" s="71"/>
      <c r="R190" s="68"/>
    </row>
    <row r="191" spans="1:18" x14ac:dyDescent="0.2">
      <c r="A191" s="72" t="s">
        <v>703</v>
      </c>
      <c r="B191" s="66" t="s">
        <v>704</v>
      </c>
      <c r="C191" s="67">
        <v>75</v>
      </c>
      <c r="D191" s="67" t="s">
        <v>332</v>
      </c>
      <c r="E191" s="71">
        <v>0.76745336383460705</v>
      </c>
      <c r="F191" s="68">
        <v>73.645137342241995</v>
      </c>
      <c r="G191" s="71">
        <v>0.846787412262334</v>
      </c>
      <c r="H191" s="68">
        <v>54.417223459539699</v>
      </c>
      <c r="I191" s="71">
        <v>0.89918489610408103</v>
      </c>
      <c r="J191" s="68">
        <v>70.898292501856005</v>
      </c>
      <c r="K191" s="71">
        <v>0.92995922649892004</v>
      </c>
      <c r="L191" s="68">
        <v>62.657757980697802</v>
      </c>
      <c r="M191" s="71">
        <v>0.81818181818181801</v>
      </c>
      <c r="N191" s="68">
        <v>65.372424722662402</v>
      </c>
      <c r="O191" s="71">
        <v>0.34315346612588099</v>
      </c>
      <c r="P191" s="68">
        <v>59.337105901374301</v>
      </c>
      <c r="Q191" s="71"/>
      <c r="R191" s="68"/>
    </row>
    <row r="192" spans="1:18" x14ac:dyDescent="0.2">
      <c r="A192" s="72" t="s">
        <v>705</v>
      </c>
      <c r="B192" s="66" t="s">
        <v>706</v>
      </c>
      <c r="C192" s="67">
        <v>75</v>
      </c>
      <c r="D192" s="67" t="s">
        <v>332</v>
      </c>
      <c r="E192" s="71">
        <v>0.68202326276768599</v>
      </c>
      <c r="F192" s="68">
        <v>53.303637713437297</v>
      </c>
      <c r="G192" s="71">
        <v>0.71980905861984201</v>
      </c>
      <c r="H192" s="68">
        <v>29.175946547884202</v>
      </c>
      <c r="I192" s="71">
        <v>0.88741352645149696</v>
      </c>
      <c r="J192" s="68">
        <v>66.369710467706</v>
      </c>
      <c r="K192" s="71">
        <v>0.92433005833229498</v>
      </c>
      <c r="L192" s="68">
        <v>59.094283593169997</v>
      </c>
      <c r="M192" s="71">
        <v>0.51515151515151503</v>
      </c>
      <c r="N192" s="68">
        <v>20.9984152139461</v>
      </c>
      <c r="O192" s="71">
        <v>0.36341215528328302</v>
      </c>
      <c r="P192" s="68">
        <v>64.995957962813307</v>
      </c>
      <c r="Q192" s="71"/>
      <c r="R192" s="68"/>
    </row>
    <row r="193" spans="1:18" x14ac:dyDescent="0.2">
      <c r="A193" s="72" t="s">
        <v>707</v>
      </c>
      <c r="B193" s="66" t="s">
        <v>708</v>
      </c>
      <c r="C193" s="67">
        <v>75</v>
      </c>
      <c r="D193" s="67" t="s">
        <v>332</v>
      </c>
      <c r="E193" s="71">
        <v>0.65378914072189998</v>
      </c>
      <c r="F193" s="68">
        <v>44.2464736451373</v>
      </c>
      <c r="G193" s="71">
        <v>0.75734151315618503</v>
      </c>
      <c r="H193" s="68">
        <v>36.080178173719403</v>
      </c>
      <c r="I193" s="71">
        <v>0.89526646669559096</v>
      </c>
      <c r="J193" s="68">
        <v>69.265033407572403</v>
      </c>
      <c r="K193" s="71">
        <v>0.94642115804972204</v>
      </c>
      <c r="L193" s="68">
        <v>75.204157386785496</v>
      </c>
      <c r="M193" s="71">
        <v>0.36026936026936002</v>
      </c>
      <c r="N193" s="68">
        <v>9.1917591125198097</v>
      </c>
      <c r="O193" s="71">
        <v>0.30964720543863999</v>
      </c>
      <c r="P193" s="68">
        <v>48.666127728375102</v>
      </c>
      <c r="Q193" s="71"/>
      <c r="R193" s="68"/>
    </row>
    <row r="194" spans="1:18" x14ac:dyDescent="0.2">
      <c r="A194" s="72" t="s">
        <v>709</v>
      </c>
      <c r="B194" s="66" t="s">
        <v>710</v>
      </c>
      <c r="C194" s="67">
        <v>75</v>
      </c>
      <c r="D194" s="67" t="s">
        <v>332</v>
      </c>
      <c r="E194" s="71">
        <v>0.63466707601028305</v>
      </c>
      <c r="F194" s="68">
        <v>38.7527839643653</v>
      </c>
      <c r="G194" s="71">
        <v>0.91770072125553803</v>
      </c>
      <c r="H194" s="68">
        <v>72.011878247958407</v>
      </c>
      <c r="I194" s="71">
        <v>0.87523312317455604</v>
      </c>
      <c r="J194" s="68">
        <v>61.6184112843356</v>
      </c>
      <c r="K194" s="71">
        <v>0.95303909951543997</v>
      </c>
      <c r="L194" s="68">
        <v>79.955456570155903</v>
      </c>
      <c r="M194" s="71">
        <v>0.70707070707070696</v>
      </c>
      <c r="N194" s="68">
        <v>42.393026941362898</v>
      </c>
      <c r="O194" s="71">
        <v>0.35495880504545502</v>
      </c>
      <c r="P194" s="68">
        <v>62.813257881972497</v>
      </c>
      <c r="Q194" s="71">
        <v>0</v>
      </c>
      <c r="R194" s="68">
        <v>81.441441441441398</v>
      </c>
    </row>
    <row r="195" spans="1:18" x14ac:dyDescent="0.2">
      <c r="A195" s="72" t="s">
        <v>711</v>
      </c>
      <c r="B195" s="66" t="s">
        <v>712</v>
      </c>
      <c r="C195" s="67">
        <v>75</v>
      </c>
      <c r="D195" s="67" t="s">
        <v>332</v>
      </c>
      <c r="E195" s="71">
        <v>0.92050469473864804</v>
      </c>
      <c r="F195" s="68">
        <v>99.406087602078699</v>
      </c>
      <c r="G195" s="71">
        <v>0.92573375656045498</v>
      </c>
      <c r="H195" s="68">
        <v>73.942093541202695</v>
      </c>
      <c r="I195" s="71">
        <v>0.92712226805493103</v>
      </c>
      <c r="J195" s="68">
        <v>80.475129918337004</v>
      </c>
      <c r="K195" s="71">
        <v>0.91333783851429096</v>
      </c>
      <c r="L195" s="68">
        <v>53.377876763177397</v>
      </c>
      <c r="M195" s="71">
        <v>0.91582491582491599</v>
      </c>
      <c r="N195" s="68">
        <v>87.955625990491299</v>
      </c>
      <c r="O195" s="71"/>
      <c r="P195" s="68"/>
      <c r="Q195" s="71"/>
      <c r="R195" s="68"/>
    </row>
    <row r="196" spans="1:18" x14ac:dyDescent="0.2">
      <c r="A196" s="72" t="s">
        <v>713</v>
      </c>
      <c r="B196" s="66" t="s">
        <v>714</v>
      </c>
      <c r="C196" s="67">
        <v>75</v>
      </c>
      <c r="D196" s="67" t="s">
        <v>332</v>
      </c>
      <c r="E196" s="71">
        <v>0.64261062862850005</v>
      </c>
      <c r="F196" s="68">
        <v>41.054194506310303</v>
      </c>
      <c r="G196" s="71">
        <v>0.90681100328015696</v>
      </c>
      <c r="H196" s="68">
        <v>68.225686711210102</v>
      </c>
      <c r="I196" s="71">
        <v>0.862916339183607</v>
      </c>
      <c r="J196" s="68">
        <v>57.906458797327403</v>
      </c>
      <c r="K196" s="71">
        <v>0.94593942865387104</v>
      </c>
      <c r="L196" s="68">
        <v>74.684484038604296</v>
      </c>
      <c r="M196" s="71">
        <v>0.79124579124579097</v>
      </c>
      <c r="N196" s="68">
        <v>58.874801901743297</v>
      </c>
      <c r="O196" s="71">
        <v>0.34875120940757398</v>
      </c>
      <c r="P196" s="68">
        <v>60.549717057396897</v>
      </c>
      <c r="Q196" s="71">
        <v>0</v>
      </c>
      <c r="R196" s="68">
        <v>81.441441441441398</v>
      </c>
    </row>
    <row r="197" spans="1:18" x14ac:dyDescent="0.2">
      <c r="A197" s="72" t="s">
        <v>715</v>
      </c>
      <c r="B197" s="66" t="s">
        <v>716</v>
      </c>
      <c r="C197" s="67">
        <v>75</v>
      </c>
      <c r="D197" s="67" t="s">
        <v>332</v>
      </c>
      <c r="E197" s="71">
        <v>0.61971989558962304</v>
      </c>
      <c r="F197" s="68">
        <v>34.966592427616902</v>
      </c>
      <c r="G197" s="71">
        <v>0.80610852843171599</v>
      </c>
      <c r="H197" s="68">
        <v>45.657015590200402</v>
      </c>
      <c r="I197" s="71">
        <v>0.841982323786162</v>
      </c>
      <c r="J197" s="68">
        <v>50.2598366740906</v>
      </c>
      <c r="K197" s="71">
        <v>0.921739154669306</v>
      </c>
      <c r="L197" s="68">
        <v>57.164068299925802</v>
      </c>
      <c r="M197" s="71">
        <v>0.81818181818181801</v>
      </c>
      <c r="N197" s="68">
        <v>65.372424722662402</v>
      </c>
      <c r="O197" s="71">
        <v>0.330307548468736</v>
      </c>
      <c r="P197" s="68">
        <v>55.375909458366998</v>
      </c>
      <c r="Q197" s="71">
        <v>0</v>
      </c>
      <c r="R197" s="68">
        <v>81.441441441441398</v>
      </c>
    </row>
    <row r="198" spans="1:18" x14ac:dyDescent="0.2">
      <c r="A198" s="72" t="s">
        <v>717</v>
      </c>
      <c r="B198" s="66" t="s">
        <v>718</v>
      </c>
      <c r="C198" s="67">
        <v>75</v>
      </c>
      <c r="D198" s="67" t="s">
        <v>332</v>
      </c>
      <c r="E198" s="71">
        <v>0.67685254383987803</v>
      </c>
      <c r="F198" s="68">
        <v>52.041573867854503</v>
      </c>
      <c r="G198" s="71">
        <v>0.92066426806080903</v>
      </c>
      <c r="H198" s="68">
        <v>72.754268745360093</v>
      </c>
      <c r="I198" s="71">
        <v>0.91351130042960504</v>
      </c>
      <c r="J198" s="68">
        <v>75.575352635486297</v>
      </c>
      <c r="K198" s="71">
        <v>0.91972737726155096</v>
      </c>
      <c r="L198" s="68">
        <v>56.124721603563501</v>
      </c>
      <c r="M198" s="71">
        <v>0.94612794612794604</v>
      </c>
      <c r="N198" s="68">
        <v>92.789223454833603</v>
      </c>
      <c r="O198" s="71">
        <v>0.36108437115935799</v>
      </c>
      <c r="P198" s="68">
        <v>64.430072756669404</v>
      </c>
      <c r="Q198" s="71">
        <v>0</v>
      </c>
      <c r="R198" s="68">
        <v>81.441441441441398</v>
      </c>
    </row>
    <row r="199" spans="1:18" x14ac:dyDescent="0.2">
      <c r="A199" s="72" t="s">
        <v>719</v>
      </c>
      <c r="B199" s="66" t="s">
        <v>720</v>
      </c>
      <c r="C199" s="67">
        <v>75</v>
      </c>
      <c r="D199" s="67" t="s">
        <v>332</v>
      </c>
      <c r="E199" s="71">
        <v>0.69929545163345397</v>
      </c>
      <c r="F199" s="68">
        <v>57.312546399406102</v>
      </c>
      <c r="G199" s="71">
        <v>0.84290572287528598</v>
      </c>
      <c r="H199" s="68">
        <v>53.452115812917597</v>
      </c>
      <c r="I199" s="71">
        <v>0.88319002968011096</v>
      </c>
      <c r="J199" s="68">
        <v>63.919821826280597</v>
      </c>
      <c r="K199" s="71">
        <v>0.92648991408028403</v>
      </c>
      <c r="L199" s="68">
        <v>60.207869339272499</v>
      </c>
      <c r="M199" s="71">
        <v>0.49494949494949497</v>
      </c>
      <c r="N199" s="68">
        <v>19.8098256735341</v>
      </c>
      <c r="O199" s="71">
        <v>0.34894209658209402</v>
      </c>
      <c r="P199" s="68">
        <v>60.6305578011318</v>
      </c>
      <c r="Q199" s="71"/>
      <c r="R199" s="68"/>
    </row>
    <row r="200" spans="1:18" x14ac:dyDescent="0.2">
      <c r="A200" s="72" t="s">
        <v>721</v>
      </c>
      <c r="B200" s="66" t="s">
        <v>722</v>
      </c>
      <c r="C200" s="67">
        <v>75</v>
      </c>
      <c r="D200" s="67" t="s">
        <v>332</v>
      </c>
      <c r="E200" s="71">
        <v>0.59941085949941497</v>
      </c>
      <c r="F200" s="68">
        <v>30.215293244246499</v>
      </c>
      <c r="G200" s="71">
        <v>0.92433364206053303</v>
      </c>
      <c r="H200" s="68">
        <v>73.570898292501894</v>
      </c>
      <c r="I200" s="71">
        <v>0.88380028084975104</v>
      </c>
      <c r="J200" s="68">
        <v>64.142538975501097</v>
      </c>
      <c r="K200" s="71">
        <v>0.96722786670725303</v>
      </c>
      <c r="L200" s="68">
        <v>88.7156644394952</v>
      </c>
      <c r="M200" s="71">
        <v>0.54882154882154899</v>
      </c>
      <c r="N200" s="68">
        <v>24.405705229793998</v>
      </c>
      <c r="O200" s="71">
        <v>0.27228181855740402</v>
      </c>
      <c r="P200" s="68">
        <v>41.471301535974099</v>
      </c>
      <c r="Q200" s="71">
        <v>0</v>
      </c>
      <c r="R200" s="68">
        <v>81.441441441441398</v>
      </c>
    </row>
    <row r="201" spans="1:18" x14ac:dyDescent="0.2">
      <c r="A201" s="72" t="s">
        <v>723</v>
      </c>
      <c r="B201" s="66" t="s">
        <v>724</v>
      </c>
      <c r="C201" s="67">
        <v>75</v>
      </c>
      <c r="D201" s="67" t="s">
        <v>332</v>
      </c>
      <c r="E201" s="71">
        <v>0.73370737405869801</v>
      </c>
      <c r="F201" s="68">
        <v>65.701559020044499</v>
      </c>
      <c r="G201" s="71">
        <v>0.99179676234208902</v>
      </c>
      <c r="H201" s="68">
        <v>96.362286562731995</v>
      </c>
      <c r="I201" s="71">
        <v>0.96402184107599598</v>
      </c>
      <c r="J201" s="68">
        <v>93.912397921306606</v>
      </c>
      <c r="K201" s="71">
        <v>0.96764334982252198</v>
      </c>
      <c r="L201" s="68">
        <v>88.9383815887157</v>
      </c>
      <c r="M201" s="71">
        <v>0.47138047138047101</v>
      </c>
      <c r="N201" s="68">
        <v>16.481774960380299</v>
      </c>
      <c r="O201" s="71">
        <v>0.27369444567241302</v>
      </c>
      <c r="P201" s="68">
        <v>41.713823767178702</v>
      </c>
      <c r="Q201" s="71"/>
      <c r="R201" s="68"/>
    </row>
    <row r="202" spans="1:18" x14ac:dyDescent="0.2">
      <c r="A202" s="72" t="s">
        <v>725</v>
      </c>
      <c r="B202" s="66" t="s">
        <v>726</v>
      </c>
      <c r="C202" s="67">
        <v>75</v>
      </c>
      <c r="D202" s="67" t="s">
        <v>332</v>
      </c>
      <c r="E202" s="71">
        <v>0.69730793144111203</v>
      </c>
      <c r="F202" s="68">
        <v>56.941351150705302</v>
      </c>
      <c r="G202" s="71">
        <v>0.944556578077556</v>
      </c>
      <c r="H202" s="68">
        <v>79.955456570155903</v>
      </c>
      <c r="I202" s="71">
        <v>0.87824733867682803</v>
      </c>
      <c r="J202" s="68">
        <v>62.509279881217502</v>
      </c>
      <c r="K202" s="71">
        <v>0.96105430413987303</v>
      </c>
      <c r="L202" s="68">
        <v>86.117297698589496</v>
      </c>
      <c r="M202" s="71">
        <v>0.47811447811447799</v>
      </c>
      <c r="N202" s="68">
        <v>17.1156893819334</v>
      </c>
      <c r="O202" s="71">
        <v>0.22456695819682601</v>
      </c>
      <c r="P202" s="68">
        <v>31.4470493128537</v>
      </c>
      <c r="Q202" s="71"/>
      <c r="R202" s="68"/>
    </row>
    <row r="203" spans="1:18" x14ac:dyDescent="0.2">
      <c r="A203" s="72" t="s">
        <v>727</v>
      </c>
      <c r="B203" s="66" t="s">
        <v>728</v>
      </c>
      <c r="C203" s="67">
        <v>75</v>
      </c>
      <c r="D203" s="67" t="s">
        <v>332</v>
      </c>
      <c r="E203" s="71">
        <v>0.72704937590784202</v>
      </c>
      <c r="F203" s="68">
        <v>64.142538975501097</v>
      </c>
      <c r="G203" s="71">
        <v>0.96384466672167302</v>
      </c>
      <c r="H203" s="68">
        <v>86.414253897550097</v>
      </c>
      <c r="I203" s="71">
        <v>0.90406026372566195</v>
      </c>
      <c r="J203" s="68">
        <v>72.531551596139593</v>
      </c>
      <c r="K203" s="71">
        <v>0.93845649482675297</v>
      </c>
      <c r="L203" s="68">
        <v>68.448403860430602</v>
      </c>
      <c r="M203" s="71">
        <v>0.61952861952862004</v>
      </c>
      <c r="N203" s="68">
        <v>30.903328050713199</v>
      </c>
      <c r="O203" s="71">
        <v>0.20935683473650299</v>
      </c>
      <c r="P203" s="68">
        <v>28.294260307194801</v>
      </c>
      <c r="Q203" s="71"/>
      <c r="R203" s="68"/>
    </row>
    <row r="204" spans="1:18" x14ac:dyDescent="0.2">
      <c r="A204" s="72" t="s">
        <v>729</v>
      </c>
      <c r="B204" s="66" t="s">
        <v>730</v>
      </c>
      <c r="C204" s="67">
        <v>75</v>
      </c>
      <c r="D204" s="67" t="s">
        <v>332</v>
      </c>
      <c r="E204" s="71">
        <v>0.66619466935737204</v>
      </c>
      <c r="F204" s="68">
        <v>48.106904231625798</v>
      </c>
      <c r="G204" s="71">
        <v>0.90109530331822696</v>
      </c>
      <c r="H204" s="68">
        <v>67.260579064588001</v>
      </c>
      <c r="I204" s="71">
        <v>0.85668410470009004</v>
      </c>
      <c r="J204" s="68">
        <v>55.5308092056422</v>
      </c>
      <c r="K204" s="71">
        <v>0.92248182768793097</v>
      </c>
      <c r="L204" s="68">
        <v>57.832219747587203</v>
      </c>
      <c r="M204" s="71">
        <v>0.43434343434343398</v>
      </c>
      <c r="N204" s="68">
        <v>13.946117274168</v>
      </c>
      <c r="O204" s="71">
        <v>0.216368676737176</v>
      </c>
      <c r="P204" s="68">
        <v>29.3451899757478</v>
      </c>
      <c r="Q204" s="71"/>
      <c r="R204" s="68"/>
    </row>
    <row r="205" spans="1:18" x14ac:dyDescent="0.2">
      <c r="A205" s="72" t="s">
        <v>731</v>
      </c>
      <c r="B205" s="66" t="s">
        <v>732</v>
      </c>
      <c r="C205" s="67">
        <v>75</v>
      </c>
      <c r="D205" s="67" t="s">
        <v>332</v>
      </c>
      <c r="E205" s="71">
        <v>0.60132009206227</v>
      </c>
      <c r="F205" s="68">
        <v>30.8092056421678</v>
      </c>
      <c r="G205" s="71">
        <v>0.92058345600051095</v>
      </c>
      <c r="H205" s="68">
        <v>72.680029695619893</v>
      </c>
      <c r="I205" s="71">
        <v>0.84530093386535199</v>
      </c>
      <c r="J205" s="68">
        <v>51.670378619153702</v>
      </c>
      <c r="K205" s="71">
        <v>0.97074215821163901</v>
      </c>
      <c r="L205" s="68">
        <v>90.720118782479602</v>
      </c>
      <c r="M205" s="71">
        <v>0.66666666666666696</v>
      </c>
      <c r="N205" s="68">
        <v>36.846275752773401</v>
      </c>
      <c r="O205" s="71">
        <v>0.20462733762945101</v>
      </c>
      <c r="P205" s="68">
        <v>27.081649151172201</v>
      </c>
      <c r="Q205" s="71">
        <v>0</v>
      </c>
      <c r="R205" s="68">
        <v>81.441441441441398</v>
      </c>
    </row>
    <row r="206" spans="1:18" x14ac:dyDescent="0.2">
      <c r="A206" s="72" t="s">
        <v>733</v>
      </c>
      <c r="B206" s="66" t="s">
        <v>734</v>
      </c>
      <c r="C206" s="67">
        <v>75</v>
      </c>
      <c r="D206" s="67" t="s">
        <v>332</v>
      </c>
      <c r="E206" s="71">
        <v>0.63567904981367995</v>
      </c>
      <c r="F206" s="68">
        <v>39.1239792130661</v>
      </c>
      <c r="G206" s="71">
        <v>0.82330656101757904</v>
      </c>
      <c r="H206" s="68">
        <v>49.072011878247999</v>
      </c>
      <c r="I206" s="71">
        <v>0.79654518431448296</v>
      </c>
      <c r="J206" s="68">
        <v>38.6785449146251</v>
      </c>
      <c r="K206" s="71">
        <v>0.91605850174947101</v>
      </c>
      <c r="L206" s="68">
        <v>54.417223459539699</v>
      </c>
      <c r="M206" s="71">
        <v>0.58249158249158195</v>
      </c>
      <c r="N206" s="68">
        <v>27.971473851030101</v>
      </c>
      <c r="O206" s="71">
        <v>5.9993419495284098E-2</v>
      </c>
      <c r="P206" s="68">
        <v>5.09296685529507</v>
      </c>
      <c r="Q206" s="71"/>
      <c r="R206" s="68"/>
    </row>
    <row r="207" spans="1:18" x14ac:dyDescent="0.2">
      <c r="A207" s="72" t="s">
        <v>735</v>
      </c>
      <c r="B207" s="66" t="s">
        <v>736</v>
      </c>
      <c r="C207" s="67">
        <v>75</v>
      </c>
      <c r="D207" s="67" t="s">
        <v>332</v>
      </c>
      <c r="E207" s="71">
        <v>0.76289296506834503</v>
      </c>
      <c r="F207" s="68">
        <v>72.605790645879694</v>
      </c>
      <c r="G207" s="71">
        <v>0.978061562943216</v>
      </c>
      <c r="H207" s="68">
        <v>90.720118782479602</v>
      </c>
      <c r="I207" s="71">
        <v>0.92420684279943999</v>
      </c>
      <c r="J207" s="68">
        <v>79.213066072754302</v>
      </c>
      <c r="K207" s="71">
        <v>0.95801978943744104</v>
      </c>
      <c r="L207" s="68">
        <v>84.112843355605094</v>
      </c>
      <c r="M207" s="71"/>
      <c r="N207" s="68"/>
      <c r="O207" s="71">
        <v>0.19128366509328301</v>
      </c>
      <c r="P207" s="68">
        <v>24.090541632983001</v>
      </c>
      <c r="Q207" s="71"/>
      <c r="R207" s="68"/>
    </row>
    <row r="208" spans="1:18" x14ac:dyDescent="0.2">
      <c r="A208" s="72" t="s">
        <v>737</v>
      </c>
      <c r="B208" s="66" t="s">
        <v>738</v>
      </c>
      <c r="C208" s="67">
        <v>75</v>
      </c>
      <c r="D208" s="67" t="s">
        <v>332</v>
      </c>
      <c r="E208" s="71">
        <v>0.72273621860676196</v>
      </c>
      <c r="F208" s="68">
        <v>63.177431328879003</v>
      </c>
      <c r="G208" s="71">
        <v>0.98391863319032002</v>
      </c>
      <c r="H208" s="68">
        <v>92.873051224944305</v>
      </c>
      <c r="I208" s="71">
        <v>0.84482073555589299</v>
      </c>
      <c r="J208" s="68">
        <v>51.373422420193002</v>
      </c>
      <c r="K208" s="71">
        <v>0.94815381336833204</v>
      </c>
      <c r="L208" s="68">
        <v>76.391982182628098</v>
      </c>
      <c r="M208" s="71">
        <v>0.62626262626262597</v>
      </c>
      <c r="N208" s="68">
        <v>31.8541996830428</v>
      </c>
      <c r="O208" s="71">
        <v>0.21052528465664</v>
      </c>
      <c r="P208" s="68">
        <v>28.455941794664501</v>
      </c>
      <c r="Q208" s="71"/>
      <c r="R208" s="68"/>
    </row>
    <row r="209" spans="1:18" x14ac:dyDescent="0.2">
      <c r="A209" s="72" t="s">
        <v>739</v>
      </c>
      <c r="B209" s="66" t="s">
        <v>740</v>
      </c>
      <c r="C209" s="67">
        <v>75</v>
      </c>
      <c r="D209" s="67" t="s">
        <v>332</v>
      </c>
      <c r="E209" s="71">
        <v>0.71212335287294204</v>
      </c>
      <c r="F209" s="68">
        <v>59.910913140311798</v>
      </c>
      <c r="G209" s="71">
        <v>0.81049596247473099</v>
      </c>
      <c r="H209" s="68">
        <v>46.399406087602102</v>
      </c>
      <c r="I209" s="71">
        <v>0.85215215845548398</v>
      </c>
      <c r="J209" s="68">
        <v>53.526354862657797</v>
      </c>
      <c r="K209" s="71">
        <v>0.93302446249277105</v>
      </c>
      <c r="L209" s="68">
        <v>64.068299925760996</v>
      </c>
      <c r="M209" s="71">
        <v>0.74410774410774405</v>
      </c>
      <c r="N209" s="68">
        <v>49.366085578446899</v>
      </c>
      <c r="O209" s="71">
        <v>0.22083643683397999</v>
      </c>
      <c r="P209" s="68">
        <v>30.9620048504446</v>
      </c>
      <c r="Q209" s="71"/>
      <c r="R209" s="68"/>
    </row>
    <row r="210" spans="1:18" x14ac:dyDescent="0.2">
      <c r="A210" s="72" t="s">
        <v>741</v>
      </c>
      <c r="B210" s="66" t="s">
        <v>742</v>
      </c>
      <c r="C210" s="67">
        <v>75</v>
      </c>
      <c r="D210" s="67" t="s">
        <v>332</v>
      </c>
      <c r="E210" s="71">
        <v>0.75208080093677199</v>
      </c>
      <c r="F210" s="68">
        <v>70.527097253155205</v>
      </c>
      <c r="G210" s="71">
        <v>0.91024444950025696</v>
      </c>
      <c r="H210" s="68">
        <v>68.968077208611703</v>
      </c>
      <c r="I210" s="71">
        <v>0.88879968212250604</v>
      </c>
      <c r="J210" s="68">
        <v>66.815144766147</v>
      </c>
      <c r="K210" s="71">
        <v>0.81569166430499696</v>
      </c>
      <c r="L210" s="68">
        <v>26.206384558277701</v>
      </c>
      <c r="M210" s="71">
        <v>0.83501683501683499</v>
      </c>
      <c r="N210" s="68">
        <v>70.839936608557807</v>
      </c>
      <c r="O210" s="71">
        <v>0.31065137373926299</v>
      </c>
      <c r="P210" s="68">
        <v>48.908649959579598</v>
      </c>
      <c r="Q210" s="71"/>
      <c r="R210" s="68"/>
    </row>
    <row r="211" spans="1:18" x14ac:dyDescent="0.2">
      <c r="A211" s="72" t="s">
        <v>743</v>
      </c>
      <c r="B211" s="66" t="s">
        <v>744</v>
      </c>
      <c r="C211" s="67">
        <v>75</v>
      </c>
      <c r="D211" s="67" t="s">
        <v>332</v>
      </c>
      <c r="E211" s="71">
        <v>0.90182702671301196</v>
      </c>
      <c r="F211" s="68">
        <v>98.737936154417199</v>
      </c>
      <c r="G211" s="71">
        <v>0.95732446011586103</v>
      </c>
      <c r="H211" s="68">
        <v>83.741648106904194</v>
      </c>
      <c r="I211" s="71">
        <v>0.88558996343225804</v>
      </c>
      <c r="J211" s="68">
        <v>65.181885671863398</v>
      </c>
      <c r="K211" s="71">
        <v>0.96641388532413197</v>
      </c>
      <c r="L211" s="68">
        <v>88.344469190794399</v>
      </c>
      <c r="M211" s="71">
        <v>0.79797979797979801</v>
      </c>
      <c r="N211" s="68">
        <v>60.618066561014302</v>
      </c>
      <c r="O211" s="71"/>
      <c r="P211" s="68"/>
      <c r="Q211" s="71"/>
      <c r="R211" s="68"/>
    </row>
    <row r="212" spans="1:18" x14ac:dyDescent="0.2">
      <c r="A212" s="72" t="s">
        <v>745</v>
      </c>
      <c r="B212" s="66" t="s">
        <v>746</v>
      </c>
      <c r="C212" s="67">
        <v>75</v>
      </c>
      <c r="D212" s="67" t="s">
        <v>332</v>
      </c>
      <c r="E212" s="71">
        <v>0.719195237611713</v>
      </c>
      <c r="F212" s="68">
        <v>62.138084632516701</v>
      </c>
      <c r="G212" s="71">
        <v>0.89807371874727004</v>
      </c>
      <c r="H212" s="68">
        <v>66.221232368225699</v>
      </c>
      <c r="I212" s="71">
        <v>0.85967173776820205</v>
      </c>
      <c r="J212" s="68">
        <v>56.495916852264301</v>
      </c>
      <c r="K212" s="71">
        <v>0.93312878730480198</v>
      </c>
      <c r="L212" s="68">
        <v>64.142538975501097</v>
      </c>
      <c r="M212" s="71">
        <v>0.63636363636363602</v>
      </c>
      <c r="N212" s="68">
        <v>32.805071315372402</v>
      </c>
      <c r="O212" s="71">
        <v>0.26873830787465403</v>
      </c>
      <c r="P212" s="68">
        <v>40.743734842360602</v>
      </c>
      <c r="Q212" s="71"/>
      <c r="R212" s="68"/>
    </row>
    <row r="213" spans="1:18" x14ac:dyDescent="0.2">
      <c r="A213" s="72" t="s">
        <v>747</v>
      </c>
      <c r="B213" s="66" t="s">
        <v>748</v>
      </c>
      <c r="C213" s="67">
        <v>75</v>
      </c>
      <c r="D213" s="67" t="s">
        <v>332</v>
      </c>
      <c r="E213" s="71">
        <v>0.60983864329696003</v>
      </c>
      <c r="F213" s="68">
        <v>33.0363771343727</v>
      </c>
      <c r="G213" s="71">
        <v>0.81268317793046496</v>
      </c>
      <c r="H213" s="68">
        <v>46.919079435783203</v>
      </c>
      <c r="I213" s="71">
        <v>0.79120920816780604</v>
      </c>
      <c r="J213" s="68">
        <v>37.268002969561998</v>
      </c>
      <c r="K213" s="71">
        <v>0.91926910289544095</v>
      </c>
      <c r="L213" s="68">
        <v>55.7535263548627</v>
      </c>
      <c r="M213" s="71">
        <v>0.84511784511784505</v>
      </c>
      <c r="N213" s="68">
        <v>73.375594294770195</v>
      </c>
      <c r="O213" s="71">
        <v>0.29075252567020299</v>
      </c>
      <c r="P213" s="68">
        <v>45.189975747776899</v>
      </c>
      <c r="Q213" s="71">
        <v>0</v>
      </c>
      <c r="R213" s="68">
        <v>81.441441441441398</v>
      </c>
    </row>
    <row r="214" spans="1:18" x14ac:dyDescent="0.2">
      <c r="A214" s="72" t="s">
        <v>749</v>
      </c>
      <c r="B214" s="66" t="s">
        <v>750</v>
      </c>
      <c r="C214" s="67">
        <v>75</v>
      </c>
      <c r="D214" s="67" t="s">
        <v>332</v>
      </c>
      <c r="E214" s="71">
        <v>0.68798444904837197</v>
      </c>
      <c r="F214" s="68">
        <v>54.417223459539699</v>
      </c>
      <c r="G214" s="71">
        <v>0.76534101798529997</v>
      </c>
      <c r="H214" s="68">
        <v>37.936154417223499</v>
      </c>
      <c r="I214" s="71">
        <v>0.88938000144283502</v>
      </c>
      <c r="J214" s="68">
        <v>67.260579064588001</v>
      </c>
      <c r="K214" s="71">
        <v>0.95701190428537097</v>
      </c>
      <c r="L214" s="68">
        <v>83.370452858203393</v>
      </c>
      <c r="M214" s="71">
        <v>0.41077441077441101</v>
      </c>
      <c r="N214" s="68">
        <v>12.202852614896999</v>
      </c>
      <c r="O214" s="71">
        <v>0.41741491075394499</v>
      </c>
      <c r="P214" s="68">
        <v>76.151980598221499</v>
      </c>
      <c r="Q214" s="71"/>
      <c r="R214" s="68"/>
    </row>
    <row r="215" spans="1:18" x14ac:dyDescent="0.2">
      <c r="A215" s="72" t="s">
        <v>751</v>
      </c>
      <c r="B215" s="66" t="s">
        <v>752</v>
      </c>
      <c r="C215" s="67">
        <v>75</v>
      </c>
      <c r="D215" s="67" t="s">
        <v>332</v>
      </c>
      <c r="E215" s="71">
        <v>0.67566744129248801</v>
      </c>
      <c r="F215" s="68">
        <v>51.447661469933202</v>
      </c>
      <c r="G215" s="71">
        <v>0.60891234702382102</v>
      </c>
      <c r="H215" s="68">
        <v>15.070527097253199</v>
      </c>
      <c r="I215" s="71">
        <v>0.85231360185452798</v>
      </c>
      <c r="J215" s="68">
        <v>53.600593912397898</v>
      </c>
      <c r="K215" s="71">
        <v>0.94649385745744896</v>
      </c>
      <c r="L215" s="68">
        <v>75.352635486265797</v>
      </c>
      <c r="M215" s="71">
        <v>0.41077441077441101</v>
      </c>
      <c r="N215" s="68">
        <v>12.202852614896999</v>
      </c>
      <c r="O215" s="71">
        <v>0.55984298935223398</v>
      </c>
      <c r="P215" s="68">
        <v>90.864995957962805</v>
      </c>
      <c r="Q215" s="71"/>
      <c r="R215" s="68"/>
    </row>
    <row r="216" spans="1:18" x14ac:dyDescent="0.2">
      <c r="A216" s="72" t="s">
        <v>753</v>
      </c>
      <c r="B216" s="66" t="s">
        <v>754</v>
      </c>
      <c r="C216" s="67">
        <v>75</v>
      </c>
      <c r="D216" s="67" t="s">
        <v>332</v>
      </c>
      <c r="E216" s="71">
        <v>0.67537999664011905</v>
      </c>
      <c r="F216" s="68">
        <v>51.299183370452901</v>
      </c>
      <c r="G216" s="71">
        <v>0.70563364493718805</v>
      </c>
      <c r="H216" s="68">
        <v>26.132145508537501</v>
      </c>
      <c r="I216" s="71">
        <v>0.86816875686630202</v>
      </c>
      <c r="J216" s="68">
        <v>59.391239792130698</v>
      </c>
      <c r="K216" s="71">
        <v>0.92061393272428604</v>
      </c>
      <c r="L216" s="68">
        <v>56.718634001484801</v>
      </c>
      <c r="M216" s="71">
        <v>0.41077441077441101</v>
      </c>
      <c r="N216" s="68">
        <v>12.202852614896999</v>
      </c>
      <c r="O216" s="71">
        <v>0.47170923789841002</v>
      </c>
      <c r="P216" s="68">
        <v>83.023443815683095</v>
      </c>
      <c r="Q216" s="71"/>
      <c r="R216" s="68"/>
    </row>
    <row r="217" spans="1:18" x14ac:dyDescent="0.2">
      <c r="A217" s="72" t="s">
        <v>755</v>
      </c>
      <c r="B217" s="66" t="s">
        <v>756</v>
      </c>
      <c r="C217" s="67">
        <v>75</v>
      </c>
      <c r="D217" s="67" t="s">
        <v>332</v>
      </c>
      <c r="E217" s="71">
        <v>0.63892553166523303</v>
      </c>
      <c r="F217" s="68">
        <v>40.311804008908702</v>
      </c>
      <c r="G217" s="71">
        <v>0.75705566471826502</v>
      </c>
      <c r="H217" s="68">
        <v>36.005939123979203</v>
      </c>
      <c r="I217" s="71">
        <v>0.75691463676714299</v>
      </c>
      <c r="J217" s="68">
        <v>31.774313288789902</v>
      </c>
      <c r="K217" s="71">
        <v>0.92003973582157705</v>
      </c>
      <c r="L217" s="68">
        <v>56.347438752784001</v>
      </c>
      <c r="M217" s="71">
        <v>0.42760942760942799</v>
      </c>
      <c r="N217" s="68">
        <v>13.312202852614901</v>
      </c>
      <c r="O217" s="71">
        <v>0.33300819340975502</v>
      </c>
      <c r="P217" s="68">
        <v>56.507679870654798</v>
      </c>
      <c r="Q217" s="71"/>
      <c r="R217" s="68"/>
    </row>
    <row r="218" spans="1:18" x14ac:dyDescent="0.2">
      <c r="A218" s="72" t="s">
        <v>757</v>
      </c>
      <c r="B218" s="66" t="s">
        <v>758</v>
      </c>
      <c r="C218" s="67">
        <v>75</v>
      </c>
      <c r="D218" s="67" t="s">
        <v>332</v>
      </c>
      <c r="E218" s="71">
        <v>0.77781385402678704</v>
      </c>
      <c r="F218" s="68">
        <v>75.501113585746097</v>
      </c>
      <c r="G218" s="71">
        <v>0.91720928615421604</v>
      </c>
      <c r="H218" s="68">
        <v>71.789161098737907</v>
      </c>
      <c r="I218" s="71">
        <v>0.79908264658843597</v>
      </c>
      <c r="J218" s="68">
        <v>39.3466963622866</v>
      </c>
      <c r="K218" s="71">
        <v>0.94302843557918203</v>
      </c>
      <c r="L218" s="68">
        <v>72.308834446919093</v>
      </c>
      <c r="M218" s="71">
        <v>0.88888888888888895</v>
      </c>
      <c r="N218" s="68">
        <v>82.171156893819301</v>
      </c>
      <c r="O218" s="71">
        <v>0.34086001292321</v>
      </c>
      <c r="P218" s="68">
        <v>58.852061438965201</v>
      </c>
      <c r="Q218" s="71"/>
      <c r="R218" s="68"/>
    </row>
    <row r="219" spans="1:18" x14ac:dyDescent="0.2">
      <c r="A219" s="72" t="s">
        <v>759</v>
      </c>
      <c r="B219" s="66" t="s">
        <v>760</v>
      </c>
      <c r="C219" s="67">
        <v>75</v>
      </c>
      <c r="D219" s="67" t="s">
        <v>332</v>
      </c>
      <c r="E219" s="71">
        <v>0.79123570186507597</v>
      </c>
      <c r="F219" s="68">
        <v>78.767631774313301</v>
      </c>
      <c r="G219" s="71">
        <v>0.94597121666766704</v>
      </c>
      <c r="H219" s="68">
        <v>80.475129918337004</v>
      </c>
      <c r="I219" s="71">
        <v>0.87154564477404495</v>
      </c>
      <c r="J219" s="68">
        <v>60.282108389012599</v>
      </c>
      <c r="K219" s="71">
        <v>0.95958602083020705</v>
      </c>
      <c r="L219" s="68">
        <v>84.855233853006695</v>
      </c>
      <c r="M219" s="71">
        <v>0.88215488215488203</v>
      </c>
      <c r="N219" s="68">
        <v>81.378763866878003</v>
      </c>
      <c r="O219" s="71">
        <v>0.296920744898579</v>
      </c>
      <c r="P219" s="68">
        <v>46.725949878738902</v>
      </c>
      <c r="Q219" s="71"/>
      <c r="R219" s="68"/>
    </row>
    <row r="220" spans="1:18" x14ac:dyDescent="0.2">
      <c r="A220" s="72" t="s">
        <v>761</v>
      </c>
      <c r="B220" s="66" t="s">
        <v>762</v>
      </c>
      <c r="C220" s="67">
        <v>75</v>
      </c>
      <c r="D220" s="67" t="s">
        <v>332</v>
      </c>
      <c r="E220" s="71">
        <v>0.77789406400265504</v>
      </c>
      <c r="F220" s="68">
        <v>75.575352635486297</v>
      </c>
      <c r="G220" s="71">
        <v>0.93900314745366598</v>
      </c>
      <c r="H220" s="68">
        <v>78.396436525612501</v>
      </c>
      <c r="I220" s="71">
        <v>0.83281343793983997</v>
      </c>
      <c r="J220" s="68">
        <v>47.661469933184897</v>
      </c>
      <c r="K220" s="71">
        <v>0.95358504693864998</v>
      </c>
      <c r="L220" s="68">
        <v>80.549368968077204</v>
      </c>
      <c r="M220" s="71">
        <v>0.86868686868686895</v>
      </c>
      <c r="N220" s="68">
        <v>78.8431061806656</v>
      </c>
      <c r="O220" s="71">
        <v>0.29538181899424698</v>
      </c>
      <c r="P220" s="68">
        <v>46.402586903799502</v>
      </c>
      <c r="Q220" s="71"/>
      <c r="R220" s="68"/>
    </row>
    <row r="221" spans="1:18" x14ac:dyDescent="0.2">
      <c r="A221" s="72" t="s">
        <v>763</v>
      </c>
      <c r="B221" s="66" t="s">
        <v>764</v>
      </c>
      <c r="C221" s="67">
        <v>75</v>
      </c>
      <c r="D221" s="67" t="s">
        <v>332</v>
      </c>
      <c r="E221" s="71">
        <v>0.55412100568740996</v>
      </c>
      <c r="F221" s="68">
        <v>22.1974758723088</v>
      </c>
      <c r="G221" s="71">
        <v>0.835796474369493</v>
      </c>
      <c r="H221" s="68">
        <v>51.670378619153702</v>
      </c>
      <c r="I221" s="71">
        <v>0.763852601098301</v>
      </c>
      <c r="J221" s="68">
        <v>33.3333333333333</v>
      </c>
      <c r="K221" s="71">
        <v>0.95252128779606804</v>
      </c>
      <c r="L221" s="68">
        <v>79.658500371195203</v>
      </c>
      <c r="M221" s="71">
        <v>0.51178451178451201</v>
      </c>
      <c r="N221" s="68">
        <v>20.8399366085578</v>
      </c>
      <c r="O221" s="71">
        <v>0.260771159076088</v>
      </c>
      <c r="P221" s="68">
        <v>39.3694421988682</v>
      </c>
      <c r="Q221" s="71">
        <v>0</v>
      </c>
      <c r="R221" s="68">
        <v>81.441441441441398</v>
      </c>
    </row>
    <row r="222" spans="1:18" x14ac:dyDescent="0.2">
      <c r="A222" s="72" t="s">
        <v>765</v>
      </c>
      <c r="B222" s="66" t="s">
        <v>766</v>
      </c>
      <c r="C222" s="67">
        <v>75</v>
      </c>
      <c r="D222" s="67" t="s">
        <v>332</v>
      </c>
      <c r="E222" s="71">
        <v>0.50161933825914695</v>
      </c>
      <c r="F222" s="68">
        <v>12.991833704528601</v>
      </c>
      <c r="G222" s="71">
        <v>0.826316071615947</v>
      </c>
      <c r="H222" s="68">
        <v>49.8886414253898</v>
      </c>
      <c r="I222" s="71">
        <v>0.74530710667185296</v>
      </c>
      <c r="J222" s="68">
        <v>28.2108389012621</v>
      </c>
      <c r="K222" s="71">
        <v>0.78833145827849904</v>
      </c>
      <c r="L222" s="68">
        <v>21.455085374907199</v>
      </c>
      <c r="M222" s="71">
        <v>0.51851851851851805</v>
      </c>
      <c r="N222" s="68">
        <v>21.6323296354992</v>
      </c>
      <c r="O222" s="71">
        <v>0.131242874470064</v>
      </c>
      <c r="P222" s="68">
        <v>13.7429264349232</v>
      </c>
      <c r="Q222" s="71">
        <v>0</v>
      </c>
      <c r="R222" s="68">
        <v>81.441441441441398</v>
      </c>
    </row>
    <row r="223" spans="1:18" x14ac:dyDescent="0.2">
      <c r="A223" s="72" t="s">
        <v>767</v>
      </c>
      <c r="B223" s="66" t="s">
        <v>768</v>
      </c>
      <c r="C223" s="67">
        <v>75</v>
      </c>
      <c r="D223" s="67" t="s">
        <v>332</v>
      </c>
      <c r="E223" s="71">
        <v>0.57400286564648595</v>
      </c>
      <c r="F223" s="68">
        <v>25.3155159613957</v>
      </c>
      <c r="G223" s="71">
        <v>0.86869567608381804</v>
      </c>
      <c r="H223" s="68">
        <v>58.871566443949497</v>
      </c>
      <c r="I223" s="71">
        <v>0.88721449780418105</v>
      </c>
      <c r="J223" s="68">
        <v>66.221232368225699</v>
      </c>
      <c r="K223" s="71">
        <v>0.85280945900395599</v>
      </c>
      <c r="L223" s="68">
        <v>34.372680029695601</v>
      </c>
      <c r="M223" s="71">
        <v>0.74747474747474796</v>
      </c>
      <c r="N223" s="68">
        <v>50.554675118859002</v>
      </c>
      <c r="O223" s="71">
        <v>8.7822813512213299E-2</v>
      </c>
      <c r="P223" s="68">
        <v>8.2457558609539205</v>
      </c>
      <c r="Q223" s="71">
        <v>0</v>
      </c>
      <c r="R223" s="68">
        <v>81.441441441441398</v>
      </c>
    </row>
    <row r="224" spans="1:18" x14ac:dyDescent="0.2">
      <c r="A224" s="72" t="s">
        <v>769</v>
      </c>
      <c r="B224" s="66" t="s">
        <v>770</v>
      </c>
      <c r="C224" s="67">
        <v>75</v>
      </c>
      <c r="D224" s="67" t="s">
        <v>332</v>
      </c>
      <c r="E224" s="71">
        <v>0.541620312641243</v>
      </c>
      <c r="F224" s="68">
        <v>19.4506310319228</v>
      </c>
      <c r="G224" s="71">
        <v>0.82863172438777399</v>
      </c>
      <c r="H224" s="68">
        <v>50.408314773570901</v>
      </c>
      <c r="I224" s="71">
        <v>0.74935643427564402</v>
      </c>
      <c r="J224" s="68">
        <v>29.398663697104698</v>
      </c>
      <c r="K224" s="71">
        <v>0.85925724623678601</v>
      </c>
      <c r="L224" s="68">
        <v>35.708982925018603</v>
      </c>
      <c r="M224" s="71">
        <v>0.76094276094276103</v>
      </c>
      <c r="N224" s="68">
        <v>53.090332805071299</v>
      </c>
      <c r="O224" s="71">
        <v>5.1533710004491799E-2</v>
      </c>
      <c r="P224" s="68">
        <v>4.7696038803557004</v>
      </c>
      <c r="Q224" s="71">
        <v>0</v>
      </c>
      <c r="R224" s="68">
        <v>81.441441441441398</v>
      </c>
    </row>
    <row r="225" spans="1:18" x14ac:dyDescent="0.2">
      <c r="A225" s="72" t="s">
        <v>771</v>
      </c>
      <c r="B225" s="66" t="s">
        <v>772</v>
      </c>
      <c r="C225" s="67">
        <v>75</v>
      </c>
      <c r="D225" s="67" t="s">
        <v>332</v>
      </c>
      <c r="E225" s="71">
        <v>0.55568878551758505</v>
      </c>
      <c r="F225" s="68">
        <v>22.791388270230101</v>
      </c>
      <c r="G225" s="71">
        <v>0.75753212211138199</v>
      </c>
      <c r="H225" s="68">
        <v>36.154417223459497</v>
      </c>
      <c r="I225" s="71">
        <v>0.769630658592939</v>
      </c>
      <c r="J225" s="68">
        <v>34.001484780994801</v>
      </c>
      <c r="K225" s="71">
        <v>0.88622405050199804</v>
      </c>
      <c r="L225" s="68">
        <v>44.023756495916899</v>
      </c>
      <c r="M225" s="71">
        <v>0.73737373737373701</v>
      </c>
      <c r="N225" s="68">
        <v>48.177496038034903</v>
      </c>
      <c r="O225" s="71">
        <v>0.183372144525455</v>
      </c>
      <c r="P225" s="68">
        <v>22.392886014551301</v>
      </c>
      <c r="Q225" s="71">
        <v>0</v>
      </c>
      <c r="R225" s="68">
        <v>81.441441441441398</v>
      </c>
    </row>
    <row r="226" spans="1:18" x14ac:dyDescent="0.2">
      <c r="A226" s="72" t="s">
        <v>773</v>
      </c>
      <c r="B226" s="66" t="s">
        <v>774</v>
      </c>
      <c r="C226" s="67">
        <v>75</v>
      </c>
      <c r="D226" s="67" t="s">
        <v>332</v>
      </c>
      <c r="E226" s="71">
        <v>0.70647043314048297</v>
      </c>
      <c r="F226" s="68">
        <v>58.723088344469197</v>
      </c>
      <c r="G226" s="71">
        <v>0.93897239078620398</v>
      </c>
      <c r="H226" s="68">
        <v>78.322197475872301</v>
      </c>
      <c r="I226" s="71">
        <v>0.817477534569516</v>
      </c>
      <c r="J226" s="68">
        <v>43.578322197475899</v>
      </c>
      <c r="K226" s="71">
        <v>0.94472449940963299</v>
      </c>
      <c r="L226" s="68">
        <v>73.496659242761694</v>
      </c>
      <c r="M226" s="71">
        <v>0.63636363636363602</v>
      </c>
      <c r="N226" s="68">
        <v>32.805071315372402</v>
      </c>
      <c r="O226" s="71">
        <v>0.19481410457342799</v>
      </c>
      <c r="P226" s="68">
        <v>24.818108326596601</v>
      </c>
      <c r="Q226" s="71"/>
      <c r="R226" s="68"/>
    </row>
    <row r="227" spans="1:18" x14ac:dyDescent="0.2">
      <c r="A227" s="72" t="s">
        <v>775</v>
      </c>
      <c r="B227" s="66" t="s">
        <v>776</v>
      </c>
      <c r="C227" s="67">
        <v>75</v>
      </c>
      <c r="D227" s="67" t="s">
        <v>332</v>
      </c>
      <c r="E227" s="71">
        <v>0.75497411109214096</v>
      </c>
      <c r="F227" s="68">
        <v>71.121009651076506</v>
      </c>
      <c r="G227" s="71">
        <v>0.91677123911158298</v>
      </c>
      <c r="H227" s="68">
        <v>71.640682999257606</v>
      </c>
      <c r="I227" s="71">
        <v>0.92523537514246601</v>
      </c>
      <c r="J227" s="68">
        <v>79.584261321455102</v>
      </c>
      <c r="K227" s="71">
        <v>0.88805326257138895</v>
      </c>
      <c r="L227" s="68">
        <v>44.3207126948775</v>
      </c>
      <c r="M227" s="71">
        <v>0.82154882154882103</v>
      </c>
      <c r="N227" s="68">
        <v>66.719492868462794</v>
      </c>
      <c r="O227" s="71">
        <v>0.223261857086444</v>
      </c>
      <c r="P227" s="68">
        <v>31.285367825384</v>
      </c>
      <c r="Q227" s="71"/>
      <c r="R227" s="68"/>
    </row>
    <row r="228" spans="1:18" x14ac:dyDescent="0.2">
      <c r="A228" s="72" t="s">
        <v>777</v>
      </c>
      <c r="B228" s="66" t="s">
        <v>778</v>
      </c>
      <c r="C228" s="67">
        <v>75</v>
      </c>
      <c r="D228" s="67" t="s">
        <v>332</v>
      </c>
      <c r="E228" s="71">
        <v>0.604751241663815</v>
      </c>
      <c r="F228" s="68">
        <v>31.997030438010398</v>
      </c>
      <c r="G228" s="71">
        <v>0.89179016521599197</v>
      </c>
      <c r="H228" s="68">
        <v>64.291017074981397</v>
      </c>
      <c r="I228" s="71">
        <v>0.903212407382322</v>
      </c>
      <c r="J228" s="68">
        <v>71.937639198218307</v>
      </c>
      <c r="K228" s="71">
        <v>0.90419126034825203</v>
      </c>
      <c r="L228" s="68">
        <v>49.8886414253898</v>
      </c>
      <c r="M228" s="71">
        <v>0.77104377104377098</v>
      </c>
      <c r="N228" s="68">
        <v>55.150554675118897</v>
      </c>
      <c r="O228" s="71">
        <v>0.158269845992556</v>
      </c>
      <c r="P228" s="68">
        <v>17.461600646725898</v>
      </c>
      <c r="Q228" s="71">
        <v>0</v>
      </c>
      <c r="R228" s="68">
        <v>81.441441441441398</v>
      </c>
    </row>
    <row r="229" spans="1:18" x14ac:dyDescent="0.2">
      <c r="A229" s="72" t="s">
        <v>779</v>
      </c>
      <c r="B229" s="66" t="s">
        <v>780</v>
      </c>
      <c r="C229" s="67">
        <v>75</v>
      </c>
      <c r="D229" s="67" t="s">
        <v>332</v>
      </c>
      <c r="E229" s="71">
        <v>0.72719865369905701</v>
      </c>
      <c r="F229" s="68">
        <v>64.216778025241297</v>
      </c>
      <c r="G229" s="71">
        <v>0.75617434374425596</v>
      </c>
      <c r="H229" s="68">
        <v>35.708982925018603</v>
      </c>
      <c r="I229" s="71">
        <v>0.857285835940931</v>
      </c>
      <c r="J229" s="68">
        <v>55.6792873051225</v>
      </c>
      <c r="K229" s="71">
        <v>0.94560674404052902</v>
      </c>
      <c r="L229" s="68">
        <v>74.387527839643695</v>
      </c>
      <c r="M229" s="71">
        <v>0.82154882154882103</v>
      </c>
      <c r="N229" s="68">
        <v>66.719492868462794</v>
      </c>
      <c r="O229" s="71">
        <v>0.25537752322074803</v>
      </c>
      <c r="P229" s="68">
        <v>37.833468067906203</v>
      </c>
      <c r="Q229" s="71"/>
      <c r="R229" s="68"/>
    </row>
    <row r="230" spans="1:18" x14ac:dyDescent="0.2">
      <c r="A230" s="72" t="s">
        <v>781</v>
      </c>
      <c r="B230" s="66" t="s">
        <v>782</v>
      </c>
      <c r="C230" s="67">
        <v>75</v>
      </c>
      <c r="D230" s="67" t="s">
        <v>332</v>
      </c>
      <c r="E230" s="71">
        <v>0.79161385258314498</v>
      </c>
      <c r="F230" s="68">
        <v>78.916109873793602</v>
      </c>
      <c r="G230" s="71">
        <v>0.92748500637616105</v>
      </c>
      <c r="H230" s="68">
        <v>74.387527839643695</v>
      </c>
      <c r="I230" s="71">
        <v>0.79233868005601005</v>
      </c>
      <c r="J230" s="68">
        <v>37.416481069042298</v>
      </c>
      <c r="K230" s="71">
        <v>0.95455881557745503</v>
      </c>
      <c r="L230" s="68">
        <v>81.291759465478805</v>
      </c>
      <c r="M230" s="71">
        <v>0.89898989898989901</v>
      </c>
      <c r="N230" s="68">
        <v>85.103011093502403</v>
      </c>
      <c r="O230" s="71">
        <v>0.38469686191620101</v>
      </c>
      <c r="P230" s="68">
        <v>70.250606305578003</v>
      </c>
      <c r="Q230" s="71"/>
      <c r="R230" s="68"/>
    </row>
    <row r="231" spans="1:18" x14ac:dyDescent="0.2">
      <c r="A231" s="72" t="s">
        <v>783</v>
      </c>
      <c r="B231" s="66" t="s">
        <v>784</v>
      </c>
      <c r="C231" s="67">
        <v>75</v>
      </c>
      <c r="D231" s="67" t="s">
        <v>332</v>
      </c>
      <c r="E231" s="71">
        <v>0.66732256679291901</v>
      </c>
      <c r="F231" s="68">
        <v>48.775055679287298</v>
      </c>
      <c r="G231" s="71">
        <v>0.95934280699025298</v>
      </c>
      <c r="H231" s="68">
        <v>84.929472902746895</v>
      </c>
      <c r="I231" s="71">
        <v>0.81195430601608198</v>
      </c>
      <c r="J231" s="68">
        <v>41.945063103192297</v>
      </c>
      <c r="K231" s="71">
        <v>0.96402909435347695</v>
      </c>
      <c r="L231" s="68">
        <v>86.785449146250897</v>
      </c>
      <c r="M231" s="71">
        <v>0.87542087542087499</v>
      </c>
      <c r="N231" s="68">
        <v>80.427892234548295</v>
      </c>
      <c r="O231" s="71">
        <v>0.39318831797682402</v>
      </c>
      <c r="P231" s="68">
        <v>71.705739692805196</v>
      </c>
      <c r="Q231" s="71">
        <v>0</v>
      </c>
      <c r="R231" s="68">
        <v>81.441441441441398</v>
      </c>
    </row>
    <row r="232" spans="1:18" x14ac:dyDescent="0.2">
      <c r="A232" s="72" t="s">
        <v>785</v>
      </c>
      <c r="B232" s="66" t="s">
        <v>786</v>
      </c>
      <c r="C232" s="67">
        <v>75</v>
      </c>
      <c r="D232" s="67" t="s">
        <v>332</v>
      </c>
      <c r="E232" s="71">
        <v>0.74818834001371803</v>
      </c>
      <c r="F232" s="68">
        <v>69.413511507052704</v>
      </c>
      <c r="G232" s="71">
        <v>0.90244574674253497</v>
      </c>
      <c r="H232" s="68">
        <v>67.483296213808501</v>
      </c>
      <c r="I232" s="71">
        <v>0.76849472256669504</v>
      </c>
      <c r="J232" s="68">
        <v>33.778767631774301</v>
      </c>
      <c r="K232" s="71">
        <v>0.93803384739446505</v>
      </c>
      <c r="L232" s="68">
        <v>67.928730512249402</v>
      </c>
      <c r="M232" s="71">
        <v>0.77104377104377098</v>
      </c>
      <c r="N232" s="68">
        <v>55.150554675118897</v>
      </c>
      <c r="O232" s="71">
        <v>0.36092361232112302</v>
      </c>
      <c r="P232" s="68">
        <v>64.349232012934493</v>
      </c>
      <c r="Q232" s="71"/>
      <c r="R232" s="68"/>
    </row>
    <row r="233" spans="1:18" x14ac:dyDescent="0.2">
      <c r="A233" s="72" t="s">
        <v>787</v>
      </c>
      <c r="B233" s="66" t="s">
        <v>788</v>
      </c>
      <c r="C233" s="67">
        <v>75</v>
      </c>
      <c r="D233" s="67" t="s">
        <v>332</v>
      </c>
      <c r="E233" s="71">
        <v>0.60424919000451105</v>
      </c>
      <c r="F233" s="68">
        <v>31.700074239049702</v>
      </c>
      <c r="G233" s="71">
        <v>0.84001859395378997</v>
      </c>
      <c r="H233" s="68">
        <v>52.561247216035603</v>
      </c>
      <c r="I233" s="71">
        <v>0.74719146034352502</v>
      </c>
      <c r="J233" s="68">
        <v>28.656273199703001</v>
      </c>
      <c r="K233" s="71">
        <v>0.91378314107987102</v>
      </c>
      <c r="L233" s="68">
        <v>53.674832962138098</v>
      </c>
      <c r="M233" s="71">
        <v>0.82828282828282795</v>
      </c>
      <c r="N233" s="68">
        <v>68.938193343898604</v>
      </c>
      <c r="O233" s="71">
        <v>0.296219116367052</v>
      </c>
      <c r="P233" s="68">
        <v>46.483427647534398</v>
      </c>
      <c r="Q233" s="71">
        <v>0</v>
      </c>
      <c r="R233" s="68">
        <v>81.441441441441398</v>
      </c>
    </row>
    <row r="234" spans="1:18" x14ac:dyDescent="0.2">
      <c r="A234" s="72" t="s">
        <v>789</v>
      </c>
      <c r="B234" s="66" t="s">
        <v>790</v>
      </c>
      <c r="C234" s="67">
        <v>75</v>
      </c>
      <c r="D234" s="67" t="s">
        <v>332</v>
      </c>
      <c r="E234" s="71">
        <v>0.79629932502575196</v>
      </c>
      <c r="F234" s="68">
        <v>80.029695619896103</v>
      </c>
      <c r="G234" s="71">
        <v>0.89469638995659295</v>
      </c>
      <c r="H234" s="68">
        <v>65.256124721603598</v>
      </c>
      <c r="I234" s="71">
        <v>0.77106621298831801</v>
      </c>
      <c r="J234" s="68">
        <v>34.224201930215301</v>
      </c>
      <c r="K234" s="71">
        <v>0.92251114748073004</v>
      </c>
      <c r="L234" s="68">
        <v>57.906458797327403</v>
      </c>
      <c r="M234" s="71">
        <v>0.87878787878787901</v>
      </c>
      <c r="N234" s="68">
        <v>80.982567353407305</v>
      </c>
      <c r="O234" s="71">
        <v>0.31073432094099002</v>
      </c>
      <c r="P234" s="68">
        <v>48.989490703314502</v>
      </c>
      <c r="Q234" s="71">
        <v>1</v>
      </c>
      <c r="R234" s="68">
        <v>100</v>
      </c>
    </row>
    <row r="235" spans="1:18" x14ac:dyDescent="0.2">
      <c r="A235" s="72" t="s">
        <v>791</v>
      </c>
      <c r="B235" s="66" t="s">
        <v>792</v>
      </c>
      <c r="C235" s="67">
        <v>75</v>
      </c>
      <c r="D235" s="67" t="s">
        <v>332</v>
      </c>
      <c r="E235" s="71">
        <v>0.73505782943509002</v>
      </c>
      <c r="F235" s="68">
        <v>66.072754268745399</v>
      </c>
      <c r="G235" s="71">
        <v>0.77786756719465899</v>
      </c>
      <c r="H235" s="68">
        <v>40.311804008908702</v>
      </c>
      <c r="I235" s="71">
        <v>0.78739911348878899</v>
      </c>
      <c r="J235" s="68">
        <v>36.748329621380798</v>
      </c>
      <c r="K235" s="71">
        <v>0.94721169858246002</v>
      </c>
      <c r="L235" s="68">
        <v>75.798069784706797</v>
      </c>
      <c r="M235" s="71">
        <v>0.87542087542087499</v>
      </c>
      <c r="N235" s="68">
        <v>80.427892234548295</v>
      </c>
      <c r="O235" s="71">
        <v>0.28738989248866798</v>
      </c>
      <c r="P235" s="68">
        <v>44.300727566693602</v>
      </c>
      <c r="Q235" s="71"/>
      <c r="R235" s="68"/>
    </row>
    <row r="236" spans="1:18" x14ac:dyDescent="0.2">
      <c r="A236" s="72" t="s">
        <v>793</v>
      </c>
      <c r="B236" s="66" t="s">
        <v>794</v>
      </c>
      <c r="C236" s="67">
        <v>75</v>
      </c>
      <c r="D236" s="67" t="s">
        <v>332</v>
      </c>
      <c r="E236" s="71">
        <v>0.75119322816733702</v>
      </c>
      <c r="F236" s="68">
        <v>70.304380103934704</v>
      </c>
      <c r="G236" s="71">
        <v>0.91999465611346698</v>
      </c>
      <c r="H236" s="68">
        <v>72.531551596139593</v>
      </c>
      <c r="I236" s="71">
        <v>0.79855504165031399</v>
      </c>
      <c r="J236" s="68">
        <v>39.198218262806201</v>
      </c>
      <c r="K236" s="71">
        <v>0.96814951710234698</v>
      </c>
      <c r="L236" s="68">
        <v>89.532293986637001</v>
      </c>
      <c r="M236" s="71">
        <v>0.84848484848484795</v>
      </c>
      <c r="N236" s="68">
        <v>74.247226624405698</v>
      </c>
      <c r="O236" s="71">
        <v>0.22078207748571099</v>
      </c>
      <c r="P236" s="68">
        <v>30.8811641067098</v>
      </c>
      <c r="Q236" s="71"/>
      <c r="R236" s="68"/>
    </row>
    <row r="237" spans="1:18" x14ac:dyDescent="0.2">
      <c r="A237" s="72" t="s">
        <v>795</v>
      </c>
      <c r="B237" s="66" t="s">
        <v>796</v>
      </c>
      <c r="C237" s="67">
        <v>75</v>
      </c>
      <c r="D237" s="67" t="s">
        <v>332</v>
      </c>
      <c r="E237" s="71">
        <v>0.58090525532447901</v>
      </c>
      <c r="F237" s="68">
        <v>26.280623608017802</v>
      </c>
      <c r="G237" s="71">
        <v>0.82547800613567601</v>
      </c>
      <c r="H237" s="68">
        <v>49.5174461766889</v>
      </c>
      <c r="I237" s="71">
        <v>0.75793836081044996</v>
      </c>
      <c r="J237" s="68">
        <v>32.145508537490699</v>
      </c>
      <c r="K237" s="71">
        <v>0.88024393252192301</v>
      </c>
      <c r="L237" s="68">
        <v>41.722345953971796</v>
      </c>
      <c r="M237" s="71">
        <v>0.77104377104377098</v>
      </c>
      <c r="N237" s="68">
        <v>55.150554675118897</v>
      </c>
      <c r="O237" s="71">
        <v>0.25072746143505198</v>
      </c>
      <c r="P237" s="68">
        <v>36.216653193209403</v>
      </c>
      <c r="Q237" s="71">
        <v>0</v>
      </c>
      <c r="R237" s="68">
        <v>81.441441441441398</v>
      </c>
    </row>
    <row r="238" spans="1:18" x14ac:dyDescent="0.2">
      <c r="A238" s="72" t="s">
        <v>797</v>
      </c>
      <c r="B238" s="66" t="s">
        <v>798</v>
      </c>
      <c r="C238" s="67">
        <v>75</v>
      </c>
      <c r="D238" s="67" t="s">
        <v>332</v>
      </c>
      <c r="E238" s="71">
        <v>0.50687073024465001</v>
      </c>
      <c r="F238" s="68">
        <v>13.8827023014105</v>
      </c>
      <c r="G238" s="71">
        <v>0.66010020988823603</v>
      </c>
      <c r="H238" s="68">
        <v>19.005196733481799</v>
      </c>
      <c r="I238" s="71">
        <v>0.695606862270572</v>
      </c>
      <c r="J238" s="68">
        <v>20.935412026726102</v>
      </c>
      <c r="K238" s="71">
        <v>0.85938706834179301</v>
      </c>
      <c r="L238" s="68">
        <v>35.783221974758703</v>
      </c>
      <c r="M238" s="71">
        <v>0.60942760942760899</v>
      </c>
      <c r="N238" s="68">
        <v>29.8732171156894</v>
      </c>
      <c r="O238" s="71">
        <v>0.216702631539687</v>
      </c>
      <c r="P238" s="68">
        <v>29.5068714632175</v>
      </c>
      <c r="Q238" s="71">
        <v>0</v>
      </c>
      <c r="R238" s="68">
        <v>81.441441441441398</v>
      </c>
    </row>
    <row r="239" spans="1:18" x14ac:dyDescent="0.2">
      <c r="A239" s="72" t="s">
        <v>799</v>
      </c>
      <c r="B239" s="66" t="s">
        <v>800</v>
      </c>
      <c r="C239" s="67">
        <v>75</v>
      </c>
      <c r="D239" s="67" t="s">
        <v>332</v>
      </c>
      <c r="E239" s="71">
        <v>0.63510119451560498</v>
      </c>
      <c r="F239" s="68">
        <v>38.9012620638456</v>
      </c>
      <c r="G239" s="71">
        <v>0.89657450412865802</v>
      </c>
      <c r="H239" s="68">
        <v>65.924276169264999</v>
      </c>
      <c r="I239" s="71">
        <v>0.78634242035209501</v>
      </c>
      <c r="J239" s="68">
        <v>36.377134372679997</v>
      </c>
      <c r="K239" s="71">
        <v>0.89734969850114599</v>
      </c>
      <c r="L239" s="68">
        <v>47.512991833704497</v>
      </c>
      <c r="M239" s="71">
        <v>0.85858585858585901</v>
      </c>
      <c r="N239" s="68">
        <v>76.307448494453197</v>
      </c>
      <c r="O239" s="71">
        <v>0.37175468552587398</v>
      </c>
      <c r="P239" s="68">
        <v>67.906224737267607</v>
      </c>
      <c r="Q239" s="71">
        <v>0</v>
      </c>
      <c r="R239" s="68">
        <v>81.441441441441398</v>
      </c>
    </row>
    <row r="240" spans="1:18" x14ac:dyDescent="0.2">
      <c r="A240" s="72" t="s">
        <v>801</v>
      </c>
      <c r="B240" s="66" t="s">
        <v>802</v>
      </c>
      <c r="C240" s="67">
        <v>75</v>
      </c>
      <c r="D240" s="67" t="s">
        <v>332</v>
      </c>
      <c r="E240" s="71">
        <v>0.554272882527027</v>
      </c>
      <c r="F240" s="68">
        <v>22.3459539717892</v>
      </c>
      <c r="G240" s="71">
        <v>0.64865435438964902</v>
      </c>
      <c r="H240" s="68">
        <v>18.188567186339998</v>
      </c>
      <c r="I240" s="71">
        <v>0.79239201891729005</v>
      </c>
      <c r="J240" s="68">
        <v>37.490720118782498</v>
      </c>
      <c r="K240" s="71">
        <v>0.83248057545390097</v>
      </c>
      <c r="L240" s="68">
        <v>29.398663697104698</v>
      </c>
      <c r="M240" s="71">
        <v>0.81818181818181801</v>
      </c>
      <c r="N240" s="68">
        <v>65.372424722662402</v>
      </c>
      <c r="O240" s="71">
        <v>0.2339285282195</v>
      </c>
      <c r="P240" s="68">
        <v>33.306386418755103</v>
      </c>
      <c r="Q240" s="71">
        <v>0</v>
      </c>
      <c r="R240" s="68">
        <v>81.441441441441398</v>
      </c>
    </row>
    <row r="241" spans="1:18" x14ac:dyDescent="0.2">
      <c r="A241" s="72" t="s">
        <v>803</v>
      </c>
      <c r="B241" s="66" t="s">
        <v>804</v>
      </c>
      <c r="C241" s="67">
        <v>75</v>
      </c>
      <c r="D241" s="67" t="s">
        <v>332</v>
      </c>
      <c r="E241" s="71">
        <v>0.70296913472556299</v>
      </c>
      <c r="F241" s="68">
        <v>57.757980697847103</v>
      </c>
      <c r="G241" s="71">
        <v>0.916287956900386</v>
      </c>
      <c r="H241" s="68">
        <v>71.566443949517407</v>
      </c>
      <c r="I241" s="71">
        <v>0.93244589984637705</v>
      </c>
      <c r="J241" s="68">
        <v>82.553823311061606</v>
      </c>
      <c r="K241" s="71">
        <v>0.93012276250603698</v>
      </c>
      <c r="L241" s="68">
        <v>62.731997030438002</v>
      </c>
      <c r="M241" s="71">
        <v>0.49158249158249201</v>
      </c>
      <c r="N241" s="68">
        <v>17.828843106180699</v>
      </c>
      <c r="O241" s="71">
        <v>0.24440656279252601</v>
      </c>
      <c r="P241" s="68">
        <v>34.8423605497171</v>
      </c>
      <c r="Q241" s="71"/>
      <c r="R241" s="68"/>
    </row>
    <row r="242" spans="1:18" x14ac:dyDescent="0.2">
      <c r="A242" s="72" t="s">
        <v>805</v>
      </c>
      <c r="B242" s="66" t="s">
        <v>806</v>
      </c>
      <c r="C242" s="67">
        <v>75</v>
      </c>
      <c r="D242" s="67" t="s">
        <v>332</v>
      </c>
      <c r="E242" s="71">
        <v>0.69072557311711502</v>
      </c>
      <c r="F242" s="68">
        <v>54.862657757980699</v>
      </c>
      <c r="G242" s="71">
        <v>0.85961914797829897</v>
      </c>
      <c r="H242" s="68">
        <v>57.164068299925802</v>
      </c>
      <c r="I242" s="71">
        <v>0.90929659519709904</v>
      </c>
      <c r="J242" s="68">
        <v>74.461766889383796</v>
      </c>
      <c r="K242" s="71">
        <v>0.90578612402310099</v>
      </c>
      <c r="L242" s="68">
        <v>50.334075723830701</v>
      </c>
      <c r="M242" s="71">
        <v>0.56228956228956195</v>
      </c>
      <c r="N242" s="68">
        <v>25.3565768621236</v>
      </c>
      <c r="O242" s="71">
        <v>0.21663643609751301</v>
      </c>
      <c r="P242" s="68">
        <v>29.426030719482601</v>
      </c>
      <c r="Q242" s="71"/>
      <c r="R242" s="68"/>
    </row>
    <row r="243" spans="1:18" x14ac:dyDescent="0.2">
      <c r="A243" s="72" t="s">
        <v>807</v>
      </c>
      <c r="B243" s="66" t="s">
        <v>808</v>
      </c>
      <c r="C243" s="67">
        <v>75</v>
      </c>
      <c r="D243" s="67" t="s">
        <v>332</v>
      </c>
      <c r="E243" s="71">
        <v>0.58910723543524401</v>
      </c>
      <c r="F243" s="68">
        <v>28.285077951002201</v>
      </c>
      <c r="G243" s="71">
        <v>0.85933816835701404</v>
      </c>
      <c r="H243" s="68">
        <v>56.941351150705302</v>
      </c>
      <c r="I243" s="71">
        <v>0.88755086217249002</v>
      </c>
      <c r="J243" s="68">
        <v>66.4439495174462</v>
      </c>
      <c r="K243" s="71">
        <v>0.89810873952495296</v>
      </c>
      <c r="L243" s="68">
        <v>47.884187082405298</v>
      </c>
      <c r="M243" s="71">
        <v>0.70370370370370405</v>
      </c>
      <c r="N243" s="68">
        <v>41.679873217115698</v>
      </c>
      <c r="O243" s="71">
        <v>0.18594193885330099</v>
      </c>
      <c r="P243" s="68">
        <v>22.877930476960401</v>
      </c>
      <c r="Q243" s="71">
        <v>0</v>
      </c>
      <c r="R243" s="68">
        <v>81.441441441441398</v>
      </c>
    </row>
    <row r="244" spans="1:18" x14ac:dyDescent="0.2">
      <c r="A244" s="72" t="s">
        <v>809</v>
      </c>
      <c r="B244" s="66" t="s">
        <v>810</v>
      </c>
      <c r="C244" s="67">
        <v>75</v>
      </c>
      <c r="D244" s="67" t="s">
        <v>332</v>
      </c>
      <c r="E244" s="71">
        <v>0.72533097426007997</v>
      </c>
      <c r="F244" s="68">
        <v>63.771343726800303</v>
      </c>
      <c r="G244" s="71">
        <v>0.76174938442185203</v>
      </c>
      <c r="H244" s="68">
        <v>37.342242019302198</v>
      </c>
      <c r="I244" s="71">
        <v>0.83129512143650097</v>
      </c>
      <c r="J244" s="68">
        <v>47.067557535263497</v>
      </c>
      <c r="K244" s="71">
        <v>0.94930062059384701</v>
      </c>
      <c r="L244" s="68">
        <v>77.208611729769899</v>
      </c>
      <c r="M244" s="71">
        <v>0.83501683501683499</v>
      </c>
      <c r="N244" s="68">
        <v>70.839936608557807</v>
      </c>
      <c r="O244" s="71">
        <v>0.24929290983136401</v>
      </c>
      <c r="P244" s="68">
        <v>36.1358124494745</v>
      </c>
      <c r="Q244" s="71"/>
      <c r="R244" s="68"/>
    </row>
    <row r="245" spans="1:18" x14ac:dyDescent="0.2">
      <c r="A245" s="72" t="s">
        <v>811</v>
      </c>
      <c r="B245" s="66" t="s">
        <v>812</v>
      </c>
      <c r="C245" s="67">
        <v>75</v>
      </c>
      <c r="D245" s="67" t="s">
        <v>332</v>
      </c>
      <c r="E245" s="71">
        <v>0.59417462787251496</v>
      </c>
      <c r="F245" s="68">
        <v>29.250185597624402</v>
      </c>
      <c r="G245" s="71">
        <v>0.85383963830102705</v>
      </c>
      <c r="H245" s="68">
        <v>55.8277654046028</v>
      </c>
      <c r="I245" s="71">
        <v>0.88359867605454101</v>
      </c>
      <c r="J245" s="68">
        <v>64.068299925760996</v>
      </c>
      <c r="K245" s="71">
        <v>0.89479241274013999</v>
      </c>
      <c r="L245" s="68">
        <v>46.844840386043103</v>
      </c>
      <c r="M245" s="71">
        <v>0.67676767676767702</v>
      </c>
      <c r="N245" s="68">
        <v>38.351822503961998</v>
      </c>
      <c r="O245" s="71">
        <v>0.25604936337170398</v>
      </c>
      <c r="P245" s="68">
        <v>38.2376717865804</v>
      </c>
      <c r="Q245" s="71">
        <v>0</v>
      </c>
      <c r="R245" s="68">
        <v>81.441441441441398</v>
      </c>
    </row>
    <row r="246" spans="1:18" x14ac:dyDescent="0.2">
      <c r="A246" s="72" t="s">
        <v>813</v>
      </c>
      <c r="B246" s="66" t="s">
        <v>814</v>
      </c>
      <c r="C246" s="67">
        <v>75</v>
      </c>
      <c r="D246" s="67" t="s">
        <v>332</v>
      </c>
      <c r="E246" s="71">
        <v>0.481619638064745</v>
      </c>
      <c r="F246" s="68">
        <v>11.0616184112843</v>
      </c>
      <c r="G246" s="71">
        <v>0.59826544071387699</v>
      </c>
      <c r="H246" s="68">
        <v>11.507052709725301</v>
      </c>
      <c r="I246" s="71">
        <v>0.73457409796835405</v>
      </c>
      <c r="J246" s="68">
        <v>26.206384558277701</v>
      </c>
      <c r="K246" s="71">
        <v>0.82658807157482295</v>
      </c>
      <c r="L246" s="68">
        <v>28.062360801781701</v>
      </c>
      <c r="M246" s="71">
        <v>0.50505050505050497</v>
      </c>
      <c r="N246" s="68">
        <v>20.602218700475401</v>
      </c>
      <c r="O246" s="71">
        <v>0.22523971308091301</v>
      </c>
      <c r="P246" s="68">
        <v>31.6895715440582</v>
      </c>
      <c r="Q246" s="71">
        <v>0</v>
      </c>
      <c r="R246" s="68">
        <v>81.441441441441398</v>
      </c>
    </row>
    <row r="247" spans="1:18" x14ac:dyDescent="0.2">
      <c r="A247" s="72" t="s">
        <v>815</v>
      </c>
      <c r="B247" s="66" t="s">
        <v>816</v>
      </c>
      <c r="C247" s="67">
        <v>75</v>
      </c>
      <c r="D247" s="67" t="s">
        <v>332</v>
      </c>
      <c r="E247" s="71">
        <v>0.63323103398988101</v>
      </c>
      <c r="F247" s="68">
        <v>38.233110616184099</v>
      </c>
      <c r="G247" s="71">
        <v>0.58246438318452498</v>
      </c>
      <c r="H247" s="68">
        <v>10.467706013362999</v>
      </c>
      <c r="I247" s="71">
        <v>0.83207000649926099</v>
      </c>
      <c r="J247" s="68">
        <v>47.290274684483997</v>
      </c>
      <c r="K247" s="71">
        <v>0.89349228378142498</v>
      </c>
      <c r="L247" s="68">
        <v>46.399406087602102</v>
      </c>
      <c r="M247" s="71">
        <v>0.65993265993266004</v>
      </c>
      <c r="N247" s="68">
        <v>35.657686212361298</v>
      </c>
      <c r="O247" s="71">
        <v>0.198195836551533</v>
      </c>
      <c r="P247" s="68">
        <v>25.788197251414701</v>
      </c>
      <c r="Q247" s="71"/>
      <c r="R247" s="68"/>
    </row>
    <row r="248" spans="1:18" x14ac:dyDescent="0.2">
      <c r="A248" s="72" t="s">
        <v>817</v>
      </c>
      <c r="B248" s="66" t="s">
        <v>818</v>
      </c>
      <c r="C248" s="67">
        <v>75</v>
      </c>
      <c r="D248" s="67" t="s">
        <v>332</v>
      </c>
      <c r="E248" s="71">
        <v>0.444941287437148</v>
      </c>
      <c r="F248" s="68">
        <v>7.2011878247958396</v>
      </c>
      <c r="G248" s="71">
        <v>0.40949286560440001</v>
      </c>
      <c r="H248" s="68">
        <v>3.3407572383073498</v>
      </c>
      <c r="I248" s="71">
        <v>0.72234499982619005</v>
      </c>
      <c r="J248" s="68">
        <v>24.7216035634744</v>
      </c>
      <c r="K248" s="71">
        <v>0.88995194076262396</v>
      </c>
      <c r="L248" s="68">
        <v>45.508537490720101</v>
      </c>
      <c r="M248" s="71">
        <v>0.43434343434343398</v>
      </c>
      <c r="N248" s="68">
        <v>13.946117274168</v>
      </c>
      <c r="O248" s="71">
        <v>0.21351448408623699</v>
      </c>
      <c r="P248" s="68">
        <v>28.9409862570736</v>
      </c>
      <c r="Q248" s="71">
        <v>0</v>
      </c>
      <c r="R248" s="68">
        <v>81.441441441441398</v>
      </c>
    </row>
    <row r="249" spans="1:18" x14ac:dyDescent="0.2">
      <c r="A249" s="72" t="s">
        <v>819</v>
      </c>
      <c r="B249" s="66" t="s">
        <v>820</v>
      </c>
      <c r="C249" s="67">
        <v>75</v>
      </c>
      <c r="D249" s="67" t="s">
        <v>332</v>
      </c>
      <c r="E249" s="71">
        <v>0.64304123158764503</v>
      </c>
      <c r="F249" s="68">
        <v>41.202672605790603</v>
      </c>
      <c r="G249" s="71">
        <v>0.69648347198868699</v>
      </c>
      <c r="H249" s="68">
        <v>24.573125463994099</v>
      </c>
      <c r="I249" s="71">
        <v>0.67345619445476501</v>
      </c>
      <c r="J249" s="68">
        <v>17.297698589458101</v>
      </c>
      <c r="K249" s="71">
        <v>0.90061858758936997</v>
      </c>
      <c r="L249" s="68">
        <v>48.478099480326698</v>
      </c>
      <c r="M249" s="71">
        <v>0.71717171717171702</v>
      </c>
      <c r="N249" s="68">
        <v>44.136291600633903</v>
      </c>
      <c r="O249" s="71">
        <v>0.227476186733689</v>
      </c>
      <c r="P249" s="68">
        <v>32.0937752627324</v>
      </c>
      <c r="Q249" s="71"/>
      <c r="R249" s="68"/>
    </row>
    <row r="250" spans="1:18" x14ac:dyDescent="0.2">
      <c r="A250" s="72" t="s">
        <v>821</v>
      </c>
      <c r="B250" s="66" t="s">
        <v>822</v>
      </c>
      <c r="C250" s="67">
        <v>75</v>
      </c>
      <c r="D250" s="67" t="s">
        <v>332</v>
      </c>
      <c r="E250" s="71">
        <v>0.35904027535607802</v>
      </c>
      <c r="F250" s="68">
        <v>2.9695619896065302</v>
      </c>
      <c r="G250" s="71">
        <v>0.40915503698538602</v>
      </c>
      <c r="H250" s="68">
        <v>3.2665181885671899</v>
      </c>
      <c r="I250" s="71">
        <v>0.45511160264467898</v>
      </c>
      <c r="J250" s="68">
        <v>1.93021529324425</v>
      </c>
      <c r="K250" s="71">
        <v>0.73782369970165895</v>
      </c>
      <c r="L250" s="68">
        <v>14.9220489977728</v>
      </c>
      <c r="M250" s="71">
        <v>0.43771043771043799</v>
      </c>
      <c r="N250" s="68">
        <v>14.1045958795563</v>
      </c>
      <c r="O250" s="71">
        <v>0.114440875094306</v>
      </c>
      <c r="P250" s="68">
        <v>11.5602263540825</v>
      </c>
      <c r="Q250" s="71">
        <v>0</v>
      </c>
      <c r="R250" s="68">
        <v>81.441441441441398</v>
      </c>
    </row>
    <row r="251" spans="1:18" x14ac:dyDescent="0.2">
      <c r="A251" s="72" t="s">
        <v>823</v>
      </c>
      <c r="B251" s="66" t="s">
        <v>824</v>
      </c>
      <c r="C251" s="67">
        <v>75</v>
      </c>
      <c r="D251" s="67" t="s">
        <v>332</v>
      </c>
      <c r="E251" s="71">
        <v>0.40716286529823797</v>
      </c>
      <c r="F251" s="68">
        <v>4.60282108389013</v>
      </c>
      <c r="G251" s="71">
        <v>0.41753269087767703</v>
      </c>
      <c r="H251" s="68">
        <v>3.6377134372679998</v>
      </c>
      <c r="I251" s="71">
        <v>0.61956238991866897</v>
      </c>
      <c r="J251" s="68">
        <v>11.507052709725301</v>
      </c>
      <c r="K251" s="71">
        <v>0.80310180829366795</v>
      </c>
      <c r="L251" s="68">
        <v>23.533778767631802</v>
      </c>
      <c r="M251" s="71">
        <v>0.41750841750841799</v>
      </c>
      <c r="N251" s="68">
        <v>12.6782884310618</v>
      </c>
      <c r="O251" s="71">
        <v>0.18527188519099699</v>
      </c>
      <c r="P251" s="68">
        <v>22.716248989490701</v>
      </c>
      <c r="Q251" s="71">
        <v>0</v>
      </c>
      <c r="R251" s="68">
        <v>81.441441441441398</v>
      </c>
    </row>
    <row r="252" spans="1:18" x14ac:dyDescent="0.2">
      <c r="A252" s="72" t="s">
        <v>825</v>
      </c>
      <c r="B252" s="66" t="s">
        <v>826</v>
      </c>
      <c r="C252" s="67">
        <v>75</v>
      </c>
      <c r="D252" s="67" t="s">
        <v>332</v>
      </c>
      <c r="E252" s="71">
        <v>0.41617476040461698</v>
      </c>
      <c r="F252" s="68">
        <v>5.12249443207127</v>
      </c>
      <c r="G252" s="71">
        <v>0.36810160781852103</v>
      </c>
      <c r="H252" s="68">
        <v>2.7468448403860402</v>
      </c>
      <c r="I252" s="71">
        <v>0.64088743407411597</v>
      </c>
      <c r="J252" s="68">
        <v>13.437268002969599</v>
      </c>
      <c r="K252" s="71">
        <v>0.92414869015385703</v>
      </c>
      <c r="L252" s="68">
        <v>58.871566443949497</v>
      </c>
      <c r="M252" s="71">
        <v>0.34343434343434298</v>
      </c>
      <c r="N252" s="68">
        <v>8.0824088748018994</v>
      </c>
      <c r="O252" s="71">
        <v>0.220476486946865</v>
      </c>
      <c r="P252" s="68">
        <v>30.8003233629749</v>
      </c>
      <c r="Q252" s="71">
        <v>0</v>
      </c>
      <c r="R252" s="68">
        <v>81.441441441441398</v>
      </c>
    </row>
    <row r="253" spans="1:18" x14ac:dyDescent="0.2">
      <c r="A253" s="72" t="s">
        <v>827</v>
      </c>
      <c r="B253" s="66" t="s">
        <v>828</v>
      </c>
      <c r="C253" s="67">
        <v>75</v>
      </c>
      <c r="D253" s="67" t="s">
        <v>332</v>
      </c>
      <c r="E253" s="71">
        <v>0.35109607613694099</v>
      </c>
      <c r="F253" s="68">
        <v>2.4498886414253902</v>
      </c>
      <c r="G253" s="71">
        <v>4.1458923715205702E-2</v>
      </c>
      <c r="H253" s="68">
        <v>7.4239049740163293E-2</v>
      </c>
      <c r="I253" s="71">
        <v>0.60810822439341194</v>
      </c>
      <c r="J253" s="68">
        <v>10.467706013362999</v>
      </c>
      <c r="K253" s="71">
        <v>0.89622352916098302</v>
      </c>
      <c r="L253" s="68">
        <v>47.216035634743903</v>
      </c>
      <c r="M253" s="71">
        <v>0.286195286195286</v>
      </c>
      <c r="N253" s="68">
        <v>6.0221870047543602</v>
      </c>
      <c r="O253" s="71">
        <v>0.274590493356761</v>
      </c>
      <c r="P253" s="68">
        <v>42.037186742118003</v>
      </c>
      <c r="Q253" s="71">
        <v>0</v>
      </c>
      <c r="R253" s="68">
        <v>81.441441441441398</v>
      </c>
    </row>
    <row r="254" spans="1:18" x14ac:dyDescent="0.2">
      <c r="A254" s="72" t="s">
        <v>829</v>
      </c>
      <c r="B254" s="66" t="s">
        <v>830</v>
      </c>
      <c r="C254" s="67">
        <v>75</v>
      </c>
      <c r="D254" s="67" t="s">
        <v>332</v>
      </c>
      <c r="E254" s="71">
        <v>0.57044037234573197</v>
      </c>
      <c r="F254" s="68">
        <v>25.018559762435</v>
      </c>
      <c r="G254" s="71">
        <v>0.78431053874774204</v>
      </c>
      <c r="H254" s="68">
        <v>41.425389755011103</v>
      </c>
      <c r="I254" s="71">
        <v>0.74770011761658495</v>
      </c>
      <c r="J254" s="68">
        <v>28.804751299183401</v>
      </c>
      <c r="K254" s="71">
        <v>0.90509929286046198</v>
      </c>
      <c r="L254" s="68">
        <v>50.2598366740906</v>
      </c>
      <c r="M254" s="71">
        <v>0.73737373737373701</v>
      </c>
      <c r="N254" s="68">
        <v>48.177496038034903</v>
      </c>
      <c r="O254" s="71">
        <v>0.24815854747586499</v>
      </c>
      <c r="P254" s="68">
        <v>35.893290218270003</v>
      </c>
      <c r="Q254" s="71">
        <v>0</v>
      </c>
      <c r="R254" s="68">
        <v>81.441441441441398</v>
      </c>
    </row>
    <row r="255" spans="1:18" x14ac:dyDescent="0.2">
      <c r="A255" s="72" t="s">
        <v>831</v>
      </c>
      <c r="B255" s="66" t="s">
        <v>832</v>
      </c>
      <c r="C255" s="67">
        <v>75</v>
      </c>
      <c r="D255" s="67" t="s">
        <v>332</v>
      </c>
      <c r="E255" s="71">
        <v>0.44053439966548502</v>
      </c>
      <c r="F255" s="68">
        <v>6.6072754268745397</v>
      </c>
      <c r="G255" s="71">
        <v>0.55798327321715802</v>
      </c>
      <c r="H255" s="68">
        <v>8.9829250185597598</v>
      </c>
      <c r="I255" s="71">
        <v>0.61387404740315099</v>
      </c>
      <c r="J255" s="68">
        <v>10.913140311804</v>
      </c>
      <c r="K255" s="71">
        <v>0.83096784027787396</v>
      </c>
      <c r="L255" s="68">
        <v>28.953229398663701</v>
      </c>
      <c r="M255" s="71">
        <v>0.45791245791245799</v>
      </c>
      <c r="N255" s="68">
        <v>15.4516640253566</v>
      </c>
      <c r="O255" s="71">
        <v>0.182468779182272</v>
      </c>
      <c r="P255" s="68">
        <v>22.312045270816501</v>
      </c>
      <c r="Q255" s="71">
        <v>0</v>
      </c>
      <c r="R255" s="68">
        <v>81.441441441441398</v>
      </c>
    </row>
    <row r="256" spans="1:18" x14ac:dyDescent="0.2">
      <c r="A256" s="72" t="s">
        <v>833</v>
      </c>
      <c r="B256" s="66" t="s">
        <v>834</v>
      </c>
      <c r="C256" s="67">
        <v>75</v>
      </c>
      <c r="D256" s="67" t="s">
        <v>332</v>
      </c>
      <c r="E256" s="71">
        <v>0.35350414473540198</v>
      </c>
      <c r="F256" s="68">
        <v>2.8210838901262099</v>
      </c>
      <c r="G256" s="71">
        <v>0.26176717141225297</v>
      </c>
      <c r="H256" s="68">
        <v>0.89086859688195996</v>
      </c>
      <c r="I256" s="71">
        <v>0.60127826449135502</v>
      </c>
      <c r="J256" s="68">
        <v>9.5768374164810695</v>
      </c>
      <c r="K256" s="71">
        <v>0.803888000784579</v>
      </c>
      <c r="L256" s="68">
        <v>23.682256867112098</v>
      </c>
      <c r="M256" s="71">
        <v>0.228956228956229</v>
      </c>
      <c r="N256" s="68">
        <v>4.1996830427892196</v>
      </c>
      <c r="O256" s="71">
        <v>0.22513520276799301</v>
      </c>
      <c r="P256" s="68">
        <v>31.5278900565885</v>
      </c>
      <c r="Q256" s="71">
        <v>0</v>
      </c>
      <c r="R256" s="68">
        <v>81.441441441441398</v>
      </c>
    </row>
    <row r="257" spans="1:18" x14ac:dyDescent="0.2">
      <c r="A257" s="72" t="s">
        <v>835</v>
      </c>
      <c r="B257" s="66" t="s">
        <v>836</v>
      </c>
      <c r="C257" s="67">
        <v>75</v>
      </c>
      <c r="D257" s="67" t="s">
        <v>332</v>
      </c>
      <c r="E257" s="71">
        <v>0.61995786365519301</v>
      </c>
      <c r="F257" s="68">
        <v>35.115070527097302</v>
      </c>
      <c r="G257" s="71">
        <v>0.64324179080625399</v>
      </c>
      <c r="H257" s="68">
        <v>17.743132887899002</v>
      </c>
      <c r="I257" s="71">
        <v>0.71489900680679797</v>
      </c>
      <c r="J257" s="68">
        <v>23.533778767631802</v>
      </c>
      <c r="K257" s="71">
        <v>0.87215319887055698</v>
      </c>
      <c r="L257" s="68">
        <v>39.198218262806201</v>
      </c>
      <c r="M257" s="71">
        <v>0.62289562289562295</v>
      </c>
      <c r="N257" s="68">
        <v>31.299524564183798</v>
      </c>
      <c r="O257" s="71">
        <v>0.246599698896735</v>
      </c>
      <c r="P257" s="68">
        <v>35.3274050121261</v>
      </c>
      <c r="Q257" s="71"/>
      <c r="R257" s="68"/>
    </row>
    <row r="258" spans="1:18" x14ac:dyDescent="0.2">
      <c r="A258" s="72" t="s">
        <v>837</v>
      </c>
      <c r="B258" s="66" t="s">
        <v>838</v>
      </c>
      <c r="C258" s="67">
        <v>75</v>
      </c>
      <c r="D258" s="67" t="s">
        <v>332</v>
      </c>
      <c r="E258" s="71">
        <v>0.46623079952746199</v>
      </c>
      <c r="F258" s="68">
        <v>9.5768374164810695</v>
      </c>
      <c r="G258" s="71">
        <v>0.434593660968842</v>
      </c>
      <c r="H258" s="68">
        <v>4.2316258351893099</v>
      </c>
      <c r="I258" s="71">
        <v>0.64427868491416396</v>
      </c>
      <c r="J258" s="68">
        <v>13.8827023014105</v>
      </c>
      <c r="K258" s="71">
        <v>0.74057227101422496</v>
      </c>
      <c r="L258" s="68">
        <v>15.1447661469933</v>
      </c>
      <c r="M258" s="71">
        <v>0.367003367003367</v>
      </c>
      <c r="N258" s="68">
        <v>9.3502377179080796</v>
      </c>
      <c r="O258" s="71">
        <v>0.14470601373670899</v>
      </c>
      <c r="P258" s="68">
        <v>15.4405820533549</v>
      </c>
      <c r="Q258" s="71"/>
      <c r="R258" s="68"/>
    </row>
    <row r="259" spans="1:18" x14ac:dyDescent="0.2">
      <c r="A259" s="72" t="s">
        <v>839</v>
      </c>
      <c r="B259" s="66" t="s">
        <v>840</v>
      </c>
      <c r="C259" s="67">
        <v>75</v>
      </c>
      <c r="D259" s="67" t="s">
        <v>332</v>
      </c>
      <c r="E259" s="71">
        <v>0.62939091815223003</v>
      </c>
      <c r="F259" s="68">
        <v>37.119524870081698</v>
      </c>
      <c r="G259" s="71">
        <v>0.71013093014477602</v>
      </c>
      <c r="H259" s="68">
        <v>27.171492204899799</v>
      </c>
      <c r="I259" s="71">
        <v>0.79297494466288498</v>
      </c>
      <c r="J259" s="68">
        <v>37.713437268002998</v>
      </c>
      <c r="K259" s="71">
        <v>0.901702679879127</v>
      </c>
      <c r="L259" s="68">
        <v>48.997772828507799</v>
      </c>
      <c r="M259" s="71">
        <v>0.67676767676767702</v>
      </c>
      <c r="N259" s="68">
        <v>38.351822503961998</v>
      </c>
      <c r="O259" s="71">
        <v>0.24316927745891301</v>
      </c>
      <c r="P259" s="68">
        <v>34.438156831042797</v>
      </c>
      <c r="Q259" s="71">
        <v>0.4516</v>
      </c>
      <c r="R259" s="68">
        <v>88.828828828828804</v>
      </c>
    </row>
    <row r="260" spans="1:18" x14ac:dyDescent="0.2">
      <c r="A260" s="72" t="s">
        <v>841</v>
      </c>
      <c r="B260" s="66" t="s">
        <v>842</v>
      </c>
      <c r="C260" s="67">
        <v>75</v>
      </c>
      <c r="D260" s="67" t="s">
        <v>332</v>
      </c>
      <c r="E260" s="71">
        <v>0.67461726292769097</v>
      </c>
      <c r="F260" s="68">
        <v>51.150705270972502</v>
      </c>
      <c r="G260" s="71">
        <v>0.77176638748556203</v>
      </c>
      <c r="H260" s="68">
        <v>39.420935412026701</v>
      </c>
      <c r="I260" s="71">
        <v>0.81887960470043397</v>
      </c>
      <c r="J260" s="68">
        <v>43.875278396436499</v>
      </c>
      <c r="K260" s="71">
        <v>0.88348560203707704</v>
      </c>
      <c r="L260" s="68">
        <v>43.058648849294698</v>
      </c>
      <c r="M260" s="71">
        <v>0.75757575757575801</v>
      </c>
      <c r="N260" s="68">
        <v>52.6941362916006</v>
      </c>
      <c r="O260" s="71">
        <v>0.14137896283962301</v>
      </c>
      <c r="P260" s="68">
        <v>15.1172190784155</v>
      </c>
      <c r="Q260" s="71"/>
      <c r="R260" s="68"/>
    </row>
    <row r="261" spans="1:18" x14ac:dyDescent="0.2">
      <c r="A261" s="72" t="s">
        <v>843</v>
      </c>
      <c r="B261" s="66" t="s">
        <v>844</v>
      </c>
      <c r="C261" s="67">
        <v>75</v>
      </c>
      <c r="D261" s="67" t="s">
        <v>332</v>
      </c>
      <c r="E261" s="71">
        <v>0.43094973068987802</v>
      </c>
      <c r="F261" s="68">
        <v>6.01336302895323</v>
      </c>
      <c r="G261" s="71">
        <v>0.49753319447466698</v>
      </c>
      <c r="H261" s="68">
        <v>5.6421677802524099</v>
      </c>
      <c r="I261" s="71">
        <v>0.68998188040990105</v>
      </c>
      <c r="J261" s="68">
        <v>19.5991091314031</v>
      </c>
      <c r="K261" s="71">
        <v>0.82126267798852204</v>
      </c>
      <c r="L261" s="68">
        <v>27.2457312546399</v>
      </c>
      <c r="M261" s="71">
        <v>0.42760942760942799</v>
      </c>
      <c r="N261" s="68">
        <v>13.312202852614901</v>
      </c>
      <c r="O261" s="71">
        <v>0.14931120365675299</v>
      </c>
      <c r="P261" s="68">
        <v>16.006467259498798</v>
      </c>
      <c r="Q261" s="71">
        <v>0</v>
      </c>
      <c r="R261" s="68">
        <v>81.441441441441398</v>
      </c>
    </row>
    <row r="262" spans="1:18" x14ac:dyDescent="0.2">
      <c r="A262" s="72" t="s">
        <v>845</v>
      </c>
      <c r="B262" s="66" t="s">
        <v>846</v>
      </c>
      <c r="C262" s="67">
        <v>75</v>
      </c>
      <c r="D262" s="67" t="s">
        <v>332</v>
      </c>
      <c r="E262" s="71">
        <v>0.52486653451322995</v>
      </c>
      <c r="F262" s="68">
        <v>16.7037861915368</v>
      </c>
      <c r="G262" s="71">
        <v>0.494641519317848</v>
      </c>
      <c r="H262" s="68">
        <v>5.4936896807720901</v>
      </c>
      <c r="I262" s="71">
        <v>0.74070587454522796</v>
      </c>
      <c r="J262" s="68">
        <v>27.023014105419499</v>
      </c>
      <c r="K262" s="71">
        <v>0.88161112069160397</v>
      </c>
      <c r="L262" s="68">
        <v>42.316258351893097</v>
      </c>
      <c r="M262" s="71">
        <v>0.49831649831649799</v>
      </c>
      <c r="N262" s="68">
        <v>19.9683042789223</v>
      </c>
      <c r="O262" s="71">
        <v>0.215924194208201</v>
      </c>
      <c r="P262" s="68">
        <v>29.264349232012901</v>
      </c>
      <c r="Q262" s="71">
        <v>0.318</v>
      </c>
      <c r="R262" s="68">
        <v>87.207207207207205</v>
      </c>
    </row>
    <row r="263" spans="1:18" x14ac:dyDescent="0.2">
      <c r="A263" s="72" t="s">
        <v>847</v>
      </c>
      <c r="B263" s="66" t="s">
        <v>848</v>
      </c>
      <c r="C263" s="67">
        <v>75</v>
      </c>
      <c r="D263" s="67" t="s">
        <v>332</v>
      </c>
      <c r="E263" s="71">
        <v>0.59215918898742503</v>
      </c>
      <c r="F263" s="68">
        <v>28.953229398663701</v>
      </c>
      <c r="G263" s="71">
        <v>0.87368657420281504</v>
      </c>
      <c r="H263" s="68">
        <v>60.059391239792099</v>
      </c>
      <c r="I263" s="71">
        <v>0.809840532023412</v>
      </c>
      <c r="J263" s="68">
        <v>41.648106904231597</v>
      </c>
      <c r="K263" s="71">
        <v>0.94133843408542195</v>
      </c>
      <c r="L263" s="68">
        <v>70.749814402375605</v>
      </c>
      <c r="M263" s="71">
        <v>0.74747474747474796</v>
      </c>
      <c r="N263" s="68">
        <v>50.554675118859002</v>
      </c>
      <c r="O263" s="71">
        <v>0.18061484613815099</v>
      </c>
      <c r="P263" s="68">
        <v>21.827000808407401</v>
      </c>
      <c r="Q263" s="71">
        <v>0</v>
      </c>
      <c r="R263" s="68">
        <v>81.441441441441398</v>
      </c>
    </row>
    <row r="264" spans="1:18" x14ac:dyDescent="0.2">
      <c r="A264" s="72" t="s">
        <v>849</v>
      </c>
      <c r="B264" s="66" t="s">
        <v>850</v>
      </c>
      <c r="C264" s="67">
        <v>75</v>
      </c>
      <c r="D264" s="67" t="s">
        <v>332</v>
      </c>
      <c r="E264" s="71">
        <v>0.47722538113895202</v>
      </c>
      <c r="F264" s="68">
        <v>10.467706013362999</v>
      </c>
      <c r="G264" s="71">
        <v>0.61291751807699901</v>
      </c>
      <c r="H264" s="68">
        <v>15.3674832962138</v>
      </c>
      <c r="I264" s="71">
        <v>0.59769593178140601</v>
      </c>
      <c r="J264" s="68">
        <v>9.0571640682999295</v>
      </c>
      <c r="K264" s="71">
        <v>0.84202597245444699</v>
      </c>
      <c r="L264" s="68">
        <v>31.922791388270198</v>
      </c>
      <c r="M264" s="71">
        <v>0.58922558922558899</v>
      </c>
      <c r="N264" s="68">
        <v>28.3676703645008</v>
      </c>
      <c r="O264" s="71">
        <v>0.22148727529527301</v>
      </c>
      <c r="P264" s="68">
        <v>31.0428455941795</v>
      </c>
      <c r="Q264" s="71">
        <v>0</v>
      </c>
      <c r="R264" s="68">
        <v>81.441441441441398</v>
      </c>
    </row>
    <row r="265" spans="1:18" x14ac:dyDescent="0.2">
      <c r="A265" s="72" t="s">
        <v>851</v>
      </c>
      <c r="B265" s="66" t="s">
        <v>852</v>
      </c>
      <c r="C265" s="67">
        <v>75</v>
      </c>
      <c r="D265" s="67" t="s">
        <v>332</v>
      </c>
      <c r="E265" s="71">
        <v>0.38512493817523002</v>
      </c>
      <c r="F265" s="68">
        <v>3.8604305864884898</v>
      </c>
      <c r="G265" s="71">
        <v>0.32868576562648799</v>
      </c>
      <c r="H265" s="68">
        <v>2.3756495916852298</v>
      </c>
      <c r="I265" s="71">
        <v>0.52021824271793704</v>
      </c>
      <c r="J265" s="68">
        <v>4.5285820341499603</v>
      </c>
      <c r="K265" s="71">
        <v>0.84196642234522201</v>
      </c>
      <c r="L265" s="68">
        <v>31.848552338530101</v>
      </c>
      <c r="M265" s="71">
        <v>0</v>
      </c>
      <c r="N265" s="68">
        <v>1.1093502377179101</v>
      </c>
      <c r="O265" s="71">
        <v>0.234754260186502</v>
      </c>
      <c r="P265" s="68">
        <v>33.468067906224697</v>
      </c>
      <c r="Q265" s="71"/>
      <c r="R265" s="68"/>
    </row>
    <row r="266" spans="1:18" x14ac:dyDescent="0.2">
      <c r="A266" s="72" t="s">
        <v>853</v>
      </c>
      <c r="B266" s="66" t="s">
        <v>854</v>
      </c>
      <c r="C266" s="67">
        <v>75</v>
      </c>
      <c r="D266" s="67" t="s">
        <v>332</v>
      </c>
      <c r="E266" s="71">
        <v>0.64290169023953803</v>
      </c>
      <c r="F266" s="68">
        <v>41.128433556050503</v>
      </c>
      <c r="G266" s="71">
        <v>0.74938480691918297</v>
      </c>
      <c r="H266" s="68">
        <v>34.446919079435801</v>
      </c>
      <c r="I266" s="71">
        <v>0.75775295916575003</v>
      </c>
      <c r="J266" s="68">
        <v>31.997030438010398</v>
      </c>
      <c r="K266" s="71">
        <v>0.86898146523712005</v>
      </c>
      <c r="L266" s="68">
        <v>38.158871566443899</v>
      </c>
      <c r="M266" s="71">
        <v>0.592592592592593</v>
      </c>
      <c r="N266" s="68">
        <v>28.605388272583198</v>
      </c>
      <c r="O266" s="71">
        <v>0.24579662728304799</v>
      </c>
      <c r="P266" s="68">
        <v>35.084882780921603</v>
      </c>
      <c r="Q266" s="71"/>
      <c r="R266" s="68"/>
    </row>
    <row r="267" spans="1:18" x14ac:dyDescent="0.2">
      <c r="A267" s="72" t="s">
        <v>855</v>
      </c>
      <c r="B267" s="66" t="s">
        <v>856</v>
      </c>
      <c r="C267" s="67">
        <v>75</v>
      </c>
      <c r="D267" s="67" t="s">
        <v>332</v>
      </c>
      <c r="E267" s="71">
        <v>0.42214232843261801</v>
      </c>
      <c r="F267" s="68">
        <v>5.4936896807720901</v>
      </c>
      <c r="G267" s="71">
        <v>0.58889912720144599</v>
      </c>
      <c r="H267" s="68">
        <v>10.8389012620638</v>
      </c>
      <c r="I267" s="71">
        <v>0.65621575170328295</v>
      </c>
      <c r="J267" s="68">
        <v>15.2190051967335</v>
      </c>
      <c r="K267" s="71">
        <v>0.87398181757707605</v>
      </c>
      <c r="L267" s="68">
        <v>40.014847809948002</v>
      </c>
      <c r="M267" s="71">
        <v>0.16498316498316501</v>
      </c>
      <c r="N267" s="68">
        <v>3.2488114104595902</v>
      </c>
      <c r="O267" s="71">
        <v>0.248774109130738</v>
      </c>
      <c r="P267" s="68">
        <v>36.054971705739703</v>
      </c>
      <c r="Q267" s="71">
        <v>0</v>
      </c>
      <c r="R267" s="68">
        <v>81.441441441441398</v>
      </c>
    </row>
    <row r="268" spans="1:18" x14ac:dyDescent="0.2">
      <c r="A268" s="72" t="s">
        <v>857</v>
      </c>
      <c r="B268" s="66" t="s">
        <v>858</v>
      </c>
      <c r="C268" s="67">
        <v>75</v>
      </c>
      <c r="D268" s="67" t="s">
        <v>332</v>
      </c>
      <c r="E268" s="71">
        <v>0.67689844720734105</v>
      </c>
      <c r="F268" s="68">
        <v>52.115812917594702</v>
      </c>
      <c r="G268" s="71">
        <v>0.94042486461811203</v>
      </c>
      <c r="H268" s="68">
        <v>78.916109873793602</v>
      </c>
      <c r="I268" s="71">
        <v>0.93367956306625599</v>
      </c>
      <c r="J268" s="68">
        <v>83.147735708982907</v>
      </c>
      <c r="K268" s="71">
        <v>0.94331812285931904</v>
      </c>
      <c r="L268" s="68">
        <v>72.605790645879694</v>
      </c>
      <c r="M268" s="71">
        <v>0.387205387205387</v>
      </c>
      <c r="N268" s="68">
        <v>10.618066561014301</v>
      </c>
      <c r="O268" s="71">
        <v>0.17986429828763101</v>
      </c>
      <c r="P268" s="68">
        <v>21.665319320937801</v>
      </c>
      <c r="Q268" s="71"/>
      <c r="R268" s="68"/>
    </row>
    <row r="269" spans="1:18" x14ac:dyDescent="0.2">
      <c r="A269" s="72" t="s">
        <v>859</v>
      </c>
      <c r="B269" s="66" t="s">
        <v>860</v>
      </c>
      <c r="C269" s="67">
        <v>75</v>
      </c>
      <c r="D269" s="67" t="s">
        <v>332</v>
      </c>
      <c r="E269" s="71">
        <v>0.50735259098891505</v>
      </c>
      <c r="F269" s="68">
        <v>13.9569413511507</v>
      </c>
      <c r="G269" s="71">
        <v>0.79482958896676703</v>
      </c>
      <c r="H269" s="68">
        <v>43.652561247215999</v>
      </c>
      <c r="I269" s="71">
        <v>0.73390827023898997</v>
      </c>
      <c r="J269" s="68">
        <v>25.983667409057201</v>
      </c>
      <c r="K269" s="71">
        <v>0.89755184935366505</v>
      </c>
      <c r="L269" s="68">
        <v>47.809948032665197</v>
      </c>
      <c r="M269" s="71">
        <v>0.356902356902357</v>
      </c>
      <c r="N269" s="68">
        <v>8.8748019017432593</v>
      </c>
      <c r="O269" s="71">
        <v>0.26092348047171399</v>
      </c>
      <c r="P269" s="68">
        <v>39.450282942603103</v>
      </c>
      <c r="Q269" s="71">
        <v>0</v>
      </c>
      <c r="R269" s="68">
        <v>81.441441441441398</v>
      </c>
    </row>
    <row r="270" spans="1:18" x14ac:dyDescent="0.2">
      <c r="A270" s="72" t="s">
        <v>861</v>
      </c>
      <c r="B270" s="66" t="s">
        <v>862</v>
      </c>
      <c r="C270" s="67">
        <v>75</v>
      </c>
      <c r="D270" s="67" t="s">
        <v>332</v>
      </c>
      <c r="E270" s="71">
        <v>0.72287439374788998</v>
      </c>
      <c r="F270" s="68">
        <v>63.251670378619202</v>
      </c>
      <c r="G270" s="71">
        <v>0.88327042559588198</v>
      </c>
      <c r="H270" s="68">
        <v>62.657757980697802</v>
      </c>
      <c r="I270" s="71">
        <v>0.87202389551808601</v>
      </c>
      <c r="J270" s="68">
        <v>60.579064587973299</v>
      </c>
      <c r="K270" s="71">
        <v>0.91699763732163797</v>
      </c>
      <c r="L270" s="68">
        <v>54.788418708240499</v>
      </c>
      <c r="M270" s="71">
        <v>0.74074074074074103</v>
      </c>
      <c r="N270" s="68">
        <v>48.732171156893799</v>
      </c>
      <c r="O270" s="71">
        <v>0.201339269563101</v>
      </c>
      <c r="P270" s="68">
        <v>26.192400970088901</v>
      </c>
      <c r="Q270" s="71"/>
      <c r="R270" s="68"/>
    </row>
    <row r="271" spans="1:18" x14ac:dyDescent="0.2">
      <c r="A271" s="72" t="s">
        <v>863</v>
      </c>
      <c r="B271" s="66" t="s">
        <v>864</v>
      </c>
      <c r="C271" s="67">
        <v>75</v>
      </c>
      <c r="D271" s="67" t="s">
        <v>332</v>
      </c>
      <c r="E271" s="71">
        <v>0.70849920331088601</v>
      </c>
      <c r="F271" s="68">
        <v>58.945805493689697</v>
      </c>
      <c r="G271" s="71">
        <v>0.88075876853675406</v>
      </c>
      <c r="H271" s="68">
        <v>61.915367483296201</v>
      </c>
      <c r="I271" s="71">
        <v>0.83385998190466604</v>
      </c>
      <c r="J271" s="68">
        <v>48.032665181885697</v>
      </c>
      <c r="K271" s="71">
        <v>0.92537344574263503</v>
      </c>
      <c r="L271" s="68">
        <v>59.836674090571599</v>
      </c>
      <c r="M271" s="71">
        <v>0.69023569023568998</v>
      </c>
      <c r="N271" s="68">
        <v>39.6196513470681</v>
      </c>
      <c r="O271" s="71">
        <v>0.21226813013468801</v>
      </c>
      <c r="P271" s="68">
        <v>28.7793047696039</v>
      </c>
      <c r="Q271" s="71"/>
      <c r="R271" s="68"/>
    </row>
    <row r="272" spans="1:18" x14ac:dyDescent="0.2">
      <c r="A272" s="72" t="s">
        <v>865</v>
      </c>
      <c r="B272" s="66" t="s">
        <v>866</v>
      </c>
      <c r="C272" s="67">
        <v>75</v>
      </c>
      <c r="D272" s="67" t="s">
        <v>332</v>
      </c>
      <c r="E272" s="71">
        <v>0.50493828026947896</v>
      </c>
      <c r="F272" s="68">
        <v>13.437268002969599</v>
      </c>
      <c r="G272" s="71">
        <v>0.72378038631906305</v>
      </c>
      <c r="H272" s="68">
        <v>29.844097995545699</v>
      </c>
      <c r="I272" s="71">
        <v>0.75327397762761605</v>
      </c>
      <c r="J272" s="68">
        <v>30.7349665924276</v>
      </c>
      <c r="K272" s="71">
        <v>0.87460360011058003</v>
      </c>
      <c r="L272" s="68">
        <v>40.237564959168502</v>
      </c>
      <c r="M272" s="71">
        <v>0.45791245791245799</v>
      </c>
      <c r="N272" s="68">
        <v>15.4516640253566</v>
      </c>
      <c r="O272" s="71">
        <v>0.220059259647159</v>
      </c>
      <c r="P272" s="68">
        <v>30.6386418755053</v>
      </c>
      <c r="Q272" s="71">
        <v>0</v>
      </c>
      <c r="R272" s="68">
        <v>81.441441441441398</v>
      </c>
    </row>
    <row r="273" spans="1:18" x14ac:dyDescent="0.2">
      <c r="A273" s="72" t="s">
        <v>867</v>
      </c>
      <c r="B273" s="66" t="s">
        <v>868</v>
      </c>
      <c r="C273" s="67">
        <v>75</v>
      </c>
      <c r="D273" s="67" t="s">
        <v>332</v>
      </c>
      <c r="E273" s="71">
        <v>0.67803752688591101</v>
      </c>
      <c r="F273" s="68">
        <v>52.412769116555303</v>
      </c>
      <c r="G273" s="71">
        <v>0.84400295380965995</v>
      </c>
      <c r="H273" s="68">
        <v>53.749072011878297</v>
      </c>
      <c r="I273" s="71">
        <v>0.80397958147037396</v>
      </c>
      <c r="J273" s="68">
        <v>40.163325909428401</v>
      </c>
      <c r="K273" s="71">
        <v>0.87303973464982398</v>
      </c>
      <c r="L273" s="68">
        <v>39.569413511507101</v>
      </c>
      <c r="M273" s="71">
        <v>0.673400673400674</v>
      </c>
      <c r="N273" s="68">
        <v>37.797147385103003</v>
      </c>
      <c r="O273" s="71">
        <v>0.195764691099023</v>
      </c>
      <c r="P273" s="68">
        <v>24.898949070331401</v>
      </c>
      <c r="Q273" s="71"/>
      <c r="R273" s="68"/>
    </row>
    <row r="274" spans="1:18" x14ac:dyDescent="0.2">
      <c r="A274" s="72" t="s">
        <v>869</v>
      </c>
      <c r="B274" s="66" t="s">
        <v>870</v>
      </c>
      <c r="C274" s="67">
        <v>75</v>
      </c>
      <c r="D274" s="67" t="s">
        <v>332</v>
      </c>
      <c r="E274" s="71">
        <v>0.69329536353472299</v>
      </c>
      <c r="F274" s="68">
        <v>55.6050482553823</v>
      </c>
      <c r="G274" s="71">
        <v>0.71678316524887897</v>
      </c>
      <c r="H274" s="68">
        <v>28.433556050482601</v>
      </c>
      <c r="I274" s="71">
        <v>0.84998219227656102</v>
      </c>
      <c r="J274" s="68">
        <v>52.635486265775803</v>
      </c>
      <c r="K274" s="71">
        <v>0.92709653368520095</v>
      </c>
      <c r="L274" s="68">
        <v>60.356347438752799</v>
      </c>
      <c r="M274" s="71">
        <v>0.74747474747474796</v>
      </c>
      <c r="N274" s="68">
        <v>50.554675118859002</v>
      </c>
      <c r="O274" s="71">
        <v>0.225140178988225</v>
      </c>
      <c r="P274" s="68">
        <v>31.6087308003234</v>
      </c>
      <c r="Q274" s="71"/>
      <c r="R274" s="68"/>
    </row>
    <row r="275" spans="1:18" x14ac:dyDescent="0.2">
      <c r="A275" s="72" t="s">
        <v>871</v>
      </c>
      <c r="B275" s="66" t="s">
        <v>872</v>
      </c>
      <c r="C275" s="67">
        <v>75</v>
      </c>
      <c r="D275" s="67" t="s">
        <v>332</v>
      </c>
      <c r="E275" s="71">
        <v>0.56753878015213899</v>
      </c>
      <c r="F275" s="68">
        <v>24.424647364513699</v>
      </c>
      <c r="G275" s="71">
        <v>0.66924859022330596</v>
      </c>
      <c r="H275" s="68">
        <v>20.564216778025202</v>
      </c>
      <c r="I275" s="71">
        <v>0.71190224475765795</v>
      </c>
      <c r="J275" s="68">
        <v>23.162583518931001</v>
      </c>
      <c r="K275" s="71">
        <v>0.85861587083100499</v>
      </c>
      <c r="L275" s="68">
        <v>35.560504825538203</v>
      </c>
      <c r="M275" s="71">
        <v>0.45117845117845101</v>
      </c>
      <c r="N275" s="68">
        <v>14.896988906497601</v>
      </c>
      <c r="O275" s="71">
        <v>0.146748743770275</v>
      </c>
      <c r="P275" s="68">
        <v>15.6022635408246</v>
      </c>
      <c r="Q275" s="71"/>
      <c r="R275" s="68"/>
    </row>
    <row r="276" spans="1:18" x14ac:dyDescent="0.2">
      <c r="A276" s="72" t="s">
        <v>873</v>
      </c>
      <c r="B276" s="66" t="s">
        <v>874</v>
      </c>
      <c r="C276" s="67">
        <v>75</v>
      </c>
      <c r="D276" s="67" t="s">
        <v>332</v>
      </c>
      <c r="E276" s="71">
        <v>0.66290199448602405</v>
      </c>
      <c r="F276" s="68">
        <v>46.770601336302903</v>
      </c>
      <c r="G276" s="71">
        <v>0.70318813393092705</v>
      </c>
      <c r="H276" s="68">
        <v>25.760950259836701</v>
      </c>
      <c r="I276" s="71">
        <v>0.77317474958724397</v>
      </c>
      <c r="J276" s="68">
        <v>34.669636228656302</v>
      </c>
      <c r="K276" s="71">
        <v>0.863159920619747</v>
      </c>
      <c r="L276" s="68">
        <v>36.748329621380798</v>
      </c>
      <c r="M276" s="71">
        <v>0.76094276094276103</v>
      </c>
      <c r="N276" s="68">
        <v>53.090332805071299</v>
      </c>
      <c r="O276" s="71">
        <v>0.21404440734944</v>
      </c>
      <c r="P276" s="68">
        <v>29.0218270008084</v>
      </c>
      <c r="Q276" s="71"/>
      <c r="R276" s="68"/>
    </row>
    <row r="277" spans="1:18" x14ac:dyDescent="0.2">
      <c r="A277" s="72" t="s">
        <v>875</v>
      </c>
      <c r="B277" s="66" t="s">
        <v>876</v>
      </c>
      <c r="C277" s="67">
        <v>75</v>
      </c>
      <c r="D277" s="67" t="s">
        <v>332</v>
      </c>
      <c r="E277" s="71">
        <v>0.76810967628170301</v>
      </c>
      <c r="F277" s="68">
        <v>73.867854491462495</v>
      </c>
      <c r="G277" s="71">
        <v>0.985707517166027</v>
      </c>
      <c r="H277" s="68">
        <v>93.541202672605806</v>
      </c>
      <c r="I277" s="71">
        <v>0.94620243881489996</v>
      </c>
      <c r="J277" s="68">
        <v>87.230883444691898</v>
      </c>
      <c r="K277" s="71">
        <v>0.94048544824462099</v>
      </c>
      <c r="L277" s="68">
        <v>69.933184855233904</v>
      </c>
      <c r="M277" s="71">
        <v>0.80471380471380505</v>
      </c>
      <c r="N277" s="68">
        <v>62.044374009508701</v>
      </c>
      <c r="O277" s="71">
        <v>0.16343917246916101</v>
      </c>
      <c r="P277" s="68">
        <v>18.027485852869798</v>
      </c>
      <c r="Q277" s="71"/>
      <c r="R277" s="68"/>
    </row>
    <row r="278" spans="1:18" x14ac:dyDescent="0.2">
      <c r="A278" s="72" t="s">
        <v>877</v>
      </c>
      <c r="B278" s="66" t="s">
        <v>878</v>
      </c>
      <c r="C278" s="67">
        <v>75</v>
      </c>
      <c r="D278" s="67" t="s">
        <v>332</v>
      </c>
      <c r="E278" s="71">
        <v>0.74414220117156804</v>
      </c>
      <c r="F278" s="68">
        <v>68.299925760950302</v>
      </c>
      <c r="G278" s="71">
        <v>0.90320918957670004</v>
      </c>
      <c r="H278" s="68">
        <v>67.557535263548601</v>
      </c>
      <c r="I278" s="71">
        <v>0.86762639550576004</v>
      </c>
      <c r="J278" s="68">
        <v>59.094283593169997</v>
      </c>
      <c r="K278" s="71">
        <v>0.94269010551030497</v>
      </c>
      <c r="L278" s="68">
        <v>71.937639198218307</v>
      </c>
      <c r="M278" s="71">
        <v>0.79797979797979801</v>
      </c>
      <c r="N278" s="68">
        <v>60.618066561014302</v>
      </c>
      <c r="O278" s="71">
        <v>0.209205517285278</v>
      </c>
      <c r="P278" s="68">
        <v>28.21341956346</v>
      </c>
      <c r="Q278" s="71"/>
      <c r="R278" s="68"/>
    </row>
    <row r="279" spans="1:18" x14ac:dyDescent="0.2">
      <c r="A279" s="72" t="s">
        <v>879</v>
      </c>
      <c r="B279" s="66" t="s">
        <v>880</v>
      </c>
      <c r="C279" s="67">
        <v>75</v>
      </c>
      <c r="D279" s="67" t="s">
        <v>332</v>
      </c>
      <c r="E279" s="71">
        <v>0.62357732911890695</v>
      </c>
      <c r="F279" s="68">
        <v>36.080178173719403</v>
      </c>
      <c r="G279" s="71">
        <v>0.95382074577945497</v>
      </c>
      <c r="H279" s="68">
        <v>82.850779510022306</v>
      </c>
      <c r="I279" s="71">
        <v>0.86171990910211804</v>
      </c>
      <c r="J279" s="68">
        <v>57.312546399406102</v>
      </c>
      <c r="K279" s="71">
        <v>0.93356534056463203</v>
      </c>
      <c r="L279" s="68">
        <v>64.587973273942097</v>
      </c>
      <c r="M279" s="71">
        <v>0.82828282828282795</v>
      </c>
      <c r="N279" s="68">
        <v>68.938193343898604</v>
      </c>
      <c r="O279" s="71">
        <v>0.16407515098441</v>
      </c>
      <c r="P279" s="68">
        <v>18.270008084074401</v>
      </c>
      <c r="Q279" s="71">
        <v>0</v>
      </c>
      <c r="R279" s="68">
        <v>81.441441441441398</v>
      </c>
    </row>
    <row r="280" spans="1:18" x14ac:dyDescent="0.2">
      <c r="A280" s="72" t="s">
        <v>881</v>
      </c>
      <c r="B280" s="66" t="s">
        <v>882</v>
      </c>
      <c r="C280" s="67">
        <v>75</v>
      </c>
      <c r="D280" s="67" t="s">
        <v>332</v>
      </c>
      <c r="E280" s="71">
        <v>0.68106391969148405</v>
      </c>
      <c r="F280" s="68">
        <v>53.155159613956897</v>
      </c>
      <c r="G280" s="71">
        <v>0.69005572405301796</v>
      </c>
      <c r="H280" s="68">
        <v>22.791388270230101</v>
      </c>
      <c r="I280" s="71">
        <v>0.83116192150039203</v>
      </c>
      <c r="J280" s="68">
        <v>46.993318485523403</v>
      </c>
      <c r="K280" s="71">
        <v>0.89586367975538095</v>
      </c>
      <c r="L280" s="68">
        <v>47.067557535263497</v>
      </c>
      <c r="M280" s="71">
        <v>0.75757575757575801</v>
      </c>
      <c r="N280" s="68">
        <v>52.6941362916006</v>
      </c>
      <c r="O280" s="71">
        <v>0.23066251557287201</v>
      </c>
      <c r="P280" s="68">
        <v>32.9021827000808</v>
      </c>
      <c r="Q280" s="71"/>
      <c r="R280" s="68"/>
    </row>
    <row r="281" spans="1:18" x14ac:dyDescent="0.2">
      <c r="A281" s="72" t="s">
        <v>883</v>
      </c>
      <c r="B281" s="66" t="s">
        <v>884</v>
      </c>
      <c r="C281" s="67">
        <v>75</v>
      </c>
      <c r="D281" s="67" t="s">
        <v>332</v>
      </c>
      <c r="E281" s="71">
        <v>0.69637354311838295</v>
      </c>
      <c r="F281" s="68">
        <v>56.495916852264301</v>
      </c>
      <c r="G281" s="71">
        <v>0.82143330497038103</v>
      </c>
      <c r="H281" s="68">
        <v>48.923533778767599</v>
      </c>
      <c r="I281" s="71">
        <v>0.888552092036204</v>
      </c>
      <c r="J281" s="68">
        <v>66.7409057164068</v>
      </c>
      <c r="K281" s="71">
        <v>0.88664432228982104</v>
      </c>
      <c r="L281" s="68">
        <v>44.097995545657</v>
      </c>
      <c r="M281" s="71">
        <v>0.68013468013468004</v>
      </c>
      <c r="N281" s="68">
        <v>38.827258320126802</v>
      </c>
      <c r="O281" s="71">
        <v>0.205103316160829</v>
      </c>
      <c r="P281" s="68">
        <v>27.243330638641901</v>
      </c>
      <c r="Q281" s="71"/>
      <c r="R281" s="68"/>
    </row>
    <row r="282" spans="1:18" x14ac:dyDescent="0.2">
      <c r="A282" s="72" t="s">
        <v>885</v>
      </c>
      <c r="B282" s="66" t="s">
        <v>886</v>
      </c>
      <c r="C282" s="67">
        <v>75</v>
      </c>
      <c r="D282" s="67" t="s">
        <v>332</v>
      </c>
      <c r="E282" s="71">
        <v>0.63380080484312695</v>
      </c>
      <c r="F282" s="68">
        <v>38.455827765404599</v>
      </c>
      <c r="G282" s="71">
        <v>0.75637269868335699</v>
      </c>
      <c r="H282" s="68">
        <v>35.783221974758703</v>
      </c>
      <c r="I282" s="71">
        <v>0.85018895049302501</v>
      </c>
      <c r="J282" s="68">
        <v>52.858203414996296</v>
      </c>
      <c r="K282" s="71">
        <v>0.84115228562179301</v>
      </c>
      <c r="L282" s="68">
        <v>31.625835189309601</v>
      </c>
      <c r="M282" s="71">
        <v>0.47474747474747497</v>
      </c>
      <c r="N282" s="68">
        <v>16.7987321711569</v>
      </c>
      <c r="O282" s="71">
        <v>0.246542614669986</v>
      </c>
      <c r="P282" s="68">
        <v>35.246564268391303</v>
      </c>
      <c r="Q282" s="71"/>
      <c r="R282" s="68"/>
    </row>
    <row r="283" spans="1:18" x14ac:dyDescent="0.2">
      <c r="A283" s="72" t="s">
        <v>887</v>
      </c>
      <c r="B283" s="66" t="s">
        <v>888</v>
      </c>
      <c r="C283" s="67">
        <v>75</v>
      </c>
      <c r="D283" s="67" t="s">
        <v>332</v>
      </c>
      <c r="E283" s="71">
        <v>0.63585923629488506</v>
      </c>
      <c r="F283" s="68">
        <v>39.198218262806201</v>
      </c>
      <c r="G283" s="71">
        <v>0.85480802835436298</v>
      </c>
      <c r="H283" s="68">
        <v>56.050482553823301</v>
      </c>
      <c r="I283" s="71">
        <v>0.87111188766210401</v>
      </c>
      <c r="J283" s="68">
        <v>59.985152190051998</v>
      </c>
      <c r="K283" s="71">
        <v>0.91358016596132496</v>
      </c>
      <c r="L283" s="68">
        <v>53.452115812917597</v>
      </c>
      <c r="M283" s="71">
        <v>0.91245791245791297</v>
      </c>
      <c r="N283" s="68">
        <v>87.638668779714706</v>
      </c>
      <c r="O283" s="71">
        <v>0.26319742333360502</v>
      </c>
      <c r="P283" s="68">
        <v>39.854486661277299</v>
      </c>
      <c r="Q283" s="71">
        <v>0</v>
      </c>
      <c r="R283" s="68">
        <v>81.441441441441398</v>
      </c>
    </row>
    <row r="284" spans="1:18" x14ac:dyDescent="0.2">
      <c r="A284" s="72" t="s">
        <v>889</v>
      </c>
      <c r="B284" s="66" t="s">
        <v>890</v>
      </c>
      <c r="C284" s="67">
        <v>75</v>
      </c>
      <c r="D284" s="67" t="s">
        <v>332</v>
      </c>
      <c r="E284" s="71">
        <v>0.54476437353851404</v>
      </c>
      <c r="F284" s="68">
        <v>20.193021529324401</v>
      </c>
      <c r="G284" s="71">
        <v>0.66372324748137701</v>
      </c>
      <c r="H284" s="68">
        <v>19.6733481811433</v>
      </c>
      <c r="I284" s="71">
        <v>0.81471920062555103</v>
      </c>
      <c r="J284" s="68">
        <v>42.687453600593898</v>
      </c>
      <c r="K284" s="71">
        <v>0.88433332475008997</v>
      </c>
      <c r="L284" s="68">
        <v>43.504083147735699</v>
      </c>
      <c r="M284" s="71">
        <v>0.66329966329966294</v>
      </c>
      <c r="N284" s="68">
        <v>36.291600633914399</v>
      </c>
      <c r="O284" s="71">
        <v>0.24251080507440301</v>
      </c>
      <c r="P284" s="68">
        <v>34.276475343573203</v>
      </c>
      <c r="Q284" s="71">
        <v>0</v>
      </c>
      <c r="R284" s="68">
        <v>81.441441441441398</v>
      </c>
    </row>
    <row r="285" spans="1:18" x14ac:dyDescent="0.2">
      <c r="A285" s="72" t="s">
        <v>891</v>
      </c>
      <c r="B285" s="66" t="s">
        <v>892</v>
      </c>
      <c r="C285" s="67">
        <v>75</v>
      </c>
      <c r="D285" s="67" t="s">
        <v>332</v>
      </c>
      <c r="E285" s="71">
        <v>0.36555583767545802</v>
      </c>
      <c r="F285" s="68">
        <v>3.1180400890868598</v>
      </c>
      <c r="G285" s="71">
        <v>0.331662687272821</v>
      </c>
      <c r="H285" s="68">
        <v>2.5241276911655501</v>
      </c>
      <c r="I285" s="71">
        <v>0.51815689589023906</v>
      </c>
      <c r="J285" s="68">
        <v>4.3058648849294698</v>
      </c>
      <c r="K285" s="71">
        <v>0.83175219528719202</v>
      </c>
      <c r="L285" s="68">
        <v>29.175946547884202</v>
      </c>
      <c r="M285" s="71">
        <v>0.249158249158249</v>
      </c>
      <c r="N285" s="68">
        <v>5.2297939778129896</v>
      </c>
      <c r="O285" s="71">
        <v>0.262604998444251</v>
      </c>
      <c r="P285" s="68">
        <v>39.611964430072803</v>
      </c>
      <c r="Q285" s="71">
        <v>0</v>
      </c>
      <c r="R285" s="68">
        <v>81.441441441441398</v>
      </c>
    </row>
    <row r="286" spans="1:18" x14ac:dyDescent="0.2">
      <c r="A286" s="72" t="s">
        <v>893</v>
      </c>
      <c r="B286" s="66" t="s">
        <v>894</v>
      </c>
      <c r="C286" s="67">
        <v>75</v>
      </c>
      <c r="D286" s="67" t="s">
        <v>332</v>
      </c>
      <c r="E286" s="71">
        <v>0.35281881111044899</v>
      </c>
      <c r="F286" s="68">
        <v>2.7468448403860402</v>
      </c>
      <c r="G286" s="71">
        <v>0.48152080391192897</v>
      </c>
      <c r="H286" s="68">
        <v>4.9740163325909403</v>
      </c>
      <c r="I286" s="71">
        <v>0.50829908509022104</v>
      </c>
      <c r="J286" s="68">
        <v>3.6377134372679998</v>
      </c>
      <c r="K286" s="71">
        <v>0.67006636752955095</v>
      </c>
      <c r="L286" s="68">
        <v>8.3147735708982893</v>
      </c>
      <c r="M286" s="71">
        <v>0.25925925925925902</v>
      </c>
      <c r="N286" s="68">
        <v>5.3882725832012701</v>
      </c>
      <c r="O286" s="71">
        <v>0.197767350871734</v>
      </c>
      <c r="P286" s="68">
        <v>25.626515763945001</v>
      </c>
      <c r="Q286" s="71">
        <v>0</v>
      </c>
      <c r="R286" s="68">
        <v>81.441441441441398</v>
      </c>
    </row>
    <row r="287" spans="1:18" x14ac:dyDescent="0.2">
      <c r="A287" s="72" t="s">
        <v>895</v>
      </c>
      <c r="B287" s="66" t="s">
        <v>896</v>
      </c>
      <c r="C287" s="67">
        <v>75</v>
      </c>
      <c r="D287" s="67" t="s">
        <v>332</v>
      </c>
      <c r="E287" s="71">
        <v>0.45024505535670201</v>
      </c>
      <c r="F287" s="68">
        <v>7.7208611729769796</v>
      </c>
      <c r="G287" s="71">
        <v>0.44643239780948302</v>
      </c>
      <c r="H287" s="68">
        <v>4.4543429844098004</v>
      </c>
      <c r="I287" s="71">
        <v>0.43300089218243698</v>
      </c>
      <c r="J287" s="68">
        <v>1.26206384558278</v>
      </c>
      <c r="K287" s="71">
        <v>0.64063304911496799</v>
      </c>
      <c r="L287" s="68">
        <v>5.7164068299925797</v>
      </c>
      <c r="M287" s="71">
        <v>0.50505050505050497</v>
      </c>
      <c r="N287" s="68">
        <v>20.602218700475401</v>
      </c>
      <c r="O287" s="71">
        <v>0.22610843262611699</v>
      </c>
      <c r="P287" s="68">
        <v>31.7704122877931</v>
      </c>
      <c r="Q287" s="71"/>
      <c r="R287" s="68"/>
    </row>
    <row r="288" spans="1:18" x14ac:dyDescent="0.2">
      <c r="A288" s="72" t="s">
        <v>897</v>
      </c>
      <c r="B288" s="66" t="s">
        <v>898</v>
      </c>
      <c r="C288" s="67">
        <v>75</v>
      </c>
      <c r="D288" s="67" t="s">
        <v>332</v>
      </c>
      <c r="E288" s="71">
        <v>0.60119964241683099</v>
      </c>
      <c r="F288" s="68">
        <v>30.7349665924276</v>
      </c>
      <c r="G288" s="71">
        <v>0.86091949848957705</v>
      </c>
      <c r="H288" s="68">
        <v>57.312546399406102</v>
      </c>
      <c r="I288" s="71">
        <v>0.69154571370246298</v>
      </c>
      <c r="J288" s="68">
        <v>20.193021529324401</v>
      </c>
      <c r="K288" s="71">
        <v>0.85996415557194505</v>
      </c>
      <c r="L288" s="68">
        <v>36.080178173719403</v>
      </c>
      <c r="M288" s="71">
        <v>0.85521885521885499</v>
      </c>
      <c r="N288" s="68">
        <v>75.356576862123603</v>
      </c>
      <c r="O288" s="71">
        <v>0.33954963151814399</v>
      </c>
      <c r="P288" s="68">
        <v>58.528698464025901</v>
      </c>
      <c r="Q288" s="71">
        <v>0</v>
      </c>
      <c r="R288" s="68">
        <v>81.441441441441398</v>
      </c>
    </row>
    <row r="289" spans="1:18" x14ac:dyDescent="0.2">
      <c r="A289" s="72" t="s">
        <v>899</v>
      </c>
      <c r="B289" s="66" t="s">
        <v>900</v>
      </c>
      <c r="C289" s="67">
        <v>75</v>
      </c>
      <c r="D289" s="67" t="s">
        <v>332</v>
      </c>
      <c r="E289" s="71">
        <v>0.69015082977196396</v>
      </c>
      <c r="F289" s="68">
        <v>54.788418708240499</v>
      </c>
      <c r="G289" s="71">
        <v>0.61307765131038205</v>
      </c>
      <c r="H289" s="68">
        <v>15.441722345954</v>
      </c>
      <c r="I289" s="71">
        <v>0.80424479660353498</v>
      </c>
      <c r="J289" s="68">
        <v>40.237564959168502</v>
      </c>
      <c r="K289" s="71">
        <v>0.90166994346878204</v>
      </c>
      <c r="L289" s="68">
        <v>48.923533778767599</v>
      </c>
      <c r="M289" s="71">
        <v>0.84511784511784505</v>
      </c>
      <c r="N289" s="68">
        <v>73.375594294770195</v>
      </c>
      <c r="O289" s="71">
        <v>0.286643912359277</v>
      </c>
      <c r="P289" s="68">
        <v>44.139046079223903</v>
      </c>
      <c r="Q289" s="71"/>
      <c r="R289" s="68"/>
    </row>
    <row r="290" spans="1:18" x14ac:dyDescent="0.2">
      <c r="A290" s="72" t="s">
        <v>901</v>
      </c>
      <c r="B290" s="66" t="s">
        <v>902</v>
      </c>
      <c r="C290" s="67">
        <v>75</v>
      </c>
      <c r="D290" s="67" t="s">
        <v>332</v>
      </c>
      <c r="E290" s="71">
        <v>0.68399001681557203</v>
      </c>
      <c r="F290" s="68">
        <v>53.971789161098698</v>
      </c>
      <c r="G290" s="71">
        <v>0.81176987154174696</v>
      </c>
      <c r="H290" s="68">
        <v>46.770601336302903</v>
      </c>
      <c r="I290" s="71">
        <v>0.82779586645283298</v>
      </c>
      <c r="J290" s="68">
        <v>46.102449888641402</v>
      </c>
      <c r="K290" s="71">
        <v>0.90448515218425896</v>
      </c>
      <c r="L290" s="68">
        <v>49.9628804751299</v>
      </c>
      <c r="M290" s="71">
        <v>0.70707070707070696</v>
      </c>
      <c r="N290" s="68">
        <v>42.393026941362898</v>
      </c>
      <c r="O290" s="71">
        <v>0.168828486828314</v>
      </c>
      <c r="P290" s="68">
        <v>19.644300727566701</v>
      </c>
      <c r="Q290" s="71"/>
      <c r="R290" s="68"/>
    </row>
    <row r="291" spans="1:18" x14ac:dyDescent="0.2">
      <c r="A291" s="72" t="s">
        <v>903</v>
      </c>
      <c r="B291" s="66" t="s">
        <v>904</v>
      </c>
      <c r="C291" s="67">
        <v>75</v>
      </c>
      <c r="D291" s="67" t="s">
        <v>332</v>
      </c>
      <c r="E291" s="71">
        <v>0.478660245812839</v>
      </c>
      <c r="F291" s="68">
        <v>10.616184112843399</v>
      </c>
      <c r="G291" s="71">
        <v>0.67196949686473295</v>
      </c>
      <c r="H291" s="68">
        <v>20.861172976985898</v>
      </c>
      <c r="I291" s="71">
        <v>0.72092409159550797</v>
      </c>
      <c r="J291" s="68">
        <v>24.424647364513699</v>
      </c>
      <c r="K291" s="71">
        <v>0.74608605460953703</v>
      </c>
      <c r="L291" s="68">
        <v>15.887156644395001</v>
      </c>
      <c r="M291" s="71">
        <v>0.57575757575757602</v>
      </c>
      <c r="N291" s="68">
        <v>26.782884310618101</v>
      </c>
      <c r="O291" s="71">
        <v>0.15722425604967799</v>
      </c>
      <c r="P291" s="68">
        <v>17.138237671786602</v>
      </c>
      <c r="Q291" s="71">
        <v>0</v>
      </c>
      <c r="R291" s="68">
        <v>81.441441441441398</v>
      </c>
    </row>
    <row r="292" spans="1:18" x14ac:dyDescent="0.2">
      <c r="A292" s="72" t="s">
        <v>905</v>
      </c>
      <c r="B292" s="66" t="s">
        <v>906</v>
      </c>
      <c r="C292" s="67">
        <v>75</v>
      </c>
      <c r="D292" s="67" t="s">
        <v>332</v>
      </c>
      <c r="E292" s="71">
        <v>0.431118834361363</v>
      </c>
      <c r="F292" s="68">
        <v>6.08760207869339</v>
      </c>
      <c r="G292" s="71">
        <v>0.323460924505237</v>
      </c>
      <c r="H292" s="68">
        <v>2.3014105419450601</v>
      </c>
      <c r="I292" s="71">
        <v>0.62085229707495904</v>
      </c>
      <c r="J292" s="68">
        <v>11.729769858945801</v>
      </c>
      <c r="K292" s="71">
        <v>0.88204662372086595</v>
      </c>
      <c r="L292" s="68">
        <v>42.464736451373398</v>
      </c>
      <c r="M292" s="71">
        <v>0.124579124579125</v>
      </c>
      <c r="N292" s="68">
        <v>2.8526148969889098</v>
      </c>
      <c r="O292" s="71">
        <v>0.20465520192662801</v>
      </c>
      <c r="P292" s="68">
        <v>27.162489894907001</v>
      </c>
      <c r="Q292" s="71"/>
      <c r="R292" s="68"/>
    </row>
    <row r="293" spans="1:18" x14ac:dyDescent="0.2">
      <c r="A293" s="72" t="s">
        <v>907</v>
      </c>
      <c r="B293" s="66" t="s">
        <v>908</v>
      </c>
      <c r="C293" s="67">
        <v>75</v>
      </c>
      <c r="D293" s="67" t="s">
        <v>332</v>
      </c>
      <c r="E293" s="71">
        <v>0.715519079528668</v>
      </c>
      <c r="F293" s="68">
        <v>60.9502598366741</v>
      </c>
      <c r="G293" s="71">
        <v>0.93902963447387899</v>
      </c>
      <c r="H293" s="68">
        <v>78.470675575352601</v>
      </c>
      <c r="I293" s="71">
        <v>0.94078240694086701</v>
      </c>
      <c r="J293" s="68">
        <v>85.968819599109096</v>
      </c>
      <c r="K293" s="71">
        <v>0.90789466679540898</v>
      </c>
      <c r="L293" s="68">
        <v>51.150705270972502</v>
      </c>
      <c r="M293" s="71">
        <v>0.52525252525252497</v>
      </c>
      <c r="N293" s="68">
        <v>22.187004754358199</v>
      </c>
      <c r="O293" s="71">
        <v>0.26463616418066199</v>
      </c>
      <c r="P293" s="68">
        <v>40.258690379951503</v>
      </c>
      <c r="Q293" s="71"/>
      <c r="R293" s="68"/>
    </row>
    <row r="294" spans="1:18" x14ac:dyDescent="0.2">
      <c r="A294" s="72" t="s">
        <v>909</v>
      </c>
      <c r="B294" s="66" t="s">
        <v>910</v>
      </c>
      <c r="C294" s="67">
        <v>75</v>
      </c>
      <c r="D294" s="67" t="s">
        <v>332</v>
      </c>
      <c r="E294" s="71">
        <v>0.64123533499859997</v>
      </c>
      <c r="F294" s="68">
        <v>40.608760207869302</v>
      </c>
      <c r="G294" s="71">
        <v>0.60716579336697296</v>
      </c>
      <c r="H294" s="68">
        <v>14.847809948032699</v>
      </c>
      <c r="I294" s="71">
        <v>0.78901584537093195</v>
      </c>
      <c r="J294" s="68">
        <v>37.119524870081698</v>
      </c>
      <c r="K294" s="71">
        <v>0.868613241337303</v>
      </c>
      <c r="L294" s="68">
        <v>37.861915367483299</v>
      </c>
      <c r="M294" s="71">
        <v>0.70370370370370405</v>
      </c>
      <c r="N294" s="68">
        <v>41.679873217115698</v>
      </c>
      <c r="O294" s="71">
        <v>0.23767809121408601</v>
      </c>
      <c r="P294" s="68">
        <v>33.7105901374293</v>
      </c>
      <c r="Q294" s="71"/>
      <c r="R294" s="68"/>
    </row>
    <row r="295" spans="1:18" x14ac:dyDescent="0.2">
      <c r="A295" s="72" t="s">
        <v>911</v>
      </c>
      <c r="B295" s="66" t="s">
        <v>912</v>
      </c>
      <c r="C295" s="67">
        <v>75</v>
      </c>
      <c r="D295" s="67" t="s">
        <v>332</v>
      </c>
      <c r="E295" s="71">
        <v>0.649422969495835</v>
      </c>
      <c r="F295" s="68">
        <v>42.835931700074198</v>
      </c>
      <c r="G295" s="71">
        <v>0.70520463352308405</v>
      </c>
      <c r="H295" s="68">
        <v>26.057906458797301</v>
      </c>
      <c r="I295" s="71">
        <v>0.84147704667482004</v>
      </c>
      <c r="J295" s="68">
        <v>50.0371195248701</v>
      </c>
      <c r="K295" s="71">
        <v>0.94032960396059995</v>
      </c>
      <c r="L295" s="68">
        <v>69.858945805493704</v>
      </c>
      <c r="M295" s="71">
        <v>0.55555555555555602</v>
      </c>
      <c r="N295" s="68">
        <v>24.722662440570499</v>
      </c>
      <c r="O295" s="71">
        <v>0.204548007765114</v>
      </c>
      <c r="P295" s="68">
        <v>27.000808407437301</v>
      </c>
      <c r="Q295" s="71"/>
      <c r="R295" s="68"/>
    </row>
    <row r="296" spans="1:18" x14ac:dyDescent="0.2">
      <c r="A296" s="72" t="s">
        <v>913</v>
      </c>
      <c r="B296" s="66" t="s">
        <v>914</v>
      </c>
      <c r="C296" s="67">
        <v>75</v>
      </c>
      <c r="D296" s="67" t="s">
        <v>332</v>
      </c>
      <c r="E296" s="71">
        <v>0.45388852147974001</v>
      </c>
      <c r="F296" s="68">
        <v>8.0920564216777997</v>
      </c>
      <c r="G296" s="71">
        <v>0.672869761791559</v>
      </c>
      <c r="H296" s="68">
        <v>21.009651076466199</v>
      </c>
      <c r="I296" s="71">
        <v>0.42659849075439399</v>
      </c>
      <c r="J296" s="68">
        <v>1.0393466963622899</v>
      </c>
      <c r="K296" s="71">
        <v>0.54371172859011996</v>
      </c>
      <c r="L296" s="68">
        <v>1.3363028953229401</v>
      </c>
      <c r="M296" s="71">
        <v>0.62626262626262597</v>
      </c>
      <c r="N296" s="68">
        <v>31.8541996830428</v>
      </c>
      <c r="O296" s="71">
        <v>0</v>
      </c>
      <c r="P296" s="68">
        <v>0.64672594987873899</v>
      </c>
      <c r="Q296" s="71"/>
      <c r="R296" s="68"/>
    </row>
    <row r="297" spans="1:18" x14ac:dyDescent="0.2">
      <c r="A297" s="72" t="s">
        <v>915</v>
      </c>
      <c r="B297" s="66" t="s">
        <v>916</v>
      </c>
      <c r="C297" s="67">
        <v>75</v>
      </c>
      <c r="D297" s="67" t="s">
        <v>332</v>
      </c>
      <c r="E297" s="71">
        <v>0.44626822077152001</v>
      </c>
      <c r="F297" s="68">
        <v>7.2754268745360102</v>
      </c>
      <c r="G297" s="71">
        <v>0.55450721348504695</v>
      </c>
      <c r="H297" s="68">
        <v>8.7602078693392702</v>
      </c>
      <c r="I297" s="71">
        <v>0.59876787398529696</v>
      </c>
      <c r="J297" s="68">
        <v>9.1314031180400903</v>
      </c>
      <c r="K297" s="71">
        <v>0.431788648293983</v>
      </c>
      <c r="L297" s="68">
        <v>0.37119524870081699</v>
      </c>
      <c r="M297" s="71">
        <v>0.53872053872053904</v>
      </c>
      <c r="N297" s="68">
        <v>23.692551505546799</v>
      </c>
      <c r="O297" s="71">
        <v>0.107556829372733</v>
      </c>
      <c r="P297" s="68">
        <v>10.5901374292644</v>
      </c>
      <c r="Q297" s="71"/>
      <c r="R297" s="68"/>
    </row>
    <row r="298" spans="1:18" x14ac:dyDescent="0.2">
      <c r="A298" s="72" t="s">
        <v>917</v>
      </c>
      <c r="B298" s="66" t="s">
        <v>918</v>
      </c>
      <c r="C298" s="67">
        <v>75</v>
      </c>
      <c r="D298" s="67" t="s">
        <v>332</v>
      </c>
      <c r="E298" s="71">
        <v>0.41065536757013599</v>
      </c>
      <c r="F298" s="68">
        <v>4.7512991833704499</v>
      </c>
      <c r="G298" s="71">
        <v>0.490323766580678</v>
      </c>
      <c r="H298" s="68">
        <v>5.1967334818114299</v>
      </c>
      <c r="I298" s="71">
        <v>0.40248980675088802</v>
      </c>
      <c r="J298" s="68">
        <v>0.74239049740163299</v>
      </c>
      <c r="K298" s="71">
        <v>0.33915252937884199</v>
      </c>
      <c r="L298" s="68">
        <v>0.148478099480327</v>
      </c>
      <c r="M298" s="71"/>
      <c r="N298" s="68"/>
      <c r="O298" s="71"/>
      <c r="P298" s="68"/>
      <c r="Q298" s="71"/>
      <c r="R298" s="68"/>
    </row>
    <row r="299" spans="1:18" x14ac:dyDescent="0.2">
      <c r="A299" s="72" t="s">
        <v>919</v>
      </c>
      <c r="B299" s="66" t="s">
        <v>920</v>
      </c>
      <c r="C299" s="67">
        <v>75</v>
      </c>
      <c r="D299" s="67" t="s">
        <v>332</v>
      </c>
      <c r="E299" s="71">
        <v>0.71645250505538705</v>
      </c>
      <c r="F299" s="68">
        <v>61.2472160356347</v>
      </c>
      <c r="G299" s="71">
        <v>0.58923355816247303</v>
      </c>
      <c r="H299" s="68">
        <v>10.913140311804</v>
      </c>
      <c r="I299" s="71">
        <v>0.71791856491098105</v>
      </c>
      <c r="J299" s="68">
        <v>23.904974016332599</v>
      </c>
      <c r="K299" s="71">
        <v>0.84148617997637798</v>
      </c>
      <c r="L299" s="68">
        <v>31.774313288789902</v>
      </c>
      <c r="M299" s="71">
        <v>0.71717171717171702</v>
      </c>
      <c r="N299" s="68">
        <v>44.136291600633903</v>
      </c>
      <c r="O299" s="71"/>
      <c r="P299" s="68"/>
      <c r="Q299" s="71"/>
      <c r="R299" s="68"/>
    </row>
    <row r="300" spans="1:18" x14ac:dyDescent="0.2">
      <c r="A300" s="72" t="s">
        <v>921</v>
      </c>
      <c r="B300" s="66" t="s">
        <v>922</v>
      </c>
      <c r="C300" s="67">
        <v>75</v>
      </c>
      <c r="D300" s="67" t="s">
        <v>332</v>
      </c>
      <c r="E300" s="71">
        <v>0.49617601772026698</v>
      </c>
      <c r="F300" s="68">
        <v>12.4721603563474</v>
      </c>
      <c r="G300" s="71">
        <v>0.80790720283672901</v>
      </c>
      <c r="H300" s="68">
        <v>46.102449888641402</v>
      </c>
      <c r="I300" s="71">
        <v>0.71843789514057999</v>
      </c>
      <c r="J300" s="68">
        <v>23.979213066072798</v>
      </c>
      <c r="K300" s="71">
        <v>0.60052930338405897</v>
      </c>
      <c r="L300" s="68">
        <v>3.7861915367483299</v>
      </c>
      <c r="M300" s="71">
        <v>0.336700336700337</v>
      </c>
      <c r="N300" s="68">
        <v>7.7654516640253597</v>
      </c>
      <c r="O300" s="71">
        <v>1.7305350539632901E-2</v>
      </c>
      <c r="P300" s="68">
        <v>1.77849636216653</v>
      </c>
      <c r="Q300" s="71"/>
      <c r="R300" s="68"/>
    </row>
    <row r="301" spans="1:18" x14ac:dyDescent="0.2">
      <c r="A301" s="72" t="s">
        <v>923</v>
      </c>
      <c r="B301" s="66" t="s">
        <v>924</v>
      </c>
      <c r="C301" s="67">
        <v>75</v>
      </c>
      <c r="D301" s="67" t="s">
        <v>332</v>
      </c>
      <c r="E301" s="71">
        <v>0.37069353761315998</v>
      </c>
      <c r="F301" s="68">
        <v>3.3407572383073498</v>
      </c>
      <c r="G301" s="71">
        <v>0.60942732080455098</v>
      </c>
      <c r="H301" s="68">
        <v>15.1447661469933</v>
      </c>
      <c r="I301" s="71">
        <v>0.49334907489691099</v>
      </c>
      <c r="J301" s="68">
        <v>2.9695619896065302</v>
      </c>
      <c r="K301" s="71">
        <v>0.46065866909742997</v>
      </c>
      <c r="L301" s="68">
        <v>0.51967334818114297</v>
      </c>
      <c r="M301" s="71">
        <v>0.27272727272727298</v>
      </c>
      <c r="N301" s="68">
        <v>5.6259904912836802</v>
      </c>
      <c r="O301" s="71">
        <v>1.7305350539632901E-2</v>
      </c>
      <c r="P301" s="68">
        <v>1.77849636216653</v>
      </c>
      <c r="Q301" s="71"/>
      <c r="R301" s="68"/>
    </row>
    <row r="302" spans="1:18" x14ac:dyDescent="0.2">
      <c r="A302" s="72" t="s">
        <v>925</v>
      </c>
      <c r="B302" s="66" t="s">
        <v>926</v>
      </c>
      <c r="C302" s="67">
        <v>75</v>
      </c>
      <c r="D302" s="67" t="s">
        <v>332</v>
      </c>
      <c r="E302" s="71">
        <v>0.44238982858030501</v>
      </c>
      <c r="F302" s="68">
        <v>6.6815144766146997</v>
      </c>
      <c r="G302" s="71">
        <v>0.61507510400453103</v>
      </c>
      <c r="H302" s="68">
        <v>15.5902004454343</v>
      </c>
      <c r="I302" s="71">
        <v>0.50230102175129199</v>
      </c>
      <c r="J302" s="68">
        <v>3.4149962880475102</v>
      </c>
      <c r="K302" s="71">
        <v>0.40302493940714601</v>
      </c>
      <c r="L302" s="68">
        <v>0.22271714922048999</v>
      </c>
      <c r="M302" s="71">
        <v>0.249158249158249</v>
      </c>
      <c r="N302" s="68">
        <v>5.2297939778129896</v>
      </c>
      <c r="O302" s="71"/>
      <c r="P302" s="68"/>
      <c r="Q302" s="71"/>
      <c r="R302" s="68"/>
    </row>
    <row r="303" spans="1:18" x14ac:dyDescent="0.2">
      <c r="A303" s="72" t="s">
        <v>927</v>
      </c>
      <c r="B303" s="66" t="s">
        <v>928</v>
      </c>
      <c r="C303" s="67">
        <v>75</v>
      </c>
      <c r="D303" s="67" t="s">
        <v>332</v>
      </c>
      <c r="E303" s="71">
        <v>0.58189755823028499</v>
      </c>
      <c r="F303" s="68">
        <v>26.429101707498099</v>
      </c>
      <c r="G303" s="71">
        <v>0.87361210406773304</v>
      </c>
      <c r="H303" s="68">
        <v>59.985152190051998</v>
      </c>
      <c r="I303" s="71">
        <v>0.82168457372486303</v>
      </c>
      <c r="J303" s="68">
        <v>44.6176688938382</v>
      </c>
      <c r="K303" s="71">
        <v>0.78934998496764797</v>
      </c>
      <c r="L303" s="68">
        <v>21.677802524127699</v>
      </c>
      <c r="M303" s="71">
        <v>0.94612794612794604</v>
      </c>
      <c r="N303" s="68">
        <v>92.789223454833603</v>
      </c>
      <c r="O303" s="71">
        <v>6.0610740493521602E-2</v>
      </c>
      <c r="P303" s="68">
        <v>5.2546483427647503</v>
      </c>
      <c r="Q303" s="71">
        <v>0</v>
      </c>
      <c r="R303" s="68">
        <v>81.441441441441398</v>
      </c>
    </row>
    <row r="304" spans="1:18" x14ac:dyDescent="0.2">
      <c r="A304" s="72" t="s">
        <v>929</v>
      </c>
      <c r="B304" s="66" t="s">
        <v>930</v>
      </c>
      <c r="C304" s="67">
        <v>75</v>
      </c>
      <c r="D304" s="67" t="s">
        <v>332</v>
      </c>
      <c r="E304" s="71">
        <v>0.47240642689694401</v>
      </c>
      <c r="F304" s="68">
        <v>10.096510764662201</v>
      </c>
      <c r="G304" s="71">
        <v>0.67207742842617302</v>
      </c>
      <c r="H304" s="68">
        <v>20.935412026726102</v>
      </c>
      <c r="I304" s="71">
        <v>0.65297962162744105</v>
      </c>
      <c r="J304" s="68">
        <v>14.996288047513</v>
      </c>
      <c r="K304" s="71">
        <v>0.72649086807991803</v>
      </c>
      <c r="L304" s="68">
        <v>13.8084632516704</v>
      </c>
      <c r="M304" s="71">
        <v>0.713804713804714</v>
      </c>
      <c r="N304" s="68">
        <v>43.581616481775001</v>
      </c>
      <c r="O304" s="71">
        <v>6.9085929443417293E-2</v>
      </c>
      <c r="P304" s="68">
        <v>6.1438965238480199</v>
      </c>
      <c r="Q304" s="71">
        <v>0</v>
      </c>
      <c r="R304" s="68">
        <v>81.441441441441398</v>
      </c>
    </row>
    <row r="305" spans="1:18" x14ac:dyDescent="0.2">
      <c r="A305" s="72" t="s">
        <v>931</v>
      </c>
      <c r="B305" s="66" t="s">
        <v>932</v>
      </c>
      <c r="C305" s="67">
        <v>75</v>
      </c>
      <c r="D305" s="67" t="s">
        <v>332</v>
      </c>
      <c r="E305" s="71">
        <v>0.37443637118935302</v>
      </c>
      <c r="F305" s="68">
        <v>3.4149962880475102</v>
      </c>
      <c r="G305" s="71">
        <v>0.55399793065522396</v>
      </c>
      <c r="H305" s="68">
        <v>8.6117297698589503</v>
      </c>
      <c r="I305" s="71">
        <v>0.397644530052573</v>
      </c>
      <c r="J305" s="68">
        <v>0.66815144766147005</v>
      </c>
      <c r="K305" s="71">
        <v>0.30367878162537398</v>
      </c>
      <c r="L305" s="68">
        <v>7.4239049740163293E-2</v>
      </c>
      <c r="M305" s="71">
        <v>0.24242424242424199</v>
      </c>
      <c r="N305" s="68">
        <v>4.9920760697305901</v>
      </c>
      <c r="O305" s="71"/>
      <c r="P305" s="68"/>
      <c r="Q305" s="71"/>
      <c r="R305" s="68"/>
    </row>
    <row r="306" spans="1:18" x14ac:dyDescent="0.2">
      <c r="A306" s="72" t="s">
        <v>933</v>
      </c>
      <c r="B306" s="66" t="s">
        <v>934</v>
      </c>
      <c r="C306" s="67">
        <v>75</v>
      </c>
      <c r="D306" s="67" t="s">
        <v>332</v>
      </c>
      <c r="E306" s="71">
        <v>0.58399125320835699</v>
      </c>
      <c r="F306" s="68">
        <v>26.948775055679299</v>
      </c>
      <c r="G306" s="71">
        <v>0.49922212005004302</v>
      </c>
      <c r="H306" s="68">
        <v>5.7906458797327396</v>
      </c>
      <c r="I306" s="71">
        <v>0.69569076695853604</v>
      </c>
      <c r="J306" s="68">
        <v>21.009651076466199</v>
      </c>
      <c r="K306" s="71">
        <v>0.74207329788131804</v>
      </c>
      <c r="L306" s="68">
        <v>15.3674832962138</v>
      </c>
      <c r="M306" s="71">
        <v>0.85521885521885499</v>
      </c>
      <c r="N306" s="68">
        <v>75.356576862123603</v>
      </c>
      <c r="O306" s="71">
        <v>0.12775122593303201</v>
      </c>
      <c r="P306" s="68">
        <v>13.338722716249</v>
      </c>
      <c r="Q306" s="71"/>
      <c r="R306" s="68"/>
    </row>
    <row r="307" spans="1:18" x14ac:dyDescent="0.2">
      <c r="A307" s="72" t="s">
        <v>935</v>
      </c>
      <c r="B307" s="66" t="s">
        <v>936</v>
      </c>
      <c r="C307" s="67">
        <v>75</v>
      </c>
      <c r="D307" s="67" t="s">
        <v>332</v>
      </c>
      <c r="E307" s="71">
        <v>0.34374009444697901</v>
      </c>
      <c r="F307" s="68">
        <v>2.3756495916852298</v>
      </c>
      <c r="G307" s="71">
        <v>0.269573931009709</v>
      </c>
      <c r="H307" s="68">
        <v>1.18782479584261</v>
      </c>
      <c r="I307" s="71">
        <v>0.533906022212572</v>
      </c>
      <c r="J307" s="68">
        <v>5.1967334818114299</v>
      </c>
      <c r="K307" s="71">
        <v>0.72864688304675496</v>
      </c>
      <c r="L307" s="68">
        <v>14.328136599851501</v>
      </c>
      <c r="M307" s="71">
        <v>1.0101010101010201E-2</v>
      </c>
      <c r="N307" s="68">
        <v>1.2678288431061799</v>
      </c>
      <c r="O307" s="71">
        <v>0.17647262586484999</v>
      </c>
      <c r="P307" s="68">
        <v>21.018593371059001</v>
      </c>
      <c r="Q307" s="71"/>
      <c r="R307" s="68"/>
    </row>
    <row r="308" spans="1:18" x14ac:dyDescent="0.2">
      <c r="A308" s="72" t="s">
        <v>937</v>
      </c>
      <c r="B308" s="66" t="s">
        <v>938</v>
      </c>
      <c r="C308" s="67">
        <v>75</v>
      </c>
      <c r="D308" s="67" t="s">
        <v>332</v>
      </c>
      <c r="E308" s="71">
        <v>0.46907763143789599</v>
      </c>
      <c r="F308" s="68">
        <v>9.6510764662212303</v>
      </c>
      <c r="G308" s="71">
        <v>0.596383983153016</v>
      </c>
      <c r="H308" s="68">
        <v>11.358574610245</v>
      </c>
      <c r="I308" s="71">
        <v>0.52790887822278698</v>
      </c>
      <c r="J308" s="68">
        <v>4.8997772828507804</v>
      </c>
      <c r="K308" s="71">
        <v>0.69596093228451905</v>
      </c>
      <c r="L308" s="68">
        <v>10.467706013362999</v>
      </c>
      <c r="M308" s="71">
        <v>0.356902356902357</v>
      </c>
      <c r="N308" s="68">
        <v>8.8748019017432593</v>
      </c>
      <c r="O308" s="71">
        <v>0.16823200662679999</v>
      </c>
      <c r="P308" s="68">
        <v>19.401778496362201</v>
      </c>
      <c r="Q308" s="71"/>
      <c r="R308" s="68"/>
    </row>
    <row r="309" spans="1:18" x14ac:dyDescent="0.2">
      <c r="A309" s="72" t="s">
        <v>939</v>
      </c>
      <c r="B309" s="66" t="s">
        <v>940</v>
      </c>
      <c r="C309" s="67">
        <v>75</v>
      </c>
      <c r="D309" s="67" t="s">
        <v>332</v>
      </c>
      <c r="E309" s="71">
        <v>0.57688133941388897</v>
      </c>
      <c r="F309" s="68">
        <v>25.760950259836701</v>
      </c>
      <c r="G309" s="71">
        <v>0.74857177861686897</v>
      </c>
      <c r="H309" s="68">
        <v>34.224201930215301</v>
      </c>
      <c r="I309" s="71">
        <v>0.64715706114383598</v>
      </c>
      <c r="J309" s="68">
        <v>14.328136599851501</v>
      </c>
      <c r="K309" s="71">
        <v>0.79104626114613397</v>
      </c>
      <c r="L309" s="68">
        <v>21.9747587230883</v>
      </c>
      <c r="M309" s="71">
        <v>0.53198653198653201</v>
      </c>
      <c r="N309" s="68">
        <v>23.454833597464301</v>
      </c>
      <c r="O309" s="71">
        <v>0.165645064176072</v>
      </c>
      <c r="P309" s="68">
        <v>18.835893290218301</v>
      </c>
      <c r="Q309" s="71"/>
      <c r="R309" s="68"/>
    </row>
    <row r="310" spans="1:18" x14ac:dyDescent="0.2">
      <c r="A310" s="72" t="s">
        <v>941</v>
      </c>
      <c r="B310" s="66" t="s">
        <v>942</v>
      </c>
      <c r="C310" s="67">
        <v>75</v>
      </c>
      <c r="D310" s="67" t="s">
        <v>332</v>
      </c>
      <c r="E310" s="71">
        <v>0.510403996560017</v>
      </c>
      <c r="F310" s="68">
        <v>14.402375649591701</v>
      </c>
      <c r="G310" s="71">
        <v>0.55117452303282799</v>
      </c>
      <c r="H310" s="68">
        <v>8.3147735708982893</v>
      </c>
      <c r="I310" s="71">
        <v>0.695567779337808</v>
      </c>
      <c r="J310" s="68">
        <v>20.861172976985898</v>
      </c>
      <c r="K310" s="71">
        <v>0.86157479973797302</v>
      </c>
      <c r="L310" s="68">
        <v>36.377134372679997</v>
      </c>
      <c r="M310" s="71">
        <v>0.75757575757575801</v>
      </c>
      <c r="N310" s="68">
        <v>52.6941362916006</v>
      </c>
      <c r="O310" s="71">
        <v>0.196531119675735</v>
      </c>
      <c r="P310" s="68">
        <v>25.222312045270801</v>
      </c>
      <c r="Q310" s="71">
        <v>0</v>
      </c>
      <c r="R310" s="68">
        <v>81.441441441441398</v>
      </c>
    </row>
    <row r="311" spans="1:18" x14ac:dyDescent="0.2">
      <c r="A311" s="72" t="s">
        <v>943</v>
      </c>
      <c r="B311" s="66" t="s">
        <v>944</v>
      </c>
      <c r="C311" s="67">
        <v>75</v>
      </c>
      <c r="D311" s="67" t="s">
        <v>332</v>
      </c>
      <c r="E311" s="71">
        <v>0.72927996752758395</v>
      </c>
      <c r="F311" s="68">
        <v>64.736451373422398</v>
      </c>
      <c r="G311" s="71">
        <v>0.90038700902256197</v>
      </c>
      <c r="H311" s="68">
        <v>67.0378619153675</v>
      </c>
      <c r="I311" s="71">
        <v>0.91305892404384004</v>
      </c>
      <c r="J311" s="68">
        <v>75.426874536005897</v>
      </c>
      <c r="K311" s="71">
        <v>0.92612540204716998</v>
      </c>
      <c r="L311" s="68">
        <v>60.059391239792099</v>
      </c>
      <c r="M311" s="71"/>
      <c r="N311" s="68"/>
      <c r="O311" s="71">
        <v>0.17754853499676199</v>
      </c>
      <c r="P311" s="68">
        <v>21.341956345998401</v>
      </c>
      <c r="Q311" s="71"/>
      <c r="R311" s="68"/>
    </row>
    <row r="312" spans="1:18" x14ac:dyDescent="0.2">
      <c r="A312" s="72" t="s">
        <v>945</v>
      </c>
      <c r="B312" s="66" t="s">
        <v>946</v>
      </c>
      <c r="C312" s="67">
        <v>75</v>
      </c>
      <c r="D312" s="67" t="s">
        <v>332</v>
      </c>
      <c r="E312" s="71">
        <v>0.73343600909554596</v>
      </c>
      <c r="F312" s="68">
        <v>65.627319970304399</v>
      </c>
      <c r="G312" s="71">
        <v>0.882443307121344</v>
      </c>
      <c r="H312" s="68">
        <v>62.212323682256901</v>
      </c>
      <c r="I312" s="71">
        <v>0.86861810668517403</v>
      </c>
      <c r="J312" s="68">
        <v>59.465478841870798</v>
      </c>
      <c r="K312" s="71">
        <v>0.80591016401451798</v>
      </c>
      <c r="L312" s="68">
        <v>24.276169265033399</v>
      </c>
      <c r="M312" s="71">
        <v>0.93265993265993297</v>
      </c>
      <c r="N312" s="68">
        <v>90.966719492868506</v>
      </c>
      <c r="O312" s="71">
        <v>0.17754853499676199</v>
      </c>
      <c r="P312" s="68">
        <v>21.341956345998401</v>
      </c>
      <c r="Q312" s="71"/>
      <c r="R312" s="68"/>
    </row>
    <row r="313" spans="1:18" x14ac:dyDescent="0.2">
      <c r="A313" s="72" t="s">
        <v>947</v>
      </c>
      <c r="B313" s="66" t="s">
        <v>948</v>
      </c>
      <c r="C313" s="67">
        <v>75</v>
      </c>
      <c r="D313" s="67" t="s">
        <v>332</v>
      </c>
      <c r="E313" s="71">
        <v>0.32657435749953601</v>
      </c>
      <c r="F313" s="68">
        <v>1.5590200445434299</v>
      </c>
      <c r="G313" s="71">
        <v>0.27578423141859298</v>
      </c>
      <c r="H313" s="68">
        <v>1.48478099480327</v>
      </c>
      <c r="I313" s="71">
        <v>0.46870679108304802</v>
      </c>
      <c r="J313" s="68">
        <v>2.5241276911655501</v>
      </c>
      <c r="K313" s="71">
        <v>0.67164287046418103</v>
      </c>
      <c r="L313" s="68">
        <v>8.5374907201187806</v>
      </c>
      <c r="M313" s="71">
        <v>0</v>
      </c>
      <c r="N313" s="68">
        <v>1.1093502377179101</v>
      </c>
      <c r="O313" s="71">
        <v>0.21673789453185599</v>
      </c>
      <c r="P313" s="68">
        <v>29.5877122069523</v>
      </c>
      <c r="Q313" s="71"/>
      <c r="R313" s="68"/>
    </row>
    <row r="314" spans="1:18" x14ac:dyDescent="0.2">
      <c r="A314" s="72" t="s">
        <v>949</v>
      </c>
      <c r="B314" s="66" t="s">
        <v>950</v>
      </c>
      <c r="C314" s="67">
        <v>75</v>
      </c>
      <c r="D314" s="67" t="s">
        <v>332</v>
      </c>
      <c r="E314" s="71">
        <v>0.40576830117629298</v>
      </c>
      <c r="F314" s="68">
        <v>4.3801039346696404</v>
      </c>
      <c r="G314" s="71">
        <v>0.53722150187247397</v>
      </c>
      <c r="H314" s="68">
        <v>7.2754268745360102</v>
      </c>
      <c r="I314" s="71">
        <v>0.63115902934422996</v>
      </c>
      <c r="J314" s="68">
        <v>12.6206384558278</v>
      </c>
      <c r="K314" s="71">
        <v>0.76515027765647303</v>
      </c>
      <c r="L314" s="68">
        <v>18.188567186339998</v>
      </c>
      <c r="M314" s="71">
        <v>0.32996632996633002</v>
      </c>
      <c r="N314" s="68">
        <v>7.5277337559429496</v>
      </c>
      <c r="O314" s="71">
        <v>0.171112668218249</v>
      </c>
      <c r="P314" s="68">
        <v>19.967663702506101</v>
      </c>
      <c r="Q314" s="71">
        <v>0</v>
      </c>
      <c r="R314" s="68">
        <v>81.441441441441398</v>
      </c>
    </row>
    <row r="315" spans="1:18" x14ac:dyDescent="0.2">
      <c r="A315" s="72" t="s">
        <v>951</v>
      </c>
      <c r="B315" s="66" t="s">
        <v>952</v>
      </c>
      <c r="C315" s="67">
        <v>75</v>
      </c>
      <c r="D315" s="67" t="s">
        <v>332</v>
      </c>
      <c r="E315" s="71">
        <v>0.41739023447381401</v>
      </c>
      <c r="F315" s="68">
        <v>5.1967334818114299</v>
      </c>
      <c r="G315" s="71">
        <v>0.519583097086734</v>
      </c>
      <c r="H315" s="68">
        <v>6.8299925760950302</v>
      </c>
      <c r="I315" s="71">
        <v>0.46165580072947998</v>
      </c>
      <c r="J315" s="68">
        <v>2.0786933927245701</v>
      </c>
      <c r="K315" s="71">
        <v>0.81319468309772003</v>
      </c>
      <c r="L315" s="68">
        <v>25.835189309576801</v>
      </c>
      <c r="M315" s="71">
        <v>0.52188552188552195</v>
      </c>
      <c r="N315" s="68">
        <v>21.9492868462758</v>
      </c>
      <c r="O315" s="71">
        <v>0.18802230404342801</v>
      </c>
      <c r="P315" s="68">
        <v>23.282134195634601</v>
      </c>
      <c r="Q315" s="71">
        <v>0</v>
      </c>
      <c r="R315" s="68">
        <v>81.441441441441398</v>
      </c>
    </row>
    <row r="316" spans="1:18" x14ac:dyDescent="0.2">
      <c r="A316" s="72" t="s">
        <v>220</v>
      </c>
      <c r="B316" s="66" t="s">
        <v>953</v>
      </c>
      <c r="C316" s="67">
        <v>75</v>
      </c>
      <c r="D316" s="67" t="s">
        <v>332</v>
      </c>
      <c r="E316" s="71">
        <v>0.557013483754216</v>
      </c>
      <c r="F316" s="68">
        <v>23.014105419450601</v>
      </c>
      <c r="G316" s="71">
        <v>0.53854333706760105</v>
      </c>
      <c r="H316" s="68">
        <v>7.4239049740163301</v>
      </c>
      <c r="I316" s="71">
        <v>0.74476959138712995</v>
      </c>
      <c r="J316" s="68">
        <v>27.9881217520416</v>
      </c>
      <c r="K316" s="71">
        <v>0.76214017969594705</v>
      </c>
      <c r="L316" s="68">
        <v>17.891610987379401</v>
      </c>
      <c r="M316" s="71">
        <v>0.49158249158249201</v>
      </c>
      <c r="N316" s="68">
        <v>17.828843106180699</v>
      </c>
      <c r="O316" s="71">
        <v>0.24803181903791099</v>
      </c>
      <c r="P316" s="68">
        <v>35.8124494745352</v>
      </c>
      <c r="Q316" s="71"/>
      <c r="R316" s="68"/>
    </row>
    <row r="317" spans="1:18" x14ac:dyDescent="0.2">
      <c r="A317" s="72" t="s">
        <v>220</v>
      </c>
      <c r="B317" s="66" t="s">
        <v>954</v>
      </c>
      <c r="C317" s="67">
        <v>75</v>
      </c>
      <c r="D317" s="67" t="s">
        <v>332</v>
      </c>
      <c r="E317" s="71">
        <v>0.56669045047219402</v>
      </c>
      <c r="F317" s="68">
        <v>24.053452115812899</v>
      </c>
      <c r="G317" s="71">
        <v>0.71828744701101499</v>
      </c>
      <c r="H317" s="68">
        <v>28.656273199703001</v>
      </c>
      <c r="I317" s="71">
        <v>0.81148514052370102</v>
      </c>
      <c r="J317" s="68">
        <v>41.796585003712003</v>
      </c>
      <c r="K317" s="71">
        <v>0.57791044265687197</v>
      </c>
      <c r="L317" s="68">
        <v>2.5983667409057198</v>
      </c>
      <c r="M317" s="71">
        <v>0.45454545454545497</v>
      </c>
      <c r="N317" s="68">
        <v>15.055467511885899</v>
      </c>
      <c r="O317" s="71">
        <v>0.27122376762392802</v>
      </c>
      <c r="P317" s="68">
        <v>41.067097817299903</v>
      </c>
      <c r="Q317" s="71"/>
      <c r="R317" s="68"/>
    </row>
    <row r="318" spans="1:18" x14ac:dyDescent="0.2">
      <c r="A318" s="72" t="s">
        <v>220</v>
      </c>
      <c r="B318" s="66" t="s">
        <v>955</v>
      </c>
      <c r="C318" s="67">
        <v>75</v>
      </c>
      <c r="D318" s="67" t="s">
        <v>332</v>
      </c>
      <c r="E318" s="71">
        <v>0.539322529693813</v>
      </c>
      <c r="F318" s="68">
        <v>18.9309576837416</v>
      </c>
      <c r="G318" s="71">
        <v>0.76165434381842001</v>
      </c>
      <c r="H318" s="68">
        <v>37.193763919821798</v>
      </c>
      <c r="I318" s="71">
        <v>0.68305922788365203</v>
      </c>
      <c r="J318" s="68">
        <v>18.485523385300699</v>
      </c>
      <c r="K318" s="71">
        <v>0.64548105175543002</v>
      </c>
      <c r="L318" s="68">
        <v>6.2360801781737196</v>
      </c>
      <c r="M318" s="71">
        <v>0.41414141414141398</v>
      </c>
      <c r="N318" s="68">
        <v>12.361331220285299</v>
      </c>
      <c r="O318" s="71">
        <v>0.19227661087015099</v>
      </c>
      <c r="P318" s="68">
        <v>24.252223120452701</v>
      </c>
      <c r="Q318" s="71"/>
      <c r="R318" s="68"/>
    </row>
    <row r="319" spans="1:18" x14ac:dyDescent="0.2">
      <c r="A319" s="72" t="s">
        <v>956</v>
      </c>
      <c r="B319" s="66" t="s">
        <v>957</v>
      </c>
      <c r="C319" s="67">
        <v>75</v>
      </c>
      <c r="D319" s="67" t="s">
        <v>332</v>
      </c>
      <c r="E319" s="71">
        <v>0.49124094510188498</v>
      </c>
      <c r="F319" s="68">
        <v>11.878247958426099</v>
      </c>
      <c r="G319" s="71">
        <v>0.73606821474434803</v>
      </c>
      <c r="H319" s="68">
        <v>32.368225686711199</v>
      </c>
      <c r="I319" s="71">
        <v>0.80387626259749501</v>
      </c>
      <c r="J319" s="68">
        <v>40.089086859688202</v>
      </c>
      <c r="K319" s="71">
        <v>0.77747022508272901</v>
      </c>
      <c r="L319" s="68">
        <v>19.5991091314031</v>
      </c>
      <c r="M319" s="71">
        <v>0.41077441077441101</v>
      </c>
      <c r="N319" s="68">
        <v>12.202852614896999</v>
      </c>
      <c r="O319" s="71">
        <v>0.219256557412326</v>
      </c>
      <c r="P319" s="68">
        <v>30.3152789005659</v>
      </c>
      <c r="Q319" s="71">
        <v>0</v>
      </c>
      <c r="R319" s="68">
        <v>81.441441441441398</v>
      </c>
    </row>
    <row r="320" spans="1:18" x14ac:dyDescent="0.2">
      <c r="A320" s="72" t="s">
        <v>958</v>
      </c>
      <c r="B320" s="66" t="s">
        <v>959</v>
      </c>
      <c r="C320" s="67">
        <v>75</v>
      </c>
      <c r="D320" s="67" t="s">
        <v>332</v>
      </c>
      <c r="E320" s="71">
        <v>0.51072015210238297</v>
      </c>
      <c r="F320" s="68">
        <v>14.625092798812201</v>
      </c>
      <c r="G320" s="71">
        <v>0.73332380747900205</v>
      </c>
      <c r="H320" s="68">
        <v>31.997030438010398</v>
      </c>
      <c r="I320" s="71">
        <v>0.82498412550764799</v>
      </c>
      <c r="J320" s="68">
        <v>45.508537490720101</v>
      </c>
      <c r="K320" s="71">
        <v>0.88952616335568602</v>
      </c>
      <c r="L320" s="68">
        <v>45.285820341499601</v>
      </c>
      <c r="M320" s="71">
        <v>0.41077441077441101</v>
      </c>
      <c r="N320" s="68">
        <v>12.202852614896999</v>
      </c>
      <c r="O320" s="71">
        <v>0.20571240549754799</v>
      </c>
      <c r="P320" s="68">
        <v>27.324171382376701</v>
      </c>
      <c r="Q320" s="71">
        <v>0</v>
      </c>
      <c r="R320" s="68">
        <v>81.441441441441398</v>
      </c>
    </row>
    <row r="321" spans="1:18" x14ac:dyDescent="0.2">
      <c r="A321" s="72" t="s">
        <v>960</v>
      </c>
      <c r="B321" s="66" t="s">
        <v>961</v>
      </c>
      <c r="C321" s="67">
        <v>75</v>
      </c>
      <c r="D321" s="67" t="s">
        <v>332</v>
      </c>
      <c r="E321" s="71">
        <v>0.58820481559307902</v>
      </c>
      <c r="F321" s="68">
        <v>28.062360801781701</v>
      </c>
      <c r="G321" s="71">
        <v>0.89858923419131498</v>
      </c>
      <c r="H321" s="68">
        <v>66.4439495174462</v>
      </c>
      <c r="I321" s="71">
        <v>0.81313525817967003</v>
      </c>
      <c r="J321" s="68">
        <v>42.316258351893097</v>
      </c>
      <c r="K321" s="71">
        <v>0.96062051270089599</v>
      </c>
      <c r="L321" s="68">
        <v>85.671863400148496</v>
      </c>
      <c r="M321" s="71">
        <v>0.612794612794613</v>
      </c>
      <c r="N321" s="68">
        <v>30.269413629160098</v>
      </c>
      <c r="O321" s="71">
        <v>0.24408927569198099</v>
      </c>
      <c r="P321" s="68">
        <v>34.6806790622474</v>
      </c>
      <c r="Q321" s="71">
        <v>0</v>
      </c>
      <c r="R321" s="68">
        <v>81.441441441441398</v>
      </c>
    </row>
    <row r="322" spans="1:18" x14ac:dyDescent="0.2">
      <c r="A322" s="72" t="s">
        <v>220</v>
      </c>
      <c r="B322" s="66" t="s">
        <v>962</v>
      </c>
      <c r="C322" s="67">
        <v>75</v>
      </c>
      <c r="D322" s="67" t="s">
        <v>332</v>
      </c>
      <c r="E322" s="71">
        <v>0.58532285003457696</v>
      </c>
      <c r="F322" s="68">
        <v>27.394209354120299</v>
      </c>
      <c r="G322" s="71">
        <v>0.66469345191395801</v>
      </c>
      <c r="H322" s="68">
        <v>19.821826280623601</v>
      </c>
      <c r="I322" s="71">
        <v>0.78875603660329996</v>
      </c>
      <c r="J322" s="68">
        <v>37.045285820341498</v>
      </c>
      <c r="K322" s="71">
        <v>0.87339587413506303</v>
      </c>
      <c r="L322" s="68">
        <v>39.792130660727501</v>
      </c>
      <c r="M322" s="71">
        <v>0.41077441077441101</v>
      </c>
      <c r="N322" s="68">
        <v>12.202852614896999</v>
      </c>
      <c r="O322" s="71">
        <v>0.188994476746152</v>
      </c>
      <c r="P322" s="68">
        <v>23.362974939369401</v>
      </c>
      <c r="Q322" s="71"/>
      <c r="R322" s="68"/>
    </row>
    <row r="323" spans="1:18" x14ac:dyDescent="0.2">
      <c r="A323" s="72" t="s">
        <v>963</v>
      </c>
      <c r="B323" s="66" t="s">
        <v>964</v>
      </c>
      <c r="C323" s="67">
        <v>75</v>
      </c>
      <c r="D323" s="67" t="s">
        <v>332</v>
      </c>
      <c r="E323" s="71">
        <v>0.610351525457138</v>
      </c>
      <c r="F323" s="68">
        <v>33.2590942835932</v>
      </c>
      <c r="G323" s="71">
        <v>0.78494996755077395</v>
      </c>
      <c r="H323" s="68">
        <v>41.722345953971796</v>
      </c>
      <c r="I323" s="71">
        <v>0.80430540594563604</v>
      </c>
      <c r="J323" s="68">
        <v>40.311804008908702</v>
      </c>
      <c r="K323" s="71">
        <v>0.83914854024733099</v>
      </c>
      <c r="L323" s="68">
        <v>31.106161841128401</v>
      </c>
      <c r="M323" s="71">
        <v>0.44781144781144799</v>
      </c>
      <c r="N323" s="68">
        <v>14.659270998415201</v>
      </c>
      <c r="O323" s="71">
        <v>0.1755422657305</v>
      </c>
      <c r="P323" s="68">
        <v>20.776071139854501</v>
      </c>
      <c r="Q323" s="71"/>
      <c r="R323" s="68"/>
    </row>
    <row r="324" spans="1:18" x14ac:dyDescent="0.2">
      <c r="A324" s="72" t="s">
        <v>965</v>
      </c>
      <c r="B324" s="66" t="s">
        <v>966</v>
      </c>
      <c r="C324" s="67">
        <v>75</v>
      </c>
      <c r="D324" s="67" t="s">
        <v>332</v>
      </c>
      <c r="E324" s="71">
        <v>0.40553758784470101</v>
      </c>
      <c r="F324" s="68">
        <v>4.3058648849294698</v>
      </c>
      <c r="G324" s="71">
        <v>0.657870160411965</v>
      </c>
      <c r="H324" s="68">
        <v>18.856718634001499</v>
      </c>
      <c r="I324" s="71">
        <v>0.68817795833413598</v>
      </c>
      <c r="J324" s="68">
        <v>19.3763919821826</v>
      </c>
      <c r="K324" s="71">
        <v>0.80926874152762895</v>
      </c>
      <c r="L324" s="68">
        <v>24.8700816629547</v>
      </c>
      <c r="M324" s="71">
        <v>8.7542087542087602E-2</v>
      </c>
      <c r="N324" s="68">
        <v>2.4564183835182201</v>
      </c>
      <c r="O324" s="71">
        <v>0.190366579252391</v>
      </c>
      <c r="P324" s="68">
        <v>23.686337914308801</v>
      </c>
      <c r="Q324" s="71">
        <v>0</v>
      </c>
      <c r="R324" s="68">
        <v>81.441441441441398</v>
      </c>
    </row>
    <row r="325" spans="1:18" x14ac:dyDescent="0.2">
      <c r="A325" s="72" t="s">
        <v>967</v>
      </c>
      <c r="B325" s="66" t="s">
        <v>968</v>
      </c>
      <c r="C325" s="67">
        <v>75</v>
      </c>
      <c r="D325" s="67" t="s">
        <v>332</v>
      </c>
      <c r="E325" s="71">
        <v>0.58998474458236805</v>
      </c>
      <c r="F325" s="68">
        <v>28.582034149962901</v>
      </c>
      <c r="G325" s="71">
        <v>0.42079934413532299</v>
      </c>
      <c r="H325" s="68">
        <v>3.8604305864884898</v>
      </c>
      <c r="I325" s="71">
        <v>0.77193759526280004</v>
      </c>
      <c r="J325" s="68">
        <v>34.372680029695601</v>
      </c>
      <c r="K325" s="71">
        <v>0.890012919197815</v>
      </c>
      <c r="L325" s="68">
        <v>45.582776540460301</v>
      </c>
      <c r="M325" s="71">
        <v>0.66329966329966294</v>
      </c>
      <c r="N325" s="68">
        <v>36.291600633914399</v>
      </c>
      <c r="O325" s="71">
        <v>0.20387420101623899</v>
      </c>
      <c r="P325" s="68">
        <v>26.677445432498001</v>
      </c>
      <c r="Q325" s="71"/>
      <c r="R325" s="68"/>
    </row>
    <row r="326" spans="1:18" x14ac:dyDescent="0.2">
      <c r="A326" s="72" t="s">
        <v>969</v>
      </c>
      <c r="B326" s="66" t="s">
        <v>970</v>
      </c>
      <c r="C326" s="67">
        <v>75</v>
      </c>
      <c r="D326" s="67" t="s">
        <v>332</v>
      </c>
      <c r="E326" s="71">
        <v>0.62009338759606603</v>
      </c>
      <c r="F326" s="68">
        <v>35.189309576837402</v>
      </c>
      <c r="G326" s="71">
        <v>0.67938161070248104</v>
      </c>
      <c r="H326" s="68">
        <v>21.603563474387499</v>
      </c>
      <c r="I326" s="71">
        <v>0.83997419209037905</v>
      </c>
      <c r="J326" s="68">
        <v>49.7401633259094</v>
      </c>
      <c r="K326" s="71">
        <v>0.88100866889914098</v>
      </c>
      <c r="L326" s="68">
        <v>42.093541202672597</v>
      </c>
      <c r="M326" s="71">
        <v>0.53535353535353503</v>
      </c>
      <c r="N326" s="68">
        <v>23.534072900158499</v>
      </c>
      <c r="O326" s="71">
        <v>0.16474893093479501</v>
      </c>
      <c r="P326" s="68">
        <v>18.593371059013698</v>
      </c>
      <c r="Q326" s="71"/>
      <c r="R326" s="68"/>
    </row>
    <row r="327" spans="1:18" x14ac:dyDescent="0.2">
      <c r="A327" s="72" t="s">
        <v>971</v>
      </c>
      <c r="B327" s="66" t="s">
        <v>972</v>
      </c>
      <c r="C327" s="67">
        <v>75</v>
      </c>
      <c r="D327" s="67" t="s">
        <v>332</v>
      </c>
      <c r="E327" s="71">
        <v>0.69551209880279397</v>
      </c>
      <c r="F327" s="68">
        <v>56.273199703043801</v>
      </c>
      <c r="G327" s="71">
        <v>0.83758298168614398</v>
      </c>
      <c r="H327" s="68">
        <v>52.190051967334803</v>
      </c>
      <c r="I327" s="71">
        <v>0.80858404544438001</v>
      </c>
      <c r="J327" s="68">
        <v>41.425389755011103</v>
      </c>
      <c r="K327" s="71">
        <v>0.92980415083993595</v>
      </c>
      <c r="L327" s="68">
        <v>62.509279881217502</v>
      </c>
      <c r="M327" s="71">
        <v>0.673400673400674</v>
      </c>
      <c r="N327" s="68">
        <v>37.797147385103003</v>
      </c>
      <c r="O327" s="71">
        <v>0.228188642642837</v>
      </c>
      <c r="P327" s="68">
        <v>32.336297493936897</v>
      </c>
      <c r="Q327" s="71"/>
      <c r="R327" s="68"/>
    </row>
    <row r="328" spans="1:18" x14ac:dyDescent="0.2">
      <c r="A328" s="72" t="s">
        <v>973</v>
      </c>
      <c r="B328" s="66" t="s">
        <v>974</v>
      </c>
      <c r="C328" s="67">
        <v>75</v>
      </c>
      <c r="D328" s="67" t="s">
        <v>332</v>
      </c>
      <c r="E328" s="71">
        <v>0.60456124107737397</v>
      </c>
      <c r="F328" s="68">
        <v>31.848552338530101</v>
      </c>
      <c r="G328" s="71">
        <v>0.72210818371137098</v>
      </c>
      <c r="H328" s="68">
        <v>29.324424647364498</v>
      </c>
      <c r="I328" s="71">
        <v>0.57421359568062902</v>
      </c>
      <c r="J328" s="68">
        <v>7.4981440237564998</v>
      </c>
      <c r="K328" s="71">
        <v>0.77869588592521999</v>
      </c>
      <c r="L328" s="68">
        <v>19.8960653303638</v>
      </c>
      <c r="M328" s="71">
        <v>0.83164983164983197</v>
      </c>
      <c r="N328" s="68">
        <v>69.809825673534107</v>
      </c>
      <c r="O328" s="71">
        <v>0.11613870841981699</v>
      </c>
      <c r="P328" s="68">
        <v>12.1261115602264</v>
      </c>
      <c r="Q328" s="71"/>
      <c r="R328" s="68"/>
    </row>
    <row r="329" spans="1:18" x14ac:dyDescent="0.2">
      <c r="A329" s="72" t="s">
        <v>220</v>
      </c>
      <c r="B329" s="66" t="s">
        <v>975</v>
      </c>
      <c r="C329" s="67">
        <v>75</v>
      </c>
      <c r="D329" s="67" t="s">
        <v>332</v>
      </c>
      <c r="E329" s="71">
        <v>0.835319820941407</v>
      </c>
      <c r="F329" s="68">
        <v>90.051967334818102</v>
      </c>
      <c r="G329" s="71">
        <v>0.86401967559174098</v>
      </c>
      <c r="H329" s="68">
        <v>58.129175946547903</v>
      </c>
      <c r="I329" s="71">
        <v>0.832716872176544</v>
      </c>
      <c r="J329" s="68">
        <v>47.587230883444697</v>
      </c>
      <c r="K329" s="71">
        <v>0.84319593465053999</v>
      </c>
      <c r="L329" s="68">
        <v>32.145508537490699</v>
      </c>
      <c r="M329" s="71">
        <v>0.80134680134680103</v>
      </c>
      <c r="N329" s="68">
        <v>61.172741679873198</v>
      </c>
      <c r="O329" s="71"/>
      <c r="P329" s="68"/>
      <c r="Q329" s="71"/>
      <c r="R329" s="68"/>
    </row>
    <row r="330" spans="1:18" x14ac:dyDescent="0.2">
      <c r="A330" s="72" t="s">
        <v>976</v>
      </c>
      <c r="B330" s="66" t="s">
        <v>977</v>
      </c>
      <c r="C330" s="67">
        <v>75</v>
      </c>
      <c r="D330" s="67" t="s">
        <v>332</v>
      </c>
      <c r="E330" s="71">
        <v>0.66519198454353101</v>
      </c>
      <c r="F330" s="68">
        <v>47.661469933184897</v>
      </c>
      <c r="G330" s="71">
        <v>0.84447258547527704</v>
      </c>
      <c r="H330" s="68">
        <v>53.971789161098698</v>
      </c>
      <c r="I330" s="71">
        <v>0.68457907277193097</v>
      </c>
      <c r="J330" s="68">
        <v>19.005196733481799</v>
      </c>
      <c r="K330" s="71">
        <v>0.82986257287181997</v>
      </c>
      <c r="L330" s="68">
        <v>28.730512249443201</v>
      </c>
      <c r="M330" s="71">
        <v>0.82154882154882103</v>
      </c>
      <c r="N330" s="68">
        <v>66.719492868462794</v>
      </c>
      <c r="O330" s="71">
        <v>0.14549687004980599</v>
      </c>
      <c r="P330" s="68">
        <v>15.5214227970897</v>
      </c>
      <c r="Q330" s="71"/>
      <c r="R330" s="68"/>
    </row>
    <row r="331" spans="1:18" x14ac:dyDescent="0.2">
      <c r="A331" s="72" t="s">
        <v>978</v>
      </c>
      <c r="B331" s="66" t="s">
        <v>979</v>
      </c>
      <c r="C331" s="67">
        <v>75</v>
      </c>
      <c r="D331" s="67" t="s">
        <v>332</v>
      </c>
      <c r="E331" s="71">
        <v>0.64319288465257296</v>
      </c>
      <c r="F331" s="68">
        <v>41.276911655530803</v>
      </c>
      <c r="G331" s="71">
        <v>0.81308697846574995</v>
      </c>
      <c r="H331" s="68">
        <v>46.993318485523403</v>
      </c>
      <c r="I331" s="71">
        <v>0.71734142668493095</v>
      </c>
      <c r="J331" s="68">
        <v>23.830734966592399</v>
      </c>
      <c r="K331" s="71">
        <v>0.87879983479324097</v>
      </c>
      <c r="L331" s="68">
        <v>41.128433556050503</v>
      </c>
      <c r="M331" s="71">
        <v>0.72390572390572405</v>
      </c>
      <c r="N331" s="68">
        <v>45.166402535657703</v>
      </c>
      <c r="O331" s="71">
        <v>8.2830459413220106E-2</v>
      </c>
      <c r="P331" s="68">
        <v>7.5990299110751804</v>
      </c>
      <c r="Q331" s="71"/>
      <c r="R331" s="68"/>
    </row>
    <row r="332" spans="1:18" x14ac:dyDescent="0.2">
      <c r="A332" s="72" t="s">
        <v>980</v>
      </c>
      <c r="B332" s="66" t="s">
        <v>981</v>
      </c>
      <c r="C332" s="67">
        <v>75</v>
      </c>
      <c r="D332" s="67" t="s">
        <v>332</v>
      </c>
      <c r="E332" s="71">
        <v>0.48381834606253998</v>
      </c>
      <c r="F332" s="68">
        <v>11.2843355605048</v>
      </c>
      <c r="G332" s="71">
        <v>0.76538514722637396</v>
      </c>
      <c r="H332" s="68">
        <v>38.010393466963599</v>
      </c>
      <c r="I332" s="71">
        <v>0.61996618077934296</v>
      </c>
      <c r="J332" s="68">
        <v>11.5812917594655</v>
      </c>
      <c r="K332" s="71">
        <v>0.95751236493638703</v>
      </c>
      <c r="L332" s="68">
        <v>83.741648106904194</v>
      </c>
      <c r="M332" s="71">
        <v>0.44781144781144799</v>
      </c>
      <c r="N332" s="68">
        <v>14.659270998415201</v>
      </c>
      <c r="O332" s="71">
        <v>0.112234935621691</v>
      </c>
      <c r="P332" s="68">
        <v>11.075181891673401</v>
      </c>
      <c r="Q332" s="71">
        <v>0</v>
      </c>
      <c r="R332" s="68">
        <v>81.441441441441398</v>
      </c>
    </row>
    <row r="333" spans="1:18" x14ac:dyDescent="0.2">
      <c r="A333" s="72" t="s">
        <v>982</v>
      </c>
      <c r="B333" s="66" t="s">
        <v>983</v>
      </c>
      <c r="C333" s="67">
        <v>75</v>
      </c>
      <c r="D333" s="67" t="s">
        <v>332</v>
      </c>
      <c r="E333" s="71">
        <v>0.56682299658365798</v>
      </c>
      <c r="F333" s="68">
        <v>24.127691165553099</v>
      </c>
      <c r="G333" s="71">
        <v>0.79900811927634097</v>
      </c>
      <c r="H333" s="68">
        <v>44.3949517446177</v>
      </c>
      <c r="I333" s="71">
        <v>0.75227400580853399</v>
      </c>
      <c r="J333" s="68">
        <v>30.2895322939866</v>
      </c>
      <c r="K333" s="71">
        <v>0.94625545543649703</v>
      </c>
      <c r="L333" s="68">
        <v>74.981440237564996</v>
      </c>
      <c r="M333" s="71">
        <v>0.75084175084175098</v>
      </c>
      <c r="N333" s="68">
        <v>51.3470681458003</v>
      </c>
      <c r="O333" s="71">
        <v>0.152558648138827</v>
      </c>
      <c r="P333" s="68">
        <v>16.491511721907798</v>
      </c>
      <c r="Q333" s="71">
        <v>0</v>
      </c>
      <c r="R333" s="68">
        <v>81.441441441441398</v>
      </c>
    </row>
    <row r="334" spans="1:18" x14ac:dyDescent="0.2">
      <c r="A334" s="72" t="s">
        <v>984</v>
      </c>
      <c r="B334" s="66" t="s">
        <v>985</v>
      </c>
      <c r="C334" s="67">
        <v>75</v>
      </c>
      <c r="D334" s="67" t="s">
        <v>332</v>
      </c>
      <c r="E334" s="71">
        <v>0.71431010614428103</v>
      </c>
      <c r="F334" s="68">
        <v>60.801781737193799</v>
      </c>
      <c r="G334" s="71">
        <v>0.93607360341092005</v>
      </c>
      <c r="H334" s="68">
        <v>77.134372680029699</v>
      </c>
      <c r="I334" s="71">
        <v>0.69054737795972099</v>
      </c>
      <c r="J334" s="68">
        <v>19.821826280623601</v>
      </c>
      <c r="K334" s="71">
        <v>0.85517054109326796</v>
      </c>
      <c r="L334" s="68">
        <v>34.892353377876802</v>
      </c>
      <c r="M334" s="71">
        <v>0.91245791245791297</v>
      </c>
      <c r="N334" s="68">
        <v>87.638668779714706</v>
      </c>
      <c r="O334" s="71">
        <v>0.177301095799587</v>
      </c>
      <c r="P334" s="68">
        <v>21.180274858528701</v>
      </c>
      <c r="Q334" s="71"/>
      <c r="R334" s="68"/>
    </row>
    <row r="335" spans="1:18" x14ac:dyDescent="0.2">
      <c r="A335" s="72" t="s">
        <v>986</v>
      </c>
      <c r="B335" s="66" t="s">
        <v>987</v>
      </c>
      <c r="C335" s="67">
        <v>75</v>
      </c>
      <c r="D335" s="67" t="s">
        <v>332</v>
      </c>
      <c r="E335" s="71">
        <v>0.66366939257099999</v>
      </c>
      <c r="F335" s="68">
        <v>46.844840386043103</v>
      </c>
      <c r="G335" s="71">
        <v>0.83158401704380702</v>
      </c>
      <c r="H335" s="68">
        <v>51.076466221232401</v>
      </c>
      <c r="I335" s="71">
        <v>0.77535043198286602</v>
      </c>
      <c r="J335" s="68">
        <v>34.892353377876802</v>
      </c>
      <c r="K335" s="71">
        <v>0.88282855322071296</v>
      </c>
      <c r="L335" s="68">
        <v>42.687453600593898</v>
      </c>
      <c r="M335" s="71">
        <v>0.75757575757575801</v>
      </c>
      <c r="N335" s="68">
        <v>52.6941362916006</v>
      </c>
      <c r="O335" s="71">
        <v>7.1008203031856204E-2</v>
      </c>
      <c r="P335" s="68">
        <v>6.3864187550525502</v>
      </c>
      <c r="Q335" s="71"/>
      <c r="R335" s="68"/>
    </row>
    <row r="336" spans="1:18" x14ac:dyDescent="0.2">
      <c r="A336" s="72" t="s">
        <v>988</v>
      </c>
      <c r="B336" s="66" t="s">
        <v>989</v>
      </c>
      <c r="C336" s="67">
        <v>75</v>
      </c>
      <c r="D336" s="67" t="s">
        <v>332</v>
      </c>
      <c r="E336" s="71">
        <v>0.88201370757804698</v>
      </c>
      <c r="F336" s="68">
        <v>97.030438010393496</v>
      </c>
      <c r="G336" s="71">
        <v>0.83950279222573498</v>
      </c>
      <c r="H336" s="68">
        <v>52.412769116555303</v>
      </c>
      <c r="I336" s="71">
        <v>0.85415423890762099</v>
      </c>
      <c r="J336" s="68">
        <v>54.268745360059398</v>
      </c>
      <c r="K336" s="71">
        <v>0.90173786651889998</v>
      </c>
      <c r="L336" s="68">
        <v>49.072011878247999</v>
      </c>
      <c r="M336" s="71">
        <v>0.93265993265993297</v>
      </c>
      <c r="N336" s="68">
        <v>90.966719492868506</v>
      </c>
      <c r="O336" s="71"/>
      <c r="P336" s="68"/>
      <c r="Q336" s="71"/>
      <c r="R336" s="68"/>
    </row>
    <row r="337" spans="1:18" x14ac:dyDescent="0.2">
      <c r="A337" s="72" t="s">
        <v>990</v>
      </c>
      <c r="B337" s="66" t="s">
        <v>991</v>
      </c>
      <c r="C337" s="67">
        <v>75</v>
      </c>
      <c r="D337" s="67" t="s">
        <v>332</v>
      </c>
      <c r="E337" s="71">
        <v>0.58525769012182405</v>
      </c>
      <c r="F337" s="68">
        <v>27.319970304380099</v>
      </c>
      <c r="G337" s="71">
        <v>0.78559982579611098</v>
      </c>
      <c r="H337" s="68">
        <v>41.796585003712003</v>
      </c>
      <c r="I337" s="71">
        <v>0.80034952020984595</v>
      </c>
      <c r="J337" s="68">
        <v>39.569413511507101</v>
      </c>
      <c r="K337" s="71">
        <v>0.95867510458928196</v>
      </c>
      <c r="L337" s="68">
        <v>84.335560504825494</v>
      </c>
      <c r="M337" s="71">
        <v>0.78787878787878796</v>
      </c>
      <c r="N337" s="68">
        <v>58.240887480190203</v>
      </c>
      <c r="O337" s="71">
        <v>0.17904290225691599</v>
      </c>
      <c r="P337" s="68">
        <v>21.584478577202901</v>
      </c>
      <c r="Q337" s="71">
        <v>0</v>
      </c>
      <c r="R337" s="68">
        <v>81.441441441441398</v>
      </c>
    </row>
    <row r="338" spans="1:18" x14ac:dyDescent="0.2">
      <c r="A338" s="72" t="s">
        <v>992</v>
      </c>
      <c r="B338" s="66" t="s">
        <v>993</v>
      </c>
      <c r="C338" s="67">
        <v>75</v>
      </c>
      <c r="D338" s="67" t="s">
        <v>332</v>
      </c>
      <c r="E338" s="71">
        <v>0.63831386913758703</v>
      </c>
      <c r="F338" s="68">
        <v>40.014847809948002</v>
      </c>
      <c r="G338" s="71">
        <v>0.78194717661818902</v>
      </c>
      <c r="H338" s="68">
        <v>41.202672605790603</v>
      </c>
      <c r="I338" s="71">
        <v>0.74251976989656499</v>
      </c>
      <c r="J338" s="68">
        <v>27.5426874536006</v>
      </c>
      <c r="K338" s="71">
        <v>0.83744579410449105</v>
      </c>
      <c r="L338" s="68">
        <v>30.5864884929473</v>
      </c>
      <c r="M338" s="71">
        <v>0.69023569023568998</v>
      </c>
      <c r="N338" s="68">
        <v>39.6196513470681</v>
      </c>
      <c r="O338" s="71">
        <v>0.13942091483300301</v>
      </c>
      <c r="P338" s="68">
        <v>14.874696847211</v>
      </c>
      <c r="Q338" s="71"/>
      <c r="R338" s="68"/>
    </row>
    <row r="339" spans="1:18" x14ac:dyDescent="0.2">
      <c r="A339" s="72" t="s">
        <v>220</v>
      </c>
      <c r="B339" s="66" t="s">
        <v>994</v>
      </c>
      <c r="C339" s="67">
        <v>75</v>
      </c>
      <c r="D339" s="67" t="s">
        <v>332</v>
      </c>
      <c r="E339" s="71">
        <v>0.55422990953020701</v>
      </c>
      <c r="F339" s="68">
        <v>22.271714922049</v>
      </c>
      <c r="G339" s="71">
        <v>0.44487212070847598</v>
      </c>
      <c r="H339" s="68">
        <v>4.3058648849294698</v>
      </c>
      <c r="I339" s="71">
        <v>0.74653878067867596</v>
      </c>
      <c r="J339" s="68">
        <v>28.507795100222701</v>
      </c>
      <c r="K339" s="71">
        <v>0.874252053115669</v>
      </c>
      <c r="L339" s="68">
        <v>40.163325909428401</v>
      </c>
      <c r="M339" s="71">
        <v>0.346801346801347</v>
      </c>
      <c r="N339" s="68">
        <v>8.4786053882725803</v>
      </c>
      <c r="O339" s="71">
        <v>0.35868524634686899</v>
      </c>
      <c r="P339" s="68">
        <v>63.8641875505255</v>
      </c>
      <c r="Q339" s="71"/>
      <c r="R339" s="68"/>
    </row>
    <row r="340" spans="1:18" x14ac:dyDescent="0.2">
      <c r="A340" s="72" t="s">
        <v>220</v>
      </c>
      <c r="B340" s="66" t="s">
        <v>995</v>
      </c>
      <c r="C340" s="67">
        <v>75</v>
      </c>
      <c r="D340" s="67" t="s">
        <v>332</v>
      </c>
      <c r="E340" s="71">
        <v>0.69716314650350897</v>
      </c>
      <c r="F340" s="68">
        <v>56.867112100965102</v>
      </c>
      <c r="G340" s="71">
        <v>0.76021921891139599</v>
      </c>
      <c r="H340" s="68">
        <v>36.822568671120997</v>
      </c>
      <c r="I340" s="71">
        <v>0.81845864569236904</v>
      </c>
      <c r="J340" s="68">
        <v>43.726800296956199</v>
      </c>
      <c r="K340" s="71">
        <v>0.85511781762330497</v>
      </c>
      <c r="L340" s="68">
        <v>34.818114328136602</v>
      </c>
      <c r="M340" s="71">
        <v>0.73737373737373701</v>
      </c>
      <c r="N340" s="68">
        <v>48.177496038034903</v>
      </c>
      <c r="O340" s="71">
        <v>0.314646312916738</v>
      </c>
      <c r="P340" s="68">
        <v>50.444624090541602</v>
      </c>
      <c r="Q340" s="71"/>
      <c r="R340" s="68"/>
    </row>
    <row r="341" spans="1:18" x14ac:dyDescent="0.2">
      <c r="A341" s="72" t="s">
        <v>220</v>
      </c>
      <c r="B341" s="66" t="s">
        <v>996</v>
      </c>
      <c r="C341" s="67">
        <v>75</v>
      </c>
      <c r="D341" s="67" t="s">
        <v>332</v>
      </c>
      <c r="E341" s="71">
        <v>0.70734899593287204</v>
      </c>
      <c r="F341" s="68">
        <v>58.797327394209397</v>
      </c>
      <c r="G341" s="71">
        <v>0.81768243836089904</v>
      </c>
      <c r="H341" s="68">
        <v>48.106904231625798</v>
      </c>
      <c r="I341" s="71">
        <v>0.88499237841706502</v>
      </c>
      <c r="J341" s="68">
        <v>64.736451373422398</v>
      </c>
      <c r="K341" s="71">
        <v>0.92957453684497304</v>
      </c>
      <c r="L341" s="68">
        <v>62.435040831477401</v>
      </c>
      <c r="M341" s="71">
        <v>0.734006734006734</v>
      </c>
      <c r="N341" s="68">
        <v>47.3058637083994</v>
      </c>
      <c r="O341" s="71">
        <v>0.17048889203468701</v>
      </c>
      <c r="P341" s="68">
        <v>19.886822958771202</v>
      </c>
      <c r="Q341" s="71"/>
      <c r="R341" s="68"/>
    </row>
    <row r="342" spans="1:18" x14ac:dyDescent="0.2">
      <c r="A342" s="72" t="s">
        <v>220</v>
      </c>
      <c r="B342" s="66" t="s">
        <v>997</v>
      </c>
      <c r="C342" s="67">
        <v>75</v>
      </c>
      <c r="D342" s="67" t="s">
        <v>332</v>
      </c>
      <c r="E342" s="71">
        <v>0.80196398108338196</v>
      </c>
      <c r="F342" s="68">
        <v>81.811432813660005</v>
      </c>
      <c r="G342" s="71">
        <v>0.71167426128401301</v>
      </c>
      <c r="H342" s="68">
        <v>27.4684484038604</v>
      </c>
      <c r="I342" s="71">
        <v>0.799418349384728</v>
      </c>
      <c r="J342" s="68">
        <v>39.420935412026701</v>
      </c>
      <c r="K342" s="71">
        <v>0.89479933258140598</v>
      </c>
      <c r="L342" s="68">
        <v>46.919079435783203</v>
      </c>
      <c r="M342" s="71"/>
      <c r="N342" s="68"/>
      <c r="O342" s="71"/>
      <c r="P342" s="68"/>
      <c r="Q342" s="71"/>
      <c r="R342" s="68"/>
    </row>
    <row r="343" spans="1:18" x14ac:dyDescent="0.2">
      <c r="A343" s="72" t="s">
        <v>220</v>
      </c>
      <c r="B343" s="66" t="s">
        <v>998</v>
      </c>
      <c r="C343" s="67">
        <v>75</v>
      </c>
      <c r="D343" s="67" t="s">
        <v>332</v>
      </c>
      <c r="E343" s="71">
        <v>0.62182588819274498</v>
      </c>
      <c r="F343" s="68">
        <v>35.708982925018603</v>
      </c>
      <c r="G343" s="71">
        <v>0.67363144358660898</v>
      </c>
      <c r="H343" s="68">
        <v>21.232368225686699</v>
      </c>
      <c r="I343" s="71">
        <v>0.77014438636070204</v>
      </c>
      <c r="J343" s="68">
        <v>34.075723830735001</v>
      </c>
      <c r="K343" s="71">
        <v>0.87199109296080402</v>
      </c>
      <c r="L343" s="68">
        <v>39.1239792130661</v>
      </c>
      <c r="M343" s="71">
        <v>0.68013468013468004</v>
      </c>
      <c r="N343" s="68">
        <v>38.827258320126802</v>
      </c>
      <c r="O343" s="71">
        <v>0.113227837920929</v>
      </c>
      <c r="P343" s="68">
        <v>11.317704122877901</v>
      </c>
      <c r="Q343" s="71"/>
      <c r="R343" s="68"/>
    </row>
    <row r="344" spans="1:18" x14ac:dyDescent="0.2">
      <c r="A344" s="72" t="s">
        <v>220</v>
      </c>
      <c r="B344" s="66" t="s">
        <v>999</v>
      </c>
      <c r="C344" s="67">
        <v>75</v>
      </c>
      <c r="D344" s="67" t="s">
        <v>332</v>
      </c>
      <c r="E344" s="71">
        <v>0.62317521960170097</v>
      </c>
      <c r="F344" s="68">
        <v>36.005939123979203</v>
      </c>
      <c r="G344" s="71">
        <v>0.71438034453720001</v>
      </c>
      <c r="H344" s="68">
        <v>27.8396436525612</v>
      </c>
      <c r="I344" s="71">
        <v>0.77121441133257995</v>
      </c>
      <c r="J344" s="68">
        <v>34.298440979955501</v>
      </c>
      <c r="K344" s="71">
        <v>0.75135024606825096</v>
      </c>
      <c r="L344" s="68">
        <v>16.258351893095799</v>
      </c>
      <c r="M344" s="71">
        <v>0.69696969696969702</v>
      </c>
      <c r="N344" s="68">
        <v>40.491283676703603</v>
      </c>
      <c r="O344" s="71">
        <v>0.18196139910077899</v>
      </c>
      <c r="P344" s="68">
        <v>22.150363783346801</v>
      </c>
      <c r="Q344" s="71"/>
      <c r="R344" s="68"/>
    </row>
    <row r="345" spans="1:18" x14ac:dyDescent="0.2">
      <c r="A345" s="72" t="s">
        <v>1000</v>
      </c>
      <c r="B345" s="66" t="s">
        <v>1001</v>
      </c>
      <c r="C345" s="67">
        <v>75</v>
      </c>
      <c r="D345" s="67" t="s">
        <v>332</v>
      </c>
      <c r="E345" s="71">
        <v>0.76916945910587897</v>
      </c>
      <c r="F345" s="68">
        <v>74.313288789903496</v>
      </c>
      <c r="G345" s="71">
        <v>0.92333975653334199</v>
      </c>
      <c r="H345" s="68">
        <v>73.199703043800994</v>
      </c>
      <c r="I345" s="71">
        <v>0.94736126710193302</v>
      </c>
      <c r="J345" s="68">
        <v>88.121752041573899</v>
      </c>
      <c r="K345" s="71">
        <v>0.94773919586468602</v>
      </c>
      <c r="L345" s="68">
        <v>76.169265033407598</v>
      </c>
      <c r="M345" s="71">
        <v>0.80808080808080796</v>
      </c>
      <c r="N345" s="68">
        <v>62.678288431061802</v>
      </c>
      <c r="O345" s="71">
        <v>0.219326267948623</v>
      </c>
      <c r="P345" s="68">
        <v>30.3961196443007</v>
      </c>
      <c r="Q345" s="71"/>
      <c r="R345" s="68"/>
    </row>
    <row r="346" spans="1:18" x14ac:dyDescent="0.2">
      <c r="A346" s="72" t="s">
        <v>1002</v>
      </c>
      <c r="B346" s="66" t="s">
        <v>1003</v>
      </c>
      <c r="C346" s="67">
        <v>75</v>
      </c>
      <c r="D346" s="67" t="s">
        <v>332</v>
      </c>
      <c r="E346" s="71">
        <v>0.817719406267435</v>
      </c>
      <c r="F346" s="68">
        <v>86.265775798069797</v>
      </c>
      <c r="G346" s="71">
        <v>0.97804612082240505</v>
      </c>
      <c r="H346" s="68">
        <v>90.645879732739402</v>
      </c>
      <c r="I346" s="71">
        <v>0.96179956057631999</v>
      </c>
      <c r="J346" s="68">
        <v>93.392724573125506</v>
      </c>
      <c r="K346" s="71">
        <v>0.94739456880551298</v>
      </c>
      <c r="L346" s="68">
        <v>76.095025983667398</v>
      </c>
      <c r="M346" s="71">
        <v>0.98316498316498302</v>
      </c>
      <c r="N346" s="68">
        <v>97.781299524564204</v>
      </c>
      <c r="O346" s="71">
        <v>0.21819179796795601</v>
      </c>
      <c r="P346" s="68">
        <v>29.9919159256265</v>
      </c>
      <c r="Q346" s="71"/>
      <c r="R346" s="68"/>
    </row>
    <row r="347" spans="1:18" x14ac:dyDescent="0.2">
      <c r="A347" s="72" t="s">
        <v>1004</v>
      </c>
      <c r="B347" s="66" t="s">
        <v>1005</v>
      </c>
      <c r="C347" s="67">
        <v>75</v>
      </c>
      <c r="D347" s="67" t="s">
        <v>332</v>
      </c>
      <c r="E347" s="71">
        <v>0.51858190868826304</v>
      </c>
      <c r="F347" s="68">
        <v>15.812917594654801</v>
      </c>
      <c r="G347" s="71">
        <v>0.72858469431065598</v>
      </c>
      <c r="H347" s="68">
        <v>31.403118040089101</v>
      </c>
      <c r="I347" s="71">
        <v>0.66677479556987795</v>
      </c>
      <c r="J347" s="68">
        <v>16.5553080920564</v>
      </c>
      <c r="K347" s="71">
        <v>0.92819876891100705</v>
      </c>
      <c r="L347" s="68">
        <v>61.0244988864143</v>
      </c>
      <c r="M347" s="71">
        <v>0.64646464646464696</v>
      </c>
      <c r="N347" s="68">
        <v>34.072900158478603</v>
      </c>
      <c r="O347" s="71">
        <v>0.141468546873389</v>
      </c>
      <c r="P347" s="68">
        <v>15.1980598221504</v>
      </c>
      <c r="Q347" s="71">
        <v>0</v>
      </c>
      <c r="R347" s="68">
        <v>81.441441441441398</v>
      </c>
    </row>
    <row r="348" spans="1:18" x14ac:dyDescent="0.2">
      <c r="A348" s="72" t="s">
        <v>1006</v>
      </c>
      <c r="B348" s="66" t="s">
        <v>1007</v>
      </c>
      <c r="C348" s="67">
        <v>75</v>
      </c>
      <c r="D348" s="67" t="s">
        <v>332</v>
      </c>
      <c r="E348" s="71">
        <v>0.68333457056652203</v>
      </c>
      <c r="F348" s="68">
        <v>53.897550111358598</v>
      </c>
      <c r="G348" s="71">
        <v>0.99998480702062098</v>
      </c>
      <c r="H348" s="68">
        <v>99.628804751299199</v>
      </c>
      <c r="I348" s="71">
        <v>0.94704386334621904</v>
      </c>
      <c r="J348" s="68">
        <v>87.602078693392698</v>
      </c>
      <c r="K348" s="71">
        <v>0.94183647084480204</v>
      </c>
      <c r="L348" s="68">
        <v>71.121009651076506</v>
      </c>
      <c r="M348" s="71">
        <v>0.99663299663299698</v>
      </c>
      <c r="N348" s="68">
        <v>98.811410459588004</v>
      </c>
      <c r="O348" s="71">
        <v>0.214509285554496</v>
      </c>
      <c r="P348" s="68">
        <v>29.102667744543201</v>
      </c>
      <c r="Q348" s="71">
        <v>0</v>
      </c>
      <c r="R348" s="68">
        <v>81.441441441441398</v>
      </c>
    </row>
    <row r="349" spans="1:18" x14ac:dyDescent="0.2">
      <c r="A349" s="72" t="s">
        <v>1008</v>
      </c>
      <c r="B349" s="66" t="s">
        <v>1009</v>
      </c>
      <c r="C349" s="67">
        <v>75</v>
      </c>
      <c r="D349" s="67" t="s">
        <v>332</v>
      </c>
      <c r="E349" s="71">
        <v>0.69348373097439397</v>
      </c>
      <c r="F349" s="68">
        <v>55.7535263548627</v>
      </c>
      <c r="G349" s="71">
        <v>0.83695975599539596</v>
      </c>
      <c r="H349" s="68">
        <v>51.967334818114303</v>
      </c>
      <c r="I349" s="71">
        <v>0.66821752644194399</v>
      </c>
      <c r="J349" s="68">
        <v>16.8522642910171</v>
      </c>
      <c r="K349" s="71">
        <v>0.88921213772458396</v>
      </c>
      <c r="L349" s="68">
        <v>44.988864142539001</v>
      </c>
      <c r="M349" s="71">
        <v>0.84175084175084203</v>
      </c>
      <c r="N349" s="68">
        <v>72.741679873217095</v>
      </c>
      <c r="O349" s="71">
        <v>0.23127839295920599</v>
      </c>
      <c r="P349" s="68">
        <v>33.0638641875505</v>
      </c>
      <c r="Q349" s="71"/>
      <c r="R349" s="68"/>
    </row>
    <row r="350" spans="1:18" x14ac:dyDescent="0.2">
      <c r="A350" s="72" t="s">
        <v>1010</v>
      </c>
      <c r="B350" s="66" t="s">
        <v>1011</v>
      </c>
      <c r="C350" s="67">
        <v>75</v>
      </c>
      <c r="D350" s="67" t="s">
        <v>332</v>
      </c>
      <c r="E350" s="71">
        <v>0.63716165428952198</v>
      </c>
      <c r="F350" s="68">
        <v>39.717891610987401</v>
      </c>
      <c r="G350" s="71">
        <v>0.76692877730491205</v>
      </c>
      <c r="H350" s="68">
        <v>38.307349665924299</v>
      </c>
      <c r="I350" s="71">
        <v>0.69125570793678304</v>
      </c>
      <c r="J350" s="68">
        <v>20.044543429844101</v>
      </c>
      <c r="K350" s="71">
        <v>0.94492823041178897</v>
      </c>
      <c r="L350" s="68">
        <v>73.645137342241995</v>
      </c>
      <c r="M350" s="71">
        <v>0.56228956228956195</v>
      </c>
      <c r="N350" s="68">
        <v>25.3565768621236</v>
      </c>
      <c r="O350" s="71">
        <v>0.22040599350456599</v>
      </c>
      <c r="P350" s="68">
        <v>30.7194826192401</v>
      </c>
      <c r="Q350" s="71"/>
      <c r="R350" s="68"/>
    </row>
    <row r="351" spans="1:18" x14ac:dyDescent="0.2">
      <c r="A351" s="72" t="s">
        <v>1012</v>
      </c>
      <c r="B351" s="66" t="s">
        <v>1013</v>
      </c>
      <c r="C351" s="67">
        <v>75</v>
      </c>
      <c r="D351" s="67" t="s">
        <v>332</v>
      </c>
      <c r="E351" s="71">
        <v>0.66539205949274005</v>
      </c>
      <c r="F351" s="68">
        <v>47.735708982924997</v>
      </c>
      <c r="G351" s="71">
        <v>0.81433930888684303</v>
      </c>
      <c r="H351" s="68">
        <v>47.364513734224197</v>
      </c>
      <c r="I351" s="71">
        <v>0.724379073981538</v>
      </c>
      <c r="J351" s="68">
        <v>25.2412769116555</v>
      </c>
      <c r="K351" s="71">
        <v>0.95096757147669297</v>
      </c>
      <c r="L351" s="68">
        <v>78.470675575352601</v>
      </c>
      <c r="M351" s="71">
        <v>0.70370370370370405</v>
      </c>
      <c r="N351" s="68">
        <v>41.679873217115698</v>
      </c>
      <c r="O351" s="71">
        <v>0.133570639414923</v>
      </c>
      <c r="P351" s="68">
        <v>14.0662894098626</v>
      </c>
      <c r="Q351" s="71"/>
      <c r="R351" s="68"/>
    </row>
    <row r="352" spans="1:18" x14ac:dyDescent="0.2">
      <c r="A352" s="72" t="s">
        <v>1014</v>
      </c>
      <c r="B352" s="66" t="s">
        <v>1015</v>
      </c>
      <c r="C352" s="67">
        <v>75</v>
      </c>
      <c r="D352" s="67" t="s">
        <v>332</v>
      </c>
      <c r="E352" s="71">
        <v>0.75073356587958695</v>
      </c>
      <c r="F352" s="68">
        <v>69.933184855233904</v>
      </c>
      <c r="G352" s="71">
        <v>0.937043601261496</v>
      </c>
      <c r="H352" s="68">
        <v>77.4313288789903</v>
      </c>
      <c r="I352" s="71">
        <v>0.86245155020525199</v>
      </c>
      <c r="J352" s="68">
        <v>57.609502598366703</v>
      </c>
      <c r="K352" s="71">
        <v>0.94256314774381</v>
      </c>
      <c r="L352" s="68">
        <v>71.714922048997806</v>
      </c>
      <c r="M352" s="71">
        <v>0.83838383838383801</v>
      </c>
      <c r="N352" s="68">
        <v>71.711568938193395</v>
      </c>
      <c r="O352" s="71">
        <v>0.173225691803536</v>
      </c>
      <c r="P352" s="68">
        <v>20.452708164915101</v>
      </c>
      <c r="Q352" s="71"/>
      <c r="R352" s="68"/>
    </row>
    <row r="353" spans="1:18" x14ac:dyDescent="0.2">
      <c r="A353" s="72" t="s">
        <v>1016</v>
      </c>
      <c r="B353" s="66" t="s">
        <v>1017</v>
      </c>
      <c r="C353" s="67">
        <v>75</v>
      </c>
      <c r="D353" s="67" t="s">
        <v>332</v>
      </c>
      <c r="E353" s="71">
        <v>0.806588099439291</v>
      </c>
      <c r="F353" s="68">
        <v>83.296213808463193</v>
      </c>
      <c r="G353" s="71">
        <v>0.98176302061681897</v>
      </c>
      <c r="H353" s="68">
        <v>91.982182628062404</v>
      </c>
      <c r="I353" s="71">
        <v>0.934581883903982</v>
      </c>
      <c r="J353" s="68">
        <v>83.741648106904194</v>
      </c>
      <c r="K353" s="71">
        <v>0.93895463966144399</v>
      </c>
      <c r="L353" s="68">
        <v>68.893838158871603</v>
      </c>
      <c r="M353" s="71">
        <v>0.95959595959596</v>
      </c>
      <c r="N353" s="68">
        <v>95.404120443740098</v>
      </c>
      <c r="O353" s="71">
        <v>0.21804499341825001</v>
      </c>
      <c r="P353" s="68">
        <v>29.9110751818917</v>
      </c>
      <c r="Q353" s="71"/>
      <c r="R353" s="68"/>
    </row>
    <row r="354" spans="1:18" x14ac:dyDescent="0.2">
      <c r="A354" s="72" t="s">
        <v>1018</v>
      </c>
      <c r="B354" s="66" t="s">
        <v>1019</v>
      </c>
      <c r="C354" s="67">
        <v>75</v>
      </c>
      <c r="D354" s="67" t="s">
        <v>332</v>
      </c>
      <c r="E354" s="71">
        <v>0.82501594121522404</v>
      </c>
      <c r="F354" s="68">
        <v>87.824795842613199</v>
      </c>
      <c r="G354" s="71">
        <v>0.99083235579945805</v>
      </c>
      <c r="H354" s="68">
        <v>96.065330363771295</v>
      </c>
      <c r="I354" s="71">
        <v>0.91701589725560295</v>
      </c>
      <c r="J354" s="68">
        <v>76.985894580549399</v>
      </c>
      <c r="K354" s="71">
        <v>0.96193669811754001</v>
      </c>
      <c r="L354" s="68">
        <v>86.414253897550097</v>
      </c>
      <c r="M354" s="71">
        <v>0.96296296296296302</v>
      </c>
      <c r="N354" s="68">
        <v>96.038034865293199</v>
      </c>
      <c r="O354" s="71">
        <v>0.29233179194055398</v>
      </c>
      <c r="P354" s="68">
        <v>45.755860953920802</v>
      </c>
      <c r="Q354" s="71"/>
      <c r="R354" s="68"/>
    </row>
    <row r="355" spans="1:18" x14ac:dyDescent="0.2">
      <c r="A355" s="72" t="s">
        <v>220</v>
      </c>
      <c r="B355" s="66" t="s">
        <v>1020</v>
      </c>
      <c r="C355" s="67">
        <v>75</v>
      </c>
      <c r="D355" s="67" t="s">
        <v>332</v>
      </c>
      <c r="E355" s="71">
        <v>0.73704627949937296</v>
      </c>
      <c r="F355" s="68">
        <v>66.6666666666667</v>
      </c>
      <c r="G355" s="71">
        <v>0.91124008650213595</v>
      </c>
      <c r="H355" s="68">
        <v>69.636228656273204</v>
      </c>
      <c r="I355" s="71">
        <v>0.83493854471506201</v>
      </c>
      <c r="J355" s="68">
        <v>48.700816629547099</v>
      </c>
      <c r="K355" s="71">
        <v>0.83844698545387697</v>
      </c>
      <c r="L355" s="68">
        <v>30.883444691907901</v>
      </c>
      <c r="M355" s="71">
        <v>0.89225589225589197</v>
      </c>
      <c r="N355" s="68">
        <v>82.963549920760698</v>
      </c>
      <c r="O355" s="71">
        <v>0.2083498885699</v>
      </c>
      <c r="P355" s="68">
        <v>28.051738075990301</v>
      </c>
      <c r="Q355" s="71"/>
      <c r="R355" s="68"/>
    </row>
    <row r="356" spans="1:18" x14ac:dyDescent="0.2">
      <c r="A356" s="72" t="s">
        <v>1021</v>
      </c>
      <c r="B356" s="66" t="s">
        <v>1022</v>
      </c>
      <c r="C356" s="67">
        <v>75</v>
      </c>
      <c r="D356" s="67" t="s">
        <v>332</v>
      </c>
      <c r="E356" s="71">
        <v>0.79068935585696098</v>
      </c>
      <c r="F356" s="68">
        <v>78.693392724573101</v>
      </c>
      <c r="G356" s="71">
        <v>0.97448457196093297</v>
      </c>
      <c r="H356" s="68">
        <v>89.829250185597601</v>
      </c>
      <c r="I356" s="71">
        <v>0.89824202575676004</v>
      </c>
      <c r="J356" s="68">
        <v>70.378619153674805</v>
      </c>
      <c r="K356" s="71">
        <v>0.91982003008739999</v>
      </c>
      <c r="L356" s="68">
        <v>56.198960653303601</v>
      </c>
      <c r="M356" s="71">
        <v>0.94949494949494895</v>
      </c>
      <c r="N356" s="68">
        <v>93.581616481775001</v>
      </c>
      <c r="O356" s="71">
        <v>0.21140520198476001</v>
      </c>
      <c r="P356" s="68">
        <v>28.698464025869001</v>
      </c>
      <c r="Q356" s="71"/>
      <c r="R356" s="68"/>
    </row>
    <row r="357" spans="1:18" x14ac:dyDescent="0.2">
      <c r="A357" s="72" t="s">
        <v>1023</v>
      </c>
      <c r="B357" s="66" t="s">
        <v>1024</v>
      </c>
      <c r="C357" s="67">
        <v>75</v>
      </c>
      <c r="D357" s="67" t="s">
        <v>332</v>
      </c>
      <c r="E357" s="71">
        <v>0.51668848230486997</v>
      </c>
      <c r="F357" s="68">
        <v>15.2932442464736</v>
      </c>
      <c r="G357" s="71">
        <v>0.73263732314352203</v>
      </c>
      <c r="H357" s="68">
        <v>31.700074239049702</v>
      </c>
      <c r="I357" s="71">
        <v>0.64328183915239801</v>
      </c>
      <c r="J357" s="68">
        <v>13.8084632516704</v>
      </c>
      <c r="K357" s="71">
        <v>0.65941490504893496</v>
      </c>
      <c r="L357" s="68">
        <v>7.4239049740163301</v>
      </c>
      <c r="M357" s="71">
        <v>0.49494949494949497</v>
      </c>
      <c r="N357" s="68">
        <v>19.8098256735341</v>
      </c>
      <c r="O357" s="71">
        <v>5.3158849229997897E-2</v>
      </c>
      <c r="P357" s="68">
        <v>4.8504446240905397</v>
      </c>
      <c r="Q357" s="71"/>
      <c r="R357" s="68"/>
    </row>
    <row r="358" spans="1:18" x14ac:dyDescent="0.2">
      <c r="A358" s="72" t="s">
        <v>1025</v>
      </c>
      <c r="B358" s="66" t="s">
        <v>1026</v>
      </c>
      <c r="C358" s="67">
        <v>75</v>
      </c>
      <c r="D358" s="67" t="s">
        <v>332</v>
      </c>
      <c r="E358" s="71">
        <v>0.71249327271467799</v>
      </c>
      <c r="F358" s="68">
        <v>60.207869339272499</v>
      </c>
      <c r="G358" s="71">
        <v>0.93783977450419498</v>
      </c>
      <c r="H358" s="68">
        <v>77.728285077951</v>
      </c>
      <c r="I358" s="71">
        <v>0.86012552196427305</v>
      </c>
      <c r="J358" s="68">
        <v>56.792873051224902</v>
      </c>
      <c r="K358" s="71">
        <v>0.86297437755734296</v>
      </c>
      <c r="L358" s="68">
        <v>36.674090571640697</v>
      </c>
      <c r="M358" s="71">
        <v>0.78114478114478103</v>
      </c>
      <c r="N358" s="68">
        <v>56.973058637084002</v>
      </c>
      <c r="O358" s="71">
        <v>0.120381908402801</v>
      </c>
      <c r="P358" s="68">
        <v>12.449474535165701</v>
      </c>
      <c r="Q358" s="71"/>
      <c r="R358" s="68"/>
    </row>
    <row r="359" spans="1:18" x14ac:dyDescent="0.2">
      <c r="A359" s="72" t="s">
        <v>1027</v>
      </c>
      <c r="B359" s="66" t="s">
        <v>1028</v>
      </c>
      <c r="C359" s="67">
        <v>75</v>
      </c>
      <c r="D359" s="67" t="s">
        <v>332</v>
      </c>
      <c r="E359" s="71">
        <v>0.71374602038478696</v>
      </c>
      <c r="F359" s="68">
        <v>60.579064587973299</v>
      </c>
      <c r="G359" s="71">
        <v>0.92217000477153299</v>
      </c>
      <c r="H359" s="68">
        <v>72.976985894580594</v>
      </c>
      <c r="I359" s="71">
        <v>0.85564889128113797</v>
      </c>
      <c r="J359" s="68">
        <v>55.011135857460999</v>
      </c>
      <c r="K359" s="71">
        <v>0.88069362128730699</v>
      </c>
      <c r="L359" s="68">
        <v>41.870824053452097</v>
      </c>
      <c r="M359" s="71">
        <v>0.75757575757575801</v>
      </c>
      <c r="N359" s="68">
        <v>52.6941362916006</v>
      </c>
      <c r="O359" s="71">
        <v>0.15264182700819801</v>
      </c>
      <c r="P359" s="68">
        <v>16.572352465642702</v>
      </c>
      <c r="Q359" s="71"/>
      <c r="R359" s="68"/>
    </row>
    <row r="360" spans="1:18" x14ac:dyDescent="0.2">
      <c r="A360" s="72" t="s">
        <v>220</v>
      </c>
      <c r="B360" s="66" t="s">
        <v>1029</v>
      </c>
      <c r="C360" s="67">
        <v>75</v>
      </c>
      <c r="D360" s="67" t="s">
        <v>332</v>
      </c>
      <c r="E360" s="71">
        <v>0.58787639866512098</v>
      </c>
      <c r="F360" s="68">
        <v>27.8396436525612</v>
      </c>
      <c r="G360" s="71">
        <v>0.55417794868474701</v>
      </c>
      <c r="H360" s="68">
        <v>8.6859688195991094</v>
      </c>
      <c r="I360" s="71">
        <v>0.69223306511807603</v>
      </c>
      <c r="J360" s="68">
        <v>20.341499628804801</v>
      </c>
      <c r="K360" s="71">
        <v>0.79544102734553102</v>
      </c>
      <c r="L360" s="68">
        <v>22.4944320712695</v>
      </c>
      <c r="M360" s="71">
        <v>0.68013468013468004</v>
      </c>
      <c r="N360" s="68">
        <v>38.827258320126802</v>
      </c>
      <c r="O360" s="71">
        <v>0.217395272042571</v>
      </c>
      <c r="P360" s="68">
        <v>29.749393694422</v>
      </c>
      <c r="Q360" s="71"/>
      <c r="R360" s="68"/>
    </row>
    <row r="361" spans="1:18" x14ac:dyDescent="0.2">
      <c r="A361" s="72" t="s">
        <v>1030</v>
      </c>
      <c r="B361" s="66" t="s">
        <v>1031</v>
      </c>
      <c r="C361" s="67">
        <v>75</v>
      </c>
      <c r="D361" s="67" t="s">
        <v>332</v>
      </c>
      <c r="E361" s="71">
        <v>0.51854459504803896</v>
      </c>
      <c r="F361" s="68">
        <v>15.5902004454343</v>
      </c>
      <c r="G361" s="71">
        <v>0.62158233704383903</v>
      </c>
      <c r="H361" s="68">
        <v>15.961395694135099</v>
      </c>
      <c r="I361" s="71">
        <v>0.70650188373689904</v>
      </c>
      <c r="J361" s="68">
        <v>22.4201930215293</v>
      </c>
      <c r="K361" s="71">
        <v>0.65309952731280396</v>
      </c>
      <c r="L361" s="68">
        <v>6.8299925760950302</v>
      </c>
      <c r="M361" s="71">
        <v>0.37037037037037002</v>
      </c>
      <c r="N361" s="68">
        <v>9.5879556259904906</v>
      </c>
      <c r="O361" s="71">
        <v>0.241168856776284</v>
      </c>
      <c r="P361" s="68">
        <v>34.114793856103503</v>
      </c>
      <c r="Q361" s="71"/>
      <c r="R361" s="68"/>
    </row>
    <row r="362" spans="1:18" x14ac:dyDescent="0.2">
      <c r="A362" s="72" t="s">
        <v>220</v>
      </c>
      <c r="B362" s="66" t="s">
        <v>1032</v>
      </c>
      <c r="C362" s="67">
        <v>75</v>
      </c>
      <c r="D362" s="67" t="s">
        <v>332</v>
      </c>
      <c r="E362" s="71">
        <v>0.53565414652752796</v>
      </c>
      <c r="F362" s="68">
        <v>18.262806236080198</v>
      </c>
      <c r="G362" s="71">
        <v>0.65032725953398196</v>
      </c>
      <c r="H362" s="68">
        <v>18.411284335560499</v>
      </c>
      <c r="I362" s="71">
        <v>0.53681758239472499</v>
      </c>
      <c r="J362" s="68">
        <v>5.4194506310319204</v>
      </c>
      <c r="K362" s="71">
        <v>0.72475089727396103</v>
      </c>
      <c r="L362" s="68">
        <v>13.659985152190099</v>
      </c>
      <c r="M362" s="71">
        <v>0.57575757575757602</v>
      </c>
      <c r="N362" s="68">
        <v>26.782884310618101</v>
      </c>
      <c r="O362" s="71">
        <v>0.19061741767739601</v>
      </c>
      <c r="P362" s="68">
        <v>23.848019401778501</v>
      </c>
      <c r="Q362" s="71"/>
      <c r="R362" s="68"/>
    </row>
    <row r="363" spans="1:18" x14ac:dyDescent="0.2">
      <c r="A363" s="72" t="s">
        <v>220</v>
      </c>
      <c r="B363" s="66" t="s">
        <v>1033</v>
      </c>
      <c r="C363" s="67">
        <v>75</v>
      </c>
      <c r="D363" s="67" t="s">
        <v>332</v>
      </c>
      <c r="E363" s="71">
        <v>0.62145354484344795</v>
      </c>
      <c r="F363" s="68">
        <v>35.634743875278403</v>
      </c>
      <c r="G363" s="71">
        <v>0.72742918633442</v>
      </c>
      <c r="H363" s="68">
        <v>30.957683741648101</v>
      </c>
      <c r="I363" s="71">
        <v>0.76020271280024998</v>
      </c>
      <c r="J363" s="68">
        <v>32.442464736451399</v>
      </c>
      <c r="K363" s="71">
        <v>0.74260562003030695</v>
      </c>
      <c r="L363" s="68">
        <v>15.441722345954</v>
      </c>
      <c r="M363" s="71">
        <v>0.62962962962962998</v>
      </c>
      <c r="N363" s="68">
        <v>32.171156893819301</v>
      </c>
      <c r="O363" s="71">
        <v>0.247400575422631</v>
      </c>
      <c r="P363" s="68">
        <v>35.569927243330604</v>
      </c>
      <c r="Q363" s="71"/>
      <c r="R363" s="68"/>
    </row>
    <row r="364" spans="1:18" x14ac:dyDescent="0.2">
      <c r="A364" s="72" t="s">
        <v>220</v>
      </c>
      <c r="B364" s="66" t="s">
        <v>1034</v>
      </c>
      <c r="C364" s="67">
        <v>75</v>
      </c>
      <c r="D364" s="67" t="s">
        <v>332</v>
      </c>
      <c r="E364" s="71">
        <v>0.540479455696527</v>
      </c>
      <c r="F364" s="68">
        <v>19.2279138827023</v>
      </c>
      <c r="G364" s="71">
        <v>0.61957389481956404</v>
      </c>
      <c r="H364" s="68">
        <v>15.812917594654801</v>
      </c>
      <c r="I364" s="71">
        <v>0.64567779966220495</v>
      </c>
      <c r="J364" s="68">
        <v>14.105419450631</v>
      </c>
      <c r="K364" s="71">
        <v>0.67568793695615104</v>
      </c>
      <c r="L364" s="68">
        <v>8.7602078693392702</v>
      </c>
      <c r="M364" s="71">
        <v>0.612794612794613</v>
      </c>
      <c r="N364" s="68">
        <v>30.269413629160098</v>
      </c>
      <c r="O364" s="71">
        <v>0.14866303425010299</v>
      </c>
      <c r="P364" s="68">
        <v>15.8447857720291</v>
      </c>
      <c r="Q364" s="71"/>
      <c r="R364" s="68"/>
    </row>
    <row r="365" spans="1:18" x14ac:dyDescent="0.2">
      <c r="A365" s="72" t="s">
        <v>1035</v>
      </c>
      <c r="B365" s="66" t="s">
        <v>1036</v>
      </c>
      <c r="C365" s="67">
        <v>75</v>
      </c>
      <c r="D365" s="67" t="s">
        <v>332</v>
      </c>
      <c r="E365" s="71">
        <v>0.53413607826727505</v>
      </c>
      <c r="F365" s="68">
        <v>18.114328136599902</v>
      </c>
      <c r="G365" s="71">
        <v>0.70037751099657797</v>
      </c>
      <c r="H365" s="68">
        <v>25.1670378619154</v>
      </c>
      <c r="I365" s="71">
        <v>0.63443767149889796</v>
      </c>
      <c r="J365" s="68">
        <v>12.917594654788401</v>
      </c>
      <c r="K365" s="71">
        <v>0.79980265366290804</v>
      </c>
      <c r="L365" s="68">
        <v>23.088344469190801</v>
      </c>
      <c r="M365" s="71">
        <v>0.42424242424242398</v>
      </c>
      <c r="N365" s="68">
        <v>12.9952456418384</v>
      </c>
      <c r="O365" s="71">
        <v>0.111820130935565</v>
      </c>
      <c r="P365" s="68">
        <v>10.913500404203701</v>
      </c>
      <c r="Q365" s="71"/>
      <c r="R365" s="68"/>
    </row>
    <row r="366" spans="1:18" x14ac:dyDescent="0.2">
      <c r="A366" s="72" t="s">
        <v>1037</v>
      </c>
      <c r="B366" s="66" t="s">
        <v>1038</v>
      </c>
      <c r="C366" s="67">
        <v>75</v>
      </c>
      <c r="D366" s="67" t="s">
        <v>332</v>
      </c>
      <c r="E366" s="71">
        <v>0.60134063513223002</v>
      </c>
      <c r="F366" s="68">
        <v>30.883444691907901</v>
      </c>
      <c r="G366" s="71">
        <v>0.75412365045315599</v>
      </c>
      <c r="H366" s="68">
        <v>35.189309576837402</v>
      </c>
      <c r="I366" s="71">
        <v>0.71981518380045395</v>
      </c>
      <c r="J366" s="68">
        <v>24.350408314773599</v>
      </c>
      <c r="K366" s="71">
        <v>0.78721590186485502</v>
      </c>
      <c r="L366" s="68">
        <v>21.380846325166999</v>
      </c>
      <c r="M366" s="71">
        <v>0.69696969696969702</v>
      </c>
      <c r="N366" s="68">
        <v>40.491283676703603</v>
      </c>
      <c r="O366" s="71">
        <v>4.85787425729899E-2</v>
      </c>
      <c r="P366" s="68">
        <v>4.4462409054163299</v>
      </c>
      <c r="Q366" s="71"/>
      <c r="R366" s="68"/>
    </row>
    <row r="367" spans="1:18" x14ac:dyDescent="0.2">
      <c r="A367" s="72" t="s">
        <v>1039</v>
      </c>
      <c r="B367" s="66" t="s">
        <v>1040</v>
      </c>
      <c r="C367" s="67">
        <v>75</v>
      </c>
      <c r="D367" s="67" t="s">
        <v>332</v>
      </c>
      <c r="E367" s="71">
        <v>0.52418587506917502</v>
      </c>
      <c r="F367" s="68">
        <v>16.6295471417966</v>
      </c>
      <c r="G367" s="71">
        <v>0.67568633053461602</v>
      </c>
      <c r="H367" s="68">
        <v>21.380846325166999</v>
      </c>
      <c r="I367" s="71">
        <v>0.65671366889713101</v>
      </c>
      <c r="J367" s="68">
        <v>15.2932442464736</v>
      </c>
      <c r="K367" s="71">
        <v>0.81465275325388997</v>
      </c>
      <c r="L367" s="68">
        <v>26.132145508537501</v>
      </c>
      <c r="M367" s="71">
        <v>0.316498316498317</v>
      </c>
      <c r="N367" s="68">
        <v>6.8145800316957201</v>
      </c>
      <c r="O367" s="71">
        <v>0.157378306161919</v>
      </c>
      <c r="P367" s="68">
        <v>17.299919159256302</v>
      </c>
      <c r="Q367" s="71"/>
      <c r="R367" s="68"/>
    </row>
    <row r="368" spans="1:18" x14ac:dyDescent="0.2">
      <c r="A368" s="72" t="s">
        <v>1041</v>
      </c>
      <c r="B368" s="66" t="s">
        <v>1042</v>
      </c>
      <c r="C368" s="67">
        <v>75</v>
      </c>
      <c r="D368" s="67" t="s">
        <v>332</v>
      </c>
      <c r="E368" s="71">
        <v>0.62288153662823298</v>
      </c>
      <c r="F368" s="68">
        <v>35.931700074238996</v>
      </c>
      <c r="G368" s="71">
        <v>0.77303002001407795</v>
      </c>
      <c r="H368" s="68">
        <v>39.643652561247201</v>
      </c>
      <c r="I368" s="71">
        <v>0.69103757841108504</v>
      </c>
      <c r="J368" s="68">
        <v>19.970304380103901</v>
      </c>
      <c r="K368" s="71">
        <v>0.88149412977142305</v>
      </c>
      <c r="L368" s="68">
        <v>42.242019302152897</v>
      </c>
      <c r="M368" s="71">
        <v>0.56902356902356899</v>
      </c>
      <c r="N368" s="68">
        <v>25.8320126782884</v>
      </c>
      <c r="O368" s="71">
        <v>0.19982238592100701</v>
      </c>
      <c r="P368" s="68">
        <v>26.030719482619201</v>
      </c>
      <c r="Q368" s="71"/>
      <c r="R368" s="68"/>
    </row>
    <row r="369" spans="1:18" x14ac:dyDescent="0.2">
      <c r="A369" s="72" t="s">
        <v>1043</v>
      </c>
      <c r="B369" s="66" t="s">
        <v>1044</v>
      </c>
      <c r="C369" s="67">
        <v>75</v>
      </c>
      <c r="D369" s="67" t="s">
        <v>332</v>
      </c>
      <c r="E369" s="71">
        <v>0.50150302558751403</v>
      </c>
      <c r="F369" s="68">
        <v>12.917594654788401</v>
      </c>
      <c r="G369" s="71">
        <v>0.73651059218641302</v>
      </c>
      <c r="H369" s="68">
        <v>32.442464736451399</v>
      </c>
      <c r="I369" s="71">
        <v>0.68660579192413196</v>
      </c>
      <c r="J369" s="68">
        <v>19.2279138827023</v>
      </c>
      <c r="K369" s="71">
        <v>0.88116552291033501</v>
      </c>
      <c r="L369" s="68">
        <v>42.167780252412797</v>
      </c>
      <c r="M369" s="71">
        <v>0.51515151515151503</v>
      </c>
      <c r="N369" s="68">
        <v>20.9984152139461</v>
      </c>
      <c r="O369" s="71">
        <v>0.18958473135269099</v>
      </c>
      <c r="P369" s="68">
        <v>23.605497170574001</v>
      </c>
      <c r="Q369" s="71">
        <v>0</v>
      </c>
      <c r="R369" s="68">
        <v>81.441441441441398</v>
      </c>
    </row>
    <row r="370" spans="1:18" x14ac:dyDescent="0.2">
      <c r="A370" s="72" t="s">
        <v>1045</v>
      </c>
      <c r="B370" s="66" t="s">
        <v>1046</v>
      </c>
      <c r="C370" s="67">
        <v>75</v>
      </c>
      <c r="D370" s="67" t="s">
        <v>332</v>
      </c>
      <c r="E370" s="71">
        <v>0.54137200709092004</v>
      </c>
      <c r="F370" s="68">
        <v>19.3763919821826</v>
      </c>
      <c r="G370" s="71">
        <v>0.74728571773785701</v>
      </c>
      <c r="H370" s="68">
        <v>34.075723830735001</v>
      </c>
      <c r="I370" s="71">
        <v>0.66066917675922099</v>
      </c>
      <c r="J370" s="68">
        <v>15.6644394951745</v>
      </c>
      <c r="K370" s="71">
        <v>0.84608841625008502</v>
      </c>
      <c r="L370" s="68">
        <v>32.887899034892399</v>
      </c>
      <c r="M370" s="71">
        <v>0.377104377104377</v>
      </c>
      <c r="N370" s="68">
        <v>9.9049128367670392</v>
      </c>
      <c r="O370" s="71">
        <v>7.5712347603060906E-2</v>
      </c>
      <c r="P370" s="68">
        <v>6.8714632174616002</v>
      </c>
      <c r="Q370" s="71"/>
      <c r="R370" s="68"/>
    </row>
    <row r="371" spans="1:18" x14ac:dyDescent="0.2">
      <c r="A371" s="72" t="s">
        <v>1047</v>
      </c>
      <c r="B371" s="66" t="s">
        <v>1048</v>
      </c>
      <c r="C371" s="67">
        <v>75</v>
      </c>
      <c r="D371" s="67" t="s">
        <v>332</v>
      </c>
      <c r="E371" s="71">
        <v>0.51856226995649002</v>
      </c>
      <c r="F371" s="68">
        <v>15.738678544914601</v>
      </c>
      <c r="G371" s="71">
        <v>0.80057689123377196</v>
      </c>
      <c r="H371" s="68">
        <v>44.6919079435783</v>
      </c>
      <c r="I371" s="71">
        <v>0.72096240465565498</v>
      </c>
      <c r="J371" s="68">
        <v>24.498886414253899</v>
      </c>
      <c r="K371" s="71">
        <v>0.77276249423294596</v>
      </c>
      <c r="L371" s="68">
        <v>19.005196733481799</v>
      </c>
      <c r="M371" s="71">
        <v>0.22558922558922601</v>
      </c>
      <c r="N371" s="68">
        <v>4.0412044374009497</v>
      </c>
      <c r="O371" s="71">
        <v>7.29203340708513E-2</v>
      </c>
      <c r="P371" s="68">
        <v>6.7097817299919198</v>
      </c>
      <c r="Q371" s="71"/>
      <c r="R371" s="68"/>
    </row>
    <row r="372" spans="1:18" x14ac:dyDescent="0.2">
      <c r="A372" s="72" t="s">
        <v>1049</v>
      </c>
      <c r="B372" s="66" t="s">
        <v>1050</v>
      </c>
      <c r="C372" s="67">
        <v>75</v>
      </c>
      <c r="D372" s="67" t="s">
        <v>332</v>
      </c>
      <c r="E372" s="71">
        <v>0.44707864435245598</v>
      </c>
      <c r="F372" s="68">
        <v>7.3496659242761702</v>
      </c>
      <c r="G372" s="71">
        <v>0.73731288772878201</v>
      </c>
      <c r="H372" s="68">
        <v>32.516703786191499</v>
      </c>
      <c r="I372" s="71">
        <v>0.66545846730737701</v>
      </c>
      <c r="J372" s="68">
        <v>16.184112843355599</v>
      </c>
      <c r="K372" s="71">
        <v>0.75806500690575995</v>
      </c>
      <c r="L372" s="68">
        <v>17.297698589458101</v>
      </c>
      <c r="M372" s="71">
        <v>0.346801346801347</v>
      </c>
      <c r="N372" s="68">
        <v>8.4786053882725803</v>
      </c>
      <c r="O372" s="71">
        <v>0.17483415737147301</v>
      </c>
      <c r="P372" s="68">
        <v>20.614389652384801</v>
      </c>
      <c r="Q372" s="71">
        <v>0</v>
      </c>
      <c r="R372" s="68">
        <v>81.441441441441398</v>
      </c>
    </row>
    <row r="373" spans="1:18" x14ac:dyDescent="0.2">
      <c r="A373" s="72" t="s">
        <v>1043</v>
      </c>
      <c r="B373" s="66" t="s">
        <v>1051</v>
      </c>
      <c r="C373" s="67">
        <v>75</v>
      </c>
      <c r="D373" s="67" t="s">
        <v>332</v>
      </c>
      <c r="E373" s="71">
        <v>0.469257104454947</v>
      </c>
      <c r="F373" s="68">
        <v>9.7253155159613893</v>
      </c>
      <c r="G373" s="71">
        <v>0.70988161192361998</v>
      </c>
      <c r="H373" s="68">
        <v>26.948775055679299</v>
      </c>
      <c r="I373" s="71">
        <v>0.540704130268437</v>
      </c>
      <c r="J373" s="68">
        <v>5.6421677802524099</v>
      </c>
      <c r="K373" s="71">
        <v>0.70606876661118101</v>
      </c>
      <c r="L373" s="68">
        <v>11.655530809205599</v>
      </c>
      <c r="M373" s="71">
        <v>0.387205387205387</v>
      </c>
      <c r="N373" s="68">
        <v>10.618066561014301</v>
      </c>
      <c r="O373" s="71">
        <v>2.4256262661119798E-3</v>
      </c>
      <c r="P373" s="68">
        <v>0.97008892481810804</v>
      </c>
      <c r="Q373" s="71"/>
      <c r="R373" s="68"/>
    </row>
    <row r="374" spans="1:18" x14ac:dyDescent="0.2">
      <c r="A374" s="72" t="s">
        <v>1052</v>
      </c>
      <c r="B374" s="66" t="s">
        <v>1053</v>
      </c>
      <c r="C374" s="67">
        <v>75</v>
      </c>
      <c r="D374" s="67" t="s">
        <v>332</v>
      </c>
      <c r="E374" s="71">
        <v>0.50939875311431504</v>
      </c>
      <c r="F374" s="68">
        <v>14.328136599851501</v>
      </c>
      <c r="G374" s="71">
        <v>0.71392738002344502</v>
      </c>
      <c r="H374" s="68">
        <v>27.6911655530809</v>
      </c>
      <c r="I374" s="71">
        <v>0.64244975560954398</v>
      </c>
      <c r="J374" s="68">
        <v>13.5115070527097</v>
      </c>
      <c r="K374" s="71">
        <v>0.69080518936413204</v>
      </c>
      <c r="L374" s="68">
        <v>10.096510764662201</v>
      </c>
      <c r="M374" s="71">
        <v>0.326599326599327</v>
      </c>
      <c r="N374" s="68">
        <v>7.3692551505546797</v>
      </c>
      <c r="O374" s="71">
        <v>0.17321211397512901</v>
      </c>
      <c r="P374" s="68">
        <v>20.371867421180301</v>
      </c>
      <c r="Q374" s="71"/>
      <c r="R374" s="68"/>
    </row>
    <row r="375" spans="1:18" x14ac:dyDescent="0.2">
      <c r="A375" s="72" t="s">
        <v>1054</v>
      </c>
      <c r="B375" s="66" t="s">
        <v>1055</v>
      </c>
      <c r="C375" s="67">
        <v>75</v>
      </c>
      <c r="D375" s="67" t="s">
        <v>332</v>
      </c>
      <c r="E375" s="71">
        <v>0.53953666981030102</v>
      </c>
      <c r="F375" s="68">
        <v>19.005196733481799</v>
      </c>
      <c r="G375" s="71">
        <v>0.71649101698576201</v>
      </c>
      <c r="H375" s="68">
        <v>28.285077951002201</v>
      </c>
      <c r="I375" s="71">
        <v>0.58069051093961399</v>
      </c>
      <c r="J375" s="68">
        <v>7.7208611729769796</v>
      </c>
      <c r="K375" s="71">
        <v>0.82896590797886105</v>
      </c>
      <c r="L375" s="68">
        <v>28.433556050482601</v>
      </c>
      <c r="M375" s="71">
        <v>0.407407407407407</v>
      </c>
      <c r="N375" s="68">
        <v>11.2519809825674</v>
      </c>
      <c r="O375" s="71">
        <v>0.16412850573986101</v>
      </c>
      <c r="P375" s="68">
        <v>18.350848827809202</v>
      </c>
      <c r="Q375" s="71"/>
      <c r="R375" s="68"/>
    </row>
    <row r="376" spans="1:18" x14ac:dyDescent="0.2">
      <c r="A376" s="72" t="s">
        <v>1056</v>
      </c>
      <c r="B376" s="66" t="s">
        <v>1057</v>
      </c>
      <c r="C376" s="67">
        <v>75</v>
      </c>
      <c r="D376" s="67" t="s">
        <v>332</v>
      </c>
      <c r="E376" s="71">
        <v>0.53306689758356396</v>
      </c>
      <c r="F376" s="68">
        <v>17.891610987379401</v>
      </c>
      <c r="G376" s="71">
        <v>0.68353360037950694</v>
      </c>
      <c r="H376" s="68">
        <v>22.0489977728285</v>
      </c>
      <c r="I376" s="71">
        <v>0.50293903406940499</v>
      </c>
      <c r="J376" s="68">
        <v>3.4892353377876799</v>
      </c>
      <c r="K376" s="71">
        <v>0.86963624676059104</v>
      </c>
      <c r="L376" s="68">
        <v>38.455827765404599</v>
      </c>
      <c r="M376" s="71">
        <v>0.51851851851851805</v>
      </c>
      <c r="N376" s="68">
        <v>21.6323296354992</v>
      </c>
      <c r="O376" s="71">
        <v>9.0707088189800097E-2</v>
      </c>
      <c r="P376" s="68">
        <v>8.8116410670978205</v>
      </c>
      <c r="Q376" s="71"/>
      <c r="R376" s="68"/>
    </row>
    <row r="377" spans="1:18" x14ac:dyDescent="0.2">
      <c r="A377" s="72" t="s">
        <v>1058</v>
      </c>
      <c r="B377" s="66" t="s">
        <v>1059</v>
      </c>
      <c r="C377" s="67">
        <v>75</v>
      </c>
      <c r="D377" s="67" t="s">
        <v>332</v>
      </c>
      <c r="E377" s="71">
        <v>0.44342067993425799</v>
      </c>
      <c r="F377" s="68">
        <v>6.8299925760950302</v>
      </c>
      <c r="G377" s="71">
        <v>0.70184392238969595</v>
      </c>
      <c r="H377" s="68">
        <v>25.463994060876001</v>
      </c>
      <c r="I377" s="71">
        <v>0.64301928919128803</v>
      </c>
      <c r="J377" s="68">
        <v>13.659985152190099</v>
      </c>
      <c r="K377" s="71">
        <v>0.78164000849043103</v>
      </c>
      <c r="L377" s="68">
        <v>20.638455827765402</v>
      </c>
      <c r="M377" s="71">
        <v>0.45454545454545497</v>
      </c>
      <c r="N377" s="68">
        <v>15.055467511885899</v>
      </c>
      <c r="O377" s="71">
        <v>7.9475404988680595E-2</v>
      </c>
      <c r="P377" s="68">
        <v>7.2756669361358099</v>
      </c>
      <c r="Q377" s="71">
        <v>0</v>
      </c>
      <c r="R377" s="68">
        <v>81.441441441441398</v>
      </c>
    </row>
    <row r="378" spans="1:18" x14ac:dyDescent="0.2">
      <c r="A378" s="72" t="s">
        <v>1060</v>
      </c>
      <c r="B378" s="66" t="s">
        <v>1061</v>
      </c>
      <c r="C378" s="67">
        <v>75</v>
      </c>
      <c r="D378" s="67" t="s">
        <v>332</v>
      </c>
      <c r="E378" s="71">
        <v>0.48113032647147402</v>
      </c>
      <c r="F378" s="68">
        <v>10.913140311804</v>
      </c>
      <c r="G378" s="71">
        <v>0.73480206024848105</v>
      </c>
      <c r="H378" s="68">
        <v>32.219747587230898</v>
      </c>
      <c r="I378" s="71">
        <v>0.652858161254387</v>
      </c>
      <c r="J378" s="68">
        <v>14.9220489977728</v>
      </c>
      <c r="K378" s="71">
        <v>0.78586040654469203</v>
      </c>
      <c r="L378" s="68">
        <v>21.232368225686699</v>
      </c>
      <c r="M378" s="71">
        <v>0.62962962962962998</v>
      </c>
      <c r="N378" s="68">
        <v>32.171156893819301</v>
      </c>
      <c r="O378" s="71">
        <v>8.36317011516544E-2</v>
      </c>
      <c r="P378" s="68">
        <v>7.7607113985448697</v>
      </c>
      <c r="Q378" s="71">
        <v>0</v>
      </c>
      <c r="R378" s="68">
        <v>81.441441441441398</v>
      </c>
    </row>
    <row r="379" spans="1:18" x14ac:dyDescent="0.2">
      <c r="A379" s="72" t="s">
        <v>1062</v>
      </c>
      <c r="B379" s="66" t="s">
        <v>1063</v>
      </c>
      <c r="C379" s="67">
        <v>75</v>
      </c>
      <c r="D379" s="67" t="s">
        <v>332</v>
      </c>
      <c r="E379" s="71">
        <v>0.46013705939292898</v>
      </c>
      <c r="F379" s="68">
        <v>8.8344469190794399</v>
      </c>
      <c r="G379" s="71">
        <v>0.69373106528601802</v>
      </c>
      <c r="H379" s="68">
        <v>23.459539717891602</v>
      </c>
      <c r="I379" s="71">
        <v>0.60040115304206099</v>
      </c>
      <c r="J379" s="68">
        <v>9.3541202672605799</v>
      </c>
      <c r="K379" s="71">
        <v>0.823691902595173</v>
      </c>
      <c r="L379" s="68">
        <v>27.6911655530809</v>
      </c>
      <c r="M379" s="71">
        <v>0.51851851851851805</v>
      </c>
      <c r="N379" s="68">
        <v>21.6323296354992</v>
      </c>
      <c r="O379" s="71">
        <v>0.12447971691580401</v>
      </c>
      <c r="P379" s="68">
        <v>12.853678253839901</v>
      </c>
      <c r="Q379" s="71">
        <v>0</v>
      </c>
      <c r="R379" s="68">
        <v>81.441441441441398</v>
      </c>
    </row>
    <row r="380" spans="1:18" x14ac:dyDescent="0.2">
      <c r="A380" s="72" t="s">
        <v>1064</v>
      </c>
      <c r="B380" s="66" t="s">
        <v>1065</v>
      </c>
      <c r="C380" s="67">
        <v>75</v>
      </c>
      <c r="D380" s="67" t="s">
        <v>332</v>
      </c>
      <c r="E380" s="71">
        <v>0.37761968018113601</v>
      </c>
      <c r="F380" s="68">
        <v>3.4892353377876799</v>
      </c>
      <c r="G380" s="71">
        <v>0.63374711862814903</v>
      </c>
      <c r="H380" s="68">
        <v>17.0007423904974</v>
      </c>
      <c r="I380" s="71">
        <v>0.52041301646677596</v>
      </c>
      <c r="J380" s="68">
        <v>4.60282108389013</v>
      </c>
      <c r="K380" s="71">
        <v>0.71686102736230095</v>
      </c>
      <c r="L380" s="68">
        <v>12.8433556050483</v>
      </c>
      <c r="M380" s="71">
        <v>0.27946127946127902</v>
      </c>
      <c r="N380" s="68">
        <v>5.8637083993660903</v>
      </c>
      <c r="O380" s="71">
        <v>0.115235639168312</v>
      </c>
      <c r="P380" s="68">
        <v>11.883589329021801</v>
      </c>
      <c r="Q380" s="71">
        <v>0</v>
      </c>
      <c r="R380" s="68">
        <v>81.441441441441398</v>
      </c>
    </row>
    <row r="381" spans="1:18" x14ac:dyDescent="0.2">
      <c r="A381" s="72" t="s">
        <v>1066</v>
      </c>
      <c r="B381" s="66" t="s">
        <v>1067</v>
      </c>
      <c r="C381" s="67">
        <v>76</v>
      </c>
      <c r="D381" s="67" t="s">
        <v>332</v>
      </c>
      <c r="E381" s="71">
        <v>0.51093075389772202</v>
      </c>
      <c r="F381" s="68">
        <v>22.6666666666667</v>
      </c>
      <c r="G381" s="71">
        <v>0.78796098171108697</v>
      </c>
      <c r="H381" s="68">
        <v>57.3333333333333</v>
      </c>
      <c r="I381" s="71">
        <v>0.46257140136308</v>
      </c>
      <c r="J381" s="68">
        <v>10.6666666666667</v>
      </c>
      <c r="K381" s="71">
        <v>0.61474191147411195</v>
      </c>
      <c r="L381" s="68">
        <v>14.6666666666667</v>
      </c>
      <c r="M381" s="71">
        <v>0.68937947494033402</v>
      </c>
      <c r="N381" s="68">
        <v>83.561643835616394</v>
      </c>
      <c r="O381" s="71">
        <v>0</v>
      </c>
      <c r="P381" s="68">
        <v>1.5873015873015901</v>
      </c>
      <c r="Q381" s="71"/>
      <c r="R381" s="68"/>
    </row>
    <row r="382" spans="1:18" x14ac:dyDescent="0.2">
      <c r="A382" s="72" t="s">
        <v>1068</v>
      </c>
      <c r="B382" s="66" t="s">
        <v>1069</v>
      </c>
      <c r="C382" s="67">
        <v>75</v>
      </c>
      <c r="D382" s="67" t="s">
        <v>332</v>
      </c>
      <c r="E382" s="71">
        <v>0.59539269476564805</v>
      </c>
      <c r="F382" s="68">
        <v>29.547141796584999</v>
      </c>
      <c r="G382" s="71">
        <v>0.76251238895894502</v>
      </c>
      <c r="H382" s="68">
        <v>37.416481069042298</v>
      </c>
      <c r="I382" s="71">
        <v>0.63227648117275703</v>
      </c>
      <c r="J382" s="68">
        <v>12.7691165553081</v>
      </c>
      <c r="K382" s="71">
        <v>0.84117659004705603</v>
      </c>
      <c r="L382" s="68">
        <v>31.700074239049702</v>
      </c>
      <c r="M382" s="71">
        <v>0.70033670033670004</v>
      </c>
      <c r="N382" s="68">
        <v>40.966719492868499</v>
      </c>
      <c r="O382" s="71">
        <v>4.0661313312779702E-2</v>
      </c>
      <c r="P382" s="68">
        <v>3.71867421180275</v>
      </c>
      <c r="Q382" s="71"/>
      <c r="R382" s="68"/>
    </row>
    <row r="383" spans="1:18" x14ac:dyDescent="0.2">
      <c r="A383" s="72" t="s">
        <v>1070</v>
      </c>
      <c r="B383" s="66" t="s">
        <v>1071</v>
      </c>
      <c r="C383" s="67">
        <v>75</v>
      </c>
      <c r="D383" s="67" t="s">
        <v>332</v>
      </c>
      <c r="E383" s="71">
        <v>0.52664154787431505</v>
      </c>
      <c r="F383" s="68">
        <v>16.926503340757201</v>
      </c>
      <c r="G383" s="71">
        <v>0.72642578759090204</v>
      </c>
      <c r="H383" s="68">
        <v>30.5122494432071</v>
      </c>
      <c r="I383" s="71">
        <v>0.57001639735212395</v>
      </c>
      <c r="J383" s="68">
        <v>6.9784706755753501</v>
      </c>
      <c r="K383" s="71">
        <v>0.86436877511618104</v>
      </c>
      <c r="L383" s="68">
        <v>37.045285820341498</v>
      </c>
      <c r="M383" s="71">
        <v>0.45791245791245799</v>
      </c>
      <c r="N383" s="68">
        <v>15.4516640253566</v>
      </c>
      <c r="O383" s="71">
        <v>1.44843213999104E-2</v>
      </c>
      <c r="P383" s="68">
        <v>1.29345189975748</v>
      </c>
      <c r="Q383" s="71"/>
      <c r="R383" s="68"/>
    </row>
    <row r="384" spans="1:18" x14ac:dyDescent="0.2">
      <c r="A384" s="72" t="s">
        <v>1072</v>
      </c>
      <c r="B384" s="66" t="s">
        <v>1073</v>
      </c>
      <c r="C384" s="67">
        <v>75</v>
      </c>
      <c r="D384" s="67" t="s">
        <v>332</v>
      </c>
      <c r="E384" s="71">
        <v>0.64824406422193903</v>
      </c>
      <c r="F384" s="68">
        <v>42.538975501113597</v>
      </c>
      <c r="G384" s="71">
        <v>0.79709233068562302</v>
      </c>
      <c r="H384" s="68">
        <v>44.1722345953972</v>
      </c>
      <c r="I384" s="71">
        <v>0.645858043920014</v>
      </c>
      <c r="J384" s="68">
        <v>14.1796585003712</v>
      </c>
      <c r="K384" s="71">
        <v>0.91080437332804898</v>
      </c>
      <c r="L384" s="68">
        <v>52.561247216035603</v>
      </c>
      <c r="M384" s="71">
        <v>0.80471380471380505</v>
      </c>
      <c r="N384" s="68">
        <v>62.044374009508701</v>
      </c>
      <c r="O384" s="71">
        <v>8.2751768462205305E-2</v>
      </c>
      <c r="P384" s="68">
        <v>7.5181891673403403</v>
      </c>
      <c r="Q384" s="71"/>
      <c r="R384" s="68"/>
    </row>
    <row r="385" spans="1:18" x14ac:dyDescent="0.2">
      <c r="A385" s="72" t="s">
        <v>1074</v>
      </c>
      <c r="B385" s="66" t="s">
        <v>1075</v>
      </c>
      <c r="C385" s="67">
        <v>75</v>
      </c>
      <c r="D385" s="67" t="s">
        <v>332</v>
      </c>
      <c r="E385" s="71">
        <v>0.60711115328182796</v>
      </c>
      <c r="F385" s="68">
        <v>32.442464736451399</v>
      </c>
      <c r="G385" s="71">
        <v>0.79263485132030498</v>
      </c>
      <c r="H385" s="68">
        <v>43.429844097995499</v>
      </c>
      <c r="I385" s="71">
        <v>0.70642818220787895</v>
      </c>
      <c r="J385" s="68">
        <v>22.3459539717892</v>
      </c>
      <c r="K385" s="71">
        <v>0.84106612257908997</v>
      </c>
      <c r="L385" s="68">
        <v>31.551596139569401</v>
      </c>
      <c r="M385" s="71">
        <v>0.632996632996633</v>
      </c>
      <c r="N385" s="68">
        <v>32.56735340729</v>
      </c>
      <c r="O385" s="71">
        <v>6.2429977305234197E-2</v>
      </c>
      <c r="P385" s="68">
        <v>5.4163298302344396</v>
      </c>
      <c r="Q385" s="71"/>
      <c r="R385" s="68"/>
    </row>
    <row r="386" spans="1:18" x14ac:dyDescent="0.2">
      <c r="A386" s="72" t="s">
        <v>1076</v>
      </c>
      <c r="B386" s="66" t="s">
        <v>1077</v>
      </c>
      <c r="C386" s="67">
        <v>75</v>
      </c>
      <c r="D386" s="67" t="s">
        <v>332</v>
      </c>
      <c r="E386" s="71">
        <v>0.61365192937428903</v>
      </c>
      <c r="F386" s="68">
        <v>33.778767631774301</v>
      </c>
      <c r="G386" s="71">
        <v>0.77139817873962802</v>
      </c>
      <c r="H386" s="68">
        <v>39.2724573125464</v>
      </c>
      <c r="I386" s="71">
        <v>0.72692945969872402</v>
      </c>
      <c r="J386" s="68">
        <v>25.463994060876001</v>
      </c>
      <c r="K386" s="71">
        <v>0.84222023646634803</v>
      </c>
      <c r="L386" s="68">
        <v>31.997030438010398</v>
      </c>
      <c r="M386" s="71">
        <v>0.71043771043770998</v>
      </c>
      <c r="N386" s="68">
        <v>43.106180665610097</v>
      </c>
      <c r="O386" s="71">
        <v>1.7274061529033699E-2</v>
      </c>
      <c r="P386" s="68">
        <v>1.61681487469685</v>
      </c>
      <c r="Q386" s="71"/>
      <c r="R386" s="68"/>
    </row>
    <row r="387" spans="1:18" x14ac:dyDescent="0.2">
      <c r="A387" s="72" t="s">
        <v>1078</v>
      </c>
      <c r="B387" s="66" t="s">
        <v>1079</v>
      </c>
      <c r="C387" s="67">
        <v>75</v>
      </c>
      <c r="D387" s="67" t="s">
        <v>332</v>
      </c>
      <c r="E387" s="71">
        <v>0.60144936315272701</v>
      </c>
      <c r="F387" s="68">
        <v>30.957683741648101</v>
      </c>
      <c r="G387" s="71">
        <v>0.80178507838642898</v>
      </c>
      <c r="H387" s="68">
        <v>44.914625092798801</v>
      </c>
      <c r="I387" s="71">
        <v>0.74483787384308797</v>
      </c>
      <c r="J387" s="68">
        <v>28.062360801781701</v>
      </c>
      <c r="K387" s="71">
        <v>0.80955494138085604</v>
      </c>
      <c r="L387" s="68">
        <v>25.018559762435</v>
      </c>
      <c r="M387" s="71">
        <v>0.632996632996633</v>
      </c>
      <c r="N387" s="68">
        <v>32.56735340729</v>
      </c>
      <c r="O387" s="71">
        <v>1.8072289156626498E-2</v>
      </c>
      <c r="P387" s="68">
        <v>1.9401778496362201</v>
      </c>
      <c r="Q387" s="71"/>
      <c r="R387" s="68"/>
    </row>
    <row r="388" spans="1:18" x14ac:dyDescent="0.2">
      <c r="A388" s="72" t="s">
        <v>1080</v>
      </c>
      <c r="B388" s="66" t="s">
        <v>1081</v>
      </c>
      <c r="C388" s="67">
        <v>75</v>
      </c>
      <c r="D388" s="67" t="s">
        <v>332</v>
      </c>
      <c r="E388" s="71">
        <v>0.69465055711268098</v>
      </c>
      <c r="F388" s="68">
        <v>56.124721603563501</v>
      </c>
      <c r="G388" s="71">
        <v>0.87031091058078303</v>
      </c>
      <c r="H388" s="68">
        <v>59.168522642910197</v>
      </c>
      <c r="I388" s="71">
        <v>0.80582332784106103</v>
      </c>
      <c r="J388" s="68">
        <v>41.054194506310303</v>
      </c>
      <c r="K388" s="71">
        <v>0.92323644712973996</v>
      </c>
      <c r="L388" s="68">
        <v>58.351893095768403</v>
      </c>
      <c r="M388" s="71">
        <v>0.80471380471380505</v>
      </c>
      <c r="N388" s="68">
        <v>62.044374009508701</v>
      </c>
      <c r="O388" s="71">
        <v>6.9168295298018698E-2</v>
      </c>
      <c r="P388" s="68">
        <v>6.2247372675828601</v>
      </c>
      <c r="Q388" s="71"/>
      <c r="R388" s="68"/>
    </row>
    <row r="389" spans="1:18" x14ac:dyDescent="0.2">
      <c r="A389" s="72" t="s">
        <v>1082</v>
      </c>
      <c r="B389" s="66" t="s">
        <v>1083</v>
      </c>
      <c r="C389" s="67">
        <v>75</v>
      </c>
      <c r="D389" s="67" t="s">
        <v>332</v>
      </c>
      <c r="E389" s="71">
        <v>0.72522507712834505</v>
      </c>
      <c r="F389" s="68">
        <v>63.697104677060103</v>
      </c>
      <c r="G389" s="71">
        <v>0.91810851688529804</v>
      </c>
      <c r="H389" s="68">
        <v>72.086117297698607</v>
      </c>
      <c r="I389" s="71">
        <v>0.87418750383119403</v>
      </c>
      <c r="J389" s="68">
        <v>61.0987379361544</v>
      </c>
      <c r="K389" s="71">
        <v>0.88785591791744001</v>
      </c>
      <c r="L389" s="68">
        <v>44.1722345953972</v>
      </c>
      <c r="M389" s="71">
        <v>0.84175084175084203</v>
      </c>
      <c r="N389" s="68">
        <v>72.741679873217095</v>
      </c>
      <c r="O389" s="71">
        <v>0.104222605256953</v>
      </c>
      <c r="P389" s="68">
        <v>10.347615198059801</v>
      </c>
      <c r="Q389" s="71"/>
      <c r="R389" s="68"/>
    </row>
    <row r="390" spans="1:18" x14ac:dyDescent="0.2">
      <c r="A390" s="72" t="s">
        <v>1084</v>
      </c>
      <c r="B390" s="66" t="s">
        <v>1085</v>
      </c>
      <c r="C390" s="67">
        <v>75</v>
      </c>
      <c r="D390" s="67" t="s">
        <v>332</v>
      </c>
      <c r="E390" s="71">
        <v>0.67567082029523895</v>
      </c>
      <c r="F390" s="68">
        <v>51.521900519673302</v>
      </c>
      <c r="G390" s="71">
        <v>0.72660293898500194</v>
      </c>
      <c r="H390" s="68">
        <v>30.6607275426875</v>
      </c>
      <c r="I390" s="71">
        <v>0.80444191695890299</v>
      </c>
      <c r="J390" s="68">
        <v>40.386043058648902</v>
      </c>
      <c r="K390" s="71">
        <v>0.81982395771382</v>
      </c>
      <c r="L390" s="68">
        <v>26.948775055679299</v>
      </c>
      <c r="M390" s="71">
        <v>0.83501683501683499</v>
      </c>
      <c r="N390" s="68">
        <v>70.839936608557807</v>
      </c>
      <c r="O390" s="71">
        <v>0.19246845280163399</v>
      </c>
      <c r="P390" s="68">
        <v>24.413904607922401</v>
      </c>
      <c r="Q390" s="71"/>
      <c r="R390" s="68"/>
    </row>
    <row r="391" spans="1:18" x14ac:dyDescent="0.2">
      <c r="A391" s="72" t="s">
        <v>1086</v>
      </c>
      <c r="B391" s="66" t="s">
        <v>1087</v>
      </c>
      <c r="C391" s="67">
        <v>75</v>
      </c>
      <c r="D391" s="67" t="s">
        <v>332</v>
      </c>
      <c r="E391" s="71">
        <v>0.71252361300690303</v>
      </c>
      <c r="F391" s="68">
        <v>60.282108389012599</v>
      </c>
      <c r="G391" s="71">
        <v>0.88966676458754002</v>
      </c>
      <c r="H391" s="68">
        <v>63.919821826280597</v>
      </c>
      <c r="I391" s="71">
        <v>0.83706749294914296</v>
      </c>
      <c r="J391" s="68">
        <v>49.072011878247999</v>
      </c>
      <c r="K391" s="71">
        <v>0.90249771349040797</v>
      </c>
      <c r="L391" s="68">
        <v>49.591685226429099</v>
      </c>
      <c r="M391" s="71">
        <v>0.82154882154882103</v>
      </c>
      <c r="N391" s="68">
        <v>66.719492868462794</v>
      </c>
      <c r="O391" s="71">
        <v>0.111837272458604</v>
      </c>
      <c r="P391" s="68">
        <v>10.9943411479386</v>
      </c>
      <c r="Q391" s="71"/>
      <c r="R391" s="68"/>
    </row>
    <row r="392" spans="1:18" x14ac:dyDescent="0.2">
      <c r="A392" s="72" t="s">
        <v>1088</v>
      </c>
      <c r="B392" s="66" t="s">
        <v>1089</v>
      </c>
      <c r="C392" s="67">
        <v>75</v>
      </c>
      <c r="D392" s="67" t="s">
        <v>332</v>
      </c>
      <c r="E392" s="71">
        <v>0.71764577505675597</v>
      </c>
      <c r="F392" s="68">
        <v>61.692650334075701</v>
      </c>
      <c r="G392" s="71">
        <v>0.925641119215449</v>
      </c>
      <c r="H392" s="68">
        <v>73.793615441722395</v>
      </c>
      <c r="I392" s="71">
        <v>0.85840124271028895</v>
      </c>
      <c r="J392" s="68">
        <v>55.902004454343</v>
      </c>
      <c r="K392" s="71">
        <v>0.93186507354835502</v>
      </c>
      <c r="L392" s="68">
        <v>63.400148478099503</v>
      </c>
      <c r="M392" s="71">
        <v>0.74747474747474796</v>
      </c>
      <c r="N392" s="68">
        <v>50.554675118859002</v>
      </c>
      <c r="O392" s="71">
        <v>0.124846692334938</v>
      </c>
      <c r="P392" s="68">
        <v>13.0153597413096</v>
      </c>
      <c r="Q392" s="71"/>
      <c r="R392" s="68"/>
    </row>
    <row r="393" spans="1:18" x14ac:dyDescent="0.2">
      <c r="A393" s="72" t="s">
        <v>1090</v>
      </c>
      <c r="B393" s="66" t="s">
        <v>1091</v>
      </c>
      <c r="C393" s="67">
        <v>75</v>
      </c>
      <c r="D393" s="67" t="s">
        <v>332</v>
      </c>
      <c r="E393" s="71">
        <v>0.45164943930610701</v>
      </c>
      <c r="F393" s="68">
        <v>7.8693392724573101</v>
      </c>
      <c r="G393" s="71">
        <v>0.63839041249608797</v>
      </c>
      <c r="H393" s="68">
        <v>17.223459539717901</v>
      </c>
      <c r="I393" s="71">
        <v>0.50157650797389997</v>
      </c>
      <c r="J393" s="68">
        <v>3.3407572383073498</v>
      </c>
      <c r="K393" s="71">
        <v>0.62443376203685197</v>
      </c>
      <c r="L393" s="68">
        <v>4.8997772828507804</v>
      </c>
      <c r="M393" s="71">
        <v>0.326599326599327</v>
      </c>
      <c r="N393" s="68">
        <v>7.3692551505546797</v>
      </c>
      <c r="O393" s="71">
        <v>0.167247187424371</v>
      </c>
      <c r="P393" s="68">
        <v>19.240097008892501</v>
      </c>
      <c r="Q393" s="71"/>
      <c r="R393" s="68"/>
    </row>
    <row r="394" spans="1:18" x14ac:dyDescent="0.2">
      <c r="A394" s="72" t="s">
        <v>220</v>
      </c>
      <c r="B394" s="66" t="s">
        <v>1092</v>
      </c>
      <c r="C394" s="67">
        <v>75</v>
      </c>
      <c r="D394" s="67" t="s">
        <v>332</v>
      </c>
      <c r="E394" s="71">
        <v>0.52035677325746799</v>
      </c>
      <c r="F394" s="68">
        <v>16.184112843355599</v>
      </c>
      <c r="G394" s="71">
        <v>0.66328973423800797</v>
      </c>
      <c r="H394" s="68">
        <v>19.524870081663</v>
      </c>
      <c r="I394" s="71">
        <v>0.51141960390999197</v>
      </c>
      <c r="J394" s="68">
        <v>4.0089086859688203</v>
      </c>
      <c r="K394" s="71">
        <v>0.69274314889224198</v>
      </c>
      <c r="L394" s="68">
        <v>10.244988864142501</v>
      </c>
      <c r="M394" s="71">
        <v>0.56902356902356899</v>
      </c>
      <c r="N394" s="68">
        <v>25.8320126782884</v>
      </c>
      <c r="O394" s="71">
        <v>0.165307810223527</v>
      </c>
      <c r="P394" s="68">
        <v>18.674211802748601</v>
      </c>
      <c r="Q394" s="71"/>
      <c r="R394" s="68"/>
    </row>
    <row r="395" spans="1:18" x14ac:dyDescent="0.2">
      <c r="A395" s="72" t="s">
        <v>1093</v>
      </c>
      <c r="B395" s="66" t="s">
        <v>1094</v>
      </c>
      <c r="C395" s="67">
        <v>75</v>
      </c>
      <c r="D395" s="67" t="s">
        <v>332</v>
      </c>
      <c r="E395" s="71">
        <v>0.57485677570600902</v>
      </c>
      <c r="F395" s="68">
        <v>25.538233110616201</v>
      </c>
      <c r="G395" s="71">
        <v>0.82119443063906905</v>
      </c>
      <c r="H395" s="68">
        <v>48.552338530066798</v>
      </c>
      <c r="I395" s="71">
        <v>0.61701757568712901</v>
      </c>
      <c r="J395" s="68">
        <v>11.2843355605048</v>
      </c>
      <c r="K395" s="71">
        <v>0.85492671872473303</v>
      </c>
      <c r="L395" s="68">
        <v>34.669636228656302</v>
      </c>
      <c r="M395" s="71">
        <v>0.50505050505050497</v>
      </c>
      <c r="N395" s="68">
        <v>20.602218700475401</v>
      </c>
      <c r="O395" s="71">
        <v>7.6094648428609898E-2</v>
      </c>
      <c r="P395" s="68">
        <v>6.9523039611964403</v>
      </c>
      <c r="Q395" s="71"/>
      <c r="R395" s="68"/>
    </row>
    <row r="396" spans="1:18" x14ac:dyDescent="0.2">
      <c r="A396" s="72" t="s">
        <v>1095</v>
      </c>
      <c r="B396" s="66" t="s">
        <v>1096</v>
      </c>
      <c r="C396" s="67">
        <v>75</v>
      </c>
      <c r="D396" s="67" t="s">
        <v>332</v>
      </c>
      <c r="E396" s="71">
        <v>0.534892257958968</v>
      </c>
      <c r="F396" s="68">
        <v>18.188567186339998</v>
      </c>
      <c r="G396" s="71">
        <v>0.78674041834433905</v>
      </c>
      <c r="H396" s="68">
        <v>42.019302152932397</v>
      </c>
      <c r="I396" s="71">
        <v>0.595326241216386</v>
      </c>
      <c r="J396" s="68">
        <v>8.7602078693392702</v>
      </c>
      <c r="K396" s="71">
        <v>0.81272537478372098</v>
      </c>
      <c r="L396" s="68">
        <v>25.686711210096501</v>
      </c>
      <c r="M396" s="71">
        <v>0.39057239057239101</v>
      </c>
      <c r="N396" s="68">
        <v>10.776545166402499</v>
      </c>
      <c r="O396" s="71">
        <v>8.9096864878002002E-2</v>
      </c>
      <c r="P396" s="68">
        <v>8.4882780921584509</v>
      </c>
      <c r="Q396" s="71"/>
      <c r="R396" s="68"/>
    </row>
    <row r="397" spans="1:18" x14ac:dyDescent="0.2">
      <c r="A397" s="72" t="s">
        <v>1097</v>
      </c>
      <c r="B397" s="66" t="s">
        <v>1098</v>
      </c>
      <c r="C397" s="67">
        <v>75</v>
      </c>
      <c r="D397" s="67" t="s">
        <v>332</v>
      </c>
      <c r="E397" s="71">
        <v>0.58130161770893796</v>
      </c>
      <c r="F397" s="68">
        <v>26.354862657758002</v>
      </c>
      <c r="G397" s="71">
        <v>0.77268924936111605</v>
      </c>
      <c r="H397" s="68">
        <v>39.569413511507101</v>
      </c>
      <c r="I397" s="71">
        <v>0.54202990019099495</v>
      </c>
      <c r="J397" s="68">
        <v>5.7906458797327396</v>
      </c>
      <c r="K397" s="71">
        <v>0.80965585827362296</v>
      </c>
      <c r="L397" s="68">
        <v>25.0927988121752</v>
      </c>
      <c r="M397" s="71">
        <v>0.693602693602694</v>
      </c>
      <c r="N397" s="68">
        <v>40.174326465927102</v>
      </c>
      <c r="O397" s="71">
        <v>8.8530387116263598E-2</v>
      </c>
      <c r="P397" s="68">
        <v>8.4074373484236098</v>
      </c>
      <c r="Q397" s="71"/>
      <c r="R397" s="68"/>
    </row>
    <row r="398" spans="1:18" x14ac:dyDescent="0.2">
      <c r="A398" s="72" t="s">
        <v>1099</v>
      </c>
      <c r="B398" s="66" t="s">
        <v>1100</v>
      </c>
      <c r="C398" s="67">
        <v>75</v>
      </c>
      <c r="D398" s="67" t="s">
        <v>332</v>
      </c>
      <c r="E398" s="71">
        <v>0.48307504501059501</v>
      </c>
      <c r="F398" s="68">
        <v>11.2100965107647</v>
      </c>
      <c r="G398" s="71">
        <v>0.76522343174222895</v>
      </c>
      <c r="H398" s="68">
        <v>37.861915367483299</v>
      </c>
      <c r="I398" s="71">
        <v>0.60853194629744201</v>
      </c>
      <c r="J398" s="68">
        <v>10.541945063103199</v>
      </c>
      <c r="K398" s="71">
        <v>0.72491122693654297</v>
      </c>
      <c r="L398" s="68">
        <v>13.7342242019302</v>
      </c>
      <c r="M398" s="71">
        <v>0.30303030303030298</v>
      </c>
      <c r="N398" s="68">
        <v>6.3391442155308999</v>
      </c>
      <c r="O398" s="71">
        <v>1.3678317046457099E-2</v>
      </c>
      <c r="P398" s="68">
        <v>1.1317704122877901</v>
      </c>
      <c r="Q398" s="71"/>
      <c r="R398" s="68"/>
    </row>
    <row r="399" spans="1:18" x14ac:dyDescent="0.2">
      <c r="A399" s="72" t="s">
        <v>1101</v>
      </c>
      <c r="B399" s="66" t="s">
        <v>1102</v>
      </c>
      <c r="C399" s="67">
        <v>75</v>
      </c>
      <c r="D399" s="67" t="s">
        <v>332</v>
      </c>
      <c r="E399" s="71">
        <v>0.45526689432662099</v>
      </c>
      <c r="F399" s="68">
        <v>8.3147735708982893</v>
      </c>
      <c r="G399" s="71">
        <v>0.691017298770085</v>
      </c>
      <c r="H399" s="68">
        <v>23.014105419450601</v>
      </c>
      <c r="I399" s="71">
        <v>0.42144254090300598</v>
      </c>
      <c r="J399" s="68">
        <v>0.96510764662212301</v>
      </c>
      <c r="K399" s="71">
        <v>0.76785285604255005</v>
      </c>
      <c r="L399" s="68">
        <v>18.485523385300699</v>
      </c>
      <c r="M399" s="71">
        <v>0.35353535353535398</v>
      </c>
      <c r="N399" s="68">
        <v>8.6370839936608608</v>
      </c>
      <c r="O399" s="71">
        <v>4.2486422382111103E-2</v>
      </c>
      <c r="P399" s="68">
        <v>3.7995149555375902</v>
      </c>
      <c r="Q399" s="71"/>
      <c r="R399" s="68"/>
    </row>
    <row r="400" spans="1:18" x14ac:dyDescent="0.2">
      <c r="A400" s="72" t="s">
        <v>1103</v>
      </c>
      <c r="B400" s="66" t="s">
        <v>1104</v>
      </c>
      <c r="C400" s="67">
        <v>75</v>
      </c>
      <c r="D400" s="67" t="s">
        <v>332</v>
      </c>
      <c r="E400" s="71">
        <v>0.51437644977744901</v>
      </c>
      <c r="F400" s="68">
        <v>14.9220489977728</v>
      </c>
      <c r="G400" s="71">
        <v>0.74260501247597099</v>
      </c>
      <c r="H400" s="68">
        <v>33.4075723830735</v>
      </c>
      <c r="I400" s="71">
        <v>0.57854126958769303</v>
      </c>
      <c r="J400" s="68">
        <v>7.6466221232368197</v>
      </c>
      <c r="K400" s="71">
        <v>0.829229666837485</v>
      </c>
      <c r="L400" s="68">
        <v>28.507795100222701</v>
      </c>
      <c r="M400" s="71">
        <v>0.336700336700337</v>
      </c>
      <c r="N400" s="68">
        <v>7.7654516640253597</v>
      </c>
      <c r="O400" s="71">
        <v>8.4805963285761607E-2</v>
      </c>
      <c r="P400" s="68">
        <v>8.0032336297493902</v>
      </c>
      <c r="Q400" s="71"/>
      <c r="R400" s="68"/>
    </row>
    <row r="401" spans="1:18" x14ac:dyDescent="0.2">
      <c r="A401" s="72" t="s">
        <v>1105</v>
      </c>
      <c r="B401" s="66" t="s">
        <v>1106</v>
      </c>
      <c r="C401" s="67">
        <v>75</v>
      </c>
      <c r="D401" s="67" t="s">
        <v>332</v>
      </c>
      <c r="E401" s="71">
        <v>0.47897567157219401</v>
      </c>
      <c r="F401" s="68">
        <v>10.6904231625835</v>
      </c>
      <c r="G401" s="71">
        <v>0.80014003777292397</v>
      </c>
      <c r="H401" s="68">
        <v>44.543429844098</v>
      </c>
      <c r="I401" s="71">
        <v>0.78779722639883398</v>
      </c>
      <c r="J401" s="68">
        <v>36.822568671120997</v>
      </c>
      <c r="K401" s="71">
        <v>0.755567358832408</v>
      </c>
      <c r="L401" s="68">
        <v>16.7780252412769</v>
      </c>
      <c r="M401" s="71">
        <v>0.39057239057239101</v>
      </c>
      <c r="N401" s="68">
        <v>10.776545166402499</v>
      </c>
      <c r="O401" s="71">
        <v>0.13977701585660901</v>
      </c>
      <c r="P401" s="68">
        <v>14.9555375909458</v>
      </c>
      <c r="Q401" s="71">
        <v>0</v>
      </c>
      <c r="R401" s="68">
        <v>81.441441441441398</v>
      </c>
    </row>
    <row r="402" spans="1:18" x14ac:dyDescent="0.2">
      <c r="A402" s="72" t="s">
        <v>1107</v>
      </c>
      <c r="B402" s="66" t="s">
        <v>1108</v>
      </c>
      <c r="C402" s="67">
        <v>76</v>
      </c>
      <c r="D402" s="67" t="s">
        <v>332</v>
      </c>
      <c r="E402" s="71">
        <v>0.76833617737424897</v>
      </c>
      <c r="F402" s="68">
        <v>76</v>
      </c>
      <c r="G402" s="71">
        <v>0.80630738563539095</v>
      </c>
      <c r="H402" s="68">
        <v>58.6666666666667</v>
      </c>
      <c r="I402" s="71">
        <v>0.90457628683614</v>
      </c>
      <c r="J402" s="68">
        <v>77.3333333333333</v>
      </c>
      <c r="K402" s="71">
        <v>0.84488169328465401</v>
      </c>
      <c r="L402" s="68">
        <v>68</v>
      </c>
      <c r="M402" s="71">
        <v>0.86241050119331697</v>
      </c>
      <c r="N402" s="68">
        <v>94.520547945205493</v>
      </c>
      <c r="O402" s="71">
        <v>0.42350501992174</v>
      </c>
      <c r="P402" s="68">
        <v>42.857142857142897</v>
      </c>
      <c r="Q402" s="71"/>
      <c r="R402" s="68"/>
    </row>
    <row r="403" spans="1:18" x14ac:dyDescent="0.2">
      <c r="A403" s="72" t="s">
        <v>1109</v>
      </c>
      <c r="B403" s="66" t="s">
        <v>1110</v>
      </c>
      <c r="C403" s="67">
        <v>76</v>
      </c>
      <c r="D403" s="67" t="s">
        <v>332</v>
      </c>
      <c r="E403" s="71">
        <v>0.58882464198024997</v>
      </c>
      <c r="F403" s="68">
        <v>40</v>
      </c>
      <c r="G403" s="71">
        <v>0.75285773777424003</v>
      </c>
      <c r="H403" s="68">
        <v>48</v>
      </c>
      <c r="I403" s="71">
        <v>0.41908609219067899</v>
      </c>
      <c r="J403" s="68">
        <v>1.3333333333333299</v>
      </c>
      <c r="K403" s="71">
        <v>0.69683922482959004</v>
      </c>
      <c r="L403" s="68">
        <v>33.3333333333333</v>
      </c>
      <c r="M403" s="71">
        <v>0.48651551312649199</v>
      </c>
      <c r="N403" s="68">
        <v>60.273972602739697</v>
      </c>
      <c r="O403" s="71"/>
      <c r="P403" s="68"/>
      <c r="Q403" s="71"/>
      <c r="R403" s="68"/>
    </row>
    <row r="404" spans="1:18" x14ac:dyDescent="0.2">
      <c r="A404" s="72" t="s">
        <v>1111</v>
      </c>
      <c r="B404" s="66" t="s">
        <v>1112</v>
      </c>
      <c r="C404" s="67">
        <v>76</v>
      </c>
      <c r="D404" s="67" t="s">
        <v>332</v>
      </c>
      <c r="E404" s="71">
        <v>0.54093466304361304</v>
      </c>
      <c r="F404" s="68">
        <v>32</v>
      </c>
      <c r="G404" s="71">
        <v>0.74297729494789899</v>
      </c>
      <c r="H404" s="68">
        <v>45.3333333333333</v>
      </c>
      <c r="I404" s="71">
        <v>0.49780396712442698</v>
      </c>
      <c r="J404" s="68">
        <v>17.3333333333333</v>
      </c>
      <c r="K404" s="71">
        <v>0.64296719990628304</v>
      </c>
      <c r="L404" s="68">
        <v>20</v>
      </c>
      <c r="M404" s="71">
        <v>0.49546539379474902</v>
      </c>
      <c r="N404" s="68">
        <v>63.013698630137</v>
      </c>
      <c r="O404" s="71">
        <v>0.325459459444705</v>
      </c>
      <c r="P404" s="68">
        <v>38.095238095238102</v>
      </c>
      <c r="Q404" s="71"/>
      <c r="R404" s="68"/>
    </row>
    <row r="405" spans="1:18" x14ac:dyDescent="0.2">
      <c r="A405" s="72" t="s">
        <v>1113</v>
      </c>
      <c r="B405" s="66" t="s">
        <v>1114</v>
      </c>
      <c r="C405" s="67">
        <v>76</v>
      </c>
      <c r="D405" s="67" t="s">
        <v>332</v>
      </c>
      <c r="E405" s="71">
        <v>0.54495874198500505</v>
      </c>
      <c r="F405" s="68">
        <v>33.3333333333333</v>
      </c>
      <c r="G405" s="71">
        <v>0.75544043096332603</v>
      </c>
      <c r="H405" s="68">
        <v>50.6666666666667</v>
      </c>
      <c r="I405" s="71">
        <v>0.45417885294676702</v>
      </c>
      <c r="J405" s="68">
        <v>6.6666666666666696</v>
      </c>
      <c r="K405" s="71">
        <v>0.71165194309027802</v>
      </c>
      <c r="L405" s="68">
        <v>40</v>
      </c>
      <c r="M405" s="71">
        <v>0.48651551312649199</v>
      </c>
      <c r="N405" s="68">
        <v>60.273972602739697</v>
      </c>
      <c r="O405" s="71">
        <v>0.31700696979816501</v>
      </c>
      <c r="P405" s="68">
        <v>36.507936507936499</v>
      </c>
      <c r="Q405" s="71"/>
      <c r="R405" s="68"/>
    </row>
    <row r="406" spans="1:18" x14ac:dyDescent="0.2">
      <c r="A406" s="72" t="s">
        <v>1115</v>
      </c>
      <c r="B406" s="66" t="s">
        <v>1116</v>
      </c>
      <c r="C406" s="67">
        <v>76</v>
      </c>
      <c r="D406" s="67" t="s">
        <v>332</v>
      </c>
      <c r="E406" s="71">
        <v>0.67296453776495102</v>
      </c>
      <c r="F406" s="68">
        <v>54.6666666666667</v>
      </c>
      <c r="G406" s="71">
        <v>0.99917950225956198</v>
      </c>
      <c r="H406" s="68">
        <v>98.6666666666667</v>
      </c>
      <c r="I406" s="71">
        <v>0.83589989438371204</v>
      </c>
      <c r="J406" s="68">
        <v>53.3333333333333</v>
      </c>
      <c r="K406" s="71">
        <v>0.72622080925682397</v>
      </c>
      <c r="L406" s="68">
        <v>44</v>
      </c>
      <c r="M406" s="71">
        <v>0.48651551312649199</v>
      </c>
      <c r="N406" s="68">
        <v>60.273972602739697</v>
      </c>
      <c r="O406" s="71">
        <v>0.31700696979816501</v>
      </c>
      <c r="P406" s="68">
        <v>36.507936507936499</v>
      </c>
      <c r="Q406" s="71"/>
      <c r="R406" s="68"/>
    </row>
    <row r="407" spans="1:18" x14ac:dyDescent="0.2">
      <c r="A407" s="72" t="s">
        <v>1117</v>
      </c>
      <c r="B407" s="66" t="s">
        <v>1118</v>
      </c>
      <c r="C407" s="67">
        <v>76</v>
      </c>
      <c r="D407" s="67" t="s">
        <v>332</v>
      </c>
      <c r="E407" s="71">
        <v>0.70624376274131595</v>
      </c>
      <c r="F407" s="68">
        <v>65.3333333333333</v>
      </c>
      <c r="G407" s="71">
        <v>0.99899160733042203</v>
      </c>
      <c r="H407" s="68">
        <v>97.3333333333333</v>
      </c>
      <c r="I407" s="71">
        <v>0.91096693100970205</v>
      </c>
      <c r="J407" s="68">
        <v>78.6666666666667</v>
      </c>
      <c r="K407" s="71">
        <v>0.81773779244179901</v>
      </c>
      <c r="L407" s="68">
        <v>61.3333333333333</v>
      </c>
      <c r="M407" s="71">
        <v>0.48651551312649199</v>
      </c>
      <c r="N407" s="68">
        <v>60.273972602739697</v>
      </c>
      <c r="O407" s="71">
        <v>0.31700696979816501</v>
      </c>
      <c r="P407" s="68">
        <v>36.507936507936499</v>
      </c>
      <c r="Q407" s="71"/>
      <c r="R407" s="68"/>
    </row>
    <row r="408" spans="1:18" x14ac:dyDescent="0.2">
      <c r="A408" s="72" t="s">
        <v>1119</v>
      </c>
      <c r="B408" s="66" t="s">
        <v>1120</v>
      </c>
      <c r="C408" s="67">
        <v>76</v>
      </c>
      <c r="D408" s="67" t="s">
        <v>332</v>
      </c>
      <c r="E408" s="71">
        <v>0.67842146734342001</v>
      </c>
      <c r="F408" s="68">
        <v>56</v>
      </c>
      <c r="G408" s="71">
        <v>0.95459936655689603</v>
      </c>
      <c r="H408" s="68">
        <v>76</v>
      </c>
      <c r="I408" s="71">
        <v>0.88661157803992396</v>
      </c>
      <c r="J408" s="68">
        <v>72</v>
      </c>
      <c r="K408" s="71">
        <v>0.74737390919562197</v>
      </c>
      <c r="L408" s="68">
        <v>48</v>
      </c>
      <c r="M408" s="71">
        <v>0.48651551312649199</v>
      </c>
      <c r="N408" s="68">
        <v>60.273972602739697</v>
      </c>
      <c r="O408" s="71">
        <v>0.31700696979816501</v>
      </c>
      <c r="P408" s="68">
        <v>36.507936507936499</v>
      </c>
      <c r="Q408" s="71"/>
      <c r="R408" s="68"/>
    </row>
    <row r="409" spans="1:18" x14ac:dyDescent="0.2">
      <c r="A409" s="72" t="s">
        <v>1121</v>
      </c>
      <c r="B409" s="66" t="s">
        <v>1122</v>
      </c>
      <c r="C409" s="67">
        <v>76</v>
      </c>
      <c r="D409" s="67" t="s">
        <v>332</v>
      </c>
      <c r="E409" s="71">
        <v>0.69954997177576494</v>
      </c>
      <c r="F409" s="68">
        <v>61.3333333333333</v>
      </c>
      <c r="G409" s="71">
        <v>0.99969201278018105</v>
      </c>
      <c r="H409" s="68">
        <v>100</v>
      </c>
      <c r="I409" s="71">
        <v>0.87065479059859596</v>
      </c>
      <c r="J409" s="68">
        <v>65.3333333333333</v>
      </c>
      <c r="K409" s="71">
        <v>0.82388057257538905</v>
      </c>
      <c r="L409" s="68">
        <v>62.6666666666667</v>
      </c>
      <c r="M409" s="71">
        <v>0.48651551312649199</v>
      </c>
      <c r="N409" s="68">
        <v>60.273972602739697</v>
      </c>
      <c r="O409" s="71">
        <v>0.31700696979816501</v>
      </c>
      <c r="P409" s="68">
        <v>36.507936507936499</v>
      </c>
      <c r="Q409" s="71"/>
      <c r="R409" s="68"/>
    </row>
    <row r="410" spans="1:18" x14ac:dyDescent="0.2">
      <c r="A410" s="72" t="s">
        <v>1123</v>
      </c>
      <c r="B410" s="66" t="s">
        <v>1124</v>
      </c>
      <c r="C410" s="67">
        <v>76</v>
      </c>
      <c r="D410" s="67" t="s">
        <v>332</v>
      </c>
      <c r="E410" s="71">
        <v>0.61085492306128497</v>
      </c>
      <c r="F410" s="68">
        <v>44</v>
      </c>
      <c r="G410" s="71">
        <v>0.77552045733121999</v>
      </c>
      <c r="H410" s="68">
        <v>53.3333333333333</v>
      </c>
      <c r="I410" s="71">
        <v>0.85711136408149902</v>
      </c>
      <c r="J410" s="68">
        <v>62.6666666666667</v>
      </c>
      <c r="K410" s="71">
        <v>0.61812031096904896</v>
      </c>
      <c r="L410" s="68">
        <v>16</v>
      </c>
      <c r="M410" s="71">
        <v>0.48651551312649199</v>
      </c>
      <c r="N410" s="68">
        <v>60.273972602739697</v>
      </c>
      <c r="O410" s="71">
        <v>0.31700696979816501</v>
      </c>
      <c r="P410" s="68">
        <v>36.507936507936499</v>
      </c>
      <c r="Q410" s="71"/>
      <c r="R410" s="68"/>
    </row>
    <row r="411" spans="1:18" x14ac:dyDescent="0.2">
      <c r="A411" s="72" t="s">
        <v>1125</v>
      </c>
      <c r="B411" s="66" t="s">
        <v>1126</v>
      </c>
      <c r="C411" s="67">
        <v>75</v>
      </c>
      <c r="D411" s="67" t="s">
        <v>332</v>
      </c>
      <c r="E411" s="71">
        <v>0.50253493219122702</v>
      </c>
      <c r="F411" s="68">
        <v>13.140311804008901</v>
      </c>
      <c r="G411" s="71">
        <v>0.75473275916949401</v>
      </c>
      <c r="H411" s="68">
        <v>35.412026726057903</v>
      </c>
      <c r="I411" s="71">
        <v>0.51290840823934503</v>
      </c>
      <c r="J411" s="68">
        <v>4.0831477357089803</v>
      </c>
      <c r="K411" s="71">
        <v>0.62351731670838695</v>
      </c>
      <c r="L411" s="68">
        <v>4.6770601336302899</v>
      </c>
      <c r="M411" s="71">
        <v>0.41077441077441101</v>
      </c>
      <c r="N411" s="68">
        <v>12.202852614896999</v>
      </c>
      <c r="O411" s="71">
        <v>0.21074176606450001</v>
      </c>
      <c r="P411" s="68">
        <v>28.6176232821342</v>
      </c>
      <c r="Q411" s="71"/>
      <c r="R411" s="68"/>
    </row>
    <row r="412" spans="1:18" x14ac:dyDescent="0.2">
      <c r="A412" s="72" t="s">
        <v>1127</v>
      </c>
      <c r="B412" s="66" t="s">
        <v>1128</v>
      </c>
      <c r="C412" s="67">
        <v>76</v>
      </c>
      <c r="D412" s="67" t="s">
        <v>332</v>
      </c>
      <c r="E412" s="71">
        <v>0.61421570578176699</v>
      </c>
      <c r="F412" s="68">
        <v>45.3333333333333</v>
      </c>
      <c r="G412" s="71">
        <v>0.88047818288894697</v>
      </c>
      <c r="H412" s="68">
        <v>65.3333333333333</v>
      </c>
      <c r="I412" s="71">
        <v>0.73837310535465595</v>
      </c>
      <c r="J412" s="68">
        <v>46.6666666666667</v>
      </c>
      <c r="K412" s="71">
        <v>0.64870475774057601</v>
      </c>
      <c r="L412" s="68">
        <v>24</v>
      </c>
      <c r="M412" s="71">
        <v>0.48651551312649199</v>
      </c>
      <c r="N412" s="68">
        <v>60.273972602739697</v>
      </c>
      <c r="O412" s="71">
        <v>0.31700696979816501</v>
      </c>
      <c r="P412" s="68">
        <v>36.507936507936499</v>
      </c>
      <c r="Q412" s="71"/>
      <c r="R412" s="68"/>
    </row>
    <row r="413" spans="1:18" x14ac:dyDescent="0.2">
      <c r="A413" s="72" t="s">
        <v>1129</v>
      </c>
      <c r="B413" s="66" t="s">
        <v>1130</v>
      </c>
      <c r="C413" s="67">
        <v>76</v>
      </c>
      <c r="D413" s="67" t="s">
        <v>332</v>
      </c>
      <c r="E413" s="71">
        <v>0.63276425302514105</v>
      </c>
      <c r="F413" s="68">
        <v>50.6666666666667</v>
      </c>
      <c r="G413" s="71">
        <v>0.86553237366202995</v>
      </c>
      <c r="H413" s="68">
        <v>64</v>
      </c>
      <c r="I413" s="71">
        <v>0.75484396260671904</v>
      </c>
      <c r="J413" s="68">
        <v>49.3333333333333</v>
      </c>
      <c r="K413" s="71">
        <v>0.73992244593229906</v>
      </c>
      <c r="L413" s="68">
        <v>46.6666666666667</v>
      </c>
      <c r="M413" s="71">
        <v>0.48651551312649199</v>
      </c>
      <c r="N413" s="68">
        <v>60.273972602739697</v>
      </c>
      <c r="O413" s="71">
        <v>0.31700696979816501</v>
      </c>
      <c r="P413" s="68">
        <v>36.507936507936499</v>
      </c>
      <c r="Q413" s="71"/>
      <c r="R413" s="68"/>
    </row>
    <row r="414" spans="1:18" x14ac:dyDescent="0.2">
      <c r="A414" s="72" t="s">
        <v>1131</v>
      </c>
      <c r="B414" s="66" t="s">
        <v>1132</v>
      </c>
      <c r="C414" s="67">
        <v>76</v>
      </c>
      <c r="D414" s="67" t="s">
        <v>332</v>
      </c>
      <c r="E414" s="71">
        <v>0.72221516767535299</v>
      </c>
      <c r="F414" s="68">
        <v>69.3333333333333</v>
      </c>
      <c r="G414" s="71">
        <v>0.99829988628675304</v>
      </c>
      <c r="H414" s="68">
        <v>96</v>
      </c>
      <c r="I414" s="71">
        <v>0.99454648868982198</v>
      </c>
      <c r="J414" s="68">
        <v>96</v>
      </c>
      <c r="K414" s="71">
        <v>0.81470698047553203</v>
      </c>
      <c r="L414" s="68">
        <v>60</v>
      </c>
      <c r="M414" s="71">
        <v>0.48651551312649199</v>
      </c>
      <c r="N414" s="68">
        <v>60.273972602739697</v>
      </c>
      <c r="O414" s="71">
        <v>0.31700696979816501</v>
      </c>
      <c r="P414" s="68">
        <v>36.507936507936499</v>
      </c>
      <c r="Q414" s="71"/>
      <c r="R414" s="68"/>
    </row>
    <row r="415" spans="1:18" x14ac:dyDescent="0.2">
      <c r="A415" s="72" t="s">
        <v>1133</v>
      </c>
      <c r="B415" s="66" t="s">
        <v>1134</v>
      </c>
      <c r="C415" s="67">
        <v>76</v>
      </c>
      <c r="D415" s="67" t="s">
        <v>332</v>
      </c>
      <c r="E415" s="71">
        <v>0.68687653177057295</v>
      </c>
      <c r="F415" s="68">
        <v>57.3333333333333</v>
      </c>
      <c r="G415" s="71">
        <v>0.99802889868427902</v>
      </c>
      <c r="H415" s="68">
        <v>94.6666666666667</v>
      </c>
      <c r="I415" s="71">
        <v>0.83942233899640195</v>
      </c>
      <c r="J415" s="68">
        <v>56</v>
      </c>
      <c r="K415" s="71">
        <v>0.79340893824752801</v>
      </c>
      <c r="L415" s="68">
        <v>54.6666666666667</v>
      </c>
      <c r="M415" s="71">
        <v>0.48651551312649199</v>
      </c>
      <c r="N415" s="68">
        <v>60.273972602739697</v>
      </c>
      <c r="O415" s="71">
        <v>0.31700696979816501</v>
      </c>
      <c r="P415" s="68">
        <v>36.507936507936499</v>
      </c>
      <c r="Q415" s="71"/>
      <c r="R415" s="68"/>
    </row>
    <row r="416" spans="1:18" x14ac:dyDescent="0.2">
      <c r="A416" s="72" t="s">
        <v>1135</v>
      </c>
      <c r="B416" s="66" t="s">
        <v>1136</v>
      </c>
      <c r="C416" s="67">
        <v>76</v>
      </c>
      <c r="D416" s="67" t="s">
        <v>332</v>
      </c>
      <c r="E416" s="71">
        <v>0.66480489209568605</v>
      </c>
      <c r="F416" s="68">
        <v>53.3333333333333</v>
      </c>
      <c r="G416" s="71">
        <v>0.99476099220472103</v>
      </c>
      <c r="H416" s="68">
        <v>92</v>
      </c>
      <c r="I416" s="71">
        <v>0.83045865191906698</v>
      </c>
      <c r="J416" s="68">
        <v>52</v>
      </c>
      <c r="K416" s="71">
        <v>0.71914868187867398</v>
      </c>
      <c r="L416" s="68">
        <v>41.3333333333333</v>
      </c>
      <c r="M416" s="71">
        <v>0.46264916467780398</v>
      </c>
      <c r="N416" s="68">
        <v>36.986301369863</v>
      </c>
      <c r="O416" s="71">
        <v>0.31700696979816501</v>
      </c>
      <c r="P416" s="68">
        <v>36.507936507936499</v>
      </c>
      <c r="Q416" s="71"/>
      <c r="R416" s="68"/>
    </row>
    <row r="417" spans="1:18" x14ac:dyDescent="0.2">
      <c r="A417" s="72" t="s">
        <v>1137</v>
      </c>
      <c r="B417" s="66" t="s">
        <v>1138</v>
      </c>
      <c r="C417" s="67">
        <v>76</v>
      </c>
      <c r="D417" s="67" t="s">
        <v>332</v>
      </c>
      <c r="E417" s="71">
        <v>0.84126062268535795</v>
      </c>
      <c r="F417" s="68">
        <v>86.6666666666667</v>
      </c>
      <c r="G417" s="71">
        <v>0.991613946342081</v>
      </c>
      <c r="H417" s="68">
        <v>86.6666666666667</v>
      </c>
      <c r="I417" s="71">
        <v>0.91292321076522298</v>
      </c>
      <c r="J417" s="68">
        <v>80</v>
      </c>
      <c r="K417" s="71">
        <v>0.91525591840071696</v>
      </c>
      <c r="L417" s="68">
        <v>77.3333333333333</v>
      </c>
      <c r="M417" s="71">
        <v>0.73711217183770905</v>
      </c>
      <c r="N417" s="68">
        <v>84.931506849315099</v>
      </c>
      <c r="O417" s="71">
        <v>0.64939786608105998</v>
      </c>
      <c r="P417" s="68">
        <v>82.539682539682502</v>
      </c>
      <c r="Q417" s="71"/>
      <c r="R417" s="68"/>
    </row>
    <row r="418" spans="1:18" x14ac:dyDescent="0.2">
      <c r="A418" s="72" t="s">
        <v>1139</v>
      </c>
      <c r="B418" s="66" t="s">
        <v>1140</v>
      </c>
      <c r="C418" s="67">
        <v>76</v>
      </c>
      <c r="D418" s="67" t="s">
        <v>332</v>
      </c>
      <c r="E418" s="71">
        <v>0.92026983853875099</v>
      </c>
      <c r="F418" s="68">
        <v>100</v>
      </c>
      <c r="G418" s="71">
        <v>0.941688077878862</v>
      </c>
      <c r="H418" s="68">
        <v>73.3333333333333</v>
      </c>
      <c r="I418" s="71">
        <v>0.84572050029893797</v>
      </c>
      <c r="J418" s="68">
        <v>57.3333333333333</v>
      </c>
      <c r="K418" s="71">
        <v>0.99818090412524296</v>
      </c>
      <c r="L418" s="68">
        <v>97.3333333333333</v>
      </c>
      <c r="M418" s="71">
        <v>1</v>
      </c>
      <c r="N418" s="68">
        <v>100</v>
      </c>
      <c r="O418" s="71">
        <v>0.81575971039071105</v>
      </c>
      <c r="P418" s="68">
        <v>95.238095238095198</v>
      </c>
      <c r="Q418" s="71"/>
      <c r="R418" s="68"/>
    </row>
    <row r="419" spans="1:18" x14ac:dyDescent="0.2">
      <c r="A419" s="72" t="s">
        <v>1141</v>
      </c>
      <c r="B419" s="66" t="s">
        <v>1142</v>
      </c>
      <c r="C419" s="67">
        <v>76</v>
      </c>
      <c r="D419" s="67" t="s">
        <v>332</v>
      </c>
      <c r="E419" s="71">
        <v>0.91774909063330401</v>
      </c>
      <c r="F419" s="68">
        <v>98.6666666666667</v>
      </c>
      <c r="G419" s="71">
        <v>0.78107109304439704</v>
      </c>
      <c r="H419" s="68">
        <v>56</v>
      </c>
      <c r="I419" s="71">
        <v>0.97218296473416799</v>
      </c>
      <c r="J419" s="68">
        <v>85.3333333333333</v>
      </c>
      <c r="K419" s="71">
        <v>0.99999321412134701</v>
      </c>
      <c r="L419" s="68">
        <v>100</v>
      </c>
      <c r="M419" s="71"/>
      <c r="N419" s="68"/>
      <c r="O419" s="71"/>
      <c r="P419" s="68"/>
      <c r="Q419" s="71"/>
      <c r="R419" s="68"/>
    </row>
    <row r="420" spans="1:18" x14ac:dyDescent="0.2">
      <c r="A420" s="72" t="s">
        <v>1143</v>
      </c>
      <c r="B420" s="66" t="s">
        <v>1144</v>
      </c>
      <c r="C420" s="67">
        <v>76</v>
      </c>
      <c r="D420" s="67" t="s">
        <v>332</v>
      </c>
      <c r="E420" s="71">
        <v>0.77774609560169905</v>
      </c>
      <c r="F420" s="68">
        <v>78.6666666666667</v>
      </c>
      <c r="G420" s="71">
        <v>0.75427035681204202</v>
      </c>
      <c r="H420" s="68">
        <v>49.3333333333333</v>
      </c>
      <c r="I420" s="71">
        <v>0.848219113749339</v>
      </c>
      <c r="J420" s="68">
        <v>58.6666666666667</v>
      </c>
      <c r="K420" s="71">
        <v>0.96395517842396605</v>
      </c>
      <c r="L420" s="68">
        <v>90.6666666666667</v>
      </c>
      <c r="M420" s="71">
        <v>0.91610978520286401</v>
      </c>
      <c r="N420" s="68">
        <v>97.260273972602704</v>
      </c>
      <c r="O420" s="71">
        <v>0.40617604382028399</v>
      </c>
      <c r="P420" s="68">
        <v>39.682539682539698</v>
      </c>
      <c r="Q420" s="71"/>
      <c r="R420" s="68"/>
    </row>
    <row r="421" spans="1:18" x14ac:dyDescent="0.2">
      <c r="A421" s="72" t="s">
        <v>1145</v>
      </c>
      <c r="B421" s="66" t="s">
        <v>1146</v>
      </c>
      <c r="C421" s="67">
        <v>76</v>
      </c>
      <c r="D421" s="67" t="s">
        <v>332</v>
      </c>
      <c r="E421" s="71">
        <v>0.86338417502740605</v>
      </c>
      <c r="F421" s="68">
        <v>93.3333333333333</v>
      </c>
      <c r="G421" s="71">
        <v>0.77220860862769003</v>
      </c>
      <c r="H421" s="68">
        <v>52</v>
      </c>
      <c r="I421" s="71">
        <v>0.85398887364457599</v>
      </c>
      <c r="J421" s="68">
        <v>61.3333333333333</v>
      </c>
      <c r="K421" s="71">
        <v>0.96395504280995103</v>
      </c>
      <c r="L421" s="68">
        <v>89.3333333333333</v>
      </c>
      <c r="M421" s="71"/>
      <c r="N421" s="68"/>
      <c r="O421" s="71"/>
      <c r="P421" s="68"/>
      <c r="Q421" s="71"/>
      <c r="R421" s="68"/>
    </row>
    <row r="422" spans="1:18" x14ac:dyDescent="0.2">
      <c r="A422" s="72" t="s">
        <v>1147</v>
      </c>
      <c r="B422" s="66" t="s">
        <v>1148</v>
      </c>
      <c r="C422" s="67">
        <v>75</v>
      </c>
      <c r="D422" s="67" t="s">
        <v>332</v>
      </c>
      <c r="E422" s="71">
        <v>0.50018472225678401</v>
      </c>
      <c r="F422" s="68">
        <v>12.8433556050483</v>
      </c>
      <c r="G422" s="71">
        <v>0.70482797250890905</v>
      </c>
      <c r="H422" s="68">
        <v>25.983667409057201</v>
      </c>
      <c r="I422" s="71">
        <v>0.71265144299415595</v>
      </c>
      <c r="J422" s="68">
        <v>23.236822568671101</v>
      </c>
      <c r="K422" s="71">
        <v>0.80974975010844497</v>
      </c>
      <c r="L422" s="68">
        <v>25.1670378619154</v>
      </c>
      <c r="M422" s="71">
        <v>0</v>
      </c>
      <c r="N422" s="68">
        <v>1.1093502377179101</v>
      </c>
      <c r="O422" s="71">
        <v>0.27369444567241302</v>
      </c>
      <c r="P422" s="68">
        <v>41.713823767178702</v>
      </c>
      <c r="Q422" s="71"/>
      <c r="R422" s="68"/>
    </row>
    <row r="423" spans="1:18" x14ac:dyDescent="0.2">
      <c r="A423" s="72" t="s">
        <v>1149</v>
      </c>
      <c r="B423" s="66" t="s">
        <v>1150</v>
      </c>
      <c r="C423" s="67">
        <v>75</v>
      </c>
      <c r="D423" s="67" t="s">
        <v>332</v>
      </c>
      <c r="E423" s="71">
        <v>0.39559024385400399</v>
      </c>
      <c r="F423" s="68">
        <v>4.15738678544915</v>
      </c>
      <c r="G423" s="71">
        <v>0.54254526125765001</v>
      </c>
      <c r="H423" s="68">
        <v>7.8693392724573101</v>
      </c>
      <c r="I423" s="71">
        <v>0.62029335730138402</v>
      </c>
      <c r="J423" s="68">
        <v>11.655530809205599</v>
      </c>
      <c r="K423" s="71">
        <v>0.80226753194221001</v>
      </c>
      <c r="L423" s="68">
        <v>23.385300668151402</v>
      </c>
      <c r="M423" s="71">
        <v>0.20202020202020199</v>
      </c>
      <c r="N423" s="68">
        <v>3.72424722662441</v>
      </c>
      <c r="O423" s="71">
        <v>0.206415110602582</v>
      </c>
      <c r="P423" s="68">
        <v>27.647534357316101</v>
      </c>
      <c r="Q423" s="71">
        <v>0</v>
      </c>
      <c r="R423" s="68">
        <v>81.441441441441398</v>
      </c>
    </row>
    <row r="424" spans="1:18" x14ac:dyDescent="0.2">
      <c r="A424" s="72" t="s">
        <v>1151</v>
      </c>
      <c r="B424" s="66" t="s">
        <v>1152</v>
      </c>
      <c r="C424" s="67">
        <v>75</v>
      </c>
      <c r="D424" s="67" t="s">
        <v>332</v>
      </c>
      <c r="E424" s="71">
        <v>0.451555295014757</v>
      </c>
      <c r="F424" s="68">
        <v>7.7951002227171502</v>
      </c>
      <c r="G424" s="71">
        <v>0.54181465500511805</v>
      </c>
      <c r="H424" s="68">
        <v>7.7951002227171502</v>
      </c>
      <c r="I424" s="71">
        <v>0.76057638901657498</v>
      </c>
      <c r="J424" s="68">
        <v>32.665181885671899</v>
      </c>
      <c r="K424" s="71">
        <v>0.83102788192766097</v>
      </c>
      <c r="L424" s="68">
        <v>29.027468448403901</v>
      </c>
      <c r="M424" s="71">
        <v>0.37373737373737398</v>
      </c>
      <c r="N424" s="68">
        <v>9.7464342313787604</v>
      </c>
      <c r="O424" s="71">
        <v>0.202175470401812</v>
      </c>
      <c r="P424" s="68">
        <v>26.4349232012935</v>
      </c>
      <c r="Q424" s="71">
        <v>0</v>
      </c>
      <c r="R424" s="68">
        <v>81.441441441441398</v>
      </c>
    </row>
    <row r="425" spans="1:18" x14ac:dyDescent="0.2">
      <c r="A425" s="72" t="s">
        <v>1153</v>
      </c>
      <c r="B425" s="66" t="s">
        <v>1154</v>
      </c>
      <c r="C425" s="67">
        <v>75</v>
      </c>
      <c r="D425" s="67" t="s">
        <v>332</v>
      </c>
      <c r="E425" s="71">
        <v>0.61568063795213102</v>
      </c>
      <c r="F425" s="68">
        <v>34.298440979955501</v>
      </c>
      <c r="G425" s="71">
        <v>0.83686066586089103</v>
      </c>
      <c r="H425" s="68">
        <v>51.744617668893802</v>
      </c>
      <c r="I425" s="71">
        <v>0.74586869482524898</v>
      </c>
      <c r="J425" s="68">
        <v>28.359317000742401</v>
      </c>
      <c r="K425" s="71">
        <v>0.82546498747539199</v>
      </c>
      <c r="L425" s="68">
        <v>27.9881217520416</v>
      </c>
      <c r="M425" s="71">
        <v>0.49494949494949497</v>
      </c>
      <c r="N425" s="68">
        <v>19.8098256735341</v>
      </c>
      <c r="O425" s="71">
        <v>0.175259346649631</v>
      </c>
      <c r="P425" s="68">
        <v>20.695230396119602</v>
      </c>
      <c r="Q425" s="71"/>
      <c r="R425" s="68"/>
    </row>
    <row r="426" spans="1:18" x14ac:dyDescent="0.2">
      <c r="A426" s="72" t="s">
        <v>1155</v>
      </c>
      <c r="B426" s="66" t="s">
        <v>1156</v>
      </c>
      <c r="C426" s="67">
        <v>76</v>
      </c>
      <c r="D426" s="67" t="s">
        <v>332</v>
      </c>
      <c r="E426" s="71">
        <v>0.62524015937573196</v>
      </c>
      <c r="F426" s="68">
        <v>49.3333333333333</v>
      </c>
      <c r="G426" s="71">
        <v>0.749942624008334</v>
      </c>
      <c r="H426" s="68">
        <v>46.6666666666667</v>
      </c>
      <c r="I426" s="71">
        <v>0.83033560535733297</v>
      </c>
      <c r="J426" s="68">
        <v>50.6666666666667</v>
      </c>
      <c r="K426" s="71">
        <v>0.82775209184906995</v>
      </c>
      <c r="L426" s="68">
        <v>64</v>
      </c>
      <c r="M426" s="71">
        <v>0.507398568019093</v>
      </c>
      <c r="N426" s="68">
        <v>64.383561643835606</v>
      </c>
      <c r="O426" s="71">
        <v>0.21077190764482701</v>
      </c>
      <c r="P426" s="68">
        <v>14.285714285714301</v>
      </c>
      <c r="Q426" s="71"/>
      <c r="R426" s="68"/>
    </row>
    <row r="427" spans="1:18" x14ac:dyDescent="0.2">
      <c r="A427" s="72" t="s">
        <v>1157</v>
      </c>
      <c r="B427" s="66" t="s">
        <v>1158</v>
      </c>
      <c r="C427" s="67">
        <v>75</v>
      </c>
      <c r="D427" s="67" t="s">
        <v>332</v>
      </c>
      <c r="E427" s="71">
        <v>0.41386467238036401</v>
      </c>
      <c r="F427" s="68">
        <v>5.04825538233111</v>
      </c>
      <c r="G427" s="71">
        <v>0.54264208759760602</v>
      </c>
      <c r="H427" s="68">
        <v>8.0178173719376407</v>
      </c>
      <c r="I427" s="71">
        <v>0.60065888896560604</v>
      </c>
      <c r="J427" s="68">
        <v>9.4283593170007407</v>
      </c>
      <c r="K427" s="71">
        <v>0.72890062696136004</v>
      </c>
      <c r="L427" s="68">
        <v>14.402375649591701</v>
      </c>
      <c r="M427" s="71">
        <v>0.48821548821548799</v>
      </c>
      <c r="N427" s="68">
        <v>17.5911251980983</v>
      </c>
      <c r="O427" s="71">
        <v>0.12277094254212199</v>
      </c>
      <c r="P427" s="68">
        <v>12.6111560226354</v>
      </c>
      <c r="Q427" s="71">
        <v>0</v>
      </c>
      <c r="R427" s="68">
        <v>81.441441441441398</v>
      </c>
    </row>
    <row r="428" spans="1:18" x14ac:dyDescent="0.2">
      <c r="A428" s="72" t="s">
        <v>1159</v>
      </c>
      <c r="B428" s="66" t="s">
        <v>1160</v>
      </c>
      <c r="C428" s="67">
        <v>75</v>
      </c>
      <c r="D428" s="67" t="s">
        <v>332</v>
      </c>
      <c r="E428" s="71">
        <v>0.54826672561258705</v>
      </c>
      <c r="F428" s="68">
        <v>20.712694877505601</v>
      </c>
      <c r="G428" s="71">
        <v>0.54259676017939995</v>
      </c>
      <c r="H428" s="68">
        <v>7.9435783221974798</v>
      </c>
      <c r="I428" s="71">
        <v>0.762397801789373</v>
      </c>
      <c r="J428" s="68">
        <v>33.184855233853</v>
      </c>
      <c r="K428" s="71">
        <v>0.90181915971433702</v>
      </c>
      <c r="L428" s="68">
        <v>49.146250927988099</v>
      </c>
      <c r="M428" s="71">
        <v>0.87878787878787901</v>
      </c>
      <c r="N428" s="68">
        <v>80.982567353407305</v>
      </c>
      <c r="O428" s="71">
        <v>0.20399875320453401</v>
      </c>
      <c r="P428" s="68">
        <v>26.758286176232801</v>
      </c>
      <c r="Q428" s="71">
        <v>0</v>
      </c>
      <c r="R428" s="68">
        <v>81.441441441441398</v>
      </c>
    </row>
    <row r="429" spans="1:18" x14ac:dyDescent="0.2">
      <c r="A429" s="72" t="s">
        <v>1161</v>
      </c>
      <c r="B429" s="66" t="s">
        <v>1162</v>
      </c>
      <c r="C429" s="67">
        <v>75</v>
      </c>
      <c r="D429" s="67" t="s">
        <v>332</v>
      </c>
      <c r="E429" s="71">
        <v>0.585578751927186</v>
      </c>
      <c r="F429" s="68">
        <v>27.4684484038604</v>
      </c>
      <c r="G429" s="71">
        <v>0.67841176603765296</v>
      </c>
      <c r="H429" s="68">
        <v>21.529324424647399</v>
      </c>
      <c r="I429" s="71">
        <v>0.58669421770767405</v>
      </c>
      <c r="J429" s="68">
        <v>8.3147735708982893</v>
      </c>
      <c r="K429" s="71">
        <v>0.58225952901392197</v>
      </c>
      <c r="L429" s="68">
        <v>2.7468448403860402</v>
      </c>
      <c r="M429" s="71">
        <v>0.49494949494949497</v>
      </c>
      <c r="N429" s="68">
        <v>19.8098256735341</v>
      </c>
      <c r="O429" s="71"/>
      <c r="P429" s="68"/>
      <c r="Q429" s="71"/>
      <c r="R429" s="68"/>
    </row>
    <row r="430" spans="1:18" x14ac:dyDescent="0.2">
      <c r="A430" s="72" t="s">
        <v>1163</v>
      </c>
      <c r="B430" s="66" t="s">
        <v>1164</v>
      </c>
      <c r="C430" s="67">
        <v>75</v>
      </c>
      <c r="D430" s="67" t="s">
        <v>332</v>
      </c>
      <c r="E430" s="71">
        <v>0.49448625768586901</v>
      </c>
      <c r="F430" s="68">
        <v>12.2494432071269</v>
      </c>
      <c r="G430" s="71">
        <v>0.56722160019242396</v>
      </c>
      <c r="H430" s="68">
        <v>9.5768374164810695</v>
      </c>
      <c r="I430" s="71">
        <v>0.66669047823903405</v>
      </c>
      <c r="J430" s="68">
        <v>16.4810690423163</v>
      </c>
      <c r="K430" s="71">
        <v>0.74356971504839098</v>
      </c>
      <c r="L430" s="68">
        <v>15.5902004454343</v>
      </c>
      <c r="M430" s="71">
        <v>0.49494949494949497</v>
      </c>
      <c r="N430" s="68">
        <v>19.8098256735341</v>
      </c>
      <c r="O430" s="71"/>
      <c r="P430" s="68"/>
      <c r="Q430" s="71">
        <v>0</v>
      </c>
      <c r="R430" s="68">
        <v>81.441441441441398</v>
      </c>
    </row>
    <row r="431" spans="1:18" x14ac:dyDescent="0.2">
      <c r="A431" s="72" t="s">
        <v>1165</v>
      </c>
      <c r="B431" s="66" t="s">
        <v>1166</v>
      </c>
      <c r="C431" s="67">
        <v>75</v>
      </c>
      <c r="D431" s="67" t="s">
        <v>332</v>
      </c>
      <c r="E431" s="71">
        <v>0.68064299579332999</v>
      </c>
      <c r="F431" s="68">
        <v>53.006681514476597</v>
      </c>
      <c r="G431" s="71">
        <v>0.78940432679787598</v>
      </c>
      <c r="H431" s="68">
        <v>42.761692650334098</v>
      </c>
      <c r="I431" s="71">
        <v>0.768538644642907</v>
      </c>
      <c r="J431" s="68">
        <v>33.927245731254601</v>
      </c>
      <c r="K431" s="71">
        <v>0.66967951678304205</v>
      </c>
      <c r="L431" s="68">
        <v>8.2405345211581302</v>
      </c>
      <c r="M431" s="71">
        <v>0.49494949494949497</v>
      </c>
      <c r="N431" s="68">
        <v>19.8098256735341</v>
      </c>
      <c r="O431" s="71"/>
      <c r="P431" s="68"/>
      <c r="Q431" s="71"/>
      <c r="R431" s="68"/>
    </row>
    <row r="432" spans="1:18" x14ac:dyDescent="0.2">
      <c r="A432" s="72" t="s">
        <v>1167</v>
      </c>
      <c r="B432" s="66" t="s">
        <v>1168</v>
      </c>
      <c r="C432" s="67">
        <v>75</v>
      </c>
      <c r="D432" s="67" t="s">
        <v>332</v>
      </c>
      <c r="E432" s="71">
        <v>0.72541640588358502</v>
      </c>
      <c r="F432" s="68">
        <v>63.845582776540503</v>
      </c>
      <c r="G432" s="71">
        <v>0.86398462403140197</v>
      </c>
      <c r="H432" s="68">
        <v>58.054936896807703</v>
      </c>
      <c r="I432" s="71">
        <v>0.82094745266352198</v>
      </c>
      <c r="J432" s="68">
        <v>44.4691907943578</v>
      </c>
      <c r="K432" s="71">
        <v>0.72178405188992101</v>
      </c>
      <c r="L432" s="68">
        <v>13.214550853749101</v>
      </c>
      <c r="M432" s="71">
        <v>0.49494949494949497</v>
      </c>
      <c r="N432" s="68">
        <v>19.8098256735341</v>
      </c>
      <c r="O432" s="71"/>
      <c r="P432" s="68"/>
      <c r="Q432" s="71"/>
      <c r="R432" s="68"/>
    </row>
    <row r="433" spans="1:18" x14ac:dyDescent="0.2">
      <c r="A433" s="72" t="s">
        <v>1169</v>
      </c>
      <c r="B433" s="66" t="s">
        <v>1170</v>
      </c>
      <c r="C433" s="67">
        <v>75</v>
      </c>
      <c r="D433" s="67" t="s">
        <v>332</v>
      </c>
      <c r="E433" s="71">
        <v>0.63448191673904697</v>
      </c>
      <c r="F433" s="68">
        <v>38.6785449146251</v>
      </c>
      <c r="G433" s="71">
        <v>0.75409820647411796</v>
      </c>
      <c r="H433" s="68">
        <v>35.115070527097302</v>
      </c>
      <c r="I433" s="71">
        <v>0.65721141707221398</v>
      </c>
      <c r="J433" s="68">
        <v>15.3674832962138</v>
      </c>
      <c r="K433" s="71">
        <v>0.63166854846035903</v>
      </c>
      <c r="L433" s="68">
        <v>5.2709725315515996</v>
      </c>
      <c r="M433" s="71">
        <v>0.49494949494949497</v>
      </c>
      <c r="N433" s="68">
        <v>19.8098256735341</v>
      </c>
      <c r="O433" s="71"/>
      <c r="P433" s="68"/>
      <c r="Q433" s="71"/>
      <c r="R433" s="68"/>
    </row>
    <row r="434" spans="1:18" x14ac:dyDescent="0.2">
      <c r="A434" s="72" t="s">
        <v>1171</v>
      </c>
      <c r="B434" s="66" t="s">
        <v>1172</v>
      </c>
      <c r="C434" s="67">
        <v>76</v>
      </c>
      <c r="D434" s="67" t="s">
        <v>332</v>
      </c>
      <c r="E434" s="71">
        <v>0.83224368810106097</v>
      </c>
      <c r="F434" s="68">
        <v>82.6666666666667</v>
      </c>
      <c r="G434" s="71">
        <v>0.96488117272735996</v>
      </c>
      <c r="H434" s="68">
        <v>78.6666666666667</v>
      </c>
      <c r="I434" s="71">
        <v>0.98415763328373596</v>
      </c>
      <c r="J434" s="68">
        <v>92</v>
      </c>
      <c r="K434" s="71">
        <v>0.88745384615448297</v>
      </c>
      <c r="L434" s="68">
        <v>74.6666666666667</v>
      </c>
      <c r="M434" s="71">
        <v>0.49248210023866401</v>
      </c>
      <c r="N434" s="68">
        <v>61.643835616438402</v>
      </c>
      <c r="O434" s="71"/>
      <c r="P434" s="68"/>
      <c r="Q434" s="71"/>
      <c r="R434" s="68"/>
    </row>
    <row r="435" spans="1:18" x14ac:dyDescent="0.2">
      <c r="A435" s="72" t="s">
        <v>1173</v>
      </c>
      <c r="B435" s="66" t="s">
        <v>1174</v>
      </c>
      <c r="C435" s="67">
        <v>76</v>
      </c>
      <c r="D435" s="67" t="s">
        <v>332</v>
      </c>
      <c r="E435" s="71">
        <v>0.70293935632815396</v>
      </c>
      <c r="F435" s="68">
        <v>62.6666666666667</v>
      </c>
      <c r="G435" s="71">
        <v>0.859491502872335</v>
      </c>
      <c r="H435" s="68">
        <v>62.6666666666667</v>
      </c>
      <c r="I435" s="71">
        <v>0.88197791457459296</v>
      </c>
      <c r="J435" s="68">
        <v>69.3333333333333</v>
      </c>
      <c r="K435" s="71">
        <v>0.84331903411867204</v>
      </c>
      <c r="L435" s="68">
        <v>66.6666666666667</v>
      </c>
      <c r="M435" s="71">
        <v>0.22696897374701699</v>
      </c>
      <c r="N435" s="68">
        <v>27.397260273972599</v>
      </c>
      <c r="O435" s="71"/>
      <c r="P435" s="68"/>
      <c r="Q435" s="71"/>
      <c r="R435" s="68"/>
    </row>
    <row r="436" spans="1:18" x14ac:dyDescent="0.2">
      <c r="A436" s="72" t="s">
        <v>1175</v>
      </c>
      <c r="B436" s="66" t="s">
        <v>1176</v>
      </c>
      <c r="C436" s="67">
        <v>75</v>
      </c>
      <c r="D436" s="67" t="s">
        <v>332</v>
      </c>
      <c r="E436" s="71">
        <v>0.34077810215813598</v>
      </c>
      <c r="F436" s="68">
        <v>2.2271714922049002</v>
      </c>
      <c r="G436" s="71">
        <v>0.48074751286834899</v>
      </c>
      <c r="H436" s="68">
        <v>4.8997772828507804</v>
      </c>
      <c r="I436" s="71">
        <v>0.571908090637269</v>
      </c>
      <c r="J436" s="68">
        <v>7.0527097253155198</v>
      </c>
      <c r="K436" s="71">
        <v>0.69325738284286798</v>
      </c>
      <c r="L436" s="68">
        <v>10.319227913882701</v>
      </c>
      <c r="M436" s="71">
        <v>0.198653198653199</v>
      </c>
      <c r="N436" s="68">
        <v>3.6450079239302702</v>
      </c>
      <c r="O436" s="71">
        <v>0.100102427947133</v>
      </c>
      <c r="P436" s="68">
        <v>9.8625707356507704</v>
      </c>
      <c r="Q436" s="71">
        <v>0</v>
      </c>
      <c r="R436" s="68">
        <v>81.441441441441398</v>
      </c>
    </row>
    <row r="437" spans="1:18" x14ac:dyDescent="0.2">
      <c r="A437" s="72" t="s">
        <v>1177</v>
      </c>
      <c r="B437" s="66" t="s">
        <v>1178</v>
      </c>
      <c r="C437" s="67">
        <v>75</v>
      </c>
      <c r="D437" s="67" t="s">
        <v>332</v>
      </c>
      <c r="E437" s="71">
        <v>0.62273114796872497</v>
      </c>
      <c r="F437" s="68">
        <v>35.857461024498903</v>
      </c>
      <c r="G437" s="71">
        <v>0.72686349253802496</v>
      </c>
      <c r="H437" s="68">
        <v>30.883444691907901</v>
      </c>
      <c r="I437" s="71">
        <v>0.650646434256546</v>
      </c>
      <c r="J437" s="68">
        <v>14.773570898292499</v>
      </c>
      <c r="K437" s="71">
        <v>0.61846517013083602</v>
      </c>
      <c r="L437" s="68">
        <v>4.60282108389013</v>
      </c>
      <c r="M437" s="71">
        <v>0.49494949494949497</v>
      </c>
      <c r="N437" s="68">
        <v>19.8098256735341</v>
      </c>
      <c r="O437" s="71"/>
      <c r="P437" s="68"/>
      <c r="Q437" s="71"/>
      <c r="R437" s="68"/>
    </row>
    <row r="438" spans="1:18" x14ac:dyDescent="0.2">
      <c r="A438" s="72" t="s">
        <v>1179</v>
      </c>
      <c r="B438" s="66" t="s">
        <v>1180</v>
      </c>
      <c r="C438" s="67">
        <v>76</v>
      </c>
      <c r="D438" s="67" t="s">
        <v>332</v>
      </c>
      <c r="E438" s="71">
        <v>0.84582086479975105</v>
      </c>
      <c r="F438" s="68">
        <v>88</v>
      </c>
      <c r="G438" s="71">
        <v>0.98144754630102204</v>
      </c>
      <c r="H438" s="68">
        <v>84</v>
      </c>
      <c r="I438" s="71">
        <v>0.97768426439046796</v>
      </c>
      <c r="J438" s="68">
        <v>89.3333333333333</v>
      </c>
      <c r="K438" s="71">
        <v>0.86305379647887404</v>
      </c>
      <c r="L438" s="68">
        <v>69.3333333333333</v>
      </c>
      <c r="M438" s="71">
        <v>0.56109785202864004</v>
      </c>
      <c r="N438" s="68">
        <v>72.602739726027394</v>
      </c>
      <c r="O438" s="71"/>
      <c r="P438" s="68"/>
      <c r="Q438" s="71"/>
      <c r="R438" s="68"/>
    </row>
    <row r="439" spans="1:18" x14ac:dyDescent="0.2">
      <c r="A439" s="72" t="s">
        <v>1181</v>
      </c>
      <c r="B439" s="66" t="s">
        <v>1182</v>
      </c>
      <c r="C439" s="67">
        <v>76</v>
      </c>
      <c r="D439" s="67" t="s">
        <v>332</v>
      </c>
      <c r="E439" s="71">
        <v>0.86964108750142399</v>
      </c>
      <c r="F439" s="68">
        <v>94.6666666666667</v>
      </c>
      <c r="G439" s="71">
        <v>0.99383086603798099</v>
      </c>
      <c r="H439" s="68">
        <v>90.6666666666667</v>
      </c>
      <c r="I439" s="71">
        <v>0.99499717335851301</v>
      </c>
      <c r="J439" s="68">
        <v>97.3333333333333</v>
      </c>
      <c r="K439" s="71">
        <v>0.92863845858056204</v>
      </c>
      <c r="L439" s="68">
        <v>80</v>
      </c>
      <c r="M439" s="71">
        <v>0.56109785202864004</v>
      </c>
      <c r="N439" s="68">
        <v>72.602739726027394</v>
      </c>
      <c r="O439" s="71"/>
      <c r="P439" s="68"/>
      <c r="Q439" s="71"/>
      <c r="R439" s="68"/>
    </row>
    <row r="440" spans="1:18" x14ac:dyDescent="0.2">
      <c r="A440" s="72" t="s">
        <v>1183</v>
      </c>
      <c r="B440" s="66" t="s">
        <v>1184</v>
      </c>
      <c r="C440" s="67">
        <v>76</v>
      </c>
      <c r="D440" s="67" t="s">
        <v>332</v>
      </c>
      <c r="E440" s="71">
        <v>0.891564718270211</v>
      </c>
      <c r="F440" s="68">
        <v>96</v>
      </c>
      <c r="G440" s="71">
        <v>0.99800428756168302</v>
      </c>
      <c r="H440" s="68">
        <v>93.3333333333333</v>
      </c>
      <c r="I440" s="71">
        <v>0.99952751651063498</v>
      </c>
      <c r="J440" s="68">
        <v>100</v>
      </c>
      <c r="K440" s="71">
        <v>0.94796334585816699</v>
      </c>
      <c r="L440" s="68">
        <v>85.3333333333333</v>
      </c>
      <c r="M440" s="71">
        <v>0.62076372315035799</v>
      </c>
      <c r="N440" s="68">
        <v>78.082191780821901</v>
      </c>
      <c r="O440" s="71"/>
      <c r="P440" s="68"/>
      <c r="Q440" s="71"/>
      <c r="R440" s="68"/>
    </row>
    <row r="441" spans="1:18" x14ac:dyDescent="0.2">
      <c r="A441" s="72" t="s">
        <v>1185</v>
      </c>
      <c r="B441" s="66" t="s">
        <v>1186</v>
      </c>
      <c r="C441" s="67">
        <v>76</v>
      </c>
      <c r="D441" s="67" t="s">
        <v>332</v>
      </c>
      <c r="E441" s="71">
        <v>0.85576351694786301</v>
      </c>
      <c r="F441" s="68">
        <v>92</v>
      </c>
      <c r="G441" s="71">
        <v>0.99047765909194496</v>
      </c>
      <c r="H441" s="68">
        <v>85.3333333333333</v>
      </c>
      <c r="I441" s="71">
        <v>0.99624557698495098</v>
      </c>
      <c r="J441" s="68">
        <v>98.6666666666667</v>
      </c>
      <c r="K441" s="71">
        <v>0.98129321721935503</v>
      </c>
      <c r="L441" s="68">
        <v>96</v>
      </c>
      <c r="M441" s="71">
        <v>0.74606205250596702</v>
      </c>
      <c r="N441" s="68">
        <v>86.301369863013704</v>
      </c>
      <c r="O441" s="71">
        <v>0.56473907893709696</v>
      </c>
      <c r="P441" s="68">
        <v>63.492063492063501</v>
      </c>
      <c r="Q441" s="71"/>
      <c r="R441" s="68"/>
    </row>
    <row r="442" spans="1:18" x14ac:dyDescent="0.2">
      <c r="A442" s="72" t="s">
        <v>1187</v>
      </c>
      <c r="B442" s="66" t="s">
        <v>1188</v>
      </c>
      <c r="C442" s="67">
        <v>75</v>
      </c>
      <c r="D442" s="67" t="s">
        <v>332</v>
      </c>
      <c r="E442" s="71">
        <v>0.55209767626193396</v>
      </c>
      <c r="F442" s="68">
        <v>21.752041573867899</v>
      </c>
      <c r="G442" s="71">
        <v>0.77518567071081801</v>
      </c>
      <c r="H442" s="68">
        <v>40.014847809948002</v>
      </c>
      <c r="I442" s="71">
        <v>0.69644009862955103</v>
      </c>
      <c r="J442" s="68">
        <v>21.083890126206398</v>
      </c>
      <c r="K442" s="71">
        <v>0.62781052376900104</v>
      </c>
      <c r="L442" s="68">
        <v>4.9740163325909403</v>
      </c>
      <c r="M442" s="71">
        <v>0.49494949494949497</v>
      </c>
      <c r="N442" s="68">
        <v>19.8098256735341</v>
      </c>
      <c r="O442" s="71">
        <v>0.16610259325080501</v>
      </c>
      <c r="P442" s="68">
        <v>18.997574777688001</v>
      </c>
      <c r="Q442" s="71"/>
      <c r="R442" s="68"/>
    </row>
    <row r="443" spans="1:18" x14ac:dyDescent="0.2">
      <c r="A443" s="72" t="s">
        <v>1189</v>
      </c>
      <c r="B443" s="66" t="s">
        <v>1190</v>
      </c>
      <c r="C443" s="67">
        <v>75</v>
      </c>
      <c r="D443" s="67" t="s">
        <v>332</v>
      </c>
      <c r="E443" s="71">
        <v>0.59377273383190499</v>
      </c>
      <c r="F443" s="68">
        <v>29.101707498143998</v>
      </c>
      <c r="G443" s="71">
        <v>0.74511311563192995</v>
      </c>
      <c r="H443" s="68">
        <v>33.7045285820342</v>
      </c>
      <c r="I443" s="71">
        <v>0.782106405399843</v>
      </c>
      <c r="J443" s="68">
        <v>35.857461024498903</v>
      </c>
      <c r="K443" s="71">
        <v>0.78059205992745395</v>
      </c>
      <c r="L443" s="68">
        <v>20.267260579064601</v>
      </c>
      <c r="M443" s="71">
        <v>0.49494949494949497</v>
      </c>
      <c r="N443" s="68">
        <v>19.8098256735341</v>
      </c>
      <c r="O443" s="71">
        <v>0.16610259325080501</v>
      </c>
      <c r="P443" s="68">
        <v>18.997574777688001</v>
      </c>
      <c r="Q443" s="71"/>
      <c r="R443" s="68"/>
    </row>
    <row r="444" spans="1:18" x14ac:dyDescent="0.2">
      <c r="A444" s="72" t="s">
        <v>1191</v>
      </c>
      <c r="B444" s="66" t="s">
        <v>1192</v>
      </c>
      <c r="C444" s="67">
        <v>76</v>
      </c>
      <c r="D444" s="67" t="s">
        <v>332</v>
      </c>
      <c r="E444" s="71">
        <v>0.69512981790289596</v>
      </c>
      <c r="F444" s="68">
        <v>60</v>
      </c>
      <c r="G444" s="71">
        <v>0.93356642012917401</v>
      </c>
      <c r="H444" s="68">
        <v>72</v>
      </c>
      <c r="I444" s="71">
        <v>0.95924752031222105</v>
      </c>
      <c r="J444" s="68">
        <v>84</v>
      </c>
      <c r="K444" s="71">
        <v>0.84197663516521504</v>
      </c>
      <c r="L444" s="68">
        <v>65.3333333333333</v>
      </c>
      <c r="M444" s="71">
        <v>0.56109785202864004</v>
      </c>
      <c r="N444" s="68">
        <v>72.602739726027394</v>
      </c>
      <c r="O444" s="71">
        <v>0.17976066187923101</v>
      </c>
      <c r="P444" s="68">
        <v>12.698412698412699</v>
      </c>
      <c r="Q444" s="71"/>
      <c r="R444" s="68"/>
    </row>
    <row r="445" spans="1:18" x14ac:dyDescent="0.2">
      <c r="A445" s="72" t="s">
        <v>1193</v>
      </c>
      <c r="B445" s="66" t="s">
        <v>1194</v>
      </c>
      <c r="C445" s="67">
        <v>76</v>
      </c>
      <c r="D445" s="67" t="s">
        <v>332</v>
      </c>
      <c r="E445" s="71">
        <v>0.71190922422330905</v>
      </c>
      <c r="F445" s="68">
        <v>66.6666666666667</v>
      </c>
      <c r="G445" s="71">
        <v>0.95731790607535805</v>
      </c>
      <c r="H445" s="68">
        <v>77.3333333333333</v>
      </c>
      <c r="I445" s="71">
        <v>0.97238442174577699</v>
      </c>
      <c r="J445" s="68">
        <v>86.6666666666667</v>
      </c>
      <c r="K445" s="71">
        <v>0.87108551805102297</v>
      </c>
      <c r="L445" s="68">
        <v>70.6666666666667</v>
      </c>
      <c r="M445" s="71">
        <v>0.57899761336515498</v>
      </c>
      <c r="N445" s="68">
        <v>75.342465753424705</v>
      </c>
      <c r="O445" s="71">
        <v>0.17976066187923101</v>
      </c>
      <c r="P445" s="68">
        <v>12.698412698412699</v>
      </c>
      <c r="Q445" s="71"/>
      <c r="R445" s="68"/>
    </row>
    <row r="446" spans="1:18" x14ac:dyDescent="0.2">
      <c r="A446" s="72" t="s">
        <v>1195</v>
      </c>
      <c r="B446" s="66" t="s">
        <v>1196</v>
      </c>
      <c r="C446" s="67">
        <v>76</v>
      </c>
      <c r="D446" s="67" t="s">
        <v>332</v>
      </c>
      <c r="E446" s="71">
        <v>0.72706953963776</v>
      </c>
      <c r="F446" s="68">
        <v>70.6666666666667</v>
      </c>
      <c r="G446" s="71">
        <v>0.96962482249578896</v>
      </c>
      <c r="H446" s="68">
        <v>80</v>
      </c>
      <c r="I446" s="71">
        <v>0.97414035416424705</v>
      </c>
      <c r="J446" s="68">
        <v>88</v>
      </c>
      <c r="K446" s="71">
        <v>0.90895789783569203</v>
      </c>
      <c r="L446" s="68">
        <v>76</v>
      </c>
      <c r="M446" s="71">
        <v>0.60286396181384305</v>
      </c>
      <c r="N446" s="68">
        <v>76.712328767123296</v>
      </c>
      <c r="O446" s="71">
        <v>0.17976066187923101</v>
      </c>
      <c r="P446" s="68">
        <v>12.698412698412699</v>
      </c>
      <c r="Q446" s="71"/>
      <c r="R446" s="68"/>
    </row>
    <row r="447" spans="1:18" x14ac:dyDescent="0.2">
      <c r="A447" s="72" t="s">
        <v>1197</v>
      </c>
      <c r="B447" s="66" t="s">
        <v>1198</v>
      </c>
      <c r="C447" s="67">
        <v>76</v>
      </c>
      <c r="D447" s="67" t="s">
        <v>332</v>
      </c>
      <c r="E447" s="71">
        <v>0.73991590842598698</v>
      </c>
      <c r="F447" s="68">
        <v>73.3333333333333</v>
      </c>
      <c r="G447" s="71">
        <v>0.96973413941240405</v>
      </c>
      <c r="H447" s="68">
        <v>81.3333333333333</v>
      </c>
      <c r="I447" s="71">
        <v>0.97962025008180598</v>
      </c>
      <c r="J447" s="68">
        <v>90.6666666666667</v>
      </c>
      <c r="K447" s="71">
        <v>0.93180100626962303</v>
      </c>
      <c r="L447" s="68">
        <v>81.3333333333333</v>
      </c>
      <c r="M447" s="71">
        <v>0.63866348448687305</v>
      </c>
      <c r="N447" s="68">
        <v>82.191780821917803</v>
      </c>
      <c r="O447" s="71">
        <v>0.17976066187923101</v>
      </c>
      <c r="P447" s="68">
        <v>12.698412698412699</v>
      </c>
      <c r="Q447" s="71"/>
      <c r="R447" s="68"/>
    </row>
    <row r="448" spans="1:18" x14ac:dyDescent="0.2">
      <c r="A448" s="72" t="s">
        <v>1199</v>
      </c>
      <c r="B448" s="66" t="s">
        <v>1200</v>
      </c>
      <c r="C448" s="67">
        <v>75</v>
      </c>
      <c r="D448" s="67" t="s">
        <v>332</v>
      </c>
      <c r="E448" s="71">
        <v>0.68261770050275095</v>
      </c>
      <c r="F448" s="68">
        <v>53.526354862657797</v>
      </c>
      <c r="G448" s="71">
        <v>0.71396888260814795</v>
      </c>
      <c r="H448" s="68">
        <v>27.7654046028211</v>
      </c>
      <c r="I448" s="71">
        <v>0.75768302548559197</v>
      </c>
      <c r="J448" s="68">
        <v>31.922791388270198</v>
      </c>
      <c r="K448" s="71">
        <v>0.76386939896776895</v>
      </c>
      <c r="L448" s="68">
        <v>18.114328136599902</v>
      </c>
      <c r="M448" s="71">
        <v>0.49494949494949497</v>
      </c>
      <c r="N448" s="68">
        <v>19.8098256735341</v>
      </c>
      <c r="O448" s="71"/>
      <c r="P448" s="68"/>
      <c r="Q448" s="71"/>
      <c r="R448" s="68"/>
    </row>
    <row r="449" spans="1:18" x14ac:dyDescent="0.2">
      <c r="A449" s="72" t="s">
        <v>1201</v>
      </c>
      <c r="B449" s="66" t="s">
        <v>1202</v>
      </c>
      <c r="C449" s="67">
        <v>76</v>
      </c>
      <c r="D449" s="67" t="s">
        <v>332</v>
      </c>
      <c r="E449" s="71">
        <v>0.74301082023676301</v>
      </c>
      <c r="F449" s="68">
        <v>74.6666666666667</v>
      </c>
      <c r="G449" s="71">
        <v>0.684570297050068</v>
      </c>
      <c r="H449" s="68">
        <v>34.6666666666667</v>
      </c>
      <c r="I449" s="71">
        <v>0.85221677039475796</v>
      </c>
      <c r="J449" s="68">
        <v>60</v>
      </c>
      <c r="K449" s="71">
        <v>0.87415836147358505</v>
      </c>
      <c r="L449" s="68">
        <v>72</v>
      </c>
      <c r="M449" s="71">
        <v>0.56109785202864004</v>
      </c>
      <c r="N449" s="68">
        <v>72.602739726027394</v>
      </c>
      <c r="O449" s="71"/>
      <c r="P449" s="68"/>
      <c r="Q449" s="71"/>
      <c r="R449" s="68"/>
    </row>
    <row r="450" spans="1:18" x14ac:dyDescent="0.2">
      <c r="A450" s="72" t="s">
        <v>1203</v>
      </c>
      <c r="B450" s="66" t="s">
        <v>1204</v>
      </c>
      <c r="C450" s="67">
        <v>76</v>
      </c>
      <c r="D450" s="67" t="s">
        <v>332</v>
      </c>
      <c r="E450" s="71">
        <v>0.49185402941426598</v>
      </c>
      <c r="F450" s="68">
        <v>17.3333333333333</v>
      </c>
      <c r="G450" s="71">
        <v>0.68837324278180401</v>
      </c>
      <c r="H450" s="68">
        <v>37.3333333333333</v>
      </c>
      <c r="I450" s="71">
        <v>0.75338559707215802</v>
      </c>
      <c r="J450" s="68">
        <v>48</v>
      </c>
      <c r="K450" s="71">
        <v>0.80180052881449304</v>
      </c>
      <c r="L450" s="68">
        <v>57.3333333333333</v>
      </c>
      <c r="M450" s="71">
        <v>5.9904534606205297E-2</v>
      </c>
      <c r="N450" s="68">
        <v>5.4794520547945202</v>
      </c>
      <c r="O450" s="71">
        <v>0.15580624379666899</v>
      </c>
      <c r="P450" s="68">
        <v>4.7619047619047601</v>
      </c>
      <c r="Q450" s="71"/>
      <c r="R450" s="68"/>
    </row>
    <row r="451" spans="1:18" x14ac:dyDescent="0.2">
      <c r="A451" s="72" t="s">
        <v>1205</v>
      </c>
      <c r="B451" s="66" t="s">
        <v>1206</v>
      </c>
      <c r="C451" s="67">
        <v>75</v>
      </c>
      <c r="D451" s="67" t="s">
        <v>332</v>
      </c>
      <c r="E451" s="71">
        <v>0.302284152631556</v>
      </c>
      <c r="F451" s="68">
        <v>1.1135857461024501</v>
      </c>
      <c r="G451" s="71">
        <v>0.39196750944640901</v>
      </c>
      <c r="H451" s="68">
        <v>3.0438010393466999</v>
      </c>
      <c r="I451" s="71">
        <v>0.51910331090067996</v>
      </c>
      <c r="J451" s="68">
        <v>4.4543429844098004</v>
      </c>
      <c r="K451" s="71">
        <v>0.66204857594292199</v>
      </c>
      <c r="L451" s="68">
        <v>7.7208611729769796</v>
      </c>
      <c r="M451" s="71">
        <v>8.4175084175084194E-2</v>
      </c>
      <c r="N451" s="68">
        <v>2.37717908082409</v>
      </c>
      <c r="O451" s="71">
        <v>0.15641043532423801</v>
      </c>
      <c r="P451" s="68">
        <v>17.057396928051698</v>
      </c>
      <c r="Q451" s="71">
        <v>0</v>
      </c>
      <c r="R451" s="68">
        <v>81.441441441441398</v>
      </c>
    </row>
    <row r="452" spans="1:18" x14ac:dyDescent="0.2">
      <c r="A452" s="72" t="s">
        <v>1207</v>
      </c>
      <c r="B452" s="66" t="s">
        <v>1208</v>
      </c>
      <c r="C452" s="67">
        <v>76</v>
      </c>
      <c r="D452" s="67" t="s">
        <v>332</v>
      </c>
      <c r="E452" s="71">
        <v>0.71745537751492705</v>
      </c>
      <c r="F452" s="68">
        <v>68</v>
      </c>
      <c r="G452" s="71">
        <v>0.72784442851123998</v>
      </c>
      <c r="H452" s="68">
        <v>41.3333333333333</v>
      </c>
      <c r="I452" s="71">
        <v>0.93071489626423098</v>
      </c>
      <c r="J452" s="68">
        <v>82.6666666666667</v>
      </c>
      <c r="K452" s="71">
        <v>0.88497556053673698</v>
      </c>
      <c r="L452" s="68">
        <v>73.3333333333333</v>
      </c>
      <c r="M452" s="71">
        <v>0.57899761336515498</v>
      </c>
      <c r="N452" s="68">
        <v>75.342465753424705</v>
      </c>
      <c r="O452" s="71">
        <v>0.46474438889727099</v>
      </c>
      <c r="P452" s="68">
        <v>53.968253968253997</v>
      </c>
      <c r="Q452" s="71"/>
      <c r="R452" s="68"/>
    </row>
    <row r="453" spans="1:18" x14ac:dyDescent="0.2">
      <c r="A453" s="72" t="s">
        <v>1209</v>
      </c>
      <c r="B453" s="66" t="s">
        <v>1210</v>
      </c>
      <c r="C453" s="67">
        <v>76</v>
      </c>
      <c r="D453" s="67" t="s">
        <v>332</v>
      </c>
      <c r="E453" s="71">
        <v>0.62490352143352701</v>
      </c>
      <c r="F453" s="68">
        <v>48</v>
      </c>
      <c r="G453" s="71">
        <v>0.88686666028401295</v>
      </c>
      <c r="H453" s="68">
        <v>66.6666666666667</v>
      </c>
      <c r="I453" s="71">
        <v>0.87166042774798902</v>
      </c>
      <c r="J453" s="68">
        <v>66.6666666666667</v>
      </c>
      <c r="K453" s="71">
        <v>0.73015403181120297</v>
      </c>
      <c r="L453" s="68">
        <v>45.3333333333333</v>
      </c>
      <c r="M453" s="71">
        <v>0.55214797136038196</v>
      </c>
      <c r="N453" s="68">
        <v>65.753424657534197</v>
      </c>
      <c r="O453" s="71">
        <v>8.3688515964045598E-2</v>
      </c>
      <c r="P453" s="68">
        <v>3.17460317460317</v>
      </c>
      <c r="Q453" s="71"/>
      <c r="R453" s="68"/>
    </row>
    <row r="454" spans="1:18" x14ac:dyDescent="0.2">
      <c r="A454" s="72" t="s">
        <v>1211</v>
      </c>
      <c r="B454" s="66" t="s">
        <v>1212</v>
      </c>
      <c r="C454" s="67">
        <v>76</v>
      </c>
      <c r="D454" s="67" t="s">
        <v>332</v>
      </c>
      <c r="E454" s="71">
        <v>0.52773836290618703</v>
      </c>
      <c r="F454" s="68">
        <v>26.6666666666667</v>
      </c>
      <c r="G454" s="71">
        <v>0.68654820107833303</v>
      </c>
      <c r="H454" s="68">
        <v>36</v>
      </c>
      <c r="I454" s="71">
        <v>0.66437951015017405</v>
      </c>
      <c r="J454" s="68">
        <v>44</v>
      </c>
      <c r="K454" s="71">
        <v>0.78359990617790798</v>
      </c>
      <c r="L454" s="68">
        <v>52</v>
      </c>
      <c r="M454" s="71">
        <v>0.34331742243436802</v>
      </c>
      <c r="N454" s="68">
        <v>31.5068493150685</v>
      </c>
      <c r="O454" s="71">
        <v>0.16084677469015299</v>
      </c>
      <c r="P454" s="68">
        <v>6.3492063492063497</v>
      </c>
      <c r="Q454" s="71"/>
      <c r="R454" s="68"/>
    </row>
    <row r="455" spans="1:18" x14ac:dyDescent="0.2">
      <c r="A455" s="72" t="s">
        <v>1213</v>
      </c>
      <c r="B455" s="66" t="s">
        <v>1214</v>
      </c>
      <c r="C455" s="67">
        <v>76</v>
      </c>
      <c r="D455" s="67" t="s">
        <v>332</v>
      </c>
      <c r="E455" s="71">
        <v>0.80681509640710203</v>
      </c>
      <c r="F455" s="68">
        <v>81.3333333333333</v>
      </c>
      <c r="G455" s="71">
        <v>0.90839373790662303</v>
      </c>
      <c r="H455" s="68">
        <v>70.6666666666667</v>
      </c>
      <c r="I455" s="71">
        <v>0.89853912685616599</v>
      </c>
      <c r="J455" s="68">
        <v>76</v>
      </c>
      <c r="K455" s="71">
        <v>0.951098985145164</v>
      </c>
      <c r="L455" s="68">
        <v>86.6666666666667</v>
      </c>
      <c r="M455" s="71">
        <v>0.82661097852028598</v>
      </c>
      <c r="N455" s="68">
        <v>93.150684931506802</v>
      </c>
      <c r="O455" s="71">
        <v>0.44943265360727402</v>
      </c>
      <c r="P455" s="68">
        <v>50.793650793650798</v>
      </c>
      <c r="Q455" s="71"/>
      <c r="R455" s="68"/>
    </row>
    <row r="456" spans="1:18" x14ac:dyDescent="0.2">
      <c r="A456" s="72" t="s">
        <v>1215</v>
      </c>
      <c r="B456" s="66" t="s">
        <v>1216</v>
      </c>
      <c r="C456" s="67">
        <v>76</v>
      </c>
      <c r="D456" s="67" t="s">
        <v>332</v>
      </c>
      <c r="E456" s="71">
        <v>0.84103311305411899</v>
      </c>
      <c r="F456" s="68">
        <v>85.3333333333333</v>
      </c>
      <c r="G456" s="71">
        <v>0.80908287295713999</v>
      </c>
      <c r="H456" s="68">
        <v>60</v>
      </c>
      <c r="I456" s="71">
        <v>0.83893734902693495</v>
      </c>
      <c r="J456" s="68">
        <v>54.6666666666667</v>
      </c>
      <c r="K456" s="71">
        <v>0.96593854966400805</v>
      </c>
      <c r="L456" s="68">
        <v>94.6666666666667</v>
      </c>
      <c r="M456" s="71">
        <v>0.91610978520286401</v>
      </c>
      <c r="N456" s="68">
        <v>97.260273972602704</v>
      </c>
      <c r="O456" s="71">
        <v>0.67509700841965103</v>
      </c>
      <c r="P456" s="68">
        <v>85.714285714285694</v>
      </c>
      <c r="Q456" s="71"/>
      <c r="R456" s="68"/>
    </row>
    <row r="457" spans="1:18" x14ac:dyDescent="0.2">
      <c r="A457" s="72" t="s">
        <v>1217</v>
      </c>
      <c r="B457" s="66" t="s">
        <v>1218</v>
      </c>
      <c r="C457" s="67">
        <v>75</v>
      </c>
      <c r="D457" s="67" t="s">
        <v>332</v>
      </c>
      <c r="E457" s="71">
        <v>0.703222739136797</v>
      </c>
      <c r="F457" s="68">
        <v>57.832219747587203</v>
      </c>
      <c r="G457" s="71">
        <v>0.94814838513871602</v>
      </c>
      <c r="H457" s="68">
        <v>81.365998515219005</v>
      </c>
      <c r="I457" s="71">
        <v>0.94685471385474695</v>
      </c>
      <c r="J457" s="68">
        <v>87.453600593912398</v>
      </c>
      <c r="K457" s="71">
        <v>0.87421394538696096</v>
      </c>
      <c r="L457" s="68">
        <v>40.089086859688202</v>
      </c>
      <c r="M457" s="71">
        <v>0.49494949494949497</v>
      </c>
      <c r="N457" s="68">
        <v>19.8098256735341</v>
      </c>
      <c r="O457" s="71">
        <v>0.251947156354065</v>
      </c>
      <c r="P457" s="68">
        <v>36.782538399353299</v>
      </c>
      <c r="Q457" s="71"/>
      <c r="R457" s="68"/>
    </row>
    <row r="458" spans="1:18" x14ac:dyDescent="0.2">
      <c r="A458" s="72" t="s">
        <v>1219</v>
      </c>
      <c r="B458" s="66" t="s">
        <v>1220</v>
      </c>
      <c r="C458" s="67">
        <v>75</v>
      </c>
      <c r="D458" s="67" t="s">
        <v>332</v>
      </c>
      <c r="E458" s="71">
        <v>0.54450750027894601</v>
      </c>
      <c r="F458" s="68">
        <v>20.044543429844101</v>
      </c>
      <c r="G458" s="71">
        <v>0.74753232544482995</v>
      </c>
      <c r="H458" s="68">
        <v>34.149962880475101</v>
      </c>
      <c r="I458" s="71">
        <v>0.64284171781848798</v>
      </c>
      <c r="J458" s="68">
        <v>13.5857461024499</v>
      </c>
      <c r="K458" s="71">
        <v>0.58526680682785204</v>
      </c>
      <c r="L458" s="68">
        <v>2.8210838901262099</v>
      </c>
      <c r="M458" s="71">
        <v>0.49494949494949497</v>
      </c>
      <c r="N458" s="68">
        <v>19.8098256735341</v>
      </c>
      <c r="O458" s="71">
        <v>0.251947156354065</v>
      </c>
      <c r="P458" s="68">
        <v>36.782538399353299</v>
      </c>
      <c r="Q458" s="71"/>
      <c r="R458" s="68"/>
    </row>
    <row r="459" spans="1:18" x14ac:dyDescent="0.2">
      <c r="A459" s="72" t="s">
        <v>1221</v>
      </c>
      <c r="B459" s="66" t="s">
        <v>1222</v>
      </c>
      <c r="C459" s="67">
        <v>75</v>
      </c>
      <c r="D459" s="67" t="s">
        <v>332</v>
      </c>
      <c r="E459" s="71">
        <v>0.57439157602842295</v>
      </c>
      <c r="F459" s="68">
        <v>25.3897550111359</v>
      </c>
      <c r="G459" s="71">
        <v>0.81387268466880702</v>
      </c>
      <c r="H459" s="68">
        <v>47.216035634743903</v>
      </c>
      <c r="I459" s="71">
        <v>0.70402888379263695</v>
      </c>
      <c r="J459" s="68">
        <v>21.900519673348199</v>
      </c>
      <c r="K459" s="71">
        <v>0.62399467721212698</v>
      </c>
      <c r="L459" s="68">
        <v>4.8255382331106196</v>
      </c>
      <c r="M459" s="71">
        <v>0.47811447811447799</v>
      </c>
      <c r="N459" s="68">
        <v>17.1156893819334</v>
      </c>
      <c r="O459" s="71">
        <v>0.251947156354065</v>
      </c>
      <c r="P459" s="68">
        <v>36.782538399353299</v>
      </c>
      <c r="Q459" s="71"/>
      <c r="R459" s="68"/>
    </row>
    <row r="460" spans="1:18" x14ac:dyDescent="0.2">
      <c r="A460" s="72" t="s">
        <v>1223</v>
      </c>
      <c r="B460" s="66" t="s">
        <v>1224</v>
      </c>
      <c r="C460" s="67">
        <v>75</v>
      </c>
      <c r="D460" s="67" t="s">
        <v>332</v>
      </c>
      <c r="E460" s="71">
        <v>0.58596484562925</v>
      </c>
      <c r="F460" s="68">
        <v>27.5426874536006</v>
      </c>
      <c r="G460" s="71">
        <v>0.81661590408959595</v>
      </c>
      <c r="H460" s="68">
        <v>47.735708982924997</v>
      </c>
      <c r="I460" s="71">
        <v>0.72887340384308896</v>
      </c>
      <c r="J460" s="68">
        <v>25.612472160356301</v>
      </c>
      <c r="K460" s="71">
        <v>0.65764028911202499</v>
      </c>
      <c r="L460" s="68">
        <v>7.2011878247958396</v>
      </c>
      <c r="M460" s="71">
        <v>0.47474747474747497</v>
      </c>
      <c r="N460" s="68">
        <v>16.7987321711569</v>
      </c>
      <c r="O460" s="71">
        <v>0.251947156354065</v>
      </c>
      <c r="P460" s="68">
        <v>36.782538399353299</v>
      </c>
      <c r="Q460" s="71"/>
      <c r="R460" s="68"/>
    </row>
    <row r="461" spans="1:18" x14ac:dyDescent="0.2">
      <c r="A461" s="72" t="s">
        <v>1225</v>
      </c>
      <c r="B461" s="66" t="s">
        <v>1226</v>
      </c>
      <c r="C461" s="67">
        <v>76</v>
      </c>
      <c r="D461" s="67" t="s">
        <v>332</v>
      </c>
      <c r="E461" s="71">
        <v>0.70570584266704395</v>
      </c>
      <c r="F461" s="68">
        <v>64</v>
      </c>
      <c r="G461" s="71">
        <v>0.83497146352523</v>
      </c>
      <c r="H461" s="68">
        <v>61.3333333333333</v>
      </c>
      <c r="I461" s="71">
        <v>0.89408564477168895</v>
      </c>
      <c r="J461" s="68">
        <v>74.6666666666667</v>
      </c>
      <c r="K461" s="71">
        <v>0.79467838359401699</v>
      </c>
      <c r="L461" s="68">
        <v>56</v>
      </c>
      <c r="M461" s="71">
        <v>0.56109785202864004</v>
      </c>
      <c r="N461" s="68">
        <v>72.602739726027394</v>
      </c>
      <c r="O461" s="71">
        <v>0.44369586941564199</v>
      </c>
      <c r="P461" s="68">
        <v>49.206349206349202</v>
      </c>
      <c r="Q461" s="71"/>
      <c r="R461" s="68"/>
    </row>
    <row r="462" spans="1:18" x14ac:dyDescent="0.2">
      <c r="A462" s="72" t="s">
        <v>1227</v>
      </c>
      <c r="B462" s="66" t="s">
        <v>1228</v>
      </c>
      <c r="C462" s="67">
        <v>76</v>
      </c>
      <c r="D462" s="67" t="s">
        <v>332</v>
      </c>
      <c r="E462" s="71">
        <v>0.80319973129085098</v>
      </c>
      <c r="F462" s="68">
        <v>80</v>
      </c>
      <c r="G462" s="71">
        <v>0.99269706426676996</v>
      </c>
      <c r="H462" s="68">
        <v>88</v>
      </c>
      <c r="I462" s="71">
        <v>0.99307539943740697</v>
      </c>
      <c r="J462" s="68">
        <v>94.6666666666667</v>
      </c>
      <c r="K462" s="71">
        <v>0.94786683884755996</v>
      </c>
      <c r="L462" s="68">
        <v>84</v>
      </c>
      <c r="M462" s="71">
        <v>0.63866348448687305</v>
      </c>
      <c r="N462" s="68">
        <v>82.191780821917803</v>
      </c>
      <c r="O462" s="71">
        <v>0.44369586941564199</v>
      </c>
      <c r="P462" s="68">
        <v>49.206349206349202</v>
      </c>
      <c r="Q462" s="71"/>
      <c r="R462" s="68"/>
    </row>
    <row r="463" spans="1:18" x14ac:dyDescent="0.2">
      <c r="A463" s="72" t="s">
        <v>1229</v>
      </c>
      <c r="B463" s="66" t="s">
        <v>1230</v>
      </c>
      <c r="C463" s="67">
        <v>76</v>
      </c>
      <c r="D463" s="67" t="s">
        <v>332</v>
      </c>
      <c r="E463" s="71">
        <v>0.84950756144816897</v>
      </c>
      <c r="F463" s="68">
        <v>89.3333333333333</v>
      </c>
      <c r="G463" s="71">
        <v>0.99315333343490098</v>
      </c>
      <c r="H463" s="68">
        <v>89.3333333333333</v>
      </c>
      <c r="I463" s="71">
        <v>0.99018574928445502</v>
      </c>
      <c r="J463" s="68">
        <v>93.3333333333333</v>
      </c>
      <c r="K463" s="71">
        <v>0.94556418809627096</v>
      </c>
      <c r="L463" s="68">
        <v>82.6666666666667</v>
      </c>
      <c r="M463" s="71">
        <v>0.81169451073985699</v>
      </c>
      <c r="N463" s="68">
        <v>91.780821917808197</v>
      </c>
      <c r="O463" s="71">
        <v>0.50694002568536101</v>
      </c>
      <c r="P463" s="68">
        <v>58.730158730158699</v>
      </c>
      <c r="Q463" s="71"/>
      <c r="R463" s="68"/>
    </row>
    <row r="464" spans="1:18" x14ac:dyDescent="0.2">
      <c r="A464" s="72" t="s">
        <v>1231</v>
      </c>
      <c r="B464" s="66" t="s">
        <v>1232</v>
      </c>
      <c r="C464" s="67">
        <v>76</v>
      </c>
      <c r="D464" s="67" t="s">
        <v>332</v>
      </c>
      <c r="E464" s="71">
        <v>0.90968413810411897</v>
      </c>
      <c r="F464" s="68">
        <v>97.3333333333333</v>
      </c>
      <c r="G464" s="71">
        <v>0.95264619129741301</v>
      </c>
      <c r="H464" s="68">
        <v>74.6666666666667</v>
      </c>
      <c r="I464" s="71">
        <v>0.87742031281014798</v>
      </c>
      <c r="J464" s="68">
        <v>68</v>
      </c>
      <c r="K464" s="71">
        <v>0.99972014048201197</v>
      </c>
      <c r="L464" s="68">
        <v>98.6666666666667</v>
      </c>
      <c r="M464" s="71">
        <v>0.99665871121718397</v>
      </c>
      <c r="N464" s="68">
        <v>98.630136986301395</v>
      </c>
      <c r="O464" s="71">
        <v>0.72197533471384001</v>
      </c>
      <c r="P464" s="68">
        <v>90.476190476190496</v>
      </c>
      <c r="Q464" s="71"/>
      <c r="R464" s="68"/>
    </row>
    <row r="465" spans="1:18" x14ac:dyDescent="0.2">
      <c r="A465" s="72" t="s">
        <v>1233</v>
      </c>
      <c r="B465" s="66" t="s">
        <v>1234</v>
      </c>
      <c r="C465" s="67">
        <v>76</v>
      </c>
      <c r="D465" s="67" t="s">
        <v>332</v>
      </c>
      <c r="E465" s="71">
        <v>0.53308984217330102</v>
      </c>
      <c r="F465" s="68">
        <v>29.3333333333333</v>
      </c>
      <c r="G465" s="71">
        <v>0.73791779375560496</v>
      </c>
      <c r="H465" s="68">
        <v>44</v>
      </c>
      <c r="I465" s="71">
        <v>0.515587554073907</v>
      </c>
      <c r="J465" s="68">
        <v>18.6666666666667</v>
      </c>
      <c r="K465" s="71">
        <v>0.60842138011233504</v>
      </c>
      <c r="L465" s="68">
        <v>13.3333333333333</v>
      </c>
      <c r="M465" s="71">
        <v>0.48651551312649199</v>
      </c>
      <c r="N465" s="68">
        <v>60.273972602739697</v>
      </c>
      <c r="O465" s="71">
        <v>0.31700696979816501</v>
      </c>
      <c r="P465" s="68">
        <v>36.507936507936499</v>
      </c>
      <c r="Q465" s="71"/>
      <c r="R465" s="68"/>
    </row>
    <row r="466" spans="1:18" x14ac:dyDescent="0.2">
      <c r="A466" s="72" t="s">
        <v>1235</v>
      </c>
      <c r="B466" s="66" t="s">
        <v>1236</v>
      </c>
      <c r="C466" s="67">
        <v>76</v>
      </c>
      <c r="D466" s="67" t="s">
        <v>332</v>
      </c>
      <c r="E466" s="71">
        <v>0.57967283304323303</v>
      </c>
      <c r="F466" s="68">
        <v>38.6666666666667</v>
      </c>
      <c r="G466" s="71">
        <v>0.73656432861272003</v>
      </c>
      <c r="H466" s="68">
        <v>42.6666666666667</v>
      </c>
      <c r="I466" s="71">
        <v>0.47136219611461599</v>
      </c>
      <c r="J466" s="68">
        <v>13.3333333333333</v>
      </c>
      <c r="K466" s="71">
        <v>0.56308498343528801</v>
      </c>
      <c r="L466" s="68">
        <v>2.6666666666666701</v>
      </c>
      <c r="M466" s="71">
        <v>0.48651551312649199</v>
      </c>
      <c r="N466" s="68">
        <v>60.273972602739697</v>
      </c>
      <c r="O466" s="71">
        <v>0.64083714392705005</v>
      </c>
      <c r="P466" s="68">
        <v>76.190476190476204</v>
      </c>
      <c r="Q466" s="71"/>
      <c r="R466" s="68"/>
    </row>
    <row r="467" spans="1:18" x14ac:dyDescent="0.2">
      <c r="A467" s="72" t="s">
        <v>1237</v>
      </c>
      <c r="B467" s="66" t="s">
        <v>1238</v>
      </c>
      <c r="C467" s="67">
        <v>76</v>
      </c>
      <c r="D467" s="67" t="s">
        <v>332</v>
      </c>
      <c r="E467" s="71">
        <v>0.61651408190149704</v>
      </c>
      <c r="F467" s="68">
        <v>46.6666666666667</v>
      </c>
      <c r="G467" s="71">
        <v>0.77979209401830996</v>
      </c>
      <c r="H467" s="68">
        <v>54.6666666666667</v>
      </c>
      <c r="I467" s="71">
        <v>0.61627086014671795</v>
      </c>
      <c r="J467" s="68">
        <v>36</v>
      </c>
      <c r="K467" s="71">
        <v>0.58347786031446702</v>
      </c>
      <c r="L467" s="68">
        <v>8</v>
      </c>
      <c r="M467" s="71">
        <v>0.48651551312649199</v>
      </c>
      <c r="N467" s="68">
        <v>60.273972602739697</v>
      </c>
      <c r="O467" s="71"/>
      <c r="P467" s="68"/>
      <c r="Q467" s="71"/>
      <c r="R467" s="68"/>
    </row>
    <row r="468" spans="1:18" x14ac:dyDescent="0.2">
      <c r="A468" s="72" t="s">
        <v>1239</v>
      </c>
      <c r="B468" s="66" t="s">
        <v>1240</v>
      </c>
      <c r="C468" s="67">
        <v>75</v>
      </c>
      <c r="D468" s="67" t="s">
        <v>332</v>
      </c>
      <c r="E468" s="71">
        <v>0.50775302026619895</v>
      </c>
      <c r="F468" s="68">
        <v>14.0311804008909</v>
      </c>
      <c r="G468" s="71">
        <v>0.73264882133401599</v>
      </c>
      <c r="H468" s="68">
        <v>31.774313288789902</v>
      </c>
      <c r="I468" s="71">
        <v>0.59725777715147799</v>
      </c>
      <c r="J468" s="68">
        <v>8.9086859688196007</v>
      </c>
      <c r="K468" s="71">
        <v>0.65655248509559605</v>
      </c>
      <c r="L468" s="68">
        <v>7.0527097253155198</v>
      </c>
      <c r="M468" s="71">
        <v>0.87542087542087499</v>
      </c>
      <c r="N468" s="68">
        <v>80.427892234548295</v>
      </c>
      <c r="O468" s="71">
        <v>0.184638162595226</v>
      </c>
      <c r="P468" s="68">
        <v>22.554567502021001</v>
      </c>
      <c r="Q468" s="71">
        <v>0</v>
      </c>
      <c r="R468" s="68">
        <v>81.441441441441398</v>
      </c>
    </row>
    <row r="469" spans="1:18" x14ac:dyDescent="0.2">
      <c r="A469" s="72" t="s">
        <v>1241</v>
      </c>
      <c r="B469" s="66" t="s">
        <v>1242</v>
      </c>
      <c r="C469" s="67">
        <v>75</v>
      </c>
      <c r="D469" s="67" t="s">
        <v>332</v>
      </c>
      <c r="E469" s="71">
        <v>0.44836459456369498</v>
      </c>
      <c r="F469" s="68">
        <v>7.5723830734966597</v>
      </c>
      <c r="G469" s="71">
        <v>0.69417310315204905</v>
      </c>
      <c r="H469" s="68">
        <v>23.682256867112098</v>
      </c>
      <c r="I469" s="71">
        <v>0.55348478590182504</v>
      </c>
      <c r="J469" s="68">
        <v>6.1618411284335597</v>
      </c>
      <c r="K469" s="71">
        <v>0.52874427084981501</v>
      </c>
      <c r="L469" s="68">
        <v>0.96510764662212301</v>
      </c>
      <c r="M469" s="71"/>
      <c r="N469" s="68"/>
      <c r="O469" s="71">
        <v>1.70562183510907E-2</v>
      </c>
      <c r="P469" s="68">
        <v>1.5359741309620001</v>
      </c>
      <c r="Q469" s="71"/>
      <c r="R469" s="68"/>
    </row>
    <row r="470" spans="1:18" x14ac:dyDescent="0.2">
      <c r="A470" s="72" t="s">
        <v>1243</v>
      </c>
      <c r="B470" s="66" t="s">
        <v>1244</v>
      </c>
      <c r="C470" s="67">
        <v>75</v>
      </c>
      <c r="D470" s="67" t="s">
        <v>332</v>
      </c>
      <c r="E470" s="71">
        <v>0.58491377050989801</v>
      </c>
      <c r="F470" s="68">
        <v>27.2457312546399</v>
      </c>
      <c r="G470" s="71">
        <v>0.79083675894716898</v>
      </c>
      <c r="H470" s="68">
        <v>43.058648849294698</v>
      </c>
      <c r="I470" s="71">
        <v>0.69847421413305999</v>
      </c>
      <c r="J470" s="68">
        <v>21.306607275426899</v>
      </c>
      <c r="K470" s="71">
        <v>0.60428029252544702</v>
      </c>
      <c r="L470" s="68">
        <v>4.0831477357089803</v>
      </c>
      <c r="M470" s="71">
        <v>0.78451178451178505</v>
      </c>
      <c r="N470" s="68">
        <v>57.686212361331201</v>
      </c>
      <c r="O470" s="71">
        <v>4.6465802432028802E-2</v>
      </c>
      <c r="P470" s="68">
        <v>4.2037186742117996</v>
      </c>
      <c r="Q470" s="71"/>
      <c r="R470" s="68"/>
    </row>
    <row r="471" spans="1:18" x14ac:dyDescent="0.2">
      <c r="A471" s="72" t="s">
        <v>1245</v>
      </c>
      <c r="B471" s="66" t="s">
        <v>1246</v>
      </c>
      <c r="C471" s="67">
        <v>75</v>
      </c>
      <c r="D471" s="67" t="s">
        <v>332</v>
      </c>
      <c r="E471" s="71">
        <v>0.74219592719980698</v>
      </c>
      <c r="F471" s="68">
        <v>67.557535263548601</v>
      </c>
      <c r="G471" s="71">
        <v>0.80146139337629396</v>
      </c>
      <c r="H471" s="68">
        <v>44.8403860430587</v>
      </c>
      <c r="I471" s="71">
        <v>0.90085342950762104</v>
      </c>
      <c r="J471" s="68">
        <v>71.343726800297006</v>
      </c>
      <c r="K471" s="71">
        <v>0.897464006603924</v>
      </c>
      <c r="L471" s="68">
        <v>47.587230883444697</v>
      </c>
      <c r="M471" s="71">
        <v>0.82491582491582505</v>
      </c>
      <c r="N471" s="68">
        <v>67.749603803486494</v>
      </c>
      <c r="O471" s="71">
        <v>0.28628498159536903</v>
      </c>
      <c r="P471" s="68">
        <v>43.896523848019399</v>
      </c>
      <c r="Q471" s="71"/>
      <c r="R471" s="68"/>
    </row>
    <row r="472" spans="1:18" x14ac:dyDescent="0.2">
      <c r="A472" s="72" t="s">
        <v>1247</v>
      </c>
      <c r="B472" s="66" t="s">
        <v>1248</v>
      </c>
      <c r="C472" s="67">
        <v>75</v>
      </c>
      <c r="D472" s="67" t="s">
        <v>332</v>
      </c>
      <c r="E472" s="71">
        <v>0.43405054134547399</v>
      </c>
      <c r="F472" s="68">
        <v>6.2360801781737196</v>
      </c>
      <c r="G472" s="71">
        <v>0.706838181452905</v>
      </c>
      <c r="H472" s="68">
        <v>26.354862657758002</v>
      </c>
      <c r="I472" s="71">
        <v>0.446827659681445</v>
      </c>
      <c r="J472" s="68">
        <v>1.7817371937639199</v>
      </c>
      <c r="K472" s="71">
        <v>0.56166110193332197</v>
      </c>
      <c r="L472" s="68">
        <v>2.2271714922049002</v>
      </c>
      <c r="M472" s="71">
        <v>0.43434343434343398</v>
      </c>
      <c r="N472" s="68">
        <v>13.946117274168</v>
      </c>
      <c r="O472" s="71">
        <v>2.0582329316265E-2</v>
      </c>
      <c r="P472" s="68">
        <v>2.3443815683104301</v>
      </c>
      <c r="Q472" s="71"/>
      <c r="R472" s="68"/>
    </row>
    <row r="473" spans="1:18" x14ac:dyDescent="0.2">
      <c r="A473" s="72" t="s">
        <v>1249</v>
      </c>
      <c r="B473" s="66" t="s">
        <v>1250</v>
      </c>
      <c r="C473" s="67">
        <v>75</v>
      </c>
      <c r="D473" s="67" t="s">
        <v>332</v>
      </c>
      <c r="E473" s="71">
        <v>0.53207932340875996</v>
      </c>
      <c r="F473" s="68">
        <v>17.594654788418701</v>
      </c>
      <c r="G473" s="71">
        <v>0.75777705043416299</v>
      </c>
      <c r="H473" s="68">
        <v>36.377134372679997</v>
      </c>
      <c r="I473" s="71">
        <v>0.61746564893400901</v>
      </c>
      <c r="J473" s="68">
        <v>11.4328136599852</v>
      </c>
      <c r="K473" s="71">
        <v>0.67858112862520203</v>
      </c>
      <c r="L473" s="68">
        <v>9.1314031180400903</v>
      </c>
      <c r="M473" s="71">
        <v>0.57239057239057201</v>
      </c>
      <c r="N473" s="68">
        <v>26.465927099841501</v>
      </c>
      <c r="O473" s="71">
        <v>3.4182216659855803E-2</v>
      </c>
      <c r="P473" s="68">
        <v>3.1527890056588501</v>
      </c>
      <c r="Q473" s="71"/>
      <c r="R473" s="68"/>
    </row>
    <row r="474" spans="1:18" x14ac:dyDescent="0.2">
      <c r="A474" s="72" t="s">
        <v>1251</v>
      </c>
      <c r="B474" s="66" t="s">
        <v>1252</v>
      </c>
      <c r="C474" s="67">
        <v>75</v>
      </c>
      <c r="D474" s="67" t="s">
        <v>332</v>
      </c>
      <c r="E474" s="71">
        <v>0.69381314243508296</v>
      </c>
      <c r="F474" s="68">
        <v>55.8277654046028</v>
      </c>
      <c r="G474" s="71">
        <v>0.81397059550568296</v>
      </c>
      <c r="H474" s="68">
        <v>47.290274684483997</v>
      </c>
      <c r="I474" s="71">
        <v>0.78281970691092495</v>
      </c>
      <c r="J474" s="68">
        <v>36.005939123979203</v>
      </c>
      <c r="K474" s="71">
        <v>0.85000019771517898</v>
      </c>
      <c r="L474" s="68">
        <v>33.4818114328137</v>
      </c>
      <c r="M474" s="71">
        <v>0.79461279461279499</v>
      </c>
      <c r="N474" s="68">
        <v>59.350237717908101</v>
      </c>
      <c r="O474" s="71">
        <v>0.22766241743083199</v>
      </c>
      <c r="P474" s="68">
        <v>32.174616006467303</v>
      </c>
      <c r="Q474" s="71"/>
      <c r="R474" s="68"/>
    </row>
    <row r="475" spans="1:18" x14ac:dyDescent="0.2">
      <c r="A475" s="72" t="s">
        <v>1253</v>
      </c>
      <c r="B475" s="66" t="s">
        <v>1254</v>
      </c>
      <c r="C475" s="67">
        <v>75</v>
      </c>
      <c r="D475" s="67" t="s">
        <v>332</v>
      </c>
      <c r="E475" s="71">
        <v>0.55077277935693603</v>
      </c>
      <c r="F475" s="68">
        <v>21.529324424647399</v>
      </c>
      <c r="G475" s="71">
        <v>0.77306708700291105</v>
      </c>
      <c r="H475" s="68">
        <v>39.717891610987401</v>
      </c>
      <c r="I475" s="71">
        <v>0.69921944539302405</v>
      </c>
      <c r="J475" s="68">
        <v>21.529324424647399</v>
      </c>
      <c r="K475" s="71">
        <v>0.64926787972154698</v>
      </c>
      <c r="L475" s="68">
        <v>6.53303637713437</v>
      </c>
      <c r="M475" s="71">
        <v>0.58249158249158195</v>
      </c>
      <c r="N475" s="68">
        <v>27.971473851030101</v>
      </c>
      <c r="O475" s="71">
        <v>4.9817902175613001E-2</v>
      </c>
      <c r="P475" s="68">
        <v>4.5270816491511701</v>
      </c>
      <c r="Q475" s="71"/>
      <c r="R475" s="68"/>
    </row>
    <row r="476" spans="1:18" x14ac:dyDescent="0.2">
      <c r="A476" s="72" t="s">
        <v>1255</v>
      </c>
      <c r="B476" s="66" t="s">
        <v>1256</v>
      </c>
      <c r="C476" s="67">
        <v>75</v>
      </c>
      <c r="D476" s="67" t="s">
        <v>332</v>
      </c>
      <c r="E476" s="71">
        <v>0.595214563019418</v>
      </c>
      <c r="F476" s="68">
        <v>29.472902746844799</v>
      </c>
      <c r="G476" s="71">
        <v>0.76789041718300799</v>
      </c>
      <c r="H476" s="68">
        <v>38.6785449146251</v>
      </c>
      <c r="I476" s="71">
        <v>0.74430126935996799</v>
      </c>
      <c r="J476" s="68">
        <v>27.8396436525612</v>
      </c>
      <c r="K476" s="71">
        <v>0.71371259615342098</v>
      </c>
      <c r="L476" s="68">
        <v>12.5463994060876</v>
      </c>
      <c r="M476" s="71">
        <v>0.65993265993266004</v>
      </c>
      <c r="N476" s="68">
        <v>35.657686212361298</v>
      </c>
      <c r="O476" s="71">
        <v>9.02358724680348E-2</v>
      </c>
      <c r="P476" s="68">
        <v>8.7308003233629705</v>
      </c>
      <c r="Q476" s="71"/>
      <c r="R476" s="68"/>
    </row>
    <row r="477" spans="1:18" x14ac:dyDescent="0.2">
      <c r="A477" s="72" t="s">
        <v>220</v>
      </c>
      <c r="B477" s="66" t="s">
        <v>1257</v>
      </c>
      <c r="C477" s="67">
        <v>75</v>
      </c>
      <c r="D477" s="67" t="s">
        <v>332</v>
      </c>
      <c r="E477" s="71">
        <v>0.63834479586125903</v>
      </c>
      <c r="F477" s="68">
        <v>40.089086859688202</v>
      </c>
      <c r="G477" s="71">
        <v>0.83997767355421504</v>
      </c>
      <c r="H477" s="68">
        <v>52.487008166295503</v>
      </c>
      <c r="I477" s="71">
        <v>0.79744116003104104</v>
      </c>
      <c r="J477" s="68">
        <v>39.0497401633259</v>
      </c>
      <c r="K477" s="71">
        <v>0.614270482397824</v>
      </c>
      <c r="L477" s="68">
        <v>4.3801039346696404</v>
      </c>
      <c r="M477" s="71">
        <v>0.86195286195286203</v>
      </c>
      <c r="N477" s="68">
        <v>77.416798732171202</v>
      </c>
      <c r="O477" s="71">
        <v>7.8081801370353907E-2</v>
      </c>
      <c r="P477" s="68">
        <v>7.1139854486661296</v>
      </c>
      <c r="Q477" s="71"/>
      <c r="R477" s="68"/>
    </row>
    <row r="478" spans="1:18" x14ac:dyDescent="0.2">
      <c r="A478" s="72" t="s">
        <v>1258</v>
      </c>
      <c r="B478" s="66" t="s">
        <v>1259</v>
      </c>
      <c r="C478" s="67">
        <v>75</v>
      </c>
      <c r="D478" s="67" t="s">
        <v>332</v>
      </c>
      <c r="E478" s="71">
        <v>0.50684310404224397</v>
      </c>
      <c r="F478" s="68">
        <v>13.8084632516704</v>
      </c>
      <c r="G478" s="71">
        <v>0.76728780219005399</v>
      </c>
      <c r="H478" s="68">
        <v>38.530066815144799</v>
      </c>
      <c r="I478" s="71">
        <v>0.66552246220328404</v>
      </c>
      <c r="J478" s="68">
        <v>16.258351893095799</v>
      </c>
      <c r="K478" s="71">
        <v>0.55595071036333898</v>
      </c>
      <c r="L478" s="68">
        <v>1.7817371937639199</v>
      </c>
      <c r="M478" s="71">
        <v>0.54545454545454497</v>
      </c>
      <c r="N478" s="68">
        <v>24.088748019017402</v>
      </c>
      <c r="O478" s="71">
        <v>0</v>
      </c>
      <c r="P478" s="68">
        <v>0.64672594987873899</v>
      </c>
      <c r="Q478" s="71"/>
      <c r="R478" s="68"/>
    </row>
    <row r="479" spans="1:18" x14ac:dyDescent="0.2">
      <c r="A479" s="72" t="s">
        <v>1260</v>
      </c>
      <c r="B479" s="66" t="s">
        <v>1261</v>
      </c>
      <c r="C479" s="67">
        <v>75</v>
      </c>
      <c r="D479" s="67" t="s">
        <v>332</v>
      </c>
      <c r="E479" s="71">
        <v>0.68151116729573702</v>
      </c>
      <c r="F479" s="68">
        <v>53.229398663697097</v>
      </c>
      <c r="G479" s="71">
        <v>0.864381750198572</v>
      </c>
      <c r="H479" s="68">
        <v>58.277654046028204</v>
      </c>
      <c r="I479" s="71">
        <v>0.79306150061309499</v>
      </c>
      <c r="J479" s="68">
        <v>37.787676317743099</v>
      </c>
      <c r="K479" s="71">
        <v>0.87887750343827997</v>
      </c>
      <c r="L479" s="68">
        <v>41.202672605790603</v>
      </c>
      <c r="M479" s="71">
        <v>0.82491582491582505</v>
      </c>
      <c r="N479" s="68">
        <v>67.749603803486494</v>
      </c>
      <c r="O479" s="71">
        <v>4.6319257312912601E-2</v>
      </c>
      <c r="P479" s="68">
        <v>4.1228779304769603</v>
      </c>
      <c r="Q479" s="71"/>
      <c r="R479" s="68"/>
    </row>
    <row r="480" spans="1:18" x14ac:dyDescent="0.2">
      <c r="A480" s="72" t="s">
        <v>1262</v>
      </c>
      <c r="B480" s="66" t="s">
        <v>1263</v>
      </c>
      <c r="C480" s="67">
        <v>75</v>
      </c>
      <c r="D480" s="67" t="s">
        <v>332</v>
      </c>
      <c r="E480" s="71">
        <v>0.46465154748473703</v>
      </c>
      <c r="F480" s="68">
        <v>9.4283593170007407</v>
      </c>
      <c r="G480" s="71">
        <v>0.69093933889733805</v>
      </c>
      <c r="H480" s="68">
        <v>22.939866369710501</v>
      </c>
      <c r="I480" s="71">
        <v>0.57232640897709197</v>
      </c>
      <c r="J480" s="68">
        <v>7.1269487750556797</v>
      </c>
      <c r="K480" s="71">
        <v>0.52459586596046204</v>
      </c>
      <c r="L480" s="68">
        <v>0.89086859688195996</v>
      </c>
      <c r="M480" s="71">
        <v>0.51851851851851805</v>
      </c>
      <c r="N480" s="68">
        <v>21.6323296354992</v>
      </c>
      <c r="O480" s="71">
        <v>1.6877605070272202E-2</v>
      </c>
      <c r="P480" s="68">
        <v>1.4551333872271599</v>
      </c>
      <c r="Q480" s="71"/>
      <c r="R480" s="68"/>
    </row>
    <row r="481" spans="1:18" x14ac:dyDescent="0.2">
      <c r="A481" s="72" t="s">
        <v>1264</v>
      </c>
      <c r="B481" s="66" t="s">
        <v>1265</v>
      </c>
      <c r="C481" s="67">
        <v>75</v>
      </c>
      <c r="D481" s="67" t="s">
        <v>332</v>
      </c>
      <c r="E481" s="71">
        <v>0.45964669940084801</v>
      </c>
      <c r="F481" s="68">
        <v>8.6859688195991094</v>
      </c>
      <c r="G481" s="71">
        <v>0.64074190315088297</v>
      </c>
      <c r="H481" s="68">
        <v>17.594654788418701</v>
      </c>
      <c r="I481" s="71">
        <v>0.59603279096550899</v>
      </c>
      <c r="J481" s="68">
        <v>8.8344469190794399</v>
      </c>
      <c r="K481" s="71">
        <v>0.54592243019709197</v>
      </c>
      <c r="L481" s="68">
        <v>1.48478099480327</v>
      </c>
      <c r="M481" s="71">
        <v>0.387205387205387</v>
      </c>
      <c r="N481" s="68">
        <v>10.618066561014301</v>
      </c>
      <c r="O481" s="71">
        <v>0.128330985485371</v>
      </c>
      <c r="P481" s="68">
        <v>13.5004042037187</v>
      </c>
      <c r="Q481" s="71"/>
      <c r="R481" s="68"/>
    </row>
    <row r="482" spans="1:18" x14ac:dyDescent="0.2">
      <c r="A482" s="72" t="s">
        <v>1266</v>
      </c>
      <c r="B482" s="66" t="s">
        <v>1267</v>
      </c>
      <c r="C482" s="67">
        <v>75</v>
      </c>
      <c r="D482" s="67" t="s">
        <v>332</v>
      </c>
      <c r="E482" s="71">
        <v>0.45436486175777702</v>
      </c>
      <c r="F482" s="68">
        <v>8.1662954714179694</v>
      </c>
      <c r="G482" s="71">
        <v>0.65659553594838405</v>
      </c>
      <c r="H482" s="68">
        <v>18.708240534521199</v>
      </c>
      <c r="I482" s="71">
        <v>0.54626340269867901</v>
      </c>
      <c r="J482" s="68">
        <v>6.01336302895323</v>
      </c>
      <c r="K482" s="71">
        <v>0.43617660309355799</v>
      </c>
      <c r="L482" s="68">
        <v>0.44543429844097998</v>
      </c>
      <c r="M482" s="71">
        <v>0.52525252525252497</v>
      </c>
      <c r="N482" s="68">
        <v>22.187004754358199</v>
      </c>
      <c r="O482" s="71">
        <v>0.10753624179574101</v>
      </c>
      <c r="P482" s="68">
        <v>10.509296685529501</v>
      </c>
      <c r="Q482" s="71"/>
      <c r="R482" s="68"/>
    </row>
    <row r="483" spans="1:18" x14ac:dyDescent="0.2">
      <c r="A483" s="72" t="s">
        <v>1268</v>
      </c>
      <c r="B483" s="66" t="s">
        <v>1269</v>
      </c>
      <c r="C483" s="67">
        <v>75</v>
      </c>
      <c r="D483" s="67" t="s">
        <v>332</v>
      </c>
      <c r="E483" s="71">
        <v>0.49237402427266802</v>
      </c>
      <c r="F483" s="68">
        <v>12.1009651076466</v>
      </c>
      <c r="G483" s="71">
        <v>0.69569074906536599</v>
      </c>
      <c r="H483" s="68">
        <v>24.350408314773599</v>
      </c>
      <c r="I483" s="71">
        <v>0.64847647158777999</v>
      </c>
      <c r="J483" s="68">
        <v>14.550853749071999</v>
      </c>
      <c r="K483" s="71">
        <v>0.55624596575277496</v>
      </c>
      <c r="L483" s="68">
        <v>2.0044543429844102</v>
      </c>
      <c r="M483" s="71">
        <v>0.51851851851851805</v>
      </c>
      <c r="N483" s="68">
        <v>21.6323296354992</v>
      </c>
      <c r="O483" s="71">
        <v>4.2938416438902803E-2</v>
      </c>
      <c r="P483" s="68">
        <v>3.88035569927243</v>
      </c>
      <c r="Q483" s="71"/>
      <c r="R483" s="68"/>
    </row>
    <row r="484" spans="1:18" x14ac:dyDescent="0.2">
      <c r="A484" s="72" t="s">
        <v>1270</v>
      </c>
      <c r="B484" s="66" t="s">
        <v>1271</v>
      </c>
      <c r="C484" s="67">
        <v>75</v>
      </c>
      <c r="D484" s="67" t="s">
        <v>332</v>
      </c>
      <c r="E484" s="71">
        <v>0.58636462254863597</v>
      </c>
      <c r="F484" s="68">
        <v>27.6911655530809</v>
      </c>
      <c r="G484" s="71">
        <v>0.78934138903392403</v>
      </c>
      <c r="H484" s="68">
        <v>42.687453600593898</v>
      </c>
      <c r="I484" s="71">
        <v>0.75656428233504103</v>
      </c>
      <c r="J484" s="68">
        <v>31.625835189309601</v>
      </c>
      <c r="K484" s="71">
        <v>0.77305305311773398</v>
      </c>
      <c r="L484" s="68">
        <v>19.079435783221999</v>
      </c>
      <c r="M484" s="71">
        <v>0.52861952861952899</v>
      </c>
      <c r="N484" s="68">
        <v>22.8209191759113</v>
      </c>
      <c r="O484" s="71">
        <v>8.4244859636952399E-2</v>
      </c>
      <c r="P484" s="68">
        <v>7.9223928860145501</v>
      </c>
      <c r="Q484" s="71"/>
      <c r="R484" s="68"/>
    </row>
    <row r="485" spans="1:18" x14ac:dyDescent="0.2">
      <c r="A485" s="72" t="s">
        <v>1272</v>
      </c>
      <c r="B485" s="66" t="s">
        <v>1273</v>
      </c>
      <c r="C485" s="67">
        <v>75</v>
      </c>
      <c r="D485" s="67" t="s">
        <v>332</v>
      </c>
      <c r="E485" s="71">
        <v>0.67027884604918997</v>
      </c>
      <c r="F485" s="68">
        <v>49.9628804751299</v>
      </c>
      <c r="G485" s="71">
        <v>0.87603899396225504</v>
      </c>
      <c r="H485" s="68">
        <v>60.579064587973299</v>
      </c>
      <c r="I485" s="71">
        <v>0.816418298521425</v>
      </c>
      <c r="J485" s="68">
        <v>43.207126948775098</v>
      </c>
      <c r="K485" s="71">
        <v>0.99442419458381603</v>
      </c>
      <c r="L485" s="68">
        <v>96.288047512991795</v>
      </c>
      <c r="M485" s="71">
        <v>0.56902356902356899</v>
      </c>
      <c r="N485" s="68">
        <v>25.8320126782884</v>
      </c>
      <c r="O485" s="71">
        <v>9.5489174154883505E-2</v>
      </c>
      <c r="P485" s="68">
        <v>9.2966855295068704</v>
      </c>
      <c r="Q485" s="71"/>
      <c r="R485" s="68"/>
    </row>
    <row r="486" spans="1:18" x14ac:dyDescent="0.2">
      <c r="A486" s="72" t="s">
        <v>1274</v>
      </c>
      <c r="B486" s="66" t="s">
        <v>1275</v>
      </c>
      <c r="C486" s="67">
        <v>75</v>
      </c>
      <c r="D486" s="67" t="s">
        <v>332</v>
      </c>
      <c r="E486" s="71">
        <v>0.72474962426881895</v>
      </c>
      <c r="F486" s="68">
        <v>63.622865627320003</v>
      </c>
      <c r="G486" s="71">
        <v>0.93268818800964104</v>
      </c>
      <c r="H486" s="68">
        <v>76.095025983667398</v>
      </c>
      <c r="I486" s="71">
        <v>0.91676722151437995</v>
      </c>
      <c r="J486" s="68">
        <v>76.837416481068999</v>
      </c>
      <c r="K486" s="71">
        <v>0.97125976077471698</v>
      </c>
      <c r="L486" s="68">
        <v>91.017074981440203</v>
      </c>
      <c r="M486" s="71">
        <v>0.63636363636363602</v>
      </c>
      <c r="N486" s="68">
        <v>32.805071315372402</v>
      </c>
      <c r="O486" s="71">
        <v>0.166669314681721</v>
      </c>
      <c r="P486" s="68">
        <v>19.159256265157602</v>
      </c>
      <c r="Q486" s="71"/>
      <c r="R486" s="68"/>
    </row>
    <row r="487" spans="1:18" x14ac:dyDescent="0.2">
      <c r="A487" s="72" t="s">
        <v>1276</v>
      </c>
      <c r="B487" s="66" t="s">
        <v>1277</v>
      </c>
      <c r="C487" s="67">
        <v>75</v>
      </c>
      <c r="D487" s="67" t="s">
        <v>332</v>
      </c>
      <c r="E487" s="71">
        <v>0.56292095399284303</v>
      </c>
      <c r="F487" s="68">
        <v>23.608017817371898</v>
      </c>
      <c r="G487" s="71">
        <v>0.76854215262192305</v>
      </c>
      <c r="H487" s="68">
        <v>38.9755011135858</v>
      </c>
      <c r="I487" s="71">
        <v>0.76212995219705804</v>
      </c>
      <c r="J487" s="68">
        <v>33.0363771343727</v>
      </c>
      <c r="K487" s="71">
        <v>0.91784353116541195</v>
      </c>
      <c r="L487" s="68">
        <v>55.2338530066815</v>
      </c>
      <c r="M487" s="71">
        <v>0.82828282828282795</v>
      </c>
      <c r="N487" s="68">
        <v>68.938193343898604</v>
      </c>
      <c r="O487" s="71">
        <v>0.100727259689834</v>
      </c>
      <c r="P487" s="68">
        <v>10.0242522231205</v>
      </c>
      <c r="Q487" s="71">
        <v>0</v>
      </c>
      <c r="R487" s="68">
        <v>81.441441441441398</v>
      </c>
    </row>
    <row r="488" spans="1:18" x14ac:dyDescent="0.2">
      <c r="A488" s="72" t="s">
        <v>1278</v>
      </c>
      <c r="B488" s="66" t="s">
        <v>1279</v>
      </c>
      <c r="C488" s="67">
        <v>75</v>
      </c>
      <c r="D488" s="67" t="s">
        <v>332</v>
      </c>
      <c r="E488" s="71">
        <v>0.60362201309618202</v>
      </c>
      <c r="F488" s="68">
        <v>31.551596139569401</v>
      </c>
      <c r="G488" s="71">
        <v>0.82581767127778505</v>
      </c>
      <c r="H488" s="68">
        <v>49.7401633259094</v>
      </c>
      <c r="I488" s="71">
        <v>0.80493105867441705</v>
      </c>
      <c r="J488" s="68">
        <v>40.608760207869302</v>
      </c>
      <c r="K488" s="71">
        <v>0.93027017916127497</v>
      </c>
      <c r="L488" s="68">
        <v>62.806236080178202</v>
      </c>
      <c r="M488" s="71">
        <v>0.84175084175084203</v>
      </c>
      <c r="N488" s="68">
        <v>72.741679873217095</v>
      </c>
      <c r="O488" s="71">
        <v>0.21896232771277399</v>
      </c>
      <c r="P488" s="68">
        <v>30.1535974130962</v>
      </c>
      <c r="Q488" s="71">
        <v>0</v>
      </c>
      <c r="R488" s="68">
        <v>81.441441441441398</v>
      </c>
    </row>
    <row r="489" spans="1:18" x14ac:dyDescent="0.2">
      <c r="A489" s="72" t="s">
        <v>1280</v>
      </c>
      <c r="B489" s="66" t="s">
        <v>1281</v>
      </c>
      <c r="C489" s="67">
        <v>75</v>
      </c>
      <c r="D489" s="67" t="s">
        <v>332</v>
      </c>
      <c r="E489" s="71">
        <v>0.44805536017853898</v>
      </c>
      <c r="F489" s="68">
        <v>7.4981440237564998</v>
      </c>
      <c r="G489" s="71">
        <v>0.4281881659074</v>
      </c>
      <c r="H489" s="68">
        <v>4.15738678544915</v>
      </c>
      <c r="I489" s="71">
        <v>0.52303787714564898</v>
      </c>
      <c r="J489" s="68">
        <v>4.6770601336302899</v>
      </c>
      <c r="K489" s="71">
        <v>0.70808771560543604</v>
      </c>
      <c r="L489" s="68">
        <v>11.804008908686001</v>
      </c>
      <c r="M489" s="71">
        <v>0.41750841750841799</v>
      </c>
      <c r="N489" s="68">
        <v>12.6782884310618</v>
      </c>
      <c r="O489" s="71">
        <v>0.163454624725791</v>
      </c>
      <c r="P489" s="68">
        <v>18.108326596604702</v>
      </c>
      <c r="Q489" s="71"/>
      <c r="R489" s="68"/>
    </row>
    <row r="490" spans="1:18" x14ac:dyDescent="0.2">
      <c r="A490" s="72" t="s">
        <v>1282</v>
      </c>
      <c r="B490" s="66" t="s">
        <v>1283</v>
      </c>
      <c r="C490" s="67">
        <v>75</v>
      </c>
      <c r="D490" s="67" t="s">
        <v>332</v>
      </c>
      <c r="E490" s="71">
        <v>0.43760787997410699</v>
      </c>
      <c r="F490" s="68">
        <v>6.53303637713437</v>
      </c>
      <c r="G490" s="71">
        <v>0.52010814473158995</v>
      </c>
      <c r="H490" s="68">
        <v>6.9042316258351901</v>
      </c>
      <c r="I490" s="71">
        <v>0.58866258760099199</v>
      </c>
      <c r="J490" s="68">
        <v>8.3890126206384608</v>
      </c>
      <c r="K490" s="71">
        <v>0.72016600666775299</v>
      </c>
      <c r="L490" s="68">
        <v>13.066072754268699</v>
      </c>
      <c r="M490" s="71">
        <v>0.23569023569023601</v>
      </c>
      <c r="N490" s="68">
        <v>4.3581616481775001</v>
      </c>
      <c r="O490" s="71">
        <v>0.12341242517996499</v>
      </c>
      <c r="P490" s="68">
        <v>12.6919967663703</v>
      </c>
      <c r="Q490" s="71"/>
      <c r="R490" s="68"/>
    </row>
    <row r="491" spans="1:18" x14ac:dyDescent="0.2">
      <c r="A491" s="72" t="s">
        <v>1284</v>
      </c>
      <c r="B491" s="66" t="s">
        <v>1285</v>
      </c>
      <c r="C491" s="67">
        <v>75</v>
      </c>
      <c r="D491" s="67" t="s">
        <v>332</v>
      </c>
      <c r="E491" s="71">
        <v>0.56656725055588797</v>
      </c>
      <c r="F491" s="68">
        <v>23.979213066072798</v>
      </c>
      <c r="G491" s="71">
        <v>0.687381016200734</v>
      </c>
      <c r="H491" s="68">
        <v>22.3459539717892</v>
      </c>
      <c r="I491" s="71">
        <v>0.66917692242258398</v>
      </c>
      <c r="J491" s="68">
        <v>17.0007423904974</v>
      </c>
      <c r="K491" s="71">
        <v>0.790322809397074</v>
      </c>
      <c r="L491" s="68">
        <v>21.826280623608</v>
      </c>
      <c r="M491" s="71">
        <v>0.54882154882154899</v>
      </c>
      <c r="N491" s="68">
        <v>24.405705229793998</v>
      </c>
      <c r="O491" s="71">
        <v>0.137133955937498</v>
      </c>
      <c r="P491" s="68">
        <v>14.5513338722716</v>
      </c>
      <c r="Q491" s="71"/>
      <c r="R491" s="68"/>
    </row>
    <row r="492" spans="1:18" x14ac:dyDescent="0.2">
      <c r="A492" s="72" t="s">
        <v>1286</v>
      </c>
      <c r="B492" s="66" t="s">
        <v>1287</v>
      </c>
      <c r="C492" s="67">
        <v>75</v>
      </c>
      <c r="D492" s="67" t="s">
        <v>332</v>
      </c>
      <c r="E492" s="71">
        <v>0.378435871519128</v>
      </c>
      <c r="F492" s="68">
        <v>3.6377134372679998</v>
      </c>
      <c r="G492" s="71">
        <v>0.32904670866478902</v>
      </c>
      <c r="H492" s="68">
        <v>2.4498886414253902</v>
      </c>
      <c r="I492" s="71">
        <v>0.49856340109987402</v>
      </c>
      <c r="J492" s="68">
        <v>3.2665181885671899</v>
      </c>
      <c r="K492" s="71">
        <v>0.70700261813224996</v>
      </c>
      <c r="L492" s="68">
        <v>11.729769858945801</v>
      </c>
      <c r="M492" s="71">
        <v>0.168350168350168</v>
      </c>
      <c r="N492" s="68">
        <v>3.3280507131537198</v>
      </c>
      <c r="O492" s="71">
        <v>0.18921646134855899</v>
      </c>
      <c r="P492" s="68">
        <v>23.443815683104301</v>
      </c>
      <c r="Q492" s="71"/>
      <c r="R492" s="68"/>
    </row>
    <row r="493" spans="1:18" x14ac:dyDescent="0.2">
      <c r="A493" s="72" t="s">
        <v>1288</v>
      </c>
      <c r="B493" s="66" t="s">
        <v>1289</v>
      </c>
      <c r="C493" s="67">
        <v>75</v>
      </c>
      <c r="D493" s="67" t="s">
        <v>332</v>
      </c>
      <c r="E493" s="71">
        <v>0.69568278522133797</v>
      </c>
      <c r="F493" s="68">
        <v>56.347438752784001</v>
      </c>
      <c r="G493" s="71">
        <v>0.564811497595328</v>
      </c>
      <c r="H493" s="68">
        <v>9.4283593170007407</v>
      </c>
      <c r="I493" s="71">
        <v>0.93069714485156596</v>
      </c>
      <c r="J493" s="68">
        <v>81.811432813660005</v>
      </c>
      <c r="K493" s="71">
        <v>0.97946356422471603</v>
      </c>
      <c r="L493" s="68">
        <v>94.357832219747607</v>
      </c>
      <c r="M493" s="71">
        <v>0.80471380471380505</v>
      </c>
      <c r="N493" s="68">
        <v>62.044374009508701</v>
      </c>
      <c r="O493" s="71">
        <v>0.19872791472127699</v>
      </c>
      <c r="P493" s="68">
        <v>25.869037995149601</v>
      </c>
      <c r="Q493" s="71"/>
      <c r="R493" s="68"/>
    </row>
    <row r="494" spans="1:18" x14ac:dyDescent="0.2">
      <c r="A494" s="72" t="s">
        <v>1290</v>
      </c>
      <c r="B494" s="66" t="s">
        <v>1291</v>
      </c>
      <c r="C494" s="67">
        <v>75</v>
      </c>
      <c r="D494" s="67" t="s">
        <v>332</v>
      </c>
      <c r="E494" s="71">
        <v>0.46376394508667301</v>
      </c>
      <c r="F494" s="68">
        <v>9.2056421677802494</v>
      </c>
      <c r="G494" s="71">
        <v>0.724793884185575</v>
      </c>
      <c r="H494" s="68">
        <v>30.0668151447661</v>
      </c>
      <c r="I494" s="71">
        <v>0.482811481425794</v>
      </c>
      <c r="J494" s="68">
        <v>2.8210838901262099</v>
      </c>
      <c r="K494" s="71">
        <v>0.63005497553076695</v>
      </c>
      <c r="L494" s="68">
        <v>5.04825538233111</v>
      </c>
      <c r="M494" s="71">
        <v>0.41077441077441101</v>
      </c>
      <c r="N494" s="68">
        <v>12.202852614896999</v>
      </c>
      <c r="O494" s="71">
        <v>7.0384973516817606E-2</v>
      </c>
      <c r="P494" s="68">
        <v>6.3055780113177002</v>
      </c>
      <c r="Q494" s="71"/>
      <c r="R494" s="68"/>
    </row>
    <row r="495" spans="1:18" x14ac:dyDescent="0.2">
      <c r="A495" s="72" t="s">
        <v>1292</v>
      </c>
      <c r="B495" s="66" t="s">
        <v>1293</v>
      </c>
      <c r="C495" s="67">
        <v>75</v>
      </c>
      <c r="D495" s="67" t="s">
        <v>332</v>
      </c>
      <c r="E495" s="71">
        <v>0.42455439663303202</v>
      </c>
      <c r="F495" s="68">
        <v>5.7906458797327396</v>
      </c>
      <c r="G495" s="71">
        <v>0.49175085763111998</v>
      </c>
      <c r="H495" s="68">
        <v>5.3452115812917604</v>
      </c>
      <c r="I495" s="71">
        <v>0.51482762304847396</v>
      </c>
      <c r="J495" s="68">
        <v>4.15738678544915</v>
      </c>
      <c r="K495" s="71">
        <v>0.55250419188532596</v>
      </c>
      <c r="L495" s="68">
        <v>1.5590200445434299</v>
      </c>
      <c r="M495" s="71">
        <v>0.43097643097643101</v>
      </c>
      <c r="N495" s="68">
        <v>13.549920760697299</v>
      </c>
      <c r="O495" s="71">
        <v>0.13271287962381101</v>
      </c>
      <c r="P495" s="68">
        <v>13.9854486661277</v>
      </c>
      <c r="Q495" s="71"/>
      <c r="R495" s="68"/>
    </row>
    <row r="496" spans="1:18" x14ac:dyDescent="0.2">
      <c r="A496" s="72" t="s">
        <v>1294</v>
      </c>
      <c r="B496" s="66" t="s">
        <v>1295</v>
      </c>
      <c r="C496" s="67">
        <v>75</v>
      </c>
      <c r="D496" s="67" t="s">
        <v>332</v>
      </c>
      <c r="E496" s="71">
        <v>0.49868395613795202</v>
      </c>
      <c r="F496" s="68">
        <v>12.6948775055679</v>
      </c>
      <c r="G496" s="71">
        <v>0.70473453253954399</v>
      </c>
      <c r="H496" s="68">
        <v>25.909428359317001</v>
      </c>
      <c r="I496" s="71">
        <v>0.60677799356166895</v>
      </c>
      <c r="J496" s="68">
        <v>10.244988864142501</v>
      </c>
      <c r="K496" s="71">
        <v>0.67040149194091903</v>
      </c>
      <c r="L496" s="68">
        <v>8.3890126206384608</v>
      </c>
      <c r="M496" s="71">
        <v>0.49158249158249201</v>
      </c>
      <c r="N496" s="68">
        <v>17.828843106180699</v>
      </c>
      <c r="O496" s="71">
        <v>1.99232710651348E-2</v>
      </c>
      <c r="P496" s="68">
        <v>2.18270008084074</v>
      </c>
      <c r="Q496" s="71"/>
      <c r="R496" s="68"/>
    </row>
    <row r="497" spans="1:18" x14ac:dyDescent="0.2">
      <c r="A497" s="72" t="s">
        <v>1296</v>
      </c>
      <c r="B497" s="66" t="s">
        <v>1297</v>
      </c>
      <c r="C497" s="67">
        <v>75</v>
      </c>
      <c r="D497" s="67" t="s">
        <v>332</v>
      </c>
      <c r="E497" s="71">
        <v>0.60901114339244</v>
      </c>
      <c r="F497" s="68">
        <v>32.813659985152199</v>
      </c>
      <c r="G497" s="71">
        <v>0.80410012337238201</v>
      </c>
      <c r="H497" s="68">
        <v>45.360059391239801</v>
      </c>
      <c r="I497" s="71">
        <v>0.71968660032443998</v>
      </c>
      <c r="J497" s="68">
        <v>24.201930215293199</v>
      </c>
      <c r="K497" s="71">
        <v>0.66152634737132499</v>
      </c>
      <c r="L497" s="68">
        <v>7.5723830734966597</v>
      </c>
      <c r="M497" s="71">
        <v>0.81144781144781197</v>
      </c>
      <c r="N497" s="68">
        <v>63.629160063391403</v>
      </c>
      <c r="O497" s="71">
        <v>4.8294834446242003E-2</v>
      </c>
      <c r="P497" s="68">
        <v>4.3654001616814897</v>
      </c>
      <c r="Q497" s="71"/>
      <c r="R497" s="68"/>
    </row>
    <row r="498" spans="1:18" x14ac:dyDescent="0.2">
      <c r="A498" s="72" t="s">
        <v>1298</v>
      </c>
      <c r="B498" s="66" t="s">
        <v>1299</v>
      </c>
      <c r="C498" s="67">
        <v>75</v>
      </c>
      <c r="D498" s="67" t="s">
        <v>332</v>
      </c>
      <c r="E498" s="71">
        <v>0.53839645685077497</v>
      </c>
      <c r="F498" s="68">
        <v>18.708240534521199</v>
      </c>
      <c r="G498" s="71">
        <v>0.71570461178361899</v>
      </c>
      <c r="H498" s="68">
        <v>28.062360801781701</v>
      </c>
      <c r="I498" s="71">
        <v>0.59982785027901497</v>
      </c>
      <c r="J498" s="68">
        <v>9.2798812175204208</v>
      </c>
      <c r="K498" s="71">
        <v>0.60362029968730602</v>
      </c>
      <c r="L498" s="68">
        <v>3.93466963622866</v>
      </c>
      <c r="M498" s="71">
        <v>0.56228956228956195</v>
      </c>
      <c r="N498" s="68">
        <v>25.3565768621236</v>
      </c>
      <c r="O498" s="71">
        <v>0.21053996021437299</v>
      </c>
      <c r="P498" s="68">
        <v>28.5367825383994</v>
      </c>
      <c r="Q498" s="71"/>
      <c r="R498" s="68"/>
    </row>
    <row r="499" spans="1:18" x14ac:dyDescent="0.2">
      <c r="A499" s="72" t="s">
        <v>1300</v>
      </c>
      <c r="B499" s="66" t="s">
        <v>1301</v>
      </c>
      <c r="C499" s="67">
        <v>75</v>
      </c>
      <c r="D499" s="67" t="s">
        <v>332</v>
      </c>
      <c r="E499" s="71">
        <v>0.54122786247392296</v>
      </c>
      <c r="F499" s="68">
        <v>19.3021529324425</v>
      </c>
      <c r="G499" s="71">
        <v>0.64818151093206</v>
      </c>
      <c r="H499" s="68">
        <v>18.114328136599902</v>
      </c>
      <c r="I499" s="71">
        <v>0.62563429850629004</v>
      </c>
      <c r="J499" s="68">
        <v>12.1009651076466</v>
      </c>
      <c r="K499" s="71">
        <v>0.65725447522418801</v>
      </c>
      <c r="L499" s="68">
        <v>7.1269487750556797</v>
      </c>
      <c r="M499" s="71">
        <v>0.673400673400674</v>
      </c>
      <c r="N499" s="68">
        <v>37.797147385103003</v>
      </c>
      <c r="O499" s="71">
        <v>0.101668354306401</v>
      </c>
      <c r="P499" s="68">
        <v>10.105092966855301</v>
      </c>
      <c r="Q499" s="71"/>
      <c r="R499" s="68"/>
    </row>
    <row r="500" spans="1:18" x14ac:dyDescent="0.2">
      <c r="A500" s="72" t="s">
        <v>1302</v>
      </c>
      <c r="B500" s="66" t="s">
        <v>1303</v>
      </c>
      <c r="C500" s="67">
        <v>75</v>
      </c>
      <c r="D500" s="67" t="s">
        <v>332</v>
      </c>
      <c r="E500" s="71">
        <v>0.53210751660076305</v>
      </c>
      <c r="F500" s="68">
        <v>17.668893838158901</v>
      </c>
      <c r="G500" s="71">
        <v>0.68644525052152106</v>
      </c>
      <c r="H500" s="68">
        <v>22.271714922049</v>
      </c>
      <c r="I500" s="71">
        <v>0.62225006203137301</v>
      </c>
      <c r="J500" s="68">
        <v>11.804008908686001</v>
      </c>
      <c r="K500" s="71">
        <v>0.68926958306818498</v>
      </c>
      <c r="L500" s="68">
        <v>9.8737936154417199</v>
      </c>
      <c r="M500" s="71">
        <v>0.57239057239057201</v>
      </c>
      <c r="N500" s="68">
        <v>26.465927099841501</v>
      </c>
      <c r="O500" s="71">
        <v>9.0182114992164095E-2</v>
      </c>
      <c r="P500" s="68">
        <v>8.6499595796281294</v>
      </c>
      <c r="Q500" s="71"/>
      <c r="R500" s="68"/>
    </row>
    <row r="501" spans="1:18" x14ac:dyDescent="0.2">
      <c r="A501" s="72" t="s">
        <v>1304</v>
      </c>
      <c r="B501" s="66" t="s">
        <v>1305</v>
      </c>
      <c r="C501" s="67">
        <v>75</v>
      </c>
      <c r="D501" s="67" t="s">
        <v>332</v>
      </c>
      <c r="E501" s="71">
        <v>0.39451252675041099</v>
      </c>
      <c r="F501" s="68">
        <v>4.0831477357089803</v>
      </c>
      <c r="G501" s="71">
        <v>0.267709556636407</v>
      </c>
      <c r="H501" s="68">
        <v>0.96510764662212301</v>
      </c>
      <c r="I501" s="71">
        <v>0.50833060502568295</v>
      </c>
      <c r="J501" s="68">
        <v>3.7119524870081699</v>
      </c>
      <c r="K501" s="71">
        <v>0.71429814775992695</v>
      </c>
      <c r="L501" s="68">
        <v>12.6206384558278</v>
      </c>
      <c r="M501" s="71">
        <v>0.276094276094276</v>
      </c>
      <c r="N501" s="68">
        <v>5.7052297939778098</v>
      </c>
      <c r="O501" s="71">
        <v>0.20613004823576001</v>
      </c>
      <c r="P501" s="68">
        <v>27.4050121261116</v>
      </c>
      <c r="Q501" s="71"/>
      <c r="R501" s="68"/>
    </row>
    <row r="502" spans="1:18" x14ac:dyDescent="0.2">
      <c r="A502" s="72" t="s">
        <v>1306</v>
      </c>
      <c r="B502" s="66" t="s">
        <v>1307</v>
      </c>
      <c r="C502" s="67">
        <v>75</v>
      </c>
      <c r="D502" s="67" t="s">
        <v>332</v>
      </c>
      <c r="E502" s="71">
        <v>0.52672215927825805</v>
      </c>
      <c r="F502" s="68">
        <v>17.0007423904974</v>
      </c>
      <c r="G502" s="71">
        <v>0.484172278888029</v>
      </c>
      <c r="H502" s="68">
        <v>5.12249443207127</v>
      </c>
      <c r="I502" s="71">
        <v>0.710321349739366</v>
      </c>
      <c r="J502" s="68">
        <v>23.014105419450601</v>
      </c>
      <c r="K502" s="71">
        <v>0.87691055345838897</v>
      </c>
      <c r="L502" s="68">
        <v>40.757238307349702</v>
      </c>
      <c r="M502" s="71">
        <v>0.36026936026936002</v>
      </c>
      <c r="N502" s="68">
        <v>9.1917591125198097</v>
      </c>
      <c r="O502" s="71">
        <v>0.20193725403614399</v>
      </c>
      <c r="P502" s="68">
        <v>26.273241713823801</v>
      </c>
      <c r="Q502" s="71"/>
      <c r="R502" s="68"/>
    </row>
    <row r="503" spans="1:18" x14ac:dyDescent="0.2">
      <c r="A503" s="72" t="s">
        <v>1308</v>
      </c>
      <c r="B503" s="66" t="s">
        <v>1309</v>
      </c>
      <c r="C503" s="67">
        <v>75</v>
      </c>
      <c r="D503" s="67" t="s">
        <v>332</v>
      </c>
      <c r="E503" s="71">
        <v>0.55042230322298402</v>
      </c>
      <c r="F503" s="68">
        <v>21.380846325166999</v>
      </c>
      <c r="G503" s="71">
        <v>0.85959993209729801</v>
      </c>
      <c r="H503" s="68">
        <v>57.089829250185602</v>
      </c>
      <c r="I503" s="71">
        <v>0.86036981581510097</v>
      </c>
      <c r="J503" s="68">
        <v>56.941351150705302</v>
      </c>
      <c r="K503" s="71">
        <v>0.845218380119791</v>
      </c>
      <c r="L503" s="68">
        <v>32.368225686711199</v>
      </c>
      <c r="M503" s="71">
        <v>0.46801346801346799</v>
      </c>
      <c r="N503" s="68">
        <v>16.164817749603799</v>
      </c>
      <c r="O503" s="71">
        <v>0.26933222329224399</v>
      </c>
      <c r="P503" s="68">
        <v>40.905416329830203</v>
      </c>
      <c r="Q503" s="71">
        <v>0</v>
      </c>
      <c r="R503" s="68">
        <v>81.441441441441398</v>
      </c>
    </row>
    <row r="504" spans="1:18" x14ac:dyDescent="0.2">
      <c r="A504" s="72" t="s">
        <v>1310</v>
      </c>
      <c r="B504" s="66" t="s">
        <v>1311</v>
      </c>
      <c r="C504" s="67">
        <v>75</v>
      </c>
      <c r="D504" s="67" t="s">
        <v>332</v>
      </c>
      <c r="E504" s="71">
        <v>0.63489438142909704</v>
      </c>
      <c r="F504" s="68">
        <v>38.8270230141054</v>
      </c>
      <c r="G504" s="71">
        <v>0.89157908983105805</v>
      </c>
      <c r="H504" s="68">
        <v>64.142538975501097</v>
      </c>
      <c r="I504" s="71">
        <v>0.83438268520728698</v>
      </c>
      <c r="J504" s="68">
        <v>48.552338530066798</v>
      </c>
      <c r="K504" s="71">
        <v>0.80506573037408702</v>
      </c>
      <c r="L504" s="68">
        <v>23.979213066072798</v>
      </c>
      <c r="M504" s="71">
        <v>0.51851851851851805</v>
      </c>
      <c r="N504" s="68">
        <v>21.6323296354992</v>
      </c>
      <c r="O504" s="71">
        <v>0.124925883214533</v>
      </c>
      <c r="P504" s="68">
        <v>13.0962004850445</v>
      </c>
      <c r="Q504" s="71"/>
      <c r="R504" s="68"/>
    </row>
    <row r="505" spans="1:18" x14ac:dyDescent="0.2">
      <c r="A505" s="72" t="s">
        <v>1312</v>
      </c>
      <c r="B505" s="66" t="s">
        <v>1313</v>
      </c>
      <c r="C505" s="67">
        <v>75</v>
      </c>
      <c r="D505" s="67" t="s">
        <v>332</v>
      </c>
      <c r="E505" s="71">
        <v>0.54702241234519999</v>
      </c>
      <c r="F505" s="68">
        <v>20.489977728285101</v>
      </c>
      <c r="G505" s="71">
        <v>0.65628151575347604</v>
      </c>
      <c r="H505" s="68">
        <v>18.634001484780999</v>
      </c>
      <c r="I505" s="71">
        <v>0.72208953736720505</v>
      </c>
      <c r="J505" s="68">
        <v>24.6473645137342</v>
      </c>
      <c r="K505" s="71">
        <v>0.72757997871430502</v>
      </c>
      <c r="L505" s="68">
        <v>14.1796585003712</v>
      </c>
      <c r="M505" s="71">
        <v>0.46464646464646497</v>
      </c>
      <c r="N505" s="68">
        <v>16.006339144215499</v>
      </c>
      <c r="O505" s="71">
        <v>0.16451456524454899</v>
      </c>
      <c r="P505" s="68">
        <v>18.431689571544101</v>
      </c>
      <c r="Q505" s="71"/>
      <c r="R505" s="68"/>
    </row>
    <row r="506" spans="1:18" x14ac:dyDescent="0.2">
      <c r="A506" s="72" t="s">
        <v>1314</v>
      </c>
      <c r="B506" s="66" t="s">
        <v>1315</v>
      </c>
      <c r="C506" s="67">
        <v>75</v>
      </c>
      <c r="D506" s="67" t="s">
        <v>332</v>
      </c>
      <c r="E506" s="71">
        <v>0.40635225426701399</v>
      </c>
      <c r="F506" s="68">
        <v>4.4543429844098004</v>
      </c>
      <c r="G506" s="71">
        <v>0.44676669713010397</v>
      </c>
      <c r="H506" s="68">
        <v>4.5285820341499603</v>
      </c>
      <c r="I506" s="71">
        <v>0.57398072177171899</v>
      </c>
      <c r="J506" s="68">
        <v>7.4239049740163301</v>
      </c>
      <c r="K506" s="71">
        <v>0.68252197853972896</v>
      </c>
      <c r="L506" s="68">
        <v>9.3541202672605799</v>
      </c>
      <c r="M506" s="71">
        <v>0.52861952861952899</v>
      </c>
      <c r="N506" s="68">
        <v>22.8209191759113</v>
      </c>
      <c r="O506" s="71">
        <v>0.206224599541</v>
      </c>
      <c r="P506" s="68">
        <v>27.485852869846401</v>
      </c>
      <c r="Q506" s="71">
        <v>0</v>
      </c>
      <c r="R506" s="68">
        <v>81.441441441441398</v>
      </c>
    </row>
    <row r="507" spans="1:18" x14ac:dyDescent="0.2">
      <c r="A507" s="72" t="s">
        <v>1316</v>
      </c>
      <c r="B507" s="66" t="s">
        <v>1317</v>
      </c>
      <c r="C507" s="67">
        <v>75</v>
      </c>
      <c r="D507" s="67" t="s">
        <v>332</v>
      </c>
      <c r="E507" s="71">
        <v>0.73599053224375499</v>
      </c>
      <c r="F507" s="68">
        <v>66.4439495174462</v>
      </c>
      <c r="G507" s="71">
        <v>0.84856654445373603</v>
      </c>
      <c r="H507" s="68">
        <v>54.936896807720899</v>
      </c>
      <c r="I507" s="71">
        <v>0.82352798264912297</v>
      </c>
      <c r="J507" s="68">
        <v>45.285820341499601</v>
      </c>
      <c r="K507" s="71">
        <v>0.84089117089573095</v>
      </c>
      <c r="L507" s="68">
        <v>31.403118040089101</v>
      </c>
      <c r="M507" s="71">
        <v>0.43097643097643101</v>
      </c>
      <c r="N507" s="68">
        <v>13.549920760697299</v>
      </c>
      <c r="O507" s="71"/>
      <c r="P507" s="68"/>
      <c r="Q507" s="71"/>
      <c r="R507" s="68"/>
    </row>
    <row r="508" spans="1:18" x14ac:dyDescent="0.2">
      <c r="A508" s="72" t="s">
        <v>1318</v>
      </c>
      <c r="B508" s="66" t="s">
        <v>1319</v>
      </c>
      <c r="C508" s="67">
        <v>75</v>
      </c>
      <c r="D508" s="67" t="s">
        <v>332</v>
      </c>
      <c r="E508" s="71">
        <v>0.69231090978761001</v>
      </c>
      <c r="F508" s="68">
        <v>55.2338530066815</v>
      </c>
      <c r="G508" s="71">
        <v>0.69172489703244799</v>
      </c>
      <c r="H508" s="68">
        <v>23.162583518931001</v>
      </c>
      <c r="I508" s="71">
        <v>0.91693582387815498</v>
      </c>
      <c r="J508" s="68">
        <v>76.911655530809199</v>
      </c>
      <c r="K508" s="71">
        <v>0.90805766571458302</v>
      </c>
      <c r="L508" s="68">
        <v>51.299183370452901</v>
      </c>
      <c r="M508" s="71">
        <v>0.25252525252525199</v>
      </c>
      <c r="N508" s="68">
        <v>5.3090332805071299</v>
      </c>
      <c r="O508" s="71"/>
      <c r="P508" s="68"/>
      <c r="Q508" s="71"/>
      <c r="R508" s="68"/>
    </row>
    <row r="509" spans="1:18" x14ac:dyDescent="0.2">
      <c r="A509" s="72" t="s">
        <v>1320</v>
      </c>
      <c r="B509" s="66" t="s">
        <v>1321</v>
      </c>
      <c r="C509" s="67">
        <v>76</v>
      </c>
      <c r="D509" s="67" t="s">
        <v>332</v>
      </c>
      <c r="E509" s="71">
        <v>0.48671723084104801</v>
      </c>
      <c r="F509" s="68">
        <v>14.6666666666667</v>
      </c>
      <c r="G509" s="71">
        <v>0.59652070411458902</v>
      </c>
      <c r="H509" s="68">
        <v>25.3333333333333</v>
      </c>
      <c r="I509" s="71">
        <v>0.42983151357622201</v>
      </c>
      <c r="J509" s="68">
        <v>2.6666666666666701</v>
      </c>
      <c r="K509" s="71">
        <v>0.76657008163561002</v>
      </c>
      <c r="L509" s="68">
        <v>50.6666666666667</v>
      </c>
      <c r="M509" s="71">
        <v>0.152386634844869</v>
      </c>
      <c r="N509" s="68">
        <v>19.178082191780799</v>
      </c>
      <c r="O509" s="71">
        <v>0.48827722003395102</v>
      </c>
      <c r="P509" s="68">
        <v>55.5555555555556</v>
      </c>
      <c r="Q509" s="71"/>
      <c r="R509" s="68"/>
    </row>
    <row r="510" spans="1:18" x14ac:dyDescent="0.2">
      <c r="A510" s="72" t="s">
        <v>1322</v>
      </c>
      <c r="B510" s="66" t="s">
        <v>1323</v>
      </c>
      <c r="C510" s="67">
        <v>76</v>
      </c>
      <c r="D510" s="67" t="s">
        <v>332</v>
      </c>
      <c r="E510" s="71">
        <v>0.57926249813340103</v>
      </c>
      <c r="F510" s="68">
        <v>37.3333333333333</v>
      </c>
      <c r="G510" s="71">
        <v>0.608275451594112</v>
      </c>
      <c r="H510" s="68">
        <v>26.6666666666667</v>
      </c>
      <c r="I510" s="71">
        <v>0.54969227351415395</v>
      </c>
      <c r="J510" s="68">
        <v>24</v>
      </c>
      <c r="K510" s="71">
        <v>0.75053278407825497</v>
      </c>
      <c r="L510" s="68">
        <v>49.3333333333333</v>
      </c>
      <c r="M510" s="71">
        <v>0.4</v>
      </c>
      <c r="N510" s="68">
        <v>32.876712328767098</v>
      </c>
      <c r="O510" s="71">
        <v>0.58781198148048297</v>
      </c>
      <c r="P510" s="68">
        <v>65.079365079365104</v>
      </c>
      <c r="Q510" s="71"/>
      <c r="R510" s="68"/>
    </row>
    <row r="511" spans="1:18" x14ac:dyDescent="0.2">
      <c r="A511" s="72" t="s">
        <v>1324</v>
      </c>
      <c r="B511" s="66" t="s">
        <v>1325</v>
      </c>
      <c r="C511" s="67">
        <v>76</v>
      </c>
      <c r="D511" s="67" t="s">
        <v>332</v>
      </c>
      <c r="E511" s="71">
        <v>0.55938971466876097</v>
      </c>
      <c r="F511" s="68">
        <v>36</v>
      </c>
      <c r="G511" s="71">
        <v>0.61088439384132098</v>
      </c>
      <c r="H511" s="68">
        <v>29.3333333333333</v>
      </c>
      <c r="I511" s="71">
        <v>0.58191599064821398</v>
      </c>
      <c r="J511" s="68">
        <v>29.3333333333333</v>
      </c>
      <c r="K511" s="71">
        <v>0.71107277640666899</v>
      </c>
      <c r="L511" s="68">
        <v>38.6666666666667</v>
      </c>
      <c r="M511" s="71">
        <v>0.28365155131264902</v>
      </c>
      <c r="N511" s="68">
        <v>30.136986301369902</v>
      </c>
      <c r="O511" s="71">
        <v>0.60942386113495395</v>
      </c>
      <c r="P511" s="68">
        <v>68.253968253968296</v>
      </c>
      <c r="Q511" s="71"/>
      <c r="R511" s="68"/>
    </row>
    <row r="512" spans="1:18" x14ac:dyDescent="0.2">
      <c r="A512" s="72" t="s">
        <v>1326</v>
      </c>
      <c r="B512" s="66" t="s">
        <v>1327</v>
      </c>
      <c r="C512" s="67">
        <v>76</v>
      </c>
      <c r="D512" s="67" t="s">
        <v>332</v>
      </c>
      <c r="E512" s="71">
        <v>0.558874550904643</v>
      </c>
      <c r="F512" s="68">
        <v>34.6666666666667</v>
      </c>
      <c r="G512" s="71">
        <v>0.54167287018550003</v>
      </c>
      <c r="H512" s="68">
        <v>22.6666666666667</v>
      </c>
      <c r="I512" s="71">
        <v>0.64520669963530497</v>
      </c>
      <c r="J512" s="68">
        <v>41.3333333333333</v>
      </c>
      <c r="K512" s="71">
        <v>0.70543489096768097</v>
      </c>
      <c r="L512" s="68">
        <v>37.3333333333333</v>
      </c>
      <c r="M512" s="71">
        <v>0.48651551312649199</v>
      </c>
      <c r="N512" s="68">
        <v>60.273972602739697</v>
      </c>
      <c r="O512" s="71">
        <v>0.41554278060823902</v>
      </c>
      <c r="P512" s="68">
        <v>41.269841269841301</v>
      </c>
      <c r="Q512" s="71"/>
      <c r="R512" s="68"/>
    </row>
    <row r="513" spans="1:18" x14ac:dyDescent="0.2">
      <c r="A513" s="72" t="s">
        <v>1328</v>
      </c>
      <c r="B513" s="66" t="s">
        <v>1329</v>
      </c>
      <c r="C513" s="67">
        <v>76</v>
      </c>
      <c r="D513" s="67" t="s">
        <v>332</v>
      </c>
      <c r="E513" s="71">
        <v>0.513935959407961</v>
      </c>
      <c r="F513" s="68">
        <v>24</v>
      </c>
      <c r="G513" s="71">
        <v>0.49246614162743202</v>
      </c>
      <c r="H513" s="68">
        <v>16</v>
      </c>
      <c r="I513" s="71">
        <v>0.54586183202571603</v>
      </c>
      <c r="J513" s="68">
        <v>22.6666666666667</v>
      </c>
      <c r="K513" s="71">
        <v>0.67072594991804002</v>
      </c>
      <c r="L513" s="68">
        <v>28</v>
      </c>
      <c r="M513" s="71">
        <v>0.18818615751789999</v>
      </c>
      <c r="N513" s="68">
        <v>24.657534246575299</v>
      </c>
      <c r="O513" s="71">
        <v>0.67243971595071805</v>
      </c>
      <c r="P513" s="68">
        <v>84.126984126984098</v>
      </c>
      <c r="Q513" s="71"/>
      <c r="R513" s="68"/>
    </row>
    <row r="514" spans="1:18" x14ac:dyDescent="0.2">
      <c r="A514" s="72" t="s">
        <v>1330</v>
      </c>
      <c r="B514" s="66" t="s">
        <v>1331</v>
      </c>
      <c r="C514" s="67">
        <v>76</v>
      </c>
      <c r="D514" s="67" t="s">
        <v>332</v>
      </c>
      <c r="E514" s="71">
        <v>0.53834051733893595</v>
      </c>
      <c r="F514" s="68">
        <v>30.6666666666667</v>
      </c>
      <c r="G514" s="71">
        <v>0.60973582554213102</v>
      </c>
      <c r="H514" s="68">
        <v>28</v>
      </c>
      <c r="I514" s="71">
        <v>0.58971399082799003</v>
      </c>
      <c r="J514" s="68">
        <v>30.6666666666667</v>
      </c>
      <c r="K514" s="71">
        <v>0.70272918834280695</v>
      </c>
      <c r="L514" s="68">
        <v>36</v>
      </c>
      <c r="M514" s="71">
        <v>0.18818615751789999</v>
      </c>
      <c r="N514" s="68">
        <v>24.657534246575299</v>
      </c>
      <c r="O514" s="71">
        <v>0.60133742446385396</v>
      </c>
      <c r="P514" s="68">
        <v>66.6666666666667</v>
      </c>
      <c r="Q514" s="71"/>
      <c r="R514" s="68"/>
    </row>
    <row r="515" spans="1:18" x14ac:dyDescent="0.2">
      <c r="A515" s="72" t="s">
        <v>1332</v>
      </c>
      <c r="B515" s="66" t="s">
        <v>1333</v>
      </c>
      <c r="C515" s="67">
        <v>76</v>
      </c>
      <c r="D515" s="67" t="s">
        <v>332</v>
      </c>
      <c r="E515" s="71">
        <v>0.40857185238677302</v>
      </c>
      <c r="F515" s="68">
        <v>6.6666666666666696</v>
      </c>
      <c r="G515" s="71">
        <v>0.17375894675944001</v>
      </c>
      <c r="H515" s="68">
        <v>1.3333333333333299</v>
      </c>
      <c r="I515" s="71">
        <v>0.55157242018055896</v>
      </c>
      <c r="J515" s="68">
        <v>25.3333333333333</v>
      </c>
      <c r="K515" s="71">
        <v>0.60185803532987803</v>
      </c>
      <c r="L515" s="68">
        <v>12</v>
      </c>
      <c r="M515" s="71">
        <v>0.182219570405728</v>
      </c>
      <c r="N515" s="68">
        <v>21.917808219178099</v>
      </c>
      <c r="O515" s="71">
        <v>0.53345028925825899</v>
      </c>
      <c r="P515" s="68">
        <v>60.317460317460302</v>
      </c>
      <c r="Q515" s="71"/>
      <c r="R515" s="68"/>
    </row>
    <row r="516" spans="1:18" x14ac:dyDescent="0.2">
      <c r="A516" s="72" t="s">
        <v>1334</v>
      </c>
      <c r="B516" s="66" t="s">
        <v>1335</v>
      </c>
      <c r="C516" s="67">
        <v>76</v>
      </c>
      <c r="D516" s="67" t="s">
        <v>332</v>
      </c>
      <c r="E516" s="71">
        <v>0.40590195285401098</v>
      </c>
      <c r="F516" s="68">
        <v>5.3333333333333304</v>
      </c>
      <c r="G516" s="71">
        <v>0.35912117514532899</v>
      </c>
      <c r="H516" s="68">
        <v>12</v>
      </c>
      <c r="I516" s="71">
        <v>0.45753252606835798</v>
      </c>
      <c r="J516" s="68">
        <v>8</v>
      </c>
      <c r="K516" s="71">
        <v>0.57782134542078201</v>
      </c>
      <c r="L516" s="68">
        <v>6.6666666666666696</v>
      </c>
      <c r="M516" s="71">
        <v>0.13448687350835301</v>
      </c>
      <c r="N516" s="68">
        <v>16.438356164383599</v>
      </c>
      <c r="O516" s="71">
        <v>0.50054784412723397</v>
      </c>
      <c r="P516" s="68">
        <v>57.142857142857103</v>
      </c>
      <c r="Q516" s="71"/>
      <c r="R516" s="68"/>
    </row>
    <row r="517" spans="1:18" x14ac:dyDescent="0.2">
      <c r="A517" s="72" t="s">
        <v>1336</v>
      </c>
      <c r="B517" s="66" t="s">
        <v>1337</v>
      </c>
      <c r="C517" s="67">
        <v>76</v>
      </c>
      <c r="D517" s="67" t="s">
        <v>332</v>
      </c>
      <c r="E517" s="71">
        <v>0.50494182649860797</v>
      </c>
      <c r="F517" s="68">
        <v>20</v>
      </c>
      <c r="G517" s="71">
        <v>0.48034541987572499</v>
      </c>
      <c r="H517" s="68">
        <v>14.6666666666667</v>
      </c>
      <c r="I517" s="71">
        <v>0.54091693827307796</v>
      </c>
      <c r="J517" s="68">
        <v>21.3333333333333</v>
      </c>
      <c r="K517" s="71">
        <v>0.57738934561108202</v>
      </c>
      <c r="L517" s="68">
        <v>4</v>
      </c>
      <c r="M517" s="71">
        <v>0.11062052505966601</v>
      </c>
      <c r="N517" s="68">
        <v>9.5890410958904102</v>
      </c>
      <c r="O517" s="71">
        <v>0.81543690367349098</v>
      </c>
      <c r="P517" s="68">
        <v>93.650793650793602</v>
      </c>
      <c r="Q517" s="71"/>
      <c r="R517" s="68"/>
    </row>
    <row r="518" spans="1:18" x14ac:dyDescent="0.2">
      <c r="A518" s="72" t="s">
        <v>1338</v>
      </c>
      <c r="B518" s="66" t="s">
        <v>1339</v>
      </c>
      <c r="C518" s="67">
        <v>76</v>
      </c>
      <c r="D518" s="67" t="s">
        <v>332</v>
      </c>
      <c r="E518" s="71">
        <v>0.46378547989409402</v>
      </c>
      <c r="F518" s="68">
        <v>12</v>
      </c>
      <c r="G518" s="71">
        <v>0.667009647502671</v>
      </c>
      <c r="H518" s="68">
        <v>32</v>
      </c>
      <c r="I518" s="71">
        <v>0.61417120792187696</v>
      </c>
      <c r="J518" s="68">
        <v>34.6666666666667</v>
      </c>
      <c r="K518" s="71">
        <v>0.69863329424814702</v>
      </c>
      <c r="L518" s="68">
        <v>34.6666666666667</v>
      </c>
      <c r="M518" s="71">
        <v>0.113603818615752</v>
      </c>
      <c r="N518" s="68">
        <v>12.328767123287699</v>
      </c>
      <c r="O518" s="71">
        <v>0.22550943118202299</v>
      </c>
      <c r="P518" s="68">
        <v>17.460317460317501</v>
      </c>
      <c r="Q518" s="71"/>
      <c r="R518" s="68"/>
    </row>
    <row r="519" spans="1:18" x14ac:dyDescent="0.2">
      <c r="A519" s="72" t="s">
        <v>1340</v>
      </c>
      <c r="B519" s="66" t="s">
        <v>1341</v>
      </c>
      <c r="C519" s="67">
        <v>76</v>
      </c>
      <c r="D519" s="67" t="s">
        <v>332</v>
      </c>
      <c r="E519" s="71">
        <v>0.401874974386566</v>
      </c>
      <c r="F519" s="68">
        <v>4</v>
      </c>
      <c r="G519" s="71">
        <v>0.51737522566786398</v>
      </c>
      <c r="H519" s="68">
        <v>18.6666666666667</v>
      </c>
      <c r="I519" s="71">
        <v>0.56770781371825196</v>
      </c>
      <c r="J519" s="68">
        <v>26.6666666666667</v>
      </c>
      <c r="K519" s="71">
        <v>0.68064397654369102</v>
      </c>
      <c r="L519" s="68">
        <v>30.6666666666667</v>
      </c>
      <c r="M519" s="71">
        <v>1.8138424821002402E-2</v>
      </c>
      <c r="N519" s="68">
        <v>4.10958904109589</v>
      </c>
      <c r="O519" s="71">
        <v>0.22550943118202299</v>
      </c>
      <c r="P519" s="68">
        <v>17.460317460317501</v>
      </c>
      <c r="Q519" s="71"/>
      <c r="R519" s="68"/>
    </row>
    <row r="520" spans="1:18" x14ac:dyDescent="0.2">
      <c r="A520" s="72" t="s">
        <v>1342</v>
      </c>
      <c r="B520" s="66" t="s">
        <v>1343</v>
      </c>
      <c r="C520" s="67">
        <v>76</v>
      </c>
      <c r="D520" s="67" t="s">
        <v>332</v>
      </c>
      <c r="E520" s="71">
        <v>0.478797854279149</v>
      </c>
      <c r="F520" s="68">
        <v>13.3333333333333</v>
      </c>
      <c r="G520" s="71">
        <v>0.56922945709388395</v>
      </c>
      <c r="H520" s="68">
        <v>24</v>
      </c>
      <c r="I520" s="71">
        <v>0.487856292765323</v>
      </c>
      <c r="J520" s="68">
        <v>14.6666666666667</v>
      </c>
      <c r="K520" s="71">
        <v>0.688926651439699</v>
      </c>
      <c r="L520" s="68">
        <v>32</v>
      </c>
      <c r="M520" s="71">
        <v>0</v>
      </c>
      <c r="N520" s="68">
        <v>1.3698630136986301</v>
      </c>
      <c r="O520" s="71">
        <v>0.64797687009684002</v>
      </c>
      <c r="P520" s="68">
        <v>79.365079365079396</v>
      </c>
      <c r="Q520" s="71"/>
      <c r="R520" s="68"/>
    </row>
    <row r="521" spans="1:18" x14ac:dyDescent="0.2">
      <c r="A521" s="72" t="s">
        <v>1344</v>
      </c>
      <c r="B521" s="66" t="s">
        <v>1345</v>
      </c>
      <c r="C521" s="67">
        <v>76</v>
      </c>
      <c r="D521" s="67" t="s">
        <v>332</v>
      </c>
      <c r="E521" s="71">
        <v>0.41346719756831801</v>
      </c>
      <c r="F521" s="68">
        <v>8</v>
      </c>
      <c r="G521" s="71">
        <v>0.26183987215514698</v>
      </c>
      <c r="H521" s="68">
        <v>2.6666666666666701</v>
      </c>
      <c r="I521" s="71">
        <v>0.61235198953885805</v>
      </c>
      <c r="J521" s="68">
        <v>33.3333333333333</v>
      </c>
      <c r="K521" s="71">
        <v>0.64640184641764498</v>
      </c>
      <c r="L521" s="68">
        <v>21.3333333333333</v>
      </c>
      <c r="M521" s="71">
        <v>0.113603818615752</v>
      </c>
      <c r="N521" s="68">
        <v>12.328767123287699</v>
      </c>
      <c r="O521" s="71">
        <v>0.43313846111418602</v>
      </c>
      <c r="P521" s="68">
        <v>46.031746031746003</v>
      </c>
      <c r="Q521" s="71"/>
      <c r="R521" s="68"/>
    </row>
    <row r="522" spans="1:18" x14ac:dyDescent="0.2">
      <c r="A522" s="72" t="s">
        <v>1346</v>
      </c>
      <c r="B522" s="66" t="s">
        <v>1347</v>
      </c>
      <c r="C522" s="67">
        <v>76</v>
      </c>
      <c r="D522" s="67" t="s">
        <v>332</v>
      </c>
      <c r="E522" s="71">
        <v>0.38915347714495202</v>
      </c>
      <c r="F522" s="68">
        <v>2.6666666666666701</v>
      </c>
      <c r="G522" s="71">
        <v>0.33527422899319298</v>
      </c>
      <c r="H522" s="68">
        <v>8</v>
      </c>
      <c r="I522" s="71">
        <v>0.460058701204695</v>
      </c>
      <c r="J522" s="68">
        <v>9.3333333333333304</v>
      </c>
      <c r="K522" s="71">
        <v>0.63054181780170904</v>
      </c>
      <c r="L522" s="68">
        <v>17.3333333333333</v>
      </c>
      <c r="M522" s="71">
        <v>8.6754176610978506E-2</v>
      </c>
      <c r="N522" s="68">
        <v>8.2191780821917799</v>
      </c>
      <c r="O522" s="71">
        <v>0.43313846111418602</v>
      </c>
      <c r="P522" s="68">
        <v>46.031746031746003</v>
      </c>
      <c r="Q522" s="71"/>
      <c r="R522" s="68"/>
    </row>
    <row r="523" spans="1:18" x14ac:dyDescent="0.2">
      <c r="A523" s="72" t="s">
        <v>1348</v>
      </c>
      <c r="B523" s="66" t="s">
        <v>1349</v>
      </c>
      <c r="C523" s="67">
        <v>76</v>
      </c>
      <c r="D523" s="67" t="s">
        <v>332</v>
      </c>
      <c r="E523" s="71">
        <v>0.37973145063446601</v>
      </c>
      <c r="F523" s="68">
        <v>1.3333333333333299</v>
      </c>
      <c r="G523" s="71">
        <v>0.34403821239929799</v>
      </c>
      <c r="H523" s="68">
        <v>9.3333333333333304</v>
      </c>
      <c r="I523" s="71">
        <v>0.489925960111605</v>
      </c>
      <c r="J523" s="68">
        <v>16</v>
      </c>
      <c r="K523" s="71">
        <v>0.67577308587421703</v>
      </c>
      <c r="L523" s="68">
        <v>29.3333333333333</v>
      </c>
      <c r="M523" s="71">
        <v>9.1885441527446102E-3</v>
      </c>
      <c r="N523" s="68">
        <v>2.7397260273972601</v>
      </c>
      <c r="O523" s="71"/>
      <c r="P523" s="68"/>
      <c r="Q523" s="71"/>
      <c r="R523" s="68"/>
    </row>
    <row r="524" spans="1:18" x14ac:dyDescent="0.2">
      <c r="A524" s="72" t="s">
        <v>1350</v>
      </c>
      <c r="B524" s="66" t="s">
        <v>1351</v>
      </c>
      <c r="C524" s="67">
        <v>76</v>
      </c>
      <c r="D524" s="67" t="s">
        <v>332</v>
      </c>
      <c r="E524" s="71">
        <v>0.42653513532456799</v>
      </c>
      <c r="F524" s="68">
        <v>9.3333333333333304</v>
      </c>
      <c r="G524" s="71">
        <v>0.26729861008317701</v>
      </c>
      <c r="H524" s="68">
        <v>4</v>
      </c>
      <c r="I524" s="71">
        <v>0.43394573155149802</v>
      </c>
      <c r="J524" s="68">
        <v>5.3333333333333304</v>
      </c>
      <c r="K524" s="71">
        <v>0.57763106523649999</v>
      </c>
      <c r="L524" s="68">
        <v>5.3333333333333304</v>
      </c>
      <c r="M524" s="71">
        <v>6.8854415274463093E-2</v>
      </c>
      <c r="N524" s="68">
        <v>6.8493150684931496</v>
      </c>
      <c r="O524" s="71">
        <v>0.784945854477199</v>
      </c>
      <c r="P524" s="68">
        <v>92.063492063492106</v>
      </c>
      <c r="Q524" s="71"/>
      <c r="R524" s="68"/>
    </row>
    <row r="525" spans="1:18" x14ac:dyDescent="0.2">
      <c r="A525" s="72" t="s">
        <v>1352</v>
      </c>
      <c r="B525" s="66" t="s">
        <v>1353</v>
      </c>
      <c r="C525" s="67">
        <v>76</v>
      </c>
      <c r="D525" s="67" t="s">
        <v>332</v>
      </c>
      <c r="E525" s="71">
        <v>0.52240289719083699</v>
      </c>
      <c r="F525" s="68">
        <v>25.3333333333333</v>
      </c>
      <c r="G525" s="71">
        <v>0.345127269059813</v>
      </c>
      <c r="H525" s="68">
        <v>10.6666666666667</v>
      </c>
      <c r="I525" s="71">
        <v>0.53082986495992202</v>
      </c>
      <c r="J525" s="68">
        <v>20</v>
      </c>
      <c r="K525" s="71">
        <v>0.64832347477041696</v>
      </c>
      <c r="L525" s="68">
        <v>22.6666666666667</v>
      </c>
      <c r="M525" s="71">
        <v>0.13747016706443899</v>
      </c>
      <c r="N525" s="68">
        <v>17.808219178082201</v>
      </c>
      <c r="O525" s="71">
        <v>0.95026371009959099</v>
      </c>
      <c r="P525" s="68">
        <v>96.825396825396794</v>
      </c>
      <c r="Q525" s="71"/>
      <c r="R525" s="68"/>
    </row>
    <row r="526" spans="1:18" x14ac:dyDescent="0.2">
      <c r="A526" s="72" t="s">
        <v>1354</v>
      </c>
      <c r="B526" s="66" t="s">
        <v>1355</v>
      </c>
      <c r="C526" s="67">
        <v>76</v>
      </c>
      <c r="D526" s="67" t="s">
        <v>332</v>
      </c>
      <c r="E526" s="71">
        <v>0.53279209894499002</v>
      </c>
      <c r="F526" s="68">
        <v>28</v>
      </c>
      <c r="G526" s="71">
        <v>0.53227318005272095</v>
      </c>
      <c r="H526" s="68">
        <v>20</v>
      </c>
      <c r="I526" s="71">
        <v>0.59009957233493504</v>
      </c>
      <c r="J526" s="68">
        <v>32</v>
      </c>
      <c r="K526" s="71">
        <v>0.78866775596240002</v>
      </c>
      <c r="L526" s="68">
        <v>53.3333333333333</v>
      </c>
      <c r="M526" s="71">
        <v>0.131503579952267</v>
      </c>
      <c r="N526" s="68">
        <v>15.068493150684899</v>
      </c>
      <c r="O526" s="71">
        <v>0.62141640642262497</v>
      </c>
      <c r="P526" s="68">
        <v>73.015873015872998</v>
      </c>
      <c r="Q526" s="71"/>
      <c r="R526" s="68"/>
    </row>
    <row r="527" spans="1:18" x14ac:dyDescent="0.2">
      <c r="A527" s="72" t="s">
        <v>1356</v>
      </c>
      <c r="B527" s="66" t="s">
        <v>1357</v>
      </c>
      <c r="C527" s="67">
        <v>76</v>
      </c>
      <c r="D527" s="67" t="s">
        <v>332</v>
      </c>
      <c r="E527" s="71">
        <v>0.51086224705947803</v>
      </c>
      <c r="F527" s="68">
        <v>21.3333333333333</v>
      </c>
      <c r="G527" s="71">
        <v>0.31666681917865602</v>
      </c>
      <c r="H527" s="68">
        <v>5.3333333333333304</v>
      </c>
      <c r="I527" s="71">
        <v>0.62360331763982602</v>
      </c>
      <c r="J527" s="68">
        <v>37.3333333333333</v>
      </c>
      <c r="K527" s="71">
        <v>0.80335431572643201</v>
      </c>
      <c r="L527" s="68">
        <v>58.6666666666667</v>
      </c>
      <c r="M527" s="71">
        <v>0.182219570405728</v>
      </c>
      <c r="N527" s="68">
        <v>21.917808219178099</v>
      </c>
      <c r="O527" s="71">
        <v>0.62846721234674996</v>
      </c>
      <c r="P527" s="68">
        <v>74.603174603174594</v>
      </c>
      <c r="Q527" s="71"/>
      <c r="R527" s="68"/>
    </row>
    <row r="528" spans="1:18" x14ac:dyDescent="0.2">
      <c r="A528" s="72" t="s">
        <v>1358</v>
      </c>
      <c r="B528" s="66" t="s">
        <v>1359</v>
      </c>
      <c r="C528" s="67">
        <v>76</v>
      </c>
      <c r="D528" s="67" t="s">
        <v>332</v>
      </c>
      <c r="E528" s="71">
        <v>0.44770007309802401</v>
      </c>
      <c r="F528" s="68">
        <v>10.6666666666667</v>
      </c>
      <c r="G528" s="71">
        <v>0.32731139329481002</v>
      </c>
      <c r="H528" s="68">
        <v>6.6666666666666696</v>
      </c>
      <c r="I528" s="71">
        <v>0.43048571183002499</v>
      </c>
      <c r="J528" s="68">
        <v>4</v>
      </c>
      <c r="K528" s="71">
        <v>0.63258471724383503</v>
      </c>
      <c r="L528" s="68">
        <v>18.6666666666667</v>
      </c>
      <c r="M528" s="71">
        <v>0.23293556085918901</v>
      </c>
      <c r="N528" s="68">
        <v>28.7671232876712</v>
      </c>
      <c r="O528" s="71">
        <v>0.61518298226226298</v>
      </c>
      <c r="P528" s="68">
        <v>69.841269841269806</v>
      </c>
      <c r="Q528" s="71"/>
      <c r="R528" s="68"/>
    </row>
    <row r="529" spans="1:18" x14ac:dyDescent="0.2">
      <c r="A529" s="72" t="s">
        <v>1360</v>
      </c>
      <c r="B529" s="66" t="s">
        <v>1361</v>
      </c>
      <c r="C529" s="67">
        <v>76</v>
      </c>
      <c r="D529" s="67" t="s">
        <v>332</v>
      </c>
      <c r="E529" s="71">
        <v>0.48875370664204898</v>
      </c>
      <c r="F529" s="68">
        <v>16</v>
      </c>
      <c r="G529" s="71">
        <v>0.51308810364771396</v>
      </c>
      <c r="H529" s="68">
        <v>17.3333333333333</v>
      </c>
      <c r="I529" s="71">
        <v>0.46825777905466898</v>
      </c>
      <c r="J529" s="68">
        <v>12</v>
      </c>
      <c r="K529" s="71">
        <v>0.65224792957979405</v>
      </c>
      <c r="L529" s="68">
        <v>25.3333333333333</v>
      </c>
      <c r="M529" s="71">
        <v>0.12553699284009601</v>
      </c>
      <c r="N529" s="68">
        <v>13.698630136986299</v>
      </c>
      <c r="O529" s="71">
        <v>0.68463772808797396</v>
      </c>
      <c r="P529" s="68">
        <v>87.301587301587304</v>
      </c>
      <c r="Q529" s="71"/>
      <c r="R529" s="68"/>
    </row>
    <row r="530" spans="1:18" x14ac:dyDescent="0.2">
      <c r="A530" s="72" t="s">
        <v>1362</v>
      </c>
      <c r="B530" s="66" t="s">
        <v>1363</v>
      </c>
      <c r="C530" s="67">
        <v>76</v>
      </c>
      <c r="D530" s="67" t="s">
        <v>332</v>
      </c>
      <c r="E530" s="71">
        <v>0.60917122506234</v>
      </c>
      <c r="F530" s="68">
        <v>42.6666666666667</v>
      </c>
      <c r="G530" s="71">
        <v>0.63789055664643202</v>
      </c>
      <c r="H530" s="68">
        <v>30.6666666666667</v>
      </c>
      <c r="I530" s="71">
        <v>0.63944001962323205</v>
      </c>
      <c r="J530" s="68">
        <v>38.6666666666667</v>
      </c>
      <c r="K530" s="71">
        <v>0.36092798017022698</v>
      </c>
      <c r="L530" s="68">
        <v>1.3333333333333299</v>
      </c>
      <c r="M530" s="71">
        <v>0.41491646778043001</v>
      </c>
      <c r="N530" s="68">
        <v>35.616438356164402</v>
      </c>
      <c r="O530" s="71">
        <v>0.99268110109137697</v>
      </c>
      <c r="P530" s="68">
        <v>100</v>
      </c>
      <c r="Q530" s="71"/>
      <c r="R530" s="68"/>
    </row>
    <row r="531" spans="1:18" x14ac:dyDescent="0.2">
      <c r="A531" s="72" t="s">
        <v>1364</v>
      </c>
      <c r="B531" s="66" t="s">
        <v>1365</v>
      </c>
      <c r="C531" s="67">
        <v>76</v>
      </c>
      <c r="D531" s="67" t="s">
        <v>332</v>
      </c>
      <c r="E531" s="71">
        <v>0.63340816310806902</v>
      </c>
      <c r="F531" s="68">
        <v>52</v>
      </c>
      <c r="G531" s="71">
        <v>0.53869897476152795</v>
      </c>
      <c r="H531" s="68">
        <v>21.3333333333333</v>
      </c>
      <c r="I531" s="71">
        <v>0.64993876318572397</v>
      </c>
      <c r="J531" s="68">
        <v>42.6666666666667</v>
      </c>
      <c r="K531" s="71">
        <v>0.58464522784150896</v>
      </c>
      <c r="L531" s="68">
        <v>9.3333333333333304</v>
      </c>
      <c r="M531" s="71">
        <v>0.40298329355608598</v>
      </c>
      <c r="N531" s="68">
        <v>34.246575342465803</v>
      </c>
      <c r="O531" s="71">
        <v>0.99077455619549604</v>
      </c>
      <c r="P531" s="68">
        <v>98.412698412698404</v>
      </c>
      <c r="Q531" s="71"/>
      <c r="R531" s="68"/>
    </row>
    <row r="532" spans="1:18" x14ac:dyDescent="0.2">
      <c r="A532" s="72" t="s">
        <v>1366</v>
      </c>
      <c r="B532" s="66" t="s">
        <v>1367</v>
      </c>
      <c r="C532" s="67">
        <v>76</v>
      </c>
      <c r="D532" s="67" t="s">
        <v>332</v>
      </c>
      <c r="E532" s="71">
        <v>0.60018079607946295</v>
      </c>
      <c r="F532" s="68">
        <v>41.3333333333333</v>
      </c>
      <c r="G532" s="71">
        <v>0.66992344509234103</v>
      </c>
      <c r="H532" s="68">
        <v>33.3333333333333</v>
      </c>
      <c r="I532" s="71">
        <v>0.56942288914632699</v>
      </c>
      <c r="J532" s="68">
        <v>28</v>
      </c>
      <c r="K532" s="71">
        <v>0.59640406825895298</v>
      </c>
      <c r="L532" s="68">
        <v>10.6666666666667</v>
      </c>
      <c r="M532" s="71">
        <v>0.47159904534606201</v>
      </c>
      <c r="N532" s="68">
        <v>38.356164383561598</v>
      </c>
      <c r="O532" s="71">
        <v>0.69355453255362998</v>
      </c>
      <c r="P532" s="68">
        <v>88.8888888888889</v>
      </c>
      <c r="Q532" s="71"/>
      <c r="R532" s="68"/>
    </row>
    <row r="533" spans="1:18" x14ac:dyDescent="0.2">
      <c r="A533" s="72" t="s">
        <v>1368</v>
      </c>
      <c r="B533" s="66" t="s">
        <v>1369</v>
      </c>
      <c r="C533" s="67">
        <v>76</v>
      </c>
      <c r="D533" s="67" t="s">
        <v>332</v>
      </c>
      <c r="E533" s="71">
        <v>0.68824389718831402</v>
      </c>
      <c r="F533" s="68">
        <v>58.6666666666667</v>
      </c>
      <c r="G533" s="71">
        <v>0.72004750444680898</v>
      </c>
      <c r="H533" s="68">
        <v>40</v>
      </c>
      <c r="I533" s="71">
        <v>0.68590035176227304</v>
      </c>
      <c r="J533" s="68">
        <v>45.3333333333333</v>
      </c>
      <c r="K533" s="71">
        <v>0.72328071583773101</v>
      </c>
      <c r="L533" s="68">
        <v>42.6666666666667</v>
      </c>
      <c r="M533" s="71">
        <v>0.62374701670644395</v>
      </c>
      <c r="N533" s="68">
        <v>79.452054794520507</v>
      </c>
      <c r="O533" s="71"/>
      <c r="P533" s="68"/>
      <c r="Q533" s="71"/>
      <c r="R533" s="68"/>
    </row>
    <row r="534" spans="1:18" x14ac:dyDescent="0.2">
      <c r="A534" s="72" t="s">
        <v>1370</v>
      </c>
      <c r="B534" s="66" t="s">
        <v>1371</v>
      </c>
      <c r="C534" s="67">
        <v>76</v>
      </c>
      <c r="D534" s="67" t="s">
        <v>332</v>
      </c>
      <c r="E534" s="71">
        <v>0.72930431024979703</v>
      </c>
      <c r="F534" s="68">
        <v>72</v>
      </c>
      <c r="G534" s="71">
        <v>0.89378764783662901</v>
      </c>
      <c r="H534" s="68">
        <v>68</v>
      </c>
      <c r="I534" s="71">
        <v>0.89191814538860104</v>
      </c>
      <c r="J534" s="68">
        <v>73.3333333333333</v>
      </c>
      <c r="K534" s="71">
        <v>0.91652783108319602</v>
      </c>
      <c r="L534" s="68">
        <v>78.6666666666667</v>
      </c>
      <c r="M534" s="71">
        <v>0.48651551312649199</v>
      </c>
      <c r="N534" s="68">
        <v>60.273972602739697</v>
      </c>
      <c r="O534" s="71">
        <v>0.45777241381406503</v>
      </c>
      <c r="P534" s="68">
        <v>52.380952380952401</v>
      </c>
      <c r="Q534" s="71"/>
      <c r="R534" s="68"/>
    </row>
    <row r="535" spans="1:18" x14ac:dyDescent="0.2">
      <c r="A535" s="72" t="s">
        <v>1372</v>
      </c>
      <c r="B535" s="66" t="s">
        <v>1373</v>
      </c>
      <c r="C535" s="67">
        <v>76</v>
      </c>
      <c r="D535" s="67" t="s">
        <v>332</v>
      </c>
      <c r="E535" s="71">
        <v>0.850718923126488</v>
      </c>
      <c r="F535" s="68">
        <v>90.6666666666667</v>
      </c>
      <c r="G535" s="71">
        <v>0.98063847994518405</v>
      </c>
      <c r="H535" s="68">
        <v>82.6666666666667</v>
      </c>
      <c r="I535" s="71">
        <v>0.88515808360445603</v>
      </c>
      <c r="J535" s="68">
        <v>70.6666666666667</v>
      </c>
      <c r="K535" s="71">
        <v>0.95770024494325801</v>
      </c>
      <c r="L535" s="68">
        <v>88</v>
      </c>
      <c r="M535" s="71">
        <v>0.81169451073985699</v>
      </c>
      <c r="N535" s="68">
        <v>91.780821917808197</v>
      </c>
      <c r="O535" s="71">
        <v>0.61840329639968705</v>
      </c>
      <c r="P535" s="68">
        <v>71.428571428571402</v>
      </c>
      <c r="Q535" s="71"/>
      <c r="R535" s="68"/>
    </row>
    <row r="536" spans="1:18" x14ac:dyDescent="0.2">
      <c r="A536" s="72" t="s">
        <v>1374</v>
      </c>
      <c r="B536" s="66" t="s">
        <v>1375</v>
      </c>
      <c r="C536" s="67">
        <v>76</v>
      </c>
      <c r="D536" s="67" t="s">
        <v>332</v>
      </c>
      <c r="E536" s="71">
        <v>0.84001320484004804</v>
      </c>
      <c r="F536" s="68">
        <v>84</v>
      </c>
      <c r="G536" s="71">
        <v>0.89539189679095998</v>
      </c>
      <c r="H536" s="68">
        <v>69.3333333333333</v>
      </c>
      <c r="I536" s="71">
        <v>0.91587296270685403</v>
      </c>
      <c r="J536" s="68">
        <v>81.3333333333333</v>
      </c>
      <c r="K536" s="71">
        <v>0.96452562740832404</v>
      </c>
      <c r="L536" s="68">
        <v>92</v>
      </c>
      <c r="M536" s="71">
        <v>0.775894988066826</v>
      </c>
      <c r="N536" s="68">
        <v>89.041095890411</v>
      </c>
      <c r="O536" s="71">
        <v>0.64838054922727895</v>
      </c>
      <c r="P536" s="68">
        <v>80.952380952380906</v>
      </c>
      <c r="Q536" s="71"/>
      <c r="R536" s="68"/>
    </row>
    <row r="537" spans="1:18" x14ac:dyDescent="0.2">
      <c r="A537" s="72" t="s">
        <v>1376</v>
      </c>
      <c r="B537" s="66" t="s">
        <v>1377</v>
      </c>
      <c r="C537" s="67">
        <v>76</v>
      </c>
      <c r="D537" s="67" t="s">
        <v>332</v>
      </c>
      <c r="E537" s="71">
        <v>0.76915079096061201</v>
      </c>
      <c r="F537" s="68">
        <v>77.3333333333333</v>
      </c>
      <c r="G537" s="71">
        <v>0.70694317823745501</v>
      </c>
      <c r="H537" s="68">
        <v>38.6666666666667</v>
      </c>
      <c r="I537" s="71">
        <v>0.86089444087795997</v>
      </c>
      <c r="J537" s="68">
        <v>64</v>
      </c>
      <c r="K537" s="71">
        <v>0.96487466698362601</v>
      </c>
      <c r="L537" s="68">
        <v>93.3333333333333</v>
      </c>
      <c r="M537" s="71">
        <v>0.775894988066826</v>
      </c>
      <c r="N537" s="68">
        <v>89.041095890411</v>
      </c>
      <c r="O537" s="71">
        <v>0.53714668063719095</v>
      </c>
      <c r="P537" s="68">
        <v>61.904761904761898</v>
      </c>
      <c r="Q537" s="71"/>
      <c r="R537" s="68"/>
    </row>
    <row r="538" spans="1:18" x14ac:dyDescent="0.2">
      <c r="A538" s="72" t="s">
        <v>1378</v>
      </c>
      <c r="B538" s="66" t="s">
        <v>1379</v>
      </c>
      <c r="C538" s="67">
        <v>76</v>
      </c>
      <c r="D538" s="67" t="s">
        <v>332</v>
      </c>
      <c r="E538" s="71">
        <v>0.50275730015199804</v>
      </c>
      <c r="F538" s="68">
        <v>18.6666666666667</v>
      </c>
      <c r="G538" s="71">
        <v>0.37342722764723302</v>
      </c>
      <c r="H538" s="68">
        <v>13.3333333333333</v>
      </c>
      <c r="I538" s="71">
        <v>0.64045226816474998</v>
      </c>
      <c r="J538" s="68">
        <v>40</v>
      </c>
      <c r="K538" s="71">
        <v>0.66013572741058102</v>
      </c>
      <c r="L538" s="68">
        <v>26.6666666666667</v>
      </c>
      <c r="M538" s="71">
        <v>0.19713603818615699</v>
      </c>
      <c r="N538" s="68">
        <v>26.027397260274</v>
      </c>
      <c r="O538" s="71">
        <v>0.64263523935126898</v>
      </c>
      <c r="P538" s="68">
        <v>77.7777777777778</v>
      </c>
      <c r="Q538" s="71"/>
      <c r="R538" s="68"/>
    </row>
    <row r="539" spans="1:18" x14ac:dyDescent="0.2">
      <c r="A539" s="72" t="s">
        <v>1380</v>
      </c>
      <c r="B539" s="66" t="s">
        <v>1381</v>
      </c>
      <c r="C539" s="67">
        <v>75</v>
      </c>
      <c r="D539" s="67" t="s">
        <v>332</v>
      </c>
      <c r="E539" s="71">
        <v>0.419227071753625</v>
      </c>
      <c r="F539" s="68">
        <v>5.2709725315515996</v>
      </c>
      <c r="G539" s="71">
        <v>0.59603946201643498</v>
      </c>
      <c r="H539" s="68">
        <v>11.2843355605048</v>
      </c>
      <c r="I539" s="71">
        <v>0.70164141736155194</v>
      </c>
      <c r="J539" s="68">
        <v>21.752041573867899</v>
      </c>
      <c r="K539" s="71">
        <v>0.83638164916469004</v>
      </c>
      <c r="L539" s="68">
        <v>30.1410541945063</v>
      </c>
      <c r="M539" s="71">
        <v>6.7340067340067394E-2</v>
      </c>
      <c r="N539" s="68">
        <v>1.9809825673534101</v>
      </c>
      <c r="O539" s="71">
        <v>0.31395983463900601</v>
      </c>
      <c r="P539" s="68">
        <v>49.797898140662902</v>
      </c>
      <c r="Q539" s="71">
        <v>0</v>
      </c>
      <c r="R539" s="68">
        <v>81.441441441441398</v>
      </c>
    </row>
    <row r="540" spans="1:18" x14ac:dyDescent="0.2">
      <c r="A540" s="72" t="s">
        <v>1382</v>
      </c>
      <c r="B540" s="66" t="s">
        <v>1383</v>
      </c>
      <c r="C540" s="67">
        <v>75</v>
      </c>
      <c r="D540" s="67" t="s">
        <v>332</v>
      </c>
      <c r="E540" s="71">
        <v>0.41039423516143497</v>
      </c>
      <c r="F540" s="68">
        <v>4.6770601336302899</v>
      </c>
      <c r="G540" s="71">
        <v>0.55325047827009299</v>
      </c>
      <c r="H540" s="68">
        <v>8.5374907201187806</v>
      </c>
      <c r="I540" s="71">
        <v>0.55648348025122596</v>
      </c>
      <c r="J540" s="68">
        <v>6.3845582776540502</v>
      </c>
      <c r="K540" s="71">
        <v>0.58930561467620701</v>
      </c>
      <c r="L540" s="68">
        <v>3.1180400890868598</v>
      </c>
      <c r="M540" s="71"/>
      <c r="N540" s="68"/>
      <c r="O540" s="71">
        <v>0.35293160260964701</v>
      </c>
      <c r="P540" s="68">
        <v>62.085691188358901</v>
      </c>
      <c r="Q540" s="71">
        <v>0</v>
      </c>
      <c r="R540" s="68">
        <v>81.441441441441398</v>
      </c>
    </row>
    <row r="541" spans="1:18" x14ac:dyDescent="0.2">
      <c r="A541" s="72" t="s">
        <v>1384</v>
      </c>
      <c r="B541" s="66" t="s">
        <v>1385</v>
      </c>
      <c r="C541" s="67">
        <v>75</v>
      </c>
      <c r="D541" s="67" t="s">
        <v>332</v>
      </c>
      <c r="E541" s="71">
        <v>0.48002113866590201</v>
      </c>
      <c r="F541" s="68">
        <v>10.8389012620638</v>
      </c>
      <c r="G541" s="71">
        <v>0.58702364424681397</v>
      </c>
      <c r="H541" s="68">
        <v>10.616184112843399</v>
      </c>
      <c r="I541" s="71">
        <v>0.58277630520915302</v>
      </c>
      <c r="J541" s="68">
        <v>8.0178173719376407</v>
      </c>
      <c r="K541" s="71">
        <v>0.78368175896115799</v>
      </c>
      <c r="L541" s="68">
        <v>20.935412026726102</v>
      </c>
      <c r="M541" s="71">
        <v>0.64309764309764295</v>
      </c>
      <c r="N541" s="68">
        <v>33.359746434231397</v>
      </c>
      <c r="O541" s="71">
        <v>0.28354748048064099</v>
      </c>
      <c r="P541" s="68">
        <v>43.330638641875503</v>
      </c>
      <c r="Q541" s="71">
        <v>0</v>
      </c>
      <c r="R541" s="68">
        <v>81.441441441441398</v>
      </c>
    </row>
    <row r="542" spans="1:18" x14ac:dyDescent="0.2">
      <c r="A542" s="72" t="s">
        <v>1386</v>
      </c>
      <c r="B542" s="66" t="s">
        <v>1387</v>
      </c>
      <c r="C542" s="67">
        <v>75</v>
      </c>
      <c r="D542" s="67" t="s">
        <v>332</v>
      </c>
      <c r="E542" s="71">
        <v>0.38441823190692398</v>
      </c>
      <c r="F542" s="68">
        <v>3.7119524870081699</v>
      </c>
      <c r="G542" s="71">
        <v>0.55718995878254196</v>
      </c>
      <c r="H542" s="68">
        <v>8.9086859688196007</v>
      </c>
      <c r="I542" s="71">
        <v>0.54316969371257695</v>
      </c>
      <c r="J542" s="68">
        <v>5.8648849294729004</v>
      </c>
      <c r="K542" s="71">
        <v>0.50539263030395198</v>
      </c>
      <c r="L542" s="68">
        <v>0.81662954714179703</v>
      </c>
      <c r="M542" s="71">
        <v>0.336700336700337</v>
      </c>
      <c r="N542" s="68">
        <v>7.7654516640253597</v>
      </c>
      <c r="O542" s="71">
        <v>0.36405677194213798</v>
      </c>
      <c r="P542" s="68">
        <v>65.1576394502829</v>
      </c>
      <c r="Q542" s="71">
        <v>0</v>
      </c>
      <c r="R542" s="68">
        <v>81.441441441441398</v>
      </c>
    </row>
    <row r="543" spans="1:18" x14ac:dyDescent="0.2">
      <c r="A543" s="72" t="s">
        <v>1388</v>
      </c>
      <c r="B543" s="66" t="s">
        <v>1389</v>
      </c>
      <c r="C543" s="67">
        <v>75</v>
      </c>
      <c r="D543" s="67" t="s">
        <v>332</v>
      </c>
      <c r="E543" s="71">
        <v>0.443817096868937</v>
      </c>
      <c r="F543" s="68">
        <v>6.9042316258351901</v>
      </c>
      <c r="G543" s="71">
        <v>0.69343602425040296</v>
      </c>
      <c r="H543" s="68">
        <v>23.385300668151402</v>
      </c>
      <c r="I543" s="71">
        <v>0.65263501768613097</v>
      </c>
      <c r="J543" s="68">
        <v>14.847809948032699</v>
      </c>
      <c r="K543" s="71">
        <v>0.780640015559942</v>
      </c>
      <c r="L543" s="68">
        <v>20.341499628804801</v>
      </c>
      <c r="M543" s="71">
        <v>0.346801346801347</v>
      </c>
      <c r="N543" s="68">
        <v>8.4786053882725803</v>
      </c>
      <c r="O543" s="71">
        <v>0.18939017691580001</v>
      </c>
      <c r="P543" s="68">
        <v>23.524656426839101</v>
      </c>
      <c r="Q543" s="71">
        <v>0</v>
      </c>
      <c r="R543" s="68">
        <v>81.441441441441398</v>
      </c>
    </row>
    <row r="544" spans="1:18" x14ac:dyDescent="0.2">
      <c r="A544" s="72" t="s">
        <v>1390</v>
      </c>
      <c r="B544" s="66" t="s">
        <v>1391</v>
      </c>
      <c r="C544" s="67">
        <v>75</v>
      </c>
      <c r="D544" s="67" t="s">
        <v>332</v>
      </c>
      <c r="E544" s="71">
        <v>0.444162386553759</v>
      </c>
      <c r="F544" s="68">
        <v>6.9784706755753501</v>
      </c>
      <c r="G544" s="71">
        <v>0.60341536630857595</v>
      </c>
      <c r="H544" s="68">
        <v>14.476614699331799</v>
      </c>
      <c r="I544" s="71">
        <v>0.63148541781982603</v>
      </c>
      <c r="J544" s="68">
        <v>12.6948775055679</v>
      </c>
      <c r="K544" s="71">
        <v>0.74417499905092999</v>
      </c>
      <c r="L544" s="68">
        <v>15.6644394951745</v>
      </c>
      <c r="M544" s="71">
        <v>0.38047138047138102</v>
      </c>
      <c r="N544" s="68">
        <v>10.2218700475436</v>
      </c>
      <c r="O544" s="71">
        <v>0.30542715567184098</v>
      </c>
      <c r="P544" s="68">
        <v>47.938561034761499</v>
      </c>
      <c r="Q544" s="71">
        <v>0</v>
      </c>
      <c r="R544" s="68">
        <v>81.441441441441398</v>
      </c>
    </row>
    <row r="545" spans="1:18" x14ac:dyDescent="0.2">
      <c r="A545" s="72" t="s">
        <v>1392</v>
      </c>
      <c r="B545" s="66" t="s">
        <v>1393</v>
      </c>
      <c r="C545" s="67">
        <v>75</v>
      </c>
      <c r="D545" s="67" t="s">
        <v>332</v>
      </c>
      <c r="E545" s="71">
        <v>0.33181538222061402</v>
      </c>
      <c r="F545" s="68">
        <v>1.7817371937639199</v>
      </c>
      <c r="G545" s="71">
        <v>0.45711016819169298</v>
      </c>
      <c r="H545" s="68">
        <v>4.6770601336302899</v>
      </c>
      <c r="I545" s="71">
        <v>0.46619485220219697</v>
      </c>
      <c r="J545" s="68">
        <v>2.3756495916852298</v>
      </c>
      <c r="K545" s="71">
        <v>0.63410032881905298</v>
      </c>
      <c r="L545" s="68">
        <v>5.3452115812917604</v>
      </c>
      <c r="M545" s="71">
        <v>8.0808080808080898E-2</v>
      </c>
      <c r="N545" s="68">
        <v>2.2979397781299502</v>
      </c>
      <c r="O545" s="71">
        <v>0.35267886330266202</v>
      </c>
      <c r="P545" s="68">
        <v>61.843168957154397</v>
      </c>
      <c r="Q545" s="71">
        <v>0</v>
      </c>
      <c r="R545" s="68">
        <v>81.441441441441398</v>
      </c>
    </row>
    <row r="546" spans="1:18" x14ac:dyDescent="0.2">
      <c r="A546" s="72" t="s">
        <v>1394</v>
      </c>
      <c r="B546" s="66" t="s">
        <v>1395</v>
      </c>
      <c r="C546" s="67">
        <v>75</v>
      </c>
      <c r="D546" s="67" t="s">
        <v>332</v>
      </c>
      <c r="E546" s="71">
        <v>0.47856137525444298</v>
      </c>
      <c r="F546" s="68">
        <v>10.541945063103199</v>
      </c>
      <c r="G546" s="71">
        <v>0.66960971681413295</v>
      </c>
      <c r="H546" s="68">
        <v>20.712694877505601</v>
      </c>
      <c r="I546" s="71">
        <v>0.66991652916670597</v>
      </c>
      <c r="J546" s="68">
        <v>17.0749814402376</v>
      </c>
      <c r="K546" s="71">
        <v>0.79173434097879303</v>
      </c>
      <c r="L546" s="68">
        <v>22.1232368225687</v>
      </c>
      <c r="M546" s="71">
        <v>0.48148148148148201</v>
      </c>
      <c r="N546" s="68">
        <v>17.353407290015799</v>
      </c>
      <c r="O546" s="71">
        <v>0.25862618308554203</v>
      </c>
      <c r="P546" s="68">
        <v>38.641875505254603</v>
      </c>
      <c r="Q546" s="71">
        <v>0</v>
      </c>
      <c r="R546" s="68">
        <v>81.441441441441398</v>
      </c>
    </row>
    <row r="547" spans="1:18" x14ac:dyDescent="0.2">
      <c r="A547" s="72" t="s">
        <v>1396</v>
      </c>
      <c r="B547" s="66" t="s">
        <v>1397</v>
      </c>
      <c r="C547" s="67">
        <v>75</v>
      </c>
      <c r="D547" s="67" t="s">
        <v>332</v>
      </c>
      <c r="E547" s="71">
        <v>0.73116442987288999</v>
      </c>
      <c r="F547" s="68">
        <v>65.033407572383098</v>
      </c>
      <c r="G547" s="71">
        <v>0.85426287614202601</v>
      </c>
      <c r="H547" s="68">
        <v>55.976243504083101</v>
      </c>
      <c r="I547" s="71">
        <v>0.78714071947664899</v>
      </c>
      <c r="J547" s="68">
        <v>36.525612472160397</v>
      </c>
      <c r="K547" s="71">
        <v>0.61322045383921397</v>
      </c>
      <c r="L547" s="68">
        <v>4.3058648849294698</v>
      </c>
      <c r="M547" s="71">
        <v>0.67003367003366998</v>
      </c>
      <c r="N547" s="68">
        <v>37.163232963549902</v>
      </c>
      <c r="O547" s="71"/>
      <c r="P547" s="68"/>
      <c r="Q547" s="71"/>
      <c r="R547" s="68"/>
    </row>
    <row r="548" spans="1:18" x14ac:dyDescent="0.2">
      <c r="A548" s="72" t="s">
        <v>1398</v>
      </c>
      <c r="B548" s="66" t="s">
        <v>1399</v>
      </c>
      <c r="C548" s="67">
        <v>75</v>
      </c>
      <c r="D548" s="67" t="s">
        <v>332</v>
      </c>
      <c r="E548" s="71">
        <v>0.73037716865139302</v>
      </c>
      <c r="F548" s="68">
        <v>64.810690423162598</v>
      </c>
      <c r="G548" s="71">
        <v>0.906993443797529</v>
      </c>
      <c r="H548" s="68">
        <v>68.299925760950302</v>
      </c>
      <c r="I548" s="71">
        <v>0.84187701382741598</v>
      </c>
      <c r="J548" s="68">
        <v>50.1855976243504</v>
      </c>
      <c r="K548" s="71">
        <v>0.80596908116835897</v>
      </c>
      <c r="L548" s="68">
        <v>24.350408314773599</v>
      </c>
      <c r="M548" s="71">
        <v>0.73063973063973098</v>
      </c>
      <c r="N548" s="68">
        <v>46.513470681458003</v>
      </c>
      <c r="O548" s="71">
        <v>0.36640657382393299</v>
      </c>
      <c r="P548" s="68">
        <v>66.046887631366204</v>
      </c>
      <c r="Q548" s="71"/>
      <c r="R548" s="68"/>
    </row>
    <row r="549" spans="1:18" x14ac:dyDescent="0.2">
      <c r="A549" s="72" t="s">
        <v>1400</v>
      </c>
      <c r="B549" s="66" t="s">
        <v>1401</v>
      </c>
      <c r="C549" s="67">
        <v>75</v>
      </c>
      <c r="D549" s="67" t="s">
        <v>332</v>
      </c>
      <c r="E549" s="71">
        <v>0.59128168596214103</v>
      </c>
      <c r="F549" s="68">
        <v>28.656273199703001</v>
      </c>
      <c r="G549" s="71">
        <v>0.72264909843499403</v>
      </c>
      <c r="H549" s="68">
        <v>29.621380846325199</v>
      </c>
      <c r="I549" s="71">
        <v>0.70775441902166603</v>
      </c>
      <c r="J549" s="68">
        <v>22.5686711210097</v>
      </c>
      <c r="K549" s="71">
        <v>0.75793107562274398</v>
      </c>
      <c r="L549" s="68">
        <v>17.223459539717901</v>
      </c>
      <c r="M549" s="71">
        <v>0.653198653198653</v>
      </c>
      <c r="N549" s="68">
        <v>34.865293185420001</v>
      </c>
      <c r="O549" s="71">
        <v>0.114875183532645</v>
      </c>
      <c r="P549" s="68">
        <v>11.802748585287</v>
      </c>
      <c r="Q549" s="71"/>
      <c r="R549" s="68"/>
    </row>
    <row r="550" spans="1:18" x14ac:dyDescent="0.2">
      <c r="A550" s="72" t="s">
        <v>1402</v>
      </c>
      <c r="B550" s="66" t="s">
        <v>1403</v>
      </c>
      <c r="C550" s="67">
        <v>75</v>
      </c>
      <c r="D550" s="67" t="s">
        <v>332</v>
      </c>
      <c r="E550" s="71">
        <v>0.59138794348322998</v>
      </c>
      <c r="F550" s="68">
        <v>28.730512249443201</v>
      </c>
      <c r="G550" s="71">
        <v>0.75068408060139102</v>
      </c>
      <c r="H550" s="68">
        <v>34.595397178916102</v>
      </c>
      <c r="I550" s="71">
        <v>0.64559918056336296</v>
      </c>
      <c r="J550" s="68">
        <v>14.0311804008909</v>
      </c>
      <c r="K550" s="71">
        <v>0.78511490732075195</v>
      </c>
      <c r="L550" s="68">
        <v>21.083890126206398</v>
      </c>
      <c r="M550" s="71">
        <v>0.62626262626262597</v>
      </c>
      <c r="N550" s="68">
        <v>31.8541996830428</v>
      </c>
      <c r="O550" s="71">
        <v>0.14927892266801601</v>
      </c>
      <c r="P550" s="68">
        <v>15.9256265157639</v>
      </c>
      <c r="Q550" s="71"/>
      <c r="R550" s="68"/>
    </row>
    <row r="551" spans="1:18" x14ac:dyDescent="0.2">
      <c r="A551" s="72" t="s">
        <v>1404</v>
      </c>
      <c r="B551" s="66" t="s">
        <v>1405</v>
      </c>
      <c r="C551" s="67">
        <v>75</v>
      </c>
      <c r="D551" s="67" t="s">
        <v>332</v>
      </c>
      <c r="E551" s="71">
        <v>0.51700269988498204</v>
      </c>
      <c r="F551" s="68">
        <v>15.3674832962138</v>
      </c>
      <c r="G551" s="71">
        <v>0.65303167514748595</v>
      </c>
      <c r="H551" s="68">
        <v>18.559762435040799</v>
      </c>
      <c r="I551" s="71">
        <v>0.636592606918577</v>
      </c>
      <c r="J551" s="68">
        <v>13.066072754268699</v>
      </c>
      <c r="K551" s="71">
        <v>0.59040864276496996</v>
      </c>
      <c r="L551" s="68">
        <v>3.1922791388270202</v>
      </c>
      <c r="M551" s="71">
        <v>0.88888888888888895</v>
      </c>
      <c r="N551" s="68">
        <v>82.171156893819301</v>
      </c>
      <c r="O551" s="71">
        <v>0.33309438558997001</v>
      </c>
      <c r="P551" s="68">
        <v>56.588520614389701</v>
      </c>
      <c r="Q551" s="71">
        <v>0</v>
      </c>
      <c r="R551" s="68">
        <v>81.441441441441398</v>
      </c>
    </row>
    <row r="552" spans="1:18" x14ac:dyDescent="0.2">
      <c r="A552" s="72" t="s">
        <v>1406</v>
      </c>
      <c r="B552" s="66" t="s">
        <v>1407</v>
      </c>
      <c r="C552" s="67">
        <v>75</v>
      </c>
      <c r="D552" s="67" t="s">
        <v>332</v>
      </c>
      <c r="E552" s="71">
        <v>0.56107579972491395</v>
      </c>
      <c r="F552" s="68">
        <v>23.385300668151402</v>
      </c>
      <c r="G552" s="71">
        <v>0.70181651866330297</v>
      </c>
      <c r="H552" s="68">
        <v>25.3897550111359</v>
      </c>
      <c r="I552" s="71">
        <v>0.74537907181796503</v>
      </c>
      <c r="J552" s="68">
        <v>28.285077951002201</v>
      </c>
      <c r="K552" s="71">
        <v>0.81439218717409501</v>
      </c>
      <c r="L552" s="68">
        <v>25.983667409057201</v>
      </c>
      <c r="M552" s="71">
        <v>0.72727272727272696</v>
      </c>
      <c r="N552" s="68">
        <v>46.038034865293199</v>
      </c>
      <c r="O552" s="71">
        <v>0.377594293421397</v>
      </c>
      <c r="P552" s="68">
        <v>69.603880355699303</v>
      </c>
      <c r="Q552" s="71">
        <v>0</v>
      </c>
      <c r="R552" s="68">
        <v>81.441441441441398</v>
      </c>
    </row>
    <row r="553" spans="1:18" x14ac:dyDescent="0.2">
      <c r="A553" s="72" t="s">
        <v>1408</v>
      </c>
      <c r="B553" s="66" t="s">
        <v>1409</v>
      </c>
      <c r="C553" s="67">
        <v>75</v>
      </c>
      <c r="D553" s="67" t="s">
        <v>332</v>
      </c>
      <c r="E553" s="71">
        <v>0.58790174103214399</v>
      </c>
      <c r="F553" s="68">
        <v>27.9138827023014</v>
      </c>
      <c r="G553" s="71">
        <v>0.79606472979958798</v>
      </c>
      <c r="H553" s="68">
        <v>44.023756495916899</v>
      </c>
      <c r="I553" s="71">
        <v>0.753843342853461</v>
      </c>
      <c r="J553" s="68">
        <v>31.0319227913883</v>
      </c>
      <c r="K553" s="71">
        <v>0.851157734210509</v>
      </c>
      <c r="L553" s="68">
        <v>33.778767631774301</v>
      </c>
      <c r="M553" s="71">
        <v>0.87205387205387197</v>
      </c>
      <c r="N553" s="68">
        <v>79.635499207606998</v>
      </c>
      <c r="O553" s="71">
        <v>0.25429076727542999</v>
      </c>
      <c r="P553" s="68">
        <v>37.429264349232</v>
      </c>
      <c r="Q553" s="71">
        <v>0</v>
      </c>
      <c r="R553" s="68">
        <v>81.441441441441398</v>
      </c>
    </row>
    <row r="554" spans="1:18" x14ac:dyDescent="0.2">
      <c r="A554" s="72" t="s">
        <v>1410</v>
      </c>
      <c r="B554" s="66" t="s">
        <v>1411</v>
      </c>
      <c r="C554" s="67">
        <v>75</v>
      </c>
      <c r="D554" s="67" t="s">
        <v>332</v>
      </c>
      <c r="E554" s="71">
        <v>0.74915730548723702</v>
      </c>
      <c r="F554" s="68">
        <v>69.636228656273204</v>
      </c>
      <c r="G554" s="71">
        <v>0.86995180512315795</v>
      </c>
      <c r="H554" s="68">
        <v>59.094283593169997</v>
      </c>
      <c r="I554" s="71">
        <v>0.81331794491925002</v>
      </c>
      <c r="J554" s="68">
        <v>42.464736451373398</v>
      </c>
      <c r="K554" s="71">
        <v>0.88292996835649296</v>
      </c>
      <c r="L554" s="68">
        <v>42.835931700074198</v>
      </c>
      <c r="M554" s="71">
        <v>0.89898989898989901</v>
      </c>
      <c r="N554" s="68">
        <v>85.103011093502403</v>
      </c>
      <c r="O554" s="71">
        <v>0.28059691004738702</v>
      </c>
      <c r="P554" s="68">
        <v>42.926434923201299</v>
      </c>
      <c r="Q554" s="71"/>
      <c r="R554" s="68"/>
    </row>
    <row r="555" spans="1:18" x14ac:dyDescent="0.2">
      <c r="A555" s="72" t="s">
        <v>1412</v>
      </c>
      <c r="B555" s="66" t="s">
        <v>1413</v>
      </c>
      <c r="C555" s="67">
        <v>75</v>
      </c>
      <c r="D555" s="67" t="s">
        <v>332</v>
      </c>
      <c r="E555" s="71">
        <v>0.51855025128604704</v>
      </c>
      <c r="F555" s="68">
        <v>15.6644394951745</v>
      </c>
      <c r="G555" s="71">
        <v>0.68786894310462898</v>
      </c>
      <c r="H555" s="68">
        <v>22.4201930215293</v>
      </c>
      <c r="I555" s="71">
        <v>0.70799825090570601</v>
      </c>
      <c r="J555" s="68">
        <v>22.717149220490001</v>
      </c>
      <c r="K555" s="71">
        <v>0.736079602264605</v>
      </c>
      <c r="L555" s="68">
        <v>14.699331848552299</v>
      </c>
      <c r="M555" s="71">
        <v>0.77104377104377098</v>
      </c>
      <c r="N555" s="68">
        <v>55.150554675118897</v>
      </c>
      <c r="O555" s="71">
        <v>0.208310940397572</v>
      </c>
      <c r="P555" s="68">
        <v>27.9708973322555</v>
      </c>
      <c r="Q555" s="71">
        <v>0</v>
      </c>
      <c r="R555" s="68">
        <v>81.441441441441398</v>
      </c>
    </row>
    <row r="556" spans="1:18" x14ac:dyDescent="0.2">
      <c r="A556" s="72" t="s">
        <v>1414</v>
      </c>
      <c r="B556" s="66" t="s">
        <v>1415</v>
      </c>
      <c r="C556" s="67">
        <v>75</v>
      </c>
      <c r="D556" s="67" t="s">
        <v>332</v>
      </c>
      <c r="E556" s="71">
        <v>0.502913047796543</v>
      </c>
      <c r="F556" s="68">
        <v>13.214550853749101</v>
      </c>
      <c r="G556" s="71">
        <v>0.72219128774396302</v>
      </c>
      <c r="H556" s="68">
        <v>29.398663697104698</v>
      </c>
      <c r="I556" s="71">
        <v>0.67076845374892502</v>
      </c>
      <c r="J556" s="68">
        <v>17.223459539717901</v>
      </c>
      <c r="K556" s="71">
        <v>0.82048577206252304</v>
      </c>
      <c r="L556" s="68">
        <v>27.023014105419499</v>
      </c>
      <c r="M556" s="71">
        <v>0.67676767676767702</v>
      </c>
      <c r="N556" s="68">
        <v>38.351822503961998</v>
      </c>
      <c r="O556" s="71">
        <v>0.12726509645617001</v>
      </c>
      <c r="P556" s="68">
        <v>13.257881972514101</v>
      </c>
      <c r="Q556" s="71">
        <v>0</v>
      </c>
      <c r="R556" s="68">
        <v>81.441441441441398</v>
      </c>
    </row>
    <row r="557" spans="1:18" x14ac:dyDescent="0.2">
      <c r="A557" s="72" t="s">
        <v>1416</v>
      </c>
      <c r="B557" s="66" t="s">
        <v>1417</v>
      </c>
      <c r="C557" s="67">
        <v>75</v>
      </c>
      <c r="D557" s="67" t="s">
        <v>332</v>
      </c>
      <c r="E557" s="71">
        <v>0.495113068689013</v>
      </c>
      <c r="F557" s="68">
        <v>12.3979213066073</v>
      </c>
      <c r="G557" s="71">
        <v>0.69981785386301298</v>
      </c>
      <c r="H557" s="68">
        <v>25.018559762435</v>
      </c>
      <c r="I557" s="71">
        <v>0.64472070996490105</v>
      </c>
      <c r="J557" s="68">
        <v>13.9569413511507</v>
      </c>
      <c r="K557" s="71">
        <v>0.69229761201559903</v>
      </c>
      <c r="L557" s="68">
        <v>10.1707498144024</v>
      </c>
      <c r="M557" s="71">
        <v>0.61952861952862004</v>
      </c>
      <c r="N557" s="68">
        <v>30.903328050713199</v>
      </c>
      <c r="O557" s="71">
        <v>0.31431361676194702</v>
      </c>
      <c r="P557" s="68">
        <v>49.959579628132602</v>
      </c>
      <c r="Q557" s="71">
        <v>0</v>
      </c>
      <c r="R557" s="68">
        <v>81.441441441441398</v>
      </c>
    </row>
    <row r="558" spans="1:18" x14ac:dyDescent="0.2">
      <c r="A558" s="72" t="s">
        <v>1418</v>
      </c>
      <c r="B558" s="66" t="s">
        <v>1419</v>
      </c>
      <c r="C558" s="67">
        <v>75</v>
      </c>
      <c r="D558" s="67" t="s">
        <v>332</v>
      </c>
      <c r="E558" s="71">
        <v>0.63263705535661996</v>
      </c>
      <c r="F558" s="68">
        <v>38.084632516703799</v>
      </c>
      <c r="G558" s="71">
        <v>0.75778028695574196</v>
      </c>
      <c r="H558" s="68">
        <v>36.451373422420197</v>
      </c>
      <c r="I558" s="71">
        <v>0.74390670008596904</v>
      </c>
      <c r="J558" s="68">
        <v>27.7654046028211</v>
      </c>
      <c r="K558" s="71">
        <v>0.83831438725255802</v>
      </c>
      <c r="L558" s="68">
        <v>30.7349665924276</v>
      </c>
      <c r="M558" s="71">
        <v>0.78451178451178505</v>
      </c>
      <c r="N558" s="68">
        <v>57.686212361331201</v>
      </c>
      <c r="O558" s="71">
        <v>3.8672117977045103E-2</v>
      </c>
      <c r="P558" s="68">
        <v>3.5569927243330599</v>
      </c>
      <c r="Q558" s="71"/>
      <c r="R558" s="68"/>
    </row>
    <row r="559" spans="1:18" x14ac:dyDescent="0.2">
      <c r="A559" s="72" t="s">
        <v>1418</v>
      </c>
      <c r="B559" s="66" t="s">
        <v>1420</v>
      </c>
      <c r="C559" s="67">
        <v>75</v>
      </c>
      <c r="D559" s="67" t="s">
        <v>332</v>
      </c>
      <c r="E559" s="71">
        <v>0.59490454165376905</v>
      </c>
      <c r="F559" s="68">
        <v>29.324424647364498</v>
      </c>
      <c r="G559" s="71">
        <v>0.75270781471062698</v>
      </c>
      <c r="H559" s="68">
        <v>34.966592427616902</v>
      </c>
      <c r="I559" s="71">
        <v>0.72251111265035395</v>
      </c>
      <c r="J559" s="68">
        <v>24.7958426132145</v>
      </c>
      <c r="K559" s="71">
        <v>0.83263711424119802</v>
      </c>
      <c r="L559" s="68">
        <v>29.547141796584999</v>
      </c>
      <c r="M559" s="71">
        <v>0.66666666666666696</v>
      </c>
      <c r="N559" s="68">
        <v>36.846275752773401</v>
      </c>
      <c r="O559" s="71">
        <v>0</v>
      </c>
      <c r="P559" s="68">
        <v>0.64672594987873899</v>
      </c>
      <c r="Q559" s="71"/>
      <c r="R559" s="68"/>
    </row>
    <row r="560" spans="1:18" x14ac:dyDescent="0.2">
      <c r="A560" s="72" t="s">
        <v>1421</v>
      </c>
      <c r="B560" s="66" t="s">
        <v>1422</v>
      </c>
      <c r="C560" s="67">
        <v>75</v>
      </c>
      <c r="D560" s="67" t="s">
        <v>332</v>
      </c>
      <c r="E560" s="71">
        <v>0.54557269280672305</v>
      </c>
      <c r="F560" s="68">
        <v>20.415738678544901</v>
      </c>
      <c r="G560" s="71">
        <v>0.663034186666976</v>
      </c>
      <c r="H560" s="68">
        <v>19.4506310319228</v>
      </c>
      <c r="I560" s="71">
        <v>0.60582381417854803</v>
      </c>
      <c r="J560" s="68">
        <v>10.096510764662201</v>
      </c>
      <c r="K560" s="71">
        <v>0.77052648862752005</v>
      </c>
      <c r="L560" s="68">
        <v>18.782479584261299</v>
      </c>
      <c r="M560" s="71">
        <v>0.62626262626262597</v>
      </c>
      <c r="N560" s="68">
        <v>31.8541996830428</v>
      </c>
      <c r="O560" s="71">
        <v>6.2216348297943702E-2</v>
      </c>
      <c r="P560" s="68">
        <v>5.3354890864996003</v>
      </c>
      <c r="Q560" s="71"/>
      <c r="R560" s="68"/>
    </row>
    <row r="561" spans="1:18" x14ac:dyDescent="0.2">
      <c r="A561" s="72" t="s">
        <v>220</v>
      </c>
      <c r="B561" s="66" t="s">
        <v>1423</v>
      </c>
      <c r="C561" s="67">
        <v>75</v>
      </c>
      <c r="D561" s="67" t="s">
        <v>332</v>
      </c>
      <c r="E561" s="71">
        <v>0.61441605743082295</v>
      </c>
      <c r="F561" s="68">
        <v>34.149962880475101</v>
      </c>
      <c r="G561" s="71">
        <v>0.79173811189454701</v>
      </c>
      <c r="H561" s="68">
        <v>43.355605048255399</v>
      </c>
      <c r="I561" s="71">
        <v>0.755779828399474</v>
      </c>
      <c r="J561" s="68">
        <v>31.477357089829301</v>
      </c>
      <c r="K561" s="71">
        <v>0.81815241848424403</v>
      </c>
      <c r="L561" s="68">
        <v>26.651818856718599</v>
      </c>
      <c r="M561" s="71">
        <v>0.67003367003366998</v>
      </c>
      <c r="N561" s="68">
        <v>37.163232963549902</v>
      </c>
      <c r="O561" s="71">
        <v>3.6376258342180903E-2</v>
      </c>
      <c r="P561" s="68">
        <v>3.3144704931285398</v>
      </c>
      <c r="Q561" s="71"/>
      <c r="R561" s="68"/>
    </row>
    <row r="562" spans="1:18" x14ac:dyDescent="0.2">
      <c r="A562" s="72" t="s">
        <v>1424</v>
      </c>
      <c r="B562" s="66" t="s">
        <v>1425</v>
      </c>
      <c r="C562" s="67">
        <v>75</v>
      </c>
      <c r="D562" s="67" t="s">
        <v>332</v>
      </c>
      <c r="E562" s="71">
        <v>0.54908903926793495</v>
      </c>
      <c r="F562" s="68">
        <v>20.935412026726102</v>
      </c>
      <c r="G562" s="71">
        <v>0.76168208003390803</v>
      </c>
      <c r="H562" s="68">
        <v>37.268002969561998</v>
      </c>
      <c r="I562" s="71">
        <v>0.73339759426110496</v>
      </c>
      <c r="J562" s="68">
        <v>25.909428359317001</v>
      </c>
      <c r="K562" s="71">
        <v>0.84579775603111196</v>
      </c>
      <c r="L562" s="68">
        <v>32.665181885671899</v>
      </c>
      <c r="M562" s="71">
        <v>0.38047138047138102</v>
      </c>
      <c r="N562" s="68">
        <v>10.2218700475436</v>
      </c>
      <c r="O562" s="71">
        <v>2.40963855421687E-2</v>
      </c>
      <c r="P562" s="68">
        <v>2.6677445432498001</v>
      </c>
      <c r="Q562" s="71"/>
      <c r="R562" s="68"/>
    </row>
    <row r="563" spans="1:18" x14ac:dyDescent="0.2">
      <c r="A563" s="72" t="s">
        <v>1426</v>
      </c>
      <c r="B563" s="66" t="s">
        <v>1427</v>
      </c>
      <c r="C563" s="67">
        <v>75</v>
      </c>
      <c r="D563" s="67" t="s">
        <v>332</v>
      </c>
      <c r="E563" s="71">
        <v>0.59386881857435303</v>
      </c>
      <c r="F563" s="68">
        <v>29.175946547884202</v>
      </c>
      <c r="G563" s="71">
        <v>0.77422869405913497</v>
      </c>
      <c r="H563" s="68">
        <v>39.792130660727501</v>
      </c>
      <c r="I563" s="71">
        <v>0.69102654017427201</v>
      </c>
      <c r="J563" s="68">
        <v>19.8960653303638</v>
      </c>
      <c r="K563" s="71">
        <v>0.71258482710828597</v>
      </c>
      <c r="L563" s="68">
        <v>12.3236822568671</v>
      </c>
      <c r="M563" s="71">
        <v>0.72390572390572405</v>
      </c>
      <c r="N563" s="68">
        <v>45.166402535657703</v>
      </c>
      <c r="O563" s="71">
        <v>6.7598307624350304E-2</v>
      </c>
      <c r="P563" s="68">
        <v>6.0630557801131797</v>
      </c>
      <c r="Q563" s="71"/>
      <c r="R563" s="68"/>
    </row>
    <row r="564" spans="1:18" x14ac:dyDescent="0.2">
      <c r="A564" s="72" t="s">
        <v>1428</v>
      </c>
      <c r="B564" s="66" t="s">
        <v>1429</v>
      </c>
      <c r="C564" s="67">
        <v>75</v>
      </c>
      <c r="D564" s="67" t="s">
        <v>332</v>
      </c>
      <c r="E564" s="71">
        <v>0.52932169942307905</v>
      </c>
      <c r="F564" s="68">
        <v>17.223459539717901</v>
      </c>
      <c r="G564" s="71">
        <v>0.669123886462206</v>
      </c>
      <c r="H564" s="68">
        <v>20.489977728285101</v>
      </c>
      <c r="I564" s="71">
        <v>0.58429439342672396</v>
      </c>
      <c r="J564" s="68">
        <v>8.1662954714179694</v>
      </c>
      <c r="K564" s="71">
        <v>0.839224573406399</v>
      </c>
      <c r="L564" s="68">
        <v>31.180400890868601</v>
      </c>
      <c r="M564" s="71">
        <v>0.53198653198653201</v>
      </c>
      <c r="N564" s="68">
        <v>23.454833597464301</v>
      </c>
      <c r="O564" s="71">
        <v>2.19791118335332E-2</v>
      </c>
      <c r="P564" s="68">
        <v>2.4252223120452698</v>
      </c>
      <c r="Q564" s="71"/>
      <c r="R564" s="68"/>
    </row>
    <row r="565" spans="1:18" x14ac:dyDescent="0.2">
      <c r="A565" s="72" t="s">
        <v>1430</v>
      </c>
      <c r="B565" s="66" t="s">
        <v>1431</v>
      </c>
      <c r="C565" s="67">
        <v>75</v>
      </c>
      <c r="D565" s="67" t="s">
        <v>332</v>
      </c>
      <c r="E565" s="71">
        <v>0.53323435518550599</v>
      </c>
      <c r="F565" s="68">
        <v>17.965850037119498</v>
      </c>
      <c r="G565" s="71">
        <v>0.70607597881161699</v>
      </c>
      <c r="H565" s="68">
        <v>26.206384558277701</v>
      </c>
      <c r="I565" s="71">
        <v>0.69007039831100003</v>
      </c>
      <c r="J565" s="68">
        <v>19.6733481811433</v>
      </c>
      <c r="K565" s="71">
        <v>0.86152777193479402</v>
      </c>
      <c r="L565" s="68">
        <v>36.302895322939897</v>
      </c>
      <c r="M565" s="71">
        <v>0.39393939393939398</v>
      </c>
      <c r="N565" s="68">
        <v>10.935023771790799</v>
      </c>
      <c r="O565" s="71">
        <v>1.4558232930722901E-2</v>
      </c>
      <c r="P565" s="68">
        <v>1.3742926434923199</v>
      </c>
      <c r="Q565" s="71"/>
      <c r="R565" s="68"/>
    </row>
    <row r="566" spans="1:18" x14ac:dyDescent="0.2">
      <c r="A566" s="72" t="s">
        <v>1432</v>
      </c>
      <c r="B566" s="66" t="s">
        <v>1433</v>
      </c>
      <c r="C566" s="67">
        <v>75</v>
      </c>
      <c r="D566" s="67" t="s">
        <v>332</v>
      </c>
      <c r="E566" s="71">
        <v>0.54275914907028899</v>
      </c>
      <c r="F566" s="68">
        <v>19.5991091314031</v>
      </c>
      <c r="G566" s="71">
        <v>0.72583781186356799</v>
      </c>
      <c r="H566" s="68">
        <v>30.3637713437268</v>
      </c>
      <c r="I566" s="71">
        <v>0.69170418005135204</v>
      </c>
      <c r="J566" s="68">
        <v>20.267260579064601</v>
      </c>
      <c r="K566" s="71">
        <v>0.822865249928042</v>
      </c>
      <c r="L566" s="68">
        <v>27.5426874536006</v>
      </c>
      <c r="M566" s="71">
        <v>0.47138047138047101</v>
      </c>
      <c r="N566" s="68">
        <v>16.481774960380299</v>
      </c>
      <c r="O566" s="71">
        <v>2.0080321280120401E-3</v>
      </c>
      <c r="P566" s="68">
        <v>0.88924818108326598</v>
      </c>
      <c r="Q566" s="71"/>
      <c r="R566" s="68"/>
    </row>
    <row r="567" spans="1:18" x14ac:dyDescent="0.2">
      <c r="A567" s="72" t="s">
        <v>1434</v>
      </c>
      <c r="B567" s="66" t="s">
        <v>1435</v>
      </c>
      <c r="C567" s="67">
        <v>75</v>
      </c>
      <c r="D567" s="67" t="s">
        <v>332</v>
      </c>
      <c r="E567" s="71">
        <v>0.53774801681240603</v>
      </c>
      <c r="F567" s="68">
        <v>18.634001484780999</v>
      </c>
      <c r="G567" s="71">
        <v>0.72752711560636496</v>
      </c>
      <c r="H567" s="68">
        <v>31.106161841128401</v>
      </c>
      <c r="I567" s="71">
        <v>0.67838577534207301</v>
      </c>
      <c r="J567" s="68">
        <v>18.188567186339998</v>
      </c>
      <c r="K567" s="71">
        <v>0.86531877560517201</v>
      </c>
      <c r="L567" s="68">
        <v>37.268002969561998</v>
      </c>
      <c r="M567" s="71">
        <v>0.41750841750841799</v>
      </c>
      <c r="N567" s="68">
        <v>12.6782884310618</v>
      </c>
      <c r="O567" s="71">
        <v>0</v>
      </c>
      <c r="P567" s="68">
        <v>0.64672594987873899</v>
      </c>
      <c r="Q567" s="71"/>
      <c r="R567" s="68"/>
    </row>
    <row r="568" spans="1:18" x14ac:dyDescent="0.2">
      <c r="A568" s="72" t="s">
        <v>1436</v>
      </c>
      <c r="B568" s="66" t="s">
        <v>1437</v>
      </c>
      <c r="C568" s="67">
        <v>75</v>
      </c>
      <c r="D568" s="67" t="s">
        <v>332</v>
      </c>
      <c r="E568" s="71">
        <v>0.59613585109377998</v>
      </c>
      <c r="F568" s="68">
        <v>29.695619896065299</v>
      </c>
      <c r="G568" s="71">
        <v>0.70682233983516296</v>
      </c>
      <c r="H568" s="68">
        <v>26.280623608017802</v>
      </c>
      <c r="I568" s="71">
        <v>0.67656208253525696</v>
      </c>
      <c r="J568" s="68">
        <v>17.965850037119498</v>
      </c>
      <c r="K568" s="71">
        <v>0.85758000038465798</v>
      </c>
      <c r="L568" s="68">
        <v>35.337787676317703</v>
      </c>
      <c r="M568" s="71">
        <v>0.65656565656565702</v>
      </c>
      <c r="N568" s="68">
        <v>35.340729001584798</v>
      </c>
      <c r="O568" s="71">
        <v>8.3149176148167497E-2</v>
      </c>
      <c r="P568" s="68">
        <v>7.6798706548100197</v>
      </c>
      <c r="Q568" s="71"/>
      <c r="R568" s="68"/>
    </row>
    <row r="569" spans="1:18" x14ac:dyDescent="0.2">
      <c r="A569" s="72" t="s">
        <v>1438</v>
      </c>
      <c r="B569" s="66" t="s">
        <v>1439</v>
      </c>
      <c r="C569" s="67">
        <v>75</v>
      </c>
      <c r="D569" s="67" t="s">
        <v>332</v>
      </c>
      <c r="E569" s="71">
        <v>0.60679297536321997</v>
      </c>
      <c r="F569" s="68">
        <v>32.368225686711199</v>
      </c>
      <c r="G569" s="71">
        <v>0.71839999211866001</v>
      </c>
      <c r="H569" s="68">
        <v>28.730512249443201</v>
      </c>
      <c r="I569" s="71">
        <v>0.67773781335108596</v>
      </c>
      <c r="J569" s="68">
        <v>18.114328136599902</v>
      </c>
      <c r="K569" s="71">
        <v>0.71607815660992502</v>
      </c>
      <c r="L569" s="68">
        <v>12.7691165553081</v>
      </c>
      <c r="M569" s="71">
        <v>0.68350168350168305</v>
      </c>
      <c r="N569" s="68">
        <v>39.064976228209197</v>
      </c>
      <c r="O569" s="71">
        <v>0.238247231234745</v>
      </c>
      <c r="P569" s="68">
        <v>33.791430881164104</v>
      </c>
      <c r="Q569" s="71"/>
      <c r="R569" s="68"/>
    </row>
    <row r="570" spans="1:18" x14ac:dyDescent="0.2">
      <c r="A570" s="72" t="s">
        <v>1440</v>
      </c>
      <c r="B570" s="66" t="s">
        <v>1441</v>
      </c>
      <c r="C570" s="67">
        <v>75</v>
      </c>
      <c r="D570" s="67" t="s">
        <v>332</v>
      </c>
      <c r="E570" s="71">
        <v>0.48544857148755</v>
      </c>
      <c r="F570" s="68">
        <v>11.4328136599852</v>
      </c>
      <c r="G570" s="71">
        <v>0.72756730980506501</v>
      </c>
      <c r="H570" s="68">
        <v>31.180400890868601</v>
      </c>
      <c r="I570" s="71">
        <v>0.67668717752659402</v>
      </c>
      <c r="J570" s="68">
        <v>18.040089086859702</v>
      </c>
      <c r="K570" s="71">
        <v>0.79126522442192704</v>
      </c>
      <c r="L570" s="68">
        <v>22.0489977728285</v>
      </c>
      <c r="M570" s="71">
        <v>0.71717171717171702</v>
      </c>
      <c r="N570" s="68">
        <v>44.136291600633903</v>
      </c>
      <c r="O570" s="71">
        <v>0</v>
      </c>
      <c r="P570" s="68">
        <v>0.64672594987873899</v>
      </c>
      <c r="Q570" s="71">
        <v>0</v>
      </c>
      <c r="R570" s="68">
        <v>81.441441441441398</v>
      </c>
    </row>
    <row r="571" spans="1:18" x14ac:dyDescent="0.2">
      <c r="A571" s="72" t="s">
        <v>1442</v>
      </c>
      <c r="B571" s="66" t="s">
        <v>1443</v>
      </c>
      <c r="C571" s="67">
        <v>75</v>
      </c>
      <c r="D571" s="67" t="s">
        <v>332</v>
      </c>
      <c r="E571" s="71">
        <v>0.61675583919361998</v>
      </c>
      <c r="F571" s="68">
        <v>34.521158129175902</v>
      </c>
      <c r="G571" s="71">
        <v>0.77820266794214099</v>
      </c>
      <c r="H571" s="68">
        <v>40.386043058648902</v>
      </c>
      <c r="I571" s="71">
        <v>0.71313449506848103</v>
      </c>
      <c r="J571" s="68">
        <v>23.385300668151402</v>
      </c>
      <c r="K571" s="71">
        <v>0.75638418662259499</v>
      </c>
      <c r="L571" s="68">
        <v>16.926503340757201</v>
      </c>
      <c r="M571" s="71">
        <v>0.78787878787878796</v>
      </c>
      <c r="N571" s="68">
        <v>58.240887480190203</v>
      </c>
      <c r="O571" s="71">
        <v>4.8179058456094298E-2</v>
      </c>
      <c r="P571" s="68">
        <v>4.2845594179466504</v>
      </c>
      <c r="Q571" s="71"/>
      <c r="R571" s="68"/>
    </row>
    <row r="572" spans="1:18" x14ac:dyDescent="0.2">
      <c r="A572" s="72" t="s">
        <v>1444</v>
      </c>
      <c r="B572" s="66" t="s">
        <v>1445</v>
      </c>
      <c r="C572" s="67">
        <v>75</v>
      </c>
      <c r="D572" s="67" t="s">
        <v>332</v>
      </c>
      <c r="E572" s="71">
        <v>0.51575431168416297</v>
      </c>
      <c r="F572" s="68">
        <v>15.1447661469933</v>
      </c>
      <c r="G572" s="71">
        <v>0.76164759465537002</v>
      </c>
      <c r="H572" s="68">
        <v>37.119524870081698</v>
      </c>
      <c r="I572" s="71">
        <v>0.69274016915995895</v>
      </c>
      <c r="J572" s="68">
        <v>20.415738678544901</v>
      </c>
      <c r="K572" s="71">
        <v>0.86652691853697705</v>
      </c>
      <c r="L572" s="68">
        <v>37.564959168522599</v>
      </c>
      <c r="M572" s="71">
        <v>0.74747474747474796</v>
      </c>
      <c r="N572" s="68">
        <v>50.554675118859002</v>
      </c>
      <c r="O572" s="71">
        <v>2.6136440277924899E-2</v>
      </c>
      <c r="P572" s="68">
        <v>2.9102667744543198</v>
      </c>
      <c r="Q572" s="71">
        <v>0</v>
      </c>
      <c r="R572" s="68">
        <v>81.441441441441398</v>
      </c>
    </row>
    <row r="573" spans="1:18" x14ac:dyDescent="0.2">
      <c r="A573" s="72" t="s">
        <v>1446</v>
      </c>
      <c r="B573" s="66" t="s">
        <v>1447</v>
      </c>
      <c r="C573" s="67">
        <v>75</v>
      </c>
      <c r="D573" s="67" t="s">
        <v>332</v>
      </c>
      <c r="E573" s="71">
        <v>0.57212982198668605</v>
      </c>
      <c r="F573" s="68">
        <v>25.0927988121752</v>
      </c>
      <c r="G573" s="71">
        <v>0.83909807781899604</v>
      </c>
      <c r="H573" s="68">
        <v>52.338530066815103</v>
      </c>
      <c r="I573" s="71">
        <v>0.75394084081628099</v>
      </c>
      <c r="J573" s="68">
        <v>31.106161841128401</v>
      </c>
      <c r="K573" s="71">
        <v>0.908769745909626</v>
      </c>
      <c r="L573" s="68">
        <v>51.521900519673302</v>
      </c>
      <c r="M573" s="71">
        <v>0.64646464646464696</v>
      </c>
      <c r="N573" s="68">
        <v>34.072900158478603</v>
      </c>
      <c r="O573" s="71">
        <v>0.28450562091056503</v>
      </c>
      <c r="P573" s="68">
        <v>43.492320129345202</v>
      </c>
      <c r="Q573" s="71">
        <v>0</v>
      </c>
      <c r="R573" s="68">
        <v>81.441441441441398</v>
      </c>
    </row>
    <row r="574" spans="1:18" x14ac:dyDescent="0.2">
      <c r="A574" s="72" t="s">
        <v>1448</v>
      </c>
      <c r="B574" s="66" t="s">
        <v>1449</v>
      </c>
      <c r="C574" s="67">
        <v>75</v>
      </c>
      <c r="D574" s="67" t="s">
        <v>332</v>
      </c>
      <c r="E574" s="71">
        <v>0.679249796570501</v>
      </c>
      <c r="F574" s="68">
        <v>52.635486265775803</v>
      </c>
      <c r="G574" s="71">
        <v>0.78705877453964601</v>
      </c>
      <c r="H574" s="68">
        <v>42.167780252412797</v>
      </c>
      <c r="I574" s="71">
        <v>0.63785098914758898</v>
      </c>
      <c r="J574" s="68">
        <v>13.140311804008901</v>
      </c>
      <c r="K574" s="71">
        <v>0.90404453647473004</v>
      </c>
      <c r="L574" s="68">
        <v>49.8144023756496</v>
      </c>
      <c r="M574" s="71">
        <v>0.81481481481481499</v>
      </c>
      <c r="N574" s="68">
        <v>64.659270998415195</v>
      </c>
      <c r="O574" s="71">
        <v>0.25247986787572302</v>
      </c>
      <c r="P574" s="68">
        <v>36.863379143088103</v>
      </c>
      <c r="Q574" s="71"/>
      <c r="R574" s="68"/>
    </row>
    <row r="575" spans="1:18" x14ac:dyDescent="0.2">
      <c r="A575" s="72" t="s">
        <v>1450</v>
      </c>
      <c r="B575" s="66" t="s">
        <v>1451</v>
      </c>
      <c r="C575" s="67">
        <v>75</v>
      </c>
      <c r="D575" s="67" t="s">
        <v>332</v>
      </c>
      <c r="E575" s="71">
        <v>0.60914248549590599</v>
      </c>
      <c r="F575" s="68">
        <v>32.887899034892399</v>
      </c>
      <c r="G575" s="71">
        <v>0.75207811082658704</v>
      </c>
      <c r="H575" s="68">
        <v>34.818114328136602</v>
      </c>
      <c r="I575" s="71">
        <v>0.72253815760472395</v>
      </c>
      <c r="J575" s="68">
        <v>24.8700816629547</v>
      </c>
      <c r="K575" s="71">
        <v>0.85826917325218599</v>
      </c>
      <c r="L575" s="68">
        <v>35.412026726057903</v>
      </c>
      <c r="M575" s="71">
        <v>0.61616161616161602</v>
      </c>
      <c r="N575" s="68">
        <v>30.427892234548299</v>
      </c>
      <c r="O575" s="71">
        <v>9.6665369634415702E-2</v>
      </c>
      <c r="P575" s="68">
        <v>9.5392077607114008</v>
      </c>
      <c r="Q575" s="71"/>
      <c r="R575" s="68"/>
    </row>
    <row r="576" spans="1:18" x14ac:dyDescent="0.2">
      <c r="A576" s="72" t="s">
        <v>1452</v>
      </c>
      <c r="B576" s="66" t="s">
        <v>1453</v>
      </c>
      <c r="C576" s="67">
        <v>75</v>
      </c>
      <c r="D576" s="67" t="s">
        <v>332</v>
      </c>
      <c r="E576" s="71">
        <v>0.70432204658432995</v>
      </c>
      <c r="F576" s="68">
        <v>58.351893095768403</v>
      </c>
      <c r="G576" s="71">
        <v>0.81184883894973703</v>
      </c>
      <c r="H576" s="68">
        <v>46.844840386043103</v>
      </c>
      <c r="I576" s="71">
        <v>0.78179299899944099</v>
      </c>
      <c r="J576" s="68">
        <v>35.783221974758703</v>
      </c>
      <c r="K576" s="71">
        <v>0.96631565893509497</v>
      </c>
      <c r="L576" s="68">
        <v>88.270230141054199</v>
      </c>
      <c r="M576" s="71">
        <v>0.81481481481481499</v>
      </c>
      <c r="N576" s="68">
        <v>64.659270998415195</v>
      </c>
      <c r="O576" s="71">
        <v>0.14683792122256201</v>
      </c>
      <c r="P576" s="68">
        <v>15.6831042845594</v>
      </c>
      <c r="Q576" s="71"/>
      <c r="R576" s="68"/>
    </row>
    <row r="577" spans="1:18" x14ac:dyDescent="0.2">
      <c r="A577" s="72" t="s">
        <v>1454</v>
      </c>
      <c r="B577" s="66" t="s">
        <v>1455</v>
      </c>
      <c r="C577" s="67">
        <v>75</v>
      </c>
      <c r="D577" s="67" t="s">
        <v>332</v>
      </c>
      <c r="E577" s="71">
        <v>0.51306852947362402</v>
      </c>
      <c r="F577" s="68">
        <v>14.699331848552299</v>
      </c>
      <c r="G577" s="71">
        <v>0.75704577430782105</v>
      </c>
      <c r="H577" s="68">
        <v>35.931700074238996</v>
      </c>
      <c r="I577" s="71">
        <v>0.71973606650669397</v>
      </c>
      <c r="J577" s="68">
        <v>24.276169265033399</v>
      </c>
      <c r="K577" s="71">
        <v>0.75928610505787697</v>
      </c>
      <c r="L577" s="68">
        <v>17.594654788418701</v>
      </c>
      <c r="M577" s="71">
        <v>0.84175084175084203</v>
      </c>
      <c r="N577" s="68">
        <v>72.741679873217095</v>
      </c>
      <c r="O577" s="71">
        <v>5.9238921851295504E-4</v>
      </c>
      <c r="P577" s="68">
        <v>0.72756669361358095</v>
      </c>
      <c r="Q577" s="71">
        <v>0</v>
      </c>
      <c r="R577" s="68">
        <v>81.441441441441398</v>
      </c>
    </row>
    <row r="578" spans="1:18" x14ac:dyDescent="0.2">
      <c r="A578" s="72" t="s">
        <v>1456</v>
      </c>
      <c r="B578" s="66" t="s">
        <v>1457</v>
      </c>
      <c r="C578" s="67">
        <v>75</v>
      </c>
      <c r="D578" s="67" t="s">
        <v>332</v>
      </c>
      <c r="E578" s="71">
        <v>0.44475454285640098</v>
      </c>
      <c r="F578" s="68">
        <v>7.0527097253155198</v>
      </c>
      <c r="G578" s="71">
        <v>0.75771674508200504</v>
      </c>
      <c r="H578" s="68">
        <v>36.228656273199697</v>
      </c>
      <c r="I578" s="71">
        <v>0.71877139949996305</v>
      </c>
      <c r="J578" s="68">
        <v>24.053452115812899</v>
      </c>
      <c r="K578" s="71">
        <v>0.811562209404461</v>
      </c>
      <c r="L578" s="68">
        <v>25.538233110616201</v>
      </c>
      <c r="M578" s="71">
        <v>0.34006734006734002</v>
      </c>
      <c r="N578" s="68">
        <v>7.9239302694136304</v>
      </c>
      <c r="O578" s="71">
        <v>4.0409563084639E-2</v>
      </c>
      <c r="P578" s="68">
        <v>3.6378334680679099</v>
      </c>
      <c r="Q578" s="71">
        <v>0</v>
      </c>
      <c r="R578" s="68">
        <v>81.441441441441398</v>
      </c>
    </row>
    <row r="579" spans="1:18" x14ac:dyDescent="0.2">
      <c r="A579" s="72" t="s">
        <v>1458</v>
      </c>
      <c r="B579" s="66" t="s">
        <v>1459</v>
      </c>
      <c r="C579" s="67">
        <v>75</v>
      </c>
      <c r="D579" s="67" t="s">
        <v>332</v>
      </c>
      <c r="E579" s="71">
        <v>0.60332106692936105</v>
      </c>
      <c r="F579" s="68">
        <v>31.477357089829301</v>
      </c>
      <c r="G579" s="71">
        <v>0.75977050589716899</v>
      </c>
      <c r="H579" s="68">
        <v>36.674090571640697</v>
      </c>
      <c r="I579" s="71">
        <v>0.69729907854313899</v>
      </c>
      <c r="J579" s="68">
        <v>21.158129175946499</v>
      </c>
      <c r="K579" s="71">
        <v>0.76084094553476</v>
      </c>
      <c r="L579" s="68">
        <v>17.817371937639201</v>
      </c>
      <c r="M579" s="71">
        <v>0.74074074074074103</v>
      </c>
      <c r="N579" s="68">
        <v>48.732171156893799</v>
      </c>
      <c r="O579" s="71">
        <v>5.7954063930996003E-2</v>
      </c>
      <c r="P579" s="68">
        <v>5.0121261115602298</v>
      </c>
      <c r="Q579" s="71"/>
      <c r="R579" s="68"/>
    </row>
    <row r="580" spans="1:18" x14ac:dyDescent="0.2">
      <c r="A580" s="72" t="s">
        <v>1460</v>
      </c>
      <c r="B580" s="66" t="s">
        <v>1461</v>
      </c>
      <c r="C580" s="67">
        <v>75</v>
      </c>
      <c r="D580" s="67" t="s">
        <v>332</v>
      </c>
      <c r="E580" s="71">
        <v>0.45957599258816501</v>
      </c>
      <c r="F580" s="68">
        <v>8.6117297698589503</v>
      </c>
      <c r="G580" s="71">
        <v>0.75669280669949301</v>
      </c>
      <c r="H580" s="68">
        <v>35.857461024498903</v>
      </c>
      <c r="I580" s="71">
        <v>0.673635532930704</v>
      </c>
      <c r="J580" s="68">
        <v>17.371937639198201</v>
      </c>
      <c r="K580" s="71">
        <v>0.62395186324061003</v>
      </c>
      <c r="L580" s="68">
        <v>4.7512991833704499</v>
      </c>
      <c r="M580" s="71">
        <v>0.60942760942760899</v>
      </c>
      <c r="N580" s="68">
        <v>29.8732171156894</v>
      </c>
      <c r="O580" s="71">
        <v>9.3748143230573205E-2</v>
      </c>
      <c r="P580" s="68">
        <v>9.0541632983023401</v>
      </c>
      <c r="Q580" s="71">
        <v>0</v>
      </c>
      <c r="R580" s="68">
        <v>81.441441441441398</v>
      </c>
    </row>
    <row r="581" spans="1:18" x14ac:dyDescent="0.2">
      <c r="A581" s="72" t="s">
        <v>220</v>
      </c>
      <c r="B581" s="66" t="s">
        <v>1462</v>
      </c>
      <c r="C581" s="67">
        <v>75</v>
      </c>
      <c r="D581" s="67" t="s">
        <v>332</v>
      </c>
      <c r="E581" s="71">
        <v>0.53194995969818104</v>
      </c>
      <c r="F581" s="68">
        <v>17.520415738678501</v>
      </c>
      <c r="G581" s="71">
        <v>0.68016588539469602</v>
      </c>
      <c r="H581" s="68">
        <v>21.677802524127699</v>
      </c>
      <c r="I581" s="71">
        <v>0.61201918070870398</v>
      </c>
      <c r="J581" s="68">
        <v>10.764662212323699</v>
      </c>
      <c r="K581" s="71">
        <v>0.75398094489351597</v>
      </c>
      <c r="L581" s="68">
        <v>16.5553080920564</v>
      </c>
      <c r="M581" s="71">
        <v>0.58922558922558899</v>
      </c>
      <c r="N581" s="68">
        <v>28.3676703645008</v>
      </c>
      <c r="O581" s="71">
        <v>2.4358198268402201E-2</v>
      </c>
      <c r="P581" s="68">
        <v>2.7485852869846399</v>
      </c>
      <c r="Q581" s="71"/>
      <c r="R581" s="68"/>
    </row>
    <row r="582" spans="1:18" x14ac:dyDescent="0.2">
      <c r="A582" s="72" t="s">
        <v>1463</v>
      </c>
      <c r="B582" s="66" t="s">
        <v>1464</v>
      </c>
      <c r="C582" s="67">
        <v>75</v>
      </c>
      <c r="D582" s="67" t="s">
        <v>332</v>
      </c>
      <c r="E582" s="71">
        <v>0.51062551595119399</v>
      </c>
      <c r="F582" s="68">
        <v>14.550853749071999</v>
      </c>
      <c r="G582" s="71">
        <v>0.669426462806468</v>
      </c>
      <c r="H582" s="68">
        <v>20.638455827765402</v>
      </c>
      <c r="I582" s="71">
        <v>0.60068710040430395</v>
      </c>
      <c r="J582" s="68">
        <v>9.5025983667409104</v>
      </c>
      <c r="K582" s="71">
        <v>0.66358356825734799</v>
      </c>
      <c r="L582" s="68">
        <v>7.7951002227171502</v>
      </c>
      <c r="M582" s="71">
        <v>0.59595959595959602</v>
      </c>
      <c r="N582" s="68">
        <v>28.8431061806656</v>
      </c>
      <c r="O582" s="71">
        <v>2.3470852328253699E-2</v>
      </c>
      <c r="P582" s="68">
        <v>2.58690379951496</v>
      </c>
      <c r="Q582" s="71"/>
      <c r="R582" s="68"/>
    </row>
    <row r="583" spans="1:18" x14ac:dyDescent="0.2">
      <c r="A583" s="72" t="s">
        <v>1465</v>
      </c>
      <c r="B583" s="66" t="s">
        <v>1466</v>
      </c>
      <c r="C583" s="67">
        <v>75</v>
      </c>
      <c r="D583" s="67" t="s">
        <v>332</v>
      </c>
      <c r="E583" s="71">
        <v>0.48759549126012702</v>
      </c>
      <c r="F583" s="68">
        <v>11.5812917594655</v>
      </c>
      <c r="G583" s="71">
        <v>0.64676251625777104</v>
      </c>
      <c r="H583" s="68">
        <v>18.040089086859702</v>
      </c>
      <c r="I583" s="71">
        <v>0.56733881865368396</v>
      </c>
      <c r="J583" s="68">
        <v>6.7557535263548596</v>
      </c>
      <c r="K583" s="71">
        <v>0.63808856360233002</v>
      </c>
      <c r="L583" s="68">
        <v>5.4194506310319204</v>
      </c>
      <c r="M583" s="71">
        <v>0.54882154882154899</v>
      </c>
      <c r="N583" s="68">
        <v>24.405705229793998</v>
      </c>
      <c r="O583" s="71">
        <v>3.6966008965299099E-2</v>
      </c>
      <c r="P583" s="68">
        <v>3.39531123686338</v>
      </c>
      <c r="Q583" s="71"/>
      <c r="R583" s="68"/>
    </row>
    <row r="584" spans="1:18" x14ac:dyDescent="0.2">
      <c r="A584" s="72" t="s">
        <v>1467</v>
      </c>
      <c r="B584" s="66" t="s">
        <v>1468</v>
      </c>
      <c r="C584" s="67">
        <v>75</v>
      </c>
      <c r="D584" s="67" t="s">
        <v>332</v>
      </c>
      <c r="E584" s="71">
        <v>0.447344249613916</v>
      </c>
      <c r="F584" s="68">
        <v>7.4239049740163301</v>
      </c>
      <c r="G584" s="71">
        <v>0.69265089975781802</v>
      </c>
      <c r="H584" s="68">
        <v>23.311061618411301</v>
      </c>
      <c r="I584" s="71">
        <v>0.63507502503118995</v>
      </c>
      <c r="J584" s="68">
        <v>12.991833704528601</v>
      </c>
      <c r="K584" s="71">
        <v>0.59172175031052898</v>
      </c>
      <c r="L584" s="68">
        <v>3.2665181885671899</v>
      </c>
      <c r="M584" s="71">
        <v>0.612794612794613</v>
      </c>
      <c r="N584" s="68">
        <v>30.269413629160098</v>
      </c>
      <c r="O584" s="71">
        <v>0.15182320978934499</v>
      </c>
      <c r="P584" s="68">
        <v>16.410670978172998</v>
      </c>
      <c r="Q584" s="71">
        <v>0</v>
      </c>
      <c r="R584" s="68">
        <v>81.441441441441398</v>
      </c>
    </row>
    <row r="585" spans="1:18" x14ac:dyDescent="0.2">
      <c r="A585" s="72" t="s">
        <v>1469</v>
      </c>
      <c r="B585" s="66" t="s">
        <v>1470</v>
      </c>
      <c r="C585" s="67">
        <v>75</v>
      </c>
      <c r="D585" s="67" t="s">
        <v>332</v>
      </c>
      <c r="E585" s="71">
        <v>0.460039102425152</v>
      </c>
      <c r="F585" s="68">
        <v>8.7602078693392702</v>
      </c>
      <c r="G585" s="71">
        <v>0.70030316980669505</v>
      </c>
      <c r="H585" s="68">
        <v>25.0927988121752</v>
      </c>
      <c r="I585" s="71">
        <v>0.69814545142310502</v>
      </c>
      <c r="J585" s="68">
        <v>21.232368225686699</v>
      </c>
      <c r="K585" s="71">
        <v>0.56547228386718795</v>
      </c>
      <c r="L585" s="68">
        <v>2.3756495916852298</v>
      </c>
      <c r="M585" s="71">
        <v>0.60269360269360295</v>
      </c>
      <c r="N585" s="68">
        <v>29.318541996830401</v>
      </c>
      <c r="O585" s="71">
        <v>0.19362010676031899</v>
      </c>
      <c r="P585" s="68">
        <v>24.575586095392101</v>
      </c>
      <c r="Q585" s="71">
        <v>0</v>
      </c>
      <c r="R585" s="68">
        <v>81.441441441441398</v>
      </c>
    </row>
    <row r="586" spans="1:18" x14ac:dyDescent="0.2">
      <c r="A586" s="72" t="s">
        <v>1471</v>
      </c>
      <c r="B586" s="66" t="s">
        <v>1472</v>
      </c>
      <c r="C586" s="67">
        <v>75</v>
      </c>
      <c r="D586" s="67" t="s">
        <v>332</v>
      </c>
      <c r="E586" s="71">
        <v>0.53848794479851203</v>
      </c>
      <c r="F586" s="68">
        <v>18.782479584261299</v>
      </c>
      <c r="G586" s="71">
        <v>0.69482093375058296</v>
      </c>
      <c r="H586" s="68">
        <v>24.201930215293199</v>
      </c>
      <c r="I586" s="71">
        <v>0.62894761540807798</v>
      </c>
      <c r="J586" s="68">
        <v>12.3236822568671</v>
      </c>
      <c r="K586" s="71">
        <v>0.69016388569354203</v>
      </c>
      <c r="L586" s="68">
        <v>10.022271714922001</v>
      </c>
      <c r="M586" s="71">
        <v>0.67676767676767702</v>
      </c>
      <c r="N586" s="68">
        <v>38.351822503961998</v>
      </c>
      <c r="O586" s="71">
        <v>1.7396123726800799E-3</v>
      </c>
      <c r="P586" s="68">
        <v>0.80840743734842402</v>
      </c>
      <c r="Q586" s="71"/>
      <c r="R586" s="68"/>
    </row>
    <row r="587" spans="1:18" x14ac:dyDescent="0.2">
      <c r="A587" s="72" t="s">
        <v>1473</v>
      </c>
      <c r="B587" s="66" t="s">
        <v>1474</v>
      </c>
      <c r="C587" s="67">
        <v>75</v>
      </c>
      <c r="D587" s="67" t="s">
        <v>332</v>
      </c>
      <c r="E587" s="71">
        <v>0.61983594847767198</v>
      </c>
      <c r="F587" s="68">
        <v>35.040831477357102</v>
      </c>
      <c r="G587" s="71">
        <v>0.80586818066548105</v>
      </c>
      <c r="H587" s="68">
        <v>45.582776540460301</v>
      </c>
      <c r="I587" s="71">
        <v>0.75792088794852397</v>
      </c>
      <c r="J587" s="68">
        <v>32.071269487750598</v>
      </c>
      <c r="K587" s="71">
        <v>0.64614614272374904</v>
      </c>
      <c r="L587" s="68">
        <v>6.3103192279138796</v>
      </c>
      <c r="M587" s="71">
        <v>0.70707070707070696</v>
      </c>
      <c r="N587" s="68">
        <v>42.393026941362898</v>
      </c>
      <c r="O587" s="71">
        <v>0.18217382397989701</v>
      </c>
      <c r="P587" s="68">
        <v>22.231204527081701</v>
      </c>
      <c r="Q587" s="71"/>
      <c r="R587" s="68"/>
    </row>
    <row r="588" spans="1:18" x14ac:dyDescent="0.2">
      <c r="A588" s="72" t="s">
        <v>1475</v>
      </c>
      <c r="B588" s="66" t="s">
        <v>1476</v>
      </c>
      <c r="C588" s="67">
        <v>75</v>
      </c>
      <c r="D588" s="67" t="s">
        <v>332</v>
      </c>
      <c r="E588" s="71">
        <v>0.498498370434792</v>
      </c>
      <c r="F588" s="68">
        <v>12.5463994060876</v>
      </c>
      <c r="G588" s="71">
        <v>0.673187391466603</v>
      </c>
      <c r="H588" s="68">
        <v>21.083890126206398</v>
      </c>
      <c r="I588" s="71">
        <v>0.51852814140454295</v>
      </c>
      <c r="J588" s="68">
        <v>4.3801039346696404</v>
      </c>
      <c r="K588" s="71">
        <v>0.72382318761806297</v>
      </c>
      <c r="L588" s="68">
        <v>13.5115070527097</v>
      </c>
      <c r="M588" s="71">
        <v>0.46464646464646497</v>
      </c>
      <c r="N588" s="68">
        <v>16.006339144215499</v>
      </c>
      <c r="O588" s="71">
        <v>0.112306667038284</v>
      </c>
      <c r="P588" s="68">
        <v>11.156022635408201</v>
      </c>
      <c r="Q588" s="71"/>
      <c r="R588" s="68"/>
    </row>
    <row r="589" spans="1:18" x14ac:dyDescent="0.2">
      <c r="A589" s="72" t="s">
        <v>1477</v>
      </c>
      <c r="B589" s="66" t="s">
        <v>1478</v>
      </c>
      <c r="C589" s="67">
        <v>75</v>
      </c>
      <c r="D589" s="67" t="s">
        <v>332</v>
      </c>
      <c r="E589" s="71">
        <v>0.661493025399848</v>
      </c>
      <c r="F589" s="68">
        <v>46.473645137342203</v>
      </c>
      <c r="G589" s="71">
        <v>0.84224708532925596</v>
      </c>
      <c r="H589" s="68">
        <v>53.155159613956897</v>
      </c>
      <c r="I589" s="71">
        <v>0.75117663631994003</v>
      </c>
      <c r="J589" s="68">
        <v>29.992576095025999</v>
      </c>
      <c r="K589" s="71">
        <v>0.896643998772231</v>
      </c>
      <c r="L589" s="68">
        <v>47.364513734224197</v>
      </c>
      <c r="M589" s="71">
        <v>0.72727272727272696</v>
      </c>
      <c r="N589" s="68">
        <v>46.038034865293199</v>
      </c>
      <c r="O589" s="71">
        <v>9.0124679305085997E-2</v>
      </c>
      <c r="P589" s="68">
        <v>8.5691188358932902</v>
      </c>
      <c r="Q589" s="71"/>
      <c r="R589" s="68"/>
    </row>
    <row r="590" spans="1:18" x14ac:dyDescent="0.2">
      <c r="A590" s="72" t="s">
        <v>1479</v>
      </c>
      <c r="B590" s="66" t="s">
        <v>1480</v>
      </c>
      <c r="C590" s="67">
        <v>75</v>
      </c>
      <c r="D590" s="67" t="s">
        <v>332</v>
      </c>
      <c r="E590" s="71">
        <v>0.55328626700529704</v>
      </c>
      <c r="F590" s="68">
        <v>21.9747587230883</v>
      </c>
      <c r="G590" s="71">
        <v>0.73048507129485396</v>
      </c>
      <c r="H590" s="68">
        <v>31.625835189309601</v>
      </c>
      <c r="I590" s="71">
        <v>0.62597368005843701</v>
      </c>
      <c r="J590" s="68">
        <v>12.1752041573868</v>
      </c>
      <c r="K590" s="71">
        <v>0.75981664121605497</v>
      </c>
      <c r="L590" s="68">
        <v>17.743132887899002</v>
      </c>
      <c r="M590" s="71">
        <v>0.57239057239057201</v>
      </c>
      <c r="N590" s="68">
        <v>26.465927099841501</v>
      </c>
      <c r="O590" s="71">
        <v>7.7765370066566503E-2</v>
      </c>
      <c r="P590" s="68">
        <v>7.0331447049312796</v>
      </c>
      <c r="Q590" s="71"/>
      <c r="R590" s="68"/>
    </row>
    <row r="591" spans="1:18" x14ac:dyDescent="0.2">
      <c r="A591" s="72" t="s">
        <v>1481</v>
      </c>
      <c r="B591" s="66" t="s">
        <v>1482</v>
      </c>
      <c r="C591" s="67">
        <v>75</v>
      </c>
      <c r="D591" s="67" t="s">
        <v>332</v>
      </c>
      <c r="E591" s="71">
        <v>0.51758076032731204</v>
      </c>
      <c r="F591" s="68">
        <v>15.441722345954</v>
      </c>
      <c r="G591" s="71">
        <v>0.74575701333318301</v>
      </c>
      <c r="H591" s="68">
        <v>33.778767631774301</v>
      </c>
      <c r="I591" s="71">
        <v>0.59211063076724901</v>
      </c>
      <c r="J591" s="68">
        <v>8.6859688195991094</v>
      </c>
      <c r="K591" s="71">
        <v>0.73027847341010599</v>
      </c>
      <c r="L591" s="68">
        <v>14.550853749071999</v>
      </c>
      <c r="M591" s="71">
        <v>0.50168350168350195</v>
      </c>
      <c r="N591" s="68">
        <v>20.206022187004798</v>
      </c>
      <c r="O591" s="71">
        <v>1.80741824425215E-2</v>
      </c>
      <c r="P591" s="68">
        <v>2.02101859337106</v>
      </c>
      <c r="Q591" s="71"/>
      <c r="R591" s="68"/>
    </row>
    <row r="592" spans="1:18" x14ac:dyDescent="0.2">
      <c r="A592" s="72" t="s">
        <v>1483</v>
      </c>
      <c r="B592" s="66" t="s">
        <v>1484</v>
      </c>
      <c r="C592" s="67">
        <v>75</v>
      </c>
      <c r="D592" s="67" t="s">
        <v>332</v>
      </c>
      <c r="E592" s="71">
        <v>0.474579649979121</v>
      </c>
      <c r="F592" s="68">
        <v>10.393466963622901</v>
      </c>
      <c r="G592" s="71">
        <v>0.749473436060896</v>
      </c>
      <c r="H592" s="68">
        <v>34.521158129175902</v>
      </c>
      <c r="I592" s="71">
        <v>0.64814025283989496</v>
      </c>
      <c r="J592" s="68">
        <v>14.402375649591701</v>
      </c>
      <c r="K592" s="71">
        <v>0.82501463316854595</v>
      </c>
      <c r="L592" s="68">
        <v>27.9138827023014</v>
      </c>
      <c r="M592" s="71">
        <v>0.55892255892255904</v>
      </c>
      <c r="N592" s="68">
        <v>24.881141045958799</v>
      </c>
      <c r="O592" s="71">
        <v>6.5927018882827801E-2</v>
      </c>
      <c r="P592" s="68">
        <v>5.7396928051738101</v>
      </c>
      <c r="Q592" s="71">
        <v>0</v>
      </c>
      <c r="R592" s="68">
        <v>81.441441441441398</v>
      </c>
    </row>
    <row r="593" spans="1:18" x14ac:dyDescent="0.2">
      <c r="A593" s="72" t="s">
        <v>1485</v>
      </c>
      <c r="B593" s="66" t="s">
        <v>1486</v>
      </c>
      <c r="C593" s="67">
        <v>75</v>
      </c>
      <c r="D593" s="67" t="s">
        <v>332</v>
      </c>
      <c r="E593" s="71">
        <v>0.51927681453166097</v>
      </c>
      <c r="F593" s="68">
        <v>16.035634743875299</v>
      </c>
      <c r="G593" s="71">
        <v>0.797089704483946</v>
      </c>
      <c r="H593" s="68">
        <v>44.097995545657</v>
      </c>
      <c r="I593" s="71">
        <v>0.67951309467848997</v>
      </c>
      <c r="J593" s="68">
        <v>18.337045285820299</v>
      </c>
      <c r="K593" s="71">
        <v>0.84693398519508301</v>
      </c>
      <c r="L593" s="68">
        <v>33.1106161841128</v>
      </c>
      <c r="M593" s="71">
        <v>0.70370370370370405</v>
      </c>
      <c r="N593" s="68">
        <v>41.679873217115698</v>
      </c>
      <c r="O593" s="71">
        <v>8.8420399128745303E-2</v>
      </c>
      <c r="P593" s="68">
        <v>8.3265966046887598</v>
      </c>
      <c r="Q593" s="71">
        <v>0</v>
      </c>
      <c r="R593" s="68">
        <v>81.441441441441398</v>
      </c>
    </row>
    <row r="594" spans="1:18" x14ac:dyDescent="0.2">
      <c r="A594" s="72" t="s">
        <v>1487</v>
      </c>
      <c r="B594" s="66" t="s">
        <v>1488</v>
      </c>
      <c r="C594" s="67">
        <v>75</v>
      </c>
      <c r="D594" s="67" t="s">
        <v>332</v>
      </c>
      <c r="E594" s="71">
        <v>0.50220091817171297</v>
      </c>
      <c r="F594" s="68">
        <v>13.066072754268699</v>
      </c>
      <c r="G594" s="71">
        <v>0.54709840467594595</v>
      </c>
      <c r="H594" s="68">
        <v>8.0920564216777997</v>
      </c>
      <c r="I594" s="71">
        <v>0.53874390347558299</v>
      </c>
      <c r="J594" s="68">
        <v>5.4936896807720901</v>
      </c>
      <c r="K594" s="71">
        <v>0.77360973216902595</v>
      </c>
      <c r="L594" s="68">
        <v>19.1536748329621</v>
      </c>
      <c r="M594" s="71">
        <v>0.57912457912457904</v>
      </c>
      <c r="N594" s="68">
        <v>27.4960380348653</v>
      </c>
      <c r="O594" s="71">
        <v>7.2427971413431894E-2</v>
      </c>
      <c r="P594" s="68">
        <v>6.5481002425222297</v>
      </c>
      <c r="Q594" s="71"/>
      <c r="R594" s="68"/>
    </row>
    <row r="595" spans="1:18" x14ac:dyDescent="0.2">
      <c r="A595" s="72" t="s">
        <v>1489</v>
      </c>
      <c r="B595" s="66" t="s">
        <v>1490</v>
      </c>
      <c r="C595" s="67">
        <v>75</v>
      </c>
      <c r="D595" s="67" t="s">
        <v>332</v>
      </c>
      <c r="E595" s="71">
        <v>0.67515610268078097</v>
      </c>
      <c r="F595" s="68">
        <v>51.224944320712702</v>
      </c>
      <c r="G595" s="71">
        <v>0.84417823489765398</v>
      </c>
      <c r="H595" s="68">
        <v>53.823311061618398</v>
      </c>
      <c r="I595" s="71">
        <v>0.75960252836646702</v>
      </c>
      <c r="J595" s="68">
        <v>32.368225686711199</v>
      </c>
      <c r="K595" s="71">
        <v>0.89070497505105395</v>
      </c>
      <c r="L595" s="68">
        <v>45.731254639940602</v>
      </c>
      <c r="M595" s="71">
        <v>0.73737373737373701</v>
      </c>
      <c r="N595" s="68">
        <v>48.177496038034903</v>
      </c>
      <c r="O595" s="71">
        <v>0.14392103771499101</v>
      </c>
      <c r="P595" s="68">
        <v>15.35974130962</v>
      </c>
      <c r="Q595" s="71"/>
      <c r="R595" s="68"/>
    </row>
    <row r="596" spans="1:18" x14ac:dyDescent="0.2">
      <c r="A596" s="72" t="s">
        <v>1491</v>
      </c>
      <c r="B596" s="66" t="s">
        <v>1492</v>
      </c>
      <c r="C596" s="67">
        <v>75</v>
      </c>
      <c r="D596" s="67" t="s">
        <v>332</v>
      </c>
      <c r="E596" s="71">
        <v>0.619384788585982</v>
      </c>
      <c r="F596" s="68">
        <v>34.892353377876802</v>
      </c>
      <c r="G596" s="71">
        <v>0.79129365577771005</v>
      </c>
      <c r="H596" s="68">
        <v>43.207126948775098</v>
      </c>
      <c r="I596" s="71">
        <v>0.72338881152678502</v>
      </c>
      <c r="J596" s="68">
        <v>25.018559762435</v>
      </c>
      <c r="K596" s="71">
        <v>0.85029790153829998</v>
      </c>
      <c r="L596" s="68">
        <v>33.5560504825538</v>
      </c>
      <c r="M596" s="71">
        <v>0.64983164983164998</v>
      </c>
      <c r="N596" s="68">
        <v>34.469096671949302</v>
      </c>
      <c r="O596" s="71">
        <v>8.2111924255463806E-2</v>
      </c>
      <c r="P596" s="68">
        <v>7.4373484236055001</v>
      </c>
      <c r="Q596" s="71"/>
      <c r="R596" s="68"/>
    </row>
    <row r="597" spans="1:18" x14ac:dyDescent="0.2">
      <c r="A597" s="72" t="s">
        <v>1493</v>
      </c>
      <c r="B597" s="66" t="s">
        <v>1494</v>
      </c>
      <c r="C597" s="67">
        <v>75</v>
      </c>
      <c r="D597" s="67" t="s">
        <v>332</v>
      </c>
      <c r="E597" s="71">
        <v>0.46234936871743498</v>
      </c>
      <c r="F597" s="68">
        <v>9.1314031180400903</v>
      </c>
      <c r="G597" s="71">
        <v>0.69655836721742603</v>
      </c>
      <c r="H597" s="68">
        <v>24.6473645137342</v>
      </c>
      <c r="I597" s="71">
        <v>0.64605759270644803</v>
      </c>
      <c r="J597" s="68">
        <v>14.2538975501114</v>
      </c>
      <c r="K597" s="71">
        <v>0.72718321495321203</v>
      </c>
      <c r="L597" s="68">
        <v>14.0311804008909</v>
      </c>
      <c r="M597" s="71">
        <v>0.69023569023568998</v>
      </c>
      <c r="N597" s="68">
        <v>39.6196513470681</v>
      </c>
      <c r="O597" s="71">
        <v>1.4061347191834999E-2</v>
      </c>
      <c r="P597" s="68">
        <v>1.21261115602264</v>
      </c>
      <c r="Q597" s="71">
        <v>0</v>
      </c>
      <c r="R597" s="68">
        <v>81.441441441441398</v>
      </c>
    </row>
    <row r="598" spans="1:18" x14ac:dyDescent="0.2">
      <c r="A598" s="72" t="s">
        <v>1495</v>
      </c>
      <c r="B598" s="66" t="s">
        <v>1496</v>
      </c>
      <c r="C598" s="67">
        <v>75</v>
      </c>
      <c r="D598" s="67" t="s">
        <v>332</v>
      </c>
      <c r="E598" s="71">
        <v>0.64980201124945502</v>
      </c>
      <c r="F598" s="68">
        <v>43.058648849294698</v>
      </c>
      <c r="G598" s="71">
        <v>0.98321950424959503</v>
      </c>
      <c r="H598" s="68">
        <v>92.353377876763204</v>
      </c>
      <c r="I598" s="71">
        <v>0.88279130863964606</v>
      </c>
      <c r="J598" s="68">
        <v>63.697104677060103</v>
      </c>
      <c r="K598" s="71">
        <v>0.97938929011791098</v>
      </c>
      <c r="L598" s="68">
        <v>94.283593170007407</v>
      </c>
      <c r="M598" s="71">
        <v>0.86868686868686895</v>
      </c>
      <c r="N598" s="68">
        <v>78.8431061806656</v>
      </c>
      <c r="O598" s="71">
        <v>0.18472509580270999</v>
      </c>
      <c r="P598" s="68">
        <v>22.635408245755901</v>
      </c>
      <c r="Q598" s="71">
        <v>0</v>
      </c>
      <c r="R598" s="68">
        <v>81.441441441441398</v>
      </c>
    </row>
    <row r="599" spans="1:18" x14ac:dyDescent="0.2">
      <c r="A599" s="72" t="s">
        <v>1497</v>
      </c>
      <c r="B599" s="66" t="s">
        <v>1498</v>
      </c>
      <c r="C599" s="67">
        <v>75</v>
      </c>
      <c r="D599" s="67" t="s">
        <v>332</v>
      </c>
      <c r="E599" s="71">
        <v>0.60067963533567503</v>
      </c>
      <c r="F599" s="68">
        <v>30.5122494432071</v>
      </c>
      <c r="G599" s="71">
        <v>0.67134999876929102</v>
      </c>
      <c r="H599" s="68">
        <v>20.786933927245698</v>
      </c>
      <c r="I599" s="71">
        <v>0.66754135320219798</v>
      </c>
      <c r="J599" s="68">
        <v>16.7780252412769</v>
      </c>
      <c r="K599" s="71">
        <v>0.812743400608677</v>
      </c>
      <c r="L599" s="68">
        <v>25.760950259836701</v>
      </c>
      <c r="M599" s="71">
        <v>0.70033670033670004</v>
      </c>
      <c r="N599" s="68">
        <v>40.966719492868499</v>
      </c>
      <c r="O599" s="71">
        <v>0.15142672376150901</v>
      </c>
      <c r="P599" s="68">
        <v>16.329830234438202</v>
      </c>
      <c r="Q599" s="71"/>
      <c r="R599" s="68"/>
    </row>
    <row r="600" spans="1:18" x14ac:dyDescent="0.2">
      <c r="A600" s="72" t="s">
        <v>1499</v>
      </c>
      <c r="B600" s="66" t="s">
        <v>1500</v>
      </c>
      <c r="C600" s="67">
        <v>75</v>
      </c>
      <c r="D600" s="67" t="s">
        <v>332</v>
      </c>
      <c r="E600" s="71">
        <v>0.47907438232273702</v>
      </c>
      <c r="F600" s="68">
        <v>10.764662212323699</v>
      </c>
      <c r="G600" s="71">
        <v>0.52766079797107002</v>
      </c>
      <c r="H600" s="68">
        <v>7.1269487750556797</v>
      </c>
      <c r="I600" s="71">
        <v>0.57271152922074597</v>
      </c>
      <c r="J600" s="68">
        <v>7.2011878247958396</v>
      </c>
      <c r="K600" s="71">
        <v>0.70179664449219703</v>
      </c>
      <c r="L600" s="68">
        <v>11.2100965107647</v>
      </c>
      <c r="M600" s="71">
        <v>0.46464646464646497</v>
      </c>
      <c r="N600" s="68">
        <v>16.006339144215499</v>
      </c>
      <c r="O600" s="71">
        <v>0.12855647528320499</v>
      </c>
      <c r="P600" s="68">
        <v>13.5812449474535</v>
      </c>
      <c r="Q600" s="71"/>
      <c r="R600" s="68"/>
    </row>
    <row r="601" spans="1:18" x14ac:dyDescent="0.2">
      <c r="A601" s="72" t="s">
        <v>1501</v>
      </c>
      <c r="B601" s="66" t="s">
        <v>1502</v>
      </c>
      <c r="C601" s="67">
        <v>75</v>
      </c>
      <c r="D601" s="67" t="s">
        <v>332</v>
      </c>
      <c r="E601" s="71">
        <v>0.44332299037230599</v>
      </c>
      <c r="F601" s="68">
        <v>6.7557535263548596</v>
      </c>
      <c r="G601" s="71">
        <v>0.56818187134350495</v>
      </c>
      <c r="H601" s="68">
        <v>9.7995545657015608</v>
      </c>
      <c r="I601" s="71">
        <v>0.60523258874722397</v>
      </c>
      <c r="J601" s="68">
        <v>9.9480326651818896</v>
      </c>
      <c r="K601" s="71">
        <v>0.88605313246889705</v>
      </c>
      <c r="L601" s="68">
        <v>43.949517446176699</v>
      </c>
      <c r="M601" s="71">
        <v>0.44107744107744101</v>
      </c>
      <c r="N601" s="68">
        <v>14.2630744849445</v>
      </c>
      <c r="O601" s="71">
        <v>0.15939290859676999</v>
      </c>
      <c r="P601" s="68">
        <v>17.542441390460802</v>
      </c>
      <c r="Q601" s="71">
        <v>0</v>
      </c>
      <c r="R601" s="68">
        <v>81.441441441441398</v>
      </c>
    </row>
    <row r="602" spans="1:18" x14ac:dyDescent="0.2">
      <c r="A602" s="72" t="s">
        <v>1503</v>
      </c>
      <c r="B602" s="66" t="s">
        <v>1504</v>
      </c>
      <c r="C602" s="67">
        <v>75</v>
      </c>
      <c r="D602" s="67" t="s">
        <v>332</v>
      </c>
      <c r="E602" s="71">
        <v>0.65213485028812501</v>
      </c>
      <c r="F602" s="68">
        <v>43.801039346696399</v>
      </c>
      <c r="G602" s="71">
        <v>0.75800864685950298</v>
      </c>
      <c r="H602" s="68">
        <v>36.525612472160397</v>
      </c>
      <c r="I602" s="71">
        <v>0.73534363851451001</v>
      </c>
      <c r="J602" s="68">
        <v>26.280623608017802</v>
      </c>
      <c r="K602" s="71">
        <v>0.87641052334555802</v>
      </c>
      <c r="L602" s="68">
        <v>40.534521158129202</v>
      </c>
      <c r="M602" s="71">
        <v>0.79461279461279499</v>
      </c>
      <c r="N602" s="68">
        <v>59.350237717908101</v>
      </c>
      <c r="O602" s="71">
        <v>9.6298648108259097E-2</v>
      </c>
      <c r="P602" s="68">
        <v>9.4583670169765597</v>
      </c>
      <c r="Q602" s="71"/>
      <c r="R602" s="68"/>
    </row>
    <row r="603" spans="1:18" x14ac:dyDescent="0.2">
      <c r="A603" s="72" t="s">
        <v>1505</v>
      </c>
      <c r="B603" s="66" t="s">
        <v>1506</v>
      </c>
      <c r="C603" s="67">
        <v>75</v>
      </c>
      <c r="D603" s="67" t="s">
        <v>332</v>
      </c>
      <c r="E603" s="71">
        <v>0.65334246227675696</v>
      </c>
      <c r="F603" s="68">
        <v>44.1722345953972</v>
      </c>
      <c r="G603" s="71">
        <v>0.80476043369231298</v>
      </c>
      <c r="H603" s="68">
        <v>45.508537490720101</v>
      </c>
      <c r="I603" s="71">
        <v>0.779921336258243</v>
      </c>
      <c r="J603" s="68">
        <v>35.263548626577602</v>
      </c>
      <c r="K603" s="71">
        <v>0.81463166017566602</v>
      </c>
      <c r="L603" s="68">
        <v>26.057906458797301</v>
      </c>
      <c r="M603" s="71">
        <v>0.83838383838383801</v>
      </c>
      <c r="N603" s="68">
        <v>71.711568938193395</v>
      </c>
      <c r="O603" s="71">
        <v>2.90150428737255E-2</v>
      </c>
      <c r="P603" s="68">
        <v>2.9911075181891702</v>
      </c>
      <c r="Q603" s="71"/>
      <c r="R603" s="68"/>
    </row>
    <row r="604" spans="1:18" x14ac:dyDescent="0.2">
      <c r="A604" s="72" t="s">
        <v>1507</v>
      </c>
      <c r="B604" s="66" t="s">
        <v>1508</v>
      </c>
      <c r="C604" s="67">
        <v>75</v>
      </c>
      <c r="D604" s="67" t="s">
        <v>332</v>
      </c>
      <c r="E604" s="71">
        <v>0.50331742088082598</v>
      </c>
      <c r="F604" s="68">
        <v>13.363028953229399</v>
      </c>
      <c r="G604" s="71">
        <v>0.73311908569822104</v>
      </c>
      <c r="H604" s="68">
        <v>31.922791388270198</v>
      </c>
      <c r="I604" s="71">
        <v>0.69491280711618097</v>
      </c>
      <c r="J604" s="68">
        <v>20.638455827765402</v>
      </c>
      <c r="K604" s="71">
        <v>0.85310347807171905</v>
      </c>
      <c r="L604" s="68">
        <v>34.521158129175902</v>
      </c>
      <c r="M604" s="71">
        <v>0.673400673400674</v>
      </c>
      <c r="N604" s="68">
        <v>37.797147385103003</v>
      </c>
      <c r="O604" s="71">
        <v>6.5368480998163406E-2</v>
      </c>
      <c r="P604" s="68">
        <v>5.6588520614389699</v>
      </c>
      <c r="Q604" s="71">
        <v>0</v>
      </c>
      <c r="R604" s="68">
        <v>81.441441441441398</v>
      </c>
    </row>
    <row r="605" spans="1:18" x14ac:dyDescent="0.2">
      <c r="A605" s="72" t="s">
        <v>1509</v>
      </c>
      <c r="B605" s="66" t="s">
        <v>1510</v>
      </c>
      <c r="C605" s="67">
        <v>75</v>
      </c>
      <c r="D605" s="67" t="s">
        <v>332</v>
      </c>
      <c r="E605" s="71">
        <v>0.59890171218328803</v>
      </c>
      <c r="F605" s="68">
        <v>30.0668151447661</v>
      </c>
      <c r="G605" s="71">
        <v>0.74291027983446201</v>
      </c>
      <c r="H605" s="68">
        <v>33.5560504825538</v>
      </c>
      <c r="I605" s="71">
        <v>0.72368420736233396</v>
      </c>
      <c r="J605" s="68">
        <v>25.1670378619154</v>
      </c>
      <c r="K605" s="71">
        <v>0.76665980574575199</v>
      </c>
      <c r="L605" s="68">
        <v>18.411284335560499</v>
      </c>
      <c r="M605" s="71">
        <v>0.71043771043770998</v>
      </c>
      <c r="N605" s="68">
        <v>43.106180665610097</v>
      </c>
      <c r="O605" s="71">
        <v>5.0816557536180001E-2</v>
      </c>
      <c r="P605" s="68">
        <v>4.6079223928860102</v>
      </c>
      <c r="Q605" s="71"/>
      <c r="R605" s="68"/>
    </row>
    <row r="606" spans="1:18" x14ac:dyDescent="0.2">
      <c r="A606" s="72" t="s">
        <v>1511</v>
      </c>
      <c r="B606" s="66" t="s">
        <v>1512</v>
      </c>
      <c r="C606" s="67">
        <v>75</v>
      </c>
      <c r="D606" s="67" t="s">
        <v>332</v>
      </c>
      <c r="E606" s="71">
        <v>0.74261838157138504</v>
      </c>
      <c r="F606" s="68">
        <v>67.780252412769102</v>
      </c>
      <c r="G606" s="71">
        <v>0.89552730707649497</v>
      </c>
      <c r="H606" s="68">
        <v>65.404602821083898</v>
      </c>
      <c r="I606" s="71">
        <v>0.85143399516429197</v>
      </c>
      <c r="J606" s="68">
        <v>53.303637713437297</v>
      </c>
      <c r="K606" s="71">
        <v>0.94549293540940305</v>
      </c>
      <c r="L606" s="68">
        <v>74.239049740163296</v>
      </c>
      <c r="M606" s="71">
        <v>0.81818181818181801</v>
      </c>
      <c r="N606" s="68">
        <v>65.372424722662402</v>
      </c>
      <c r="O606" s="71">
        <v>0.202455852024917</v>
      </c>
      <c r="P606" s="68">
        <v>26.515763945028301</v>
      </c>
      <c r="Q606" s="71"/>
      <c r="R606" s="68"/>
    </row>
    <row r="607" spans="1:18" x14ac:dyDescent="0.2">
      <c r="A607" s="72" t="s">
        <v>1513</v>
      </c>
      <c r="B607" s="66" t="s">
        <v>1514</v>
      </c>
      <c r="C607" s="67">
        <v>75</v>
      </c>
      <c r="D607" s="67" t="s">
        <v>332</v>
      </c>
      <c r="E607" s="71">
        <v>0.57991768152729395</v>
      </c>
      <c r="F607" s="68">
        <v>25.983667409057201</v>
      </c>
      <c r="G607" s="71">
        <v>0.74143720619461695</v>
      </c>
      <c r="H607" s="68">
        <v>33.2590942835932</v>
      </c>
      <c r="I607" s="71">
        <v>0.70399808271133602</v>
      </c>
      <c r="J607" s="68">
        <v>21.826280623608</v>
      </c>
      <c r="K607" s="71">
        <v>0.82888120415531796</v>
      </c>
      <c r="L607" s="68">
        <v>28.359317000742401</v>
      </c>
      <c r="M607" s="71">
        <v>0.59932659932659904</v>
      </c>
      <c r="N607" s="68">
        <v>29.1600633914422</v>
      </c>
      <c r="O607" s="71">
        <v>2.5945315248598499E-2</v>
      </c>
      <c r="P607" s="68">
        <v>2.8294260307194801</v>
      </c>
      <c r="Q607" s="71"/>
      <c r="R607" s="68"/>
    </row>
    <row r="608" spans="1:18" x14ac:dyDescent="0.2">
      <c r="A608" s="72" t="s">
        <v>1515</v>
      </c>
      <c r="B608" s="66" t="s">
        <v>1516</v>
      </c>
      <c r="C608" s="67">
        <v>75</v>
      </c>
      <c r="D608" s="67" t="s">
        <v>332</v>
      </c>
      <c r="E608" s="71">
        <v>0.59170925007775099</v>
      </c>
      <c r="F608" s="68">
        <v>28.804751299183401</v>
      </c>
      <c r="G608" s="71">
        <v>0.73388245428068599</v>
      </c>
      <c r="H608" s="68">
        <v>32.071269487750598</v>
      </c>
      <c r="I608" s="71">
        <v>0.68487486085836902</v>
      </c>
      <c r="J608" s="68">
        <v>19.079435783221999</v>
      </c>
      <c r="K608" s="71">
        <v>0.79372572238239103</v>
      </c>
      <c r="L608" s="68">
        <v>22.3459539717892</v>
      </c>
      <c r="M608" s="71">
        <v>0.72390572390572405</v>
      </c>
      <c r="N608" s="68">
        <v>45.166402535657703</v>
      </c>
      <c r="O608" s="71">
        <v>2.2157488961587202E-2</v>
      </c>
      <c r="P608" s="68">
        <v>2.50606305578011</v>
      </c>
      <c r="Q608" s="71"/>
      <c r="R608" s="68"/>
    </row>
    <row r="609" spans="1:18" x14ac:dyDescent="0.2">
      <c r="A609" s="72" t="s">
        <v>1517</v>
      </c>
      <c r="B609" s="66" t="s">
        <v>1518</v>
      </c>
      <c r="C609" s="67">
        <v>75</v>
      </c>
      <c r="D609" s="67" t="s">
        <v>332</v>
      </c>
      <c r="E609" s="71">
        <v>0.59995235233946498</v>
      </c>
      <c r="F609" s="68">
        <v>30.3637713437268</v>
      </c>
      <c r="G609" s="71">
        <v>0.94248598784680004</v>
      </c>
      <c r="H609" s="68">
        <v>79.287305122494402</v>
      </c>
      <c r="I609" s="71">
        <v>0.88600523329727199</v>
      </c>
      <c r="J609" s="68">
        <v>65.478841870824098</v>
      </c>
      <c r="K609" s="71">
        <v>0.94294006460989099</v>
      </c>
      <c r="L609" s="68">
        <v>72.234595397178893</v>
      </c>
      <c r="M609" s="71">
        <v>0.82828282828282795</v>
      </c>
      <c r="N609" s="68">
        <v>68.938193343898604</v>
      </c>
      <c r="O609" s="71">
        <v>0</v>
      </c>
      <c r="P609" s="68">
        <v>0.64672594987873899</v>
      </c>
      <c r="Q609" s="71">
        <v>0</v>
      </c>
      <c r="R609" s="68">
        <v>81.441441441441398</v>
      </c>
    </row>
    <row r="610" spans="1:18" x14ac:dyDescent="0.2">
      <c r="A610" s="72" t="s">
        <v>1519</v>
      </c>
      <c r="B610" s="66" t="s">
        <v>1520</v>
      </c>
      <c r="C610" s="67">
        <v>75</v>
      </c>
      <c r="D610" s="67" t="s">
        <v>332</v>
      </c>
      <c r="E610" s="71">
        <v>0.72139015550355401</v>
      </c>
      <c r="F610" s="68">
        <v>62.880475129918302</v>
      </c>
      <c r="G610" s="71">
        <v>0.95273116753701603</v>
      </c>
      <c r="H610" s="68">
        <v>82.405345211581306</v>
      </c>
      <c r="I610" s="71">
        <v>0.86992768827807099</v>
      </c>
      <c r="J610" s="68">
        <v>59.762435040831498</v>
      </c>
      <c r="K610" s="71">
        <v>0.89863116753180405</v>
      </c>
      <c r="L610" s="68">
        <v>48.106904231625798</v>
      </c>
      <c r="M610" s="71">
        <v>0.85521885521885499</v>
      </c>
      <c r="N610" s="68">
        <v>75.356576862123603</v>
      </c>
      <c r="O610" s="71">
        <v>3.0441898952024499E-2</v>
      </c>
      <c r="P610" s="68">
        <v>3.0719482619240099</v>
      </c>
      <c r="Q610" s="71"/>
      <c r="R610" s="68"/>
    </row>
    <row r="611" spans="1:18" x14ac:dyDescent="0.2">
      <c r="A611" s="72" t="s">
        <v>1521</v>
      </c>
      <c r="B611" s="66" t="s">
        <v>1522</v>
      </c>
      <c r="C611" s="67">
        <v>75</v>
      </c>
      <c r="D611" s="67" t="s">
        <v>332</v>
      </c>
      <c r="E611" s="71">
        <v>0.63531983946140602</v>
      </c>
      <c r="F611" s="68">
        <v>38.9755011135858</v>
      </c>
      <c r="G611" s="71">
        <v>0.96176127534042899</v>
      </c>
      <c r="H611" s="68">
        <v>85.894580549368996</v>
      </c>
      <c r="I611" s="71">
        <v>0.86343640423094403</v>
      </c>
      <c r="J611" s="68">
        <v>58.054936896807703</v>
      </c>
      <c r="K611" s="71">
        <v>0.93450635330589005</v>
      </c>
      <c r="L611" s="68">
        <v>65.404602821083898</v>
      </c>
      <c r="M611" s="71">
        <v>0.79797979797979801</v>
      </c>
      <c r="N611" s="68">
        <v>60.618066561014302</v>
      </c>
      <c r="O611" s="71">
        <v>0.254235205911373</v>
      </c>
      <c r="P611" s="68">
        <v>37.348423605497203</v>
      </c>
      <c r="Q611" s="71">
        <v>0</v>
      </c>
      <c r="R611" s="68">
        <v>81.441441441441398</v>
      </c>
    </row>
    <row r="612" spans="1:18" x14ac:dyDescent="0.2">
      <c r="A612" s="72" t="s">
        <v>1523</v>
      </c>
      <c r="B612" s="66" t="s">
        <v>1524</v>
      </c>
      <c r="C612" s="67">
        <v>75</v>
      </c>
      <c r="D612" s="67" t="s">
        <v>332</v>
      </c>
      <c r="E612" s="71">
        <v>0.63677865977745696</v>
      </c>
      <c r="F612" s="68">
        <v>39.643652561247201</v>
      </c>
      <c r="G612" s="71">
        <v>0.75422795931603803</v>
      </c>
      <c r="H612" s="68">
        <v>35.263548626577602</v>
      </c>
      <c r="I612" s="71">
        <v>0.70463898214528498</v>
      </c>
      <c r="J612" s="68">
        <v>22.1974758723088</v>
      </c>
      <c r="K612" s="71">
        <v>0.83273866545605202</v>
      </c>
      <c r="L612" s="68">
        <v>29.695619896065299</v>
      </c>
      <c r="M612" s="71">
        <v>0.79461279461279499</v>
      </c>
      <c r="N612" s="68">
        <v>59.350237717908101</v>
      </c>
      <c r="O612" s="71">
        <v>9.7674897357113405E-2</v>
      </c>
      <c r="P612" s="68">
        <v>9.62004850444624</v>
      </c>
      <c r="Q612" s="71"/>
      <c r="R612" s="68"/>
    </row>
    <row r="613" spans="1:18" x14ac:dyDescent="0.2">
      <c r="A613" s="72" t="s">
        <v>1525</v>
      </c>
      <c r="B613" s="66" t="s">
        <v>1526</v>
      </c>
      <c r="C613" s="67">
        <v>75</v>
      </c>
      <c r="D613" s="67" t="s">
        <v>332</v>
      </c>
      <c r="E613" s="71">
        <v>0.63166663327532002</v>
      </c>
      <c r="F613" s="68">
        <v>37.639198218262798</v>
      </c>
      <c r="G613" s="71">
        <v>0.79137645974286397</v>
      </c>
      <c r="H613" s="68">
        <v>43.281365998515199</v>
      </c>
      <c r="I613" s="71">
        <v>0.74837254536016395</v>
      </c>
      <c r="J613" s="68">
        <v>29.027468448403901</v>
      </c>
      <c r="K613" s="71">
        <v>0.77157000101829798</v>
      </c>
      <c r="L613" s="68">
        <v>18.856718634001499</v>
      </c>
      <c r="M613" s="71">
        <v>0.65993265993266004</v>
      </c>
      <c r="N613" s="68">
        <v>35.657686212361298</v>
      </c>
      <c r="O613" s="71">
        <v>0.187081500322615</v>
      </c>
      <c r="P613" s="68">
        <v>23.039611964430101</v>
      </c>
      <c r="Q613" s="71"/>
      <c r="R613" s="68"/>
    </row>
    <row r="614" spans="1:18" x14ac:dyDescent="0.2">
      <c r="A614" s="72" t="s">
        <v>1527</v>
      </c>
      <c r="B614" s="66" t="s">
        <v>1528</v>
      </c>
      <c r="C614" s="67">
        <v>75</v>
      </c>
      <c r="D614" s="67" t="s">
        <v>332</v>
      </c>
      <c r="E614" s="71">
        <v>0.72165292974625095</v>
      </c>
      <c r="F614" s="68">
        <v>62.954714179658502</v>
      </c>
      <c r="G614" s="71">
        <v>0.87580757184615199</v>
      </c>
      <c r="H614" s="68">
        <v>60.430586488492899</v>
      </c>
      <c r="I614" s="71">
        <v>0.83454166322765699</v>
      </c>
      <c r="J614" s="68">
        <v>48.626577579806998</v>
      </c>
      <c r="K614" s="71">
        <v>0.85156394662507395</v>
      </c>
      <c r="L614" s="68">
        <v>33.927245731254601</v>
      </c>
      <c r="M614" s="71">
        <v>0.92255892255892202</v>
      </c>
      <c r="N614" s="68">
        <v>89.064976228209204</v>
      </c>
      <c r="O614" s="71">
        <v>0.123792544473451</v>
      </c>
      <c r="P614" s="68">
        <v>12.7728375101051</v>
      </c>
      <c r="Q614" s="71"/>
      <c r="R614" s="68"/>
    </row>
    <row r="615" spans="1:18" x14ac:dyDescent="0.2">
      <c r="A615" s="72" t="s">
        <v>1529</v>
      </c>
      <c r="B615" s="66" t="s">
        <v>1530</v>
      </c>
      <c r="C615" s="67">
        <v>75</v>
      </c>
      <c r="D615" s="67" t="s">
        <v>332</v>
      </c>
      <c r="E615" s="71">
        <v>0.55055455226547301</v>
      </c>
      <c r="F615" s="68">
        <v>21.455085374907199</v>
      </c>
      <c r="G615" s="71">
        <v>0.59350779521630304</v>
      </c>
      <c r="H615" s="68">
        <v>11.1358574610245</v>
      </c>
      <c r="I615" s="71">
        <v>0.65333192479502</v>
      </c>
      <c r="J615" s="68">
        <v>15.070527097253199</v>
      </c>
      <c r="K615" s="71">
        <v>0.68451068003294302</v>
      </c>
      <c r="L615" s="68">
        <v>9.5025983667409104</v>
      </c>
      <c r="M615" s="71">
        <v>0.592592592592593</v>
      </c>
      <c r="N615" s="68">
        <v>28.605388272583198</v>
      </c>
      <c r="O615" s="71">
        <v>0.228829768690506</v>
      </c>
      <c r="P615" s="68">
        <v>32.497978981406597</v>
      </c>
      <c r="Q615" s="71"/>
      <c r="R615" s="68"/>
    </row>
    <row r="616" spans="1:18" x14ac:dyDescent="0.2">
      <c r="A616" s="72" t="s">
        <v>1531</v>
      </c>
      <c r="B616" s="66" t="s">
        <v>1532</v>
      </c>
      <c r="C616" s="67">
        <v>75</v>
      </c>
      <c r="D616" s="67" t="s">
        <v>332</v>
      </c>
      <c r="E616" s="71">
        <v>0.593117151061201</v>
      </c>
      <c r="F616" s="68">
        <v>29.027468448403901</v>
      </c>
      <c r="G616" s="71">
        <v>0.660195971202585</v>
      </c>
      <c r="H616" s="68">
        <v>19.079435783221999</v>
      </c>
      <c r="I616" s="71">
        <v>0.62958904183659303</v>
      </c>
      <c r="J616" s="68">
        <v>12.3979213066073</v>
      </c>
      <c r="K616" s="71">
        <v>0.80843406388430905</v>
      </c>
      <c r="L616" s="68">
        <v>24.6473645137342</v>
      </c>
      <c r="M616" s="71">
        <v>0.72727272727272696</v>
      </c>
      <c r="N616" s="68">
        <v>46.038034865293199</v>
      </c>
      <c r="O616" s="71">
        <v>0.140093951109793</v>
      </c>
      <c r="P616" s="68">
        <v>15.0363783346807</v>
      </c>
      <c r="Q616" s="71"/>
      <c r="R616" s="68"/>
    </row>
    <row r="617" spans="1:18" x14ac:dyDescent="0.2">
      <c r="A617" s="72" t="s">
        <v>1533</v>
      </c>
      <c r="B617" s="66" t="s">
        <v>1534</v>
      </c>
      <c r="C617" s="67">
        <v>75</v>
      </c>
      <c r="D617" s="67" t="s">
        <v>332</v>
      </c>
      <c r="E617" s="71">
        <v>0.63312650341717203</v>
      </c>
      <c r="F617" s="68">
        <v>38.158871566443899</v>
      </c>
      <c r="G617" s="71">
        <v>0.75241048999754101</v>
      </c>
      <c r="H617" s="68">
        <v>34.892353377876802</v>
      </c>
      <c r="I617" s="71">
        <v>0.72637423191929495</v>
      </c>
      <c r="J617" s="68">
        <v>25.3897550111359</v>
      </c>
      <c r="K617" s="71">
        <v>0.86480038473245802</v>
      </c>
      <c r="L617" s="68">
        <v>37.119524870081698</v>
      </c>
      <c r="M617" s="71">
        <v>0.73063973063973098</v>
      </c>
      <c r="N617" s="68">
        <v>46.513470681458003</v>
      </c>
      <c r="O617" s="71">
        <v>9.1407679796835506E-2</v>
      </c>
      <c r="P617" s="68">
        <v>8.8924818108326598</v>
      </c>
      <c r="Q617" s="71"/>
      <c r="R617" s="68"/>
    </row>
    <row r="618" spans="1:18" x14ac:dyDescent="0.2">
      <c r="A618" s="72" t="s">
        <v>1535</v>
      </c>
      <c r="B618" s="66" t="s">
        <v>1536</v>
      </c>
      <c r="C618" s="67">
        <v>75</v>
      </c>
      <c r="D618" s="67" t="s">
        <v>332</v>
      </c>
      <c r="E618" s="71">
        <v>0.519688867631795</v>
      </c>
      <c r="F618" s="68">
        <v>16.1098737936154</v>
      </c>
      <c r="G618" s="71">
        <v>0.78479299540508596</v>
      </c>
      <c r="H618" s="68">
        <v>41.573867854491503</v>
      </c>
      <c r="I618" s="71">
        <v>0.74528609869461304</v>
      </c>
      <c r="J618" s="68">
        <v>28.1365998515219</v>
      </c>
      <c r="K618" s="71">
        <v>0.78902831748483004</v>
      </c>
      <c r="L618" s="68">
        <v>21.603563474387499</v>
      </c>
      <c r="M618" s="71">
        <v>0.734006734006734</v>
      </c>
      <c r="N618" s="68">
        <v>47.3058637083994</v>
      </c>
      <c r="O618" s="71">
        <v>6.5019060199507706E-2</v>
      </c>
      <c r="P618" s="68">
        <v>5.4971705739692798</v>
      </c>
      <c r="Q618" s="71">
        <v>0</v>
      </c>
      <c r="R618" s="68">
        <v>81.441441441441398</v>
      </c>
    </row>
    <row r="619" spans="1:18" x14ac:dyDescent="0.2">
      <c r="A619" s="72" t="s">
        <v>1537</v>
      </c>
      <c r="B619" s="66" t="s">
        <v>1538</v>
      </c>
      <c r="C619" s="67">
        <v>75</v>
      </c>
      <c r="D619" s="67" t="s">
        <v>332</v>
      </c>
      <c r="E619" s="71">
        <v>0.50553568732566601</v>
      </c>
      <c r="F619" s="68">
        <v>13.659985152190099</v>
      </c>
      <c r="G619" s="71">
        <v>0.77912378205555799</v>
      </c>
      <c r="H619" s="68">
        <v>40.534521158129202</v>
      </c>
      <c r="I619" s="71">
        <v>0.68370306830335903</v>
      </c>
      <c r="J619" s="68">
        <v>18.782479584261299</v>
      </c>
      <c r="K619" s="71">
        <v>0.81887049392363098</v>
      </c>
      <c r="L619" s="68">
        <v>26.800296956198999</v>
      </c>
      <c r="M619" s="71">
        <v>0.70033670033670004</v>
      </c>
      <c r="N619" s="68">
        <v>40.966719492868499</v>
      </c>
      <c r="O619" s="71">
        <v>5.1180079334749301E-2</v>
      </c>
      <c r="P619" s="68">
        <v>4.6887631366208602</v>
      </c>
      <c r="Q619" s="71">
        <v>0</v>
      </c>
      <c r="R619" s="68">
        <v>81.441441441441398</v>
      </c>
    </row>
    <row r="620" spans="1:18" x14ac:dyDescent="0.2">
      <c r="A620" s="72" t="s">
        <v>1539</v>
      </c>
      <c r="B620" s="66" t="s">
        <v>1540</v>
      </c>
      <c r="C620" s="67">
        <v>75</v>
      </c>
      <c r="D620" s="67" t="s">
        <v>332</v>
      </c>
      <c r="E620" s="71">
        <v>0.50300213176642705</v>
      </c>
      <c r="F620" s="68">
        <v>13.288789903489199</v>
      </c>
      <c r="G620" s="71">
        <v>0.71910402509296001</v>
      </c>
      <c r="H620" s="68">
        <v>28.953229398663701</v>
      </c>
      <c r="I620" s="71">
        <v>0.61644551688971505</v>
      </c>
      <c r="J620" s="68">
        <v>11.2100965107647</v>
      </c>
      <c r="K620" s="71">
        <v>0.83125128196412601</v>
      </c>
      <c r="L620" s="68">
        <v>29.101707498143998</v>
      </c>
      <c r="M620" s="71">
        <v>0.734006734006734</v>
      </c>
      <c r="N620" s="68">
        <v>47.3058637083994</v>
      </c>
      <c r="O620" s="71">
        <v>0.11720523264502899</v>
      </c>
      <c r="P620" s="68">
        <v>12.2069523039612</v>
      </c>
      <c r="Q620" s="71">
        <v>0</v>
      </c>
      <c r="R620" s="68">
        <v>81.441441441441398</v>
      </c>
    </row>
    <row r="621" spans="1:18" x14ac:dyDescent="0.2">
      <c r="A621" s="72" t="s">
        <v>1541</v>
      </c>
      <c r="B621" s="66" t="s">
        <v>1542</v>
      </c>
      <c r="C621" s="67">
        <v>75</v>
      </c>
      <c r="D621" s="67" t="s">
        <v>332</v>
      </c>
      <c r="E621" s="71">
        <v>0.60636719842107101</v>
      </c>
      <c r="F621" s="68">
        <v>32.293986636970999</v>
      </c>
      <c r="G621" s="71">
        <v>0.75571986189638196</v>
      </c>
      <c r="H621" s="68">
        <v>35.486265775798103</v>
      </c>
      <c r="I621" s="71">
        <v>0.70510450904697597</v>
      </c>
      <c r="J621" s="68">
        <v>22.271714922049</v>
      </c>
      <c r="K621" s="71">
        <v>0.790158221214179</v>
      </c>
      <c r="L621" s="68">
        <v>21.752041573867899</v>
      </c>
      <c r="M621" s="71">
        <v>0.69696969696969702</v>
      </c>
      <c r="N621" s="68">
        <v>40.491283676703603</v>
      </c>
      <c r="O621" s="71">
        <v>8.3883702978121602E-2</v>
      </c>
      <c r="P621" s="68">
        <v>7.8415521422797099</v>
      </c>
      <c r="Q621" s="71"/>
      <c r="R621" s="68"/>
    </row>
    <row r="622" spans="1:18" x14ac:dyDescent="0.2">
      <c r="A622" s="72" t="s">
        <v>1543</v>
      </c>
      <c r="B622" s="66" t="s">
        <v>1544</v>
      </c>
      <c r="C622" s="67">
        <v>75</v>
      </c>
      <c r="D622" s="67" t="s">
        <v>332</v>
      </c>
      <c r="E622" s="71">
        <v>0.55317141732144404</v>
      </c>
      <c r="F622" s="68">
        <v>21.900519673348199</v>
      </c>
      <c r="G622" s="71">
        <v>0.66721835185435496</v>
      </c>
      <c r="H622" s="68">
        <v>20.118782479584301</v>
      </c>
      <c r="I622" s="71">
        <v>0.67047209555301102</v>
      </c>
      <c r="J622" s="68">
        <v>17.149220489977701</v>
      </c>
      <c r="K622" s="71">
        <v>0.79663049255153695</v>
      </c>
      <c r="L622" s="68">
        <v>22.5686711210097</v>
      </c>
      <c r="M622" s="71">
        <v>0.53198653198653201</v>
      </c>
      <c r="N622" s="68">
        <v>23.454833597464301</v>
      </c>
      <c r="O622" s="71">
        <v>9.9549614661785996E-2</v>
      </c>
      <c r="P622" s="68">
        <v>9.7008892481810793</v>
      </c>
      <c r="Q622" s="71"/>
      <c r="R622" s="68"/>
    </row>
    <row r="623" spans="1:18" x14ac:dyDescent="0.2">
      <c r="A623" s="72" t="s">
        <v>1545</v>
      </c>
      <c r="B623" s="66" t="s">
        <v>1546</v>
      </c>
      <c r="C623" s="67">
        <v>75</v>
      </c>
      <c r="D623" s="67" t="s">
        <v>332</v>
      </c>
      <c r="E623" s="71">
        <v>0.64256240241847995</v>
      </c>
      <c r="F623" s="68">
        <v>40.979955456570202</v>
      </c>
      <c r="G623" s="71">
        <v>0.78397152129467995</v>
      </c>
      <c r="H623" s="68">
        <v>41.351150705271003</v>
      </c>
      <c r="I623" s="71">
        <v>0.69958001513203805</v>
      </c>
      <c r="J623" s="68">
        <v>21.603563474387499</v>
      </c>
      <c r="K623" s="71">
        <v>0.87256361854826603</v>
      </c>
      <c r="L623" s="68">
        <v>39.2724573125464</v>
      </c>
      <c r="M623" s="71">
        <v>0.693602693602694</v>
      </c>
      <c r="N623" s="68">
        <v>40.174326465927102</v>
      </c>
      <c r="O623" s="71">
        <v>0.163094163514721</v>
      </c>
      <c r="P623" s="68">
        <v>17.946645109135002</v>
      </c>
      <c r="Q623" s="71"/>
      <c r="R623" s="68"/>
    </row>
    <row r="624" spans="1:18" x14ac:dyDescent="0.2">
      <c r="A624" s="72" t="s">
        <v>1547</v>
      </c>
      <c r="B624" s="66" t="s">
        <v>1548</v>
      </c>
      <c r="C624" s="67">
        <v>75</v>
      </c>
      <c r="D624" s="67" t="s">
        <v>332</v>
      </c>
      <c r="E624" s="71">
        <v>0.77014337171425795</v>
      </c>
      <c r="F624" s="68">
        <v>74.461766889383796</v>
      </c>
      <c r="G624" s="71">
        <v>0.72461192138980601</v>
      </c>
      <c r="H624" s="68">
        <v>29.992576095025999</v>
      </c>
      <c r="I624" s="71">
        <v>0.74205586849536598</v>
      </c>
      <c r="J624" s="68">
        <v>27.394209354120299</v>
      </c>
      <c r="K624" s="71">
        <v>0.86979795286411599</v>
      </c>
      <c r="L624" s="68">
        <v>38.530066815144799</v>
      </c>
      <c r="M624" s="71">
        <v>0.74410774410774405</v>
      </c>
      <c r="N624" s="68">
        <v>49.366085578446899</v>
      </c>
      <c r="O624" s="71"/>
      <c r="P624" s="68"/>
      <c r="Q624" s="71"/>
      <c r="R624" s="68"/>
    </row>
    <row r="625" spans="1:18" x14ac:dyDescent="0.2">
      <c r="A625" s="72" t="s">
        <v>1549</v>
      </c>
      <c r="B625" s="66" t="s">
        <v>1550</v>
      </c>
      <c r="C625" s="67">
        <v>75</v>
      </c>
      <c r="D625" s="67" t="s">
        <v>332</v>
      </c>
      <c r="E625" s="71">
        <v>0.761036600053701</v>
      </c>
      <c r="F625" s="68">
        <v>72.383073496659307</v>
      </c>
      <c r="G625" s="71">
        <v>0.89863962909834405</v>
      </c>
      <c r="H625" s="68">
        <v>66.5181885671863</v>
      </c>
      <c r="I625" s="71">
        <v>0.85357313234832299</v>
      </c>
      <c r="J625" s="68">
        <v>53.897550111358598</v>
      </c>
      <c r="K625" s="71">
        <v>0.94849929533379396</v>
      </c>
      <c r="L625" s="68">
        <v>76.837416481068999</v>
      </c>
      <c r="M625" s="71">
        <v>0.34343434343434298</v>
      </c>
      <c r="N625" s="68">
        <v>8.0824088748018994</v>
      </c>
      <c r="O625" s="71"/>
      <c r="P625" s="68"/>
      <c r="Q625" s="71"/>
      <c r="R625" s="68"/>
    </row>
    <row r="626" spans="1:18" x14ac:dyDescent="0.2">
      <c r="A626" s="72" t="s">
        <v>1551</v>
      </c>
      <c r="B626" s="66" t="s">
        <v>1552</v>
      </c>
      <c r="C626" s="67">
        <v>75</v>
      </c>
      <c r="D626" s="67" t="s">
        <v>332</v>
      </c>
      <c r="E626" s="71">
        <v>0.45878045339826201</v>
      </c>
      <c r="F626" s="68">
        <v>8.5374907201187806</v>
      </c>
      <c r="G626" s="71">
        <v>0.53923763239771305</v>
      </c>
      <c r="H626" s="68">
        <v>7.4981440237564998</v>
      </c>
      <c r="I626" s="71">
        <v>0.58122458128168497</v>
      </c>
      <c r="J626" s="68">
        <v>7.7951002227171502</v>
      </c>
      <c r="K626" s="71">
        <v>0.72233213741088897</v>
      </c>
      <c r="L626" s="68">
        <v>13.288789903489199</v>
      </c>
      <c r="M626" s="71">
        <v>0.296296296296296</v>
      </c>
      <c r="N626" s="68">
        <v>6.1806656101426301</v>
      </c>
      <c r="O626" s="71">
        <v>0.154811619604727</v>
      </c>
      <c r="P626" s="68">
        <v>16.814874696847198</v>
      </c>
      <c r="Q626" s="71"/>
      <c r="R626" s="68"/>
    </row>
    <row r="627" spans="1:18" x14ac:dyDescent="0.2">
      <c r="A627" s="72" t="s">
        <v>1553</v>
      </c>
      <c r="B627" s="66" t="s">
        <v>1554</v>
      </c>
      <c r="C627" s="67">
        <v>75</v>
      </c>
      <c r="D627" s="67" t="s">
        <v>332</v>
      </c>
      <c r="E627" s="71">
        <v>0.460497235394838</v>
      </c>
      <c r="F627" s="68">
        <v>8.9086859688196007</v>
      </c>
      <c r="G627" s="71">
        <v>0.51250437627232603</v>
      </c>
      <c r="H627" s="68">
        <v>6.3845582776540502</v>
      </c>
      <c r="I627" s="71">
        <v>0.467647029022487</v>
      </c>
      <c r="J627" s="68">
        <v>2.4498886414253902</v>
      </c>
      <c r="K627" s="71">
        <v>0.785277105623431</v>
      </c>
      <c r="L627" s="68">
        <v>21.158129175946499</v>
      </c>
      <c r="M627" s="71">
        <v>0.377104377104377</v>
      </c>
      <c r="N627" s="68">
        <v>9.9049128367670392</v>
      </c>
      <c r="O627" s="71">
        <v>0.15995328895156899</v>
      </c>
      <c r="P627" s="68">
        <v>17.623282134195598</v>
      </c>
      <c r="Q627" s="71"/>
      <c r="R627" s="68"/>
    </row>
    <row r="628" spans="1:18" x14ac:dyDescent="0.2">
      <c r="A628" s="72" t="s">
        <v>1555</v>
      </c>
      <c r="B628" s="66" t="s">
        <v>1556</v>
      </c>
      <c r="C628" s="67">
        <v>75</v>
      </c>
      <c r="D628" s="67" t="s">
        <v>332</v>
      </c>
      <c r="E628" s="71">
        <v>0.66381675814480001</v>
      </c>
      <c r="F628" s="68">
        <v>46.993318485523403</v>
      </c>
      <c r="G628" s="71">
        <v>0.85235290765385496</v>
      </c>
      <c r="H628" s="68">
        <v>55.7535263548627</v>
      </c>
      <c r="I628" s="71">
        <v>0.79608490405591903</v>
      </c>
      <c r="J628" s="68">
        <v>38.3815887156644</v>
      </c>
      <c r="K628" s="71">
        <v>0.92268774812236298</v>
      </c>
      <c r="L628" s="68">
        <v>58.054936896807703</v>
      </c>
      <c r="M628" s="71">
        <v>0.58249158249158195</v>
      </c>
      <c r="N628" s="68">
        <v>27.971473851030101</v>
      </c>
      <c r="O628" s="71">
        <v>0.165466648400282</v>
      </c>
      <c r="P628" s="68">
        <v>18.755052546483402</v>
      </c>
      <c r="Q628" s="71"/>
      <c r="R628" s="68"/>
    </row>
    <row r="629" spans="1:18" x14ac:dyDescent="0.2">
      <c r="A629" s="72" t="s">
        <v>1557</v>
      </c>
      <c r="B629" s="66" t="s">
        <v>1558</v>
      </c>
      <c r="C629" s="67">
        <v>75</v>
      </c>
      <c r="D629" s="67" t="s">
        <v>332</v>
      </c>
      <c r="E629" s="71">
        <v>0.90054763116196601</v>
      </c>
      <c r="F629" s="68">
        <v>98.663697104677098</v>
      </c>
      <c r="G629" s="71">
        <v>0.60324809289518799</v>
      </c>
      <c r="H629" s="68">
        <v>14.402375649591701</v>
      </c>
      <c r="I629" s="71">
        <v>0.99914563629479602</v>
      </c>
      <c r="J629" s="68">
        <v>98.589458054936898</v>
      </c>
      <c r="K629" s="71">
        <v>0.99979679545788103</v>
      </c>
      <c r="L629" s="68">
        <v>97.327394209354097</v>
      </c>
      <c r="M629" s="71">
        <v>1</v>
      </c>
      <c r="N629" s="68">
        <v>100</v>
      </c>
      <c r="O629" s="71"/>
      <c r="P629" s="68"/>
      <c r="Q629" s="71"/>
      <c r="R629" s="68"/>
    </row>
    <row r="630" spans="1:18" x14ac:dyDescent="0.2">
      <c r="A630" s="72" t="s">
        <v>1559</v>
      </c>
      <c r="B630" s="66" t="s">
        <v>1560</v>
      </c>
      <c r="C630" s="67">
        <v>75</v>
      </c>
      <c r="D630" s="67" t="s">
        <v>332</v>
      </c>
      <c r="E630" s="71">
        <v>0.83342249025532</v>
      </c>
      <c r="F630" s="68">
        <v>89.680772086117301</v>
      </c>
      <c r="G630" s="71">
        <v>0.71602311033233901</v>
      </c>
      <c r="H630" s="68">
        <v>28.1365998515219</v>
      </c>
      <c r="I630" s="71">
        <v>0.83314269399868501</v>
      </c>
      <c r="J630" s="68">
        <v>47.809948032665197</v>
      </c>
      <c r="K630" s="71">
        <v>0.95110166643493499</v>
      </c>
      <c r="L630" s="68">
        <v>78.619153674833001</v>
      </c>
      <c r="M630" s="71"/>
      <c r="N630" s="68"/>
      <c r="O630" s="71"/>
      <c r="P630" s="68"/>
      <c r="Q630" s="71"/>
      <c r="R630" s="68"/>
    </row>
    <row r="631" spans="1:18" x14ac:dyDescent="0.2">
      <c r="A631" s="72" t="s">
        <v>1561</v>
      </c>
      <c r="B631" s="66" t="s">
        <v>1562</v>
      </c>
      <c r="C631" s="67">
        <v>75</v>
      </c>
      <c r="D631" s="67" t="s">
        <v>332</v>
      </c>
      <c r="E631" s="71">
        <v>0.341402145950011</v>
      </c>
      <c r="F631" s="68">
        <v>2.3014105419450601</v>
      </c>
      <c r="G631" s="71">
        <v>0.30578745121032602</v>
      </c>
      <c r="H631" s="68">
        <v>1.93021529324425</v>
      </c>
      <c r="I631" s="71">
        <v>0.44010315837569602</v>
      </c>
      <c r="J631" s="68">
        <v>1.6332590942835901</v>
      </c>
      <c r="K631" s="71">
        <v>0.63102752933047002</v>
      </c>
      <c r="L631" s="68">
        <v>5.12249443207127</v>
      </c>
      <c r="M631" s="71">
        <v>0.16161616161616199</v>
      </c>
      <c r="N631" s="68">
        <v>3.16957210776545</v>
      </c>
      <c r="O631" s="71">
        <v>0.168476429217403</v>
      </c>
      <c r="P631" s="68">
        <v>19.563459983831901</v>
      </c>
      <c r="Q631" s="71"/>
      <c r="R631" s="68"/>
    </row>
    <row r="632" spans="1:18" x14ac:dyDescent="0.2">
      <c r="A632" s="72" t="s">
        <v>1563</v>
      </c>
      <c r="B632" s="66" t="s">
        <v>1564</v>
      </c>
      <c r="C632" s="67">
        <v>75</v>
      </c>
      <c r="D632" s="67" t="s">
        <v>332</v>
      </c>
      <c r="E632" s="71">
        <v>0.21329718428196201</v>
      </c>
      <c r="F632" s="68">
        <v>7.4239049740163293E-2</v>
      </c>
      <c r="G632" s="71">
        <v>0.15469136027300101</v>
      </c>
      <c r="H632" s="68">
        <v>0.37119524870081699</v>
      </c>
      <c r="I632" s="71">
        <v>0.354535499020391</v>
      </c>
      <c r="J632" s="68">
        <v>0.29695619896065301</v>
      </c>
      <c r="K632" s="71">
        <v>0.57314307599797099</v>
      </c>
      <c r="L632" s="68">
        <v>2.4498886414253902</v>
      </c>
      <c r="M632" s="71">
        <v>0</v>
      </c>
      <c r="N632" s="68">
        <v>1.1093502377179101</v>
      </c>
      <c r="O632" s="71">
        <v>0.19741317040041101</v>
      </c>
      <c r="P632" s="68">
        <v>25.545675020210201</v>
      </c>
      <c r="Q632" s="71">
        <v>0</v>
      </c>
      <c r="R632" s="68">
        <v>81.441441441441398</v>
      </c>
    </row>
    <row r="633" spans="1:18" x14ac:dyDescent="0.2">
      <c r="A633" s="72" t="s">
        <v>1565</v>
      </c>
      <c r="B633" s="66" t="s">
        <v>1566</v>
      </c>
      <c r="C633" s="67">
        <v>75</v>
      </c>
      <c r="D633" s="67" t="s">
        <v>332</v>
      </c>
      <c r="E633" s="71">
        <v>0.47385041660164201</v>
      </c>
      <c r="F633" s="68">
        <v>10.244988864142501</v>
      </c>
      <c r="G633" s="71">
        <v>0.44514858064823398</v>
      </c>
      <c r="H633" s="68">
        <v>4.3801039346696404</v>
      </c>
      <c r="I633" s="71">
        <v>0.59061090495732405</v>
      </c>
      <c r="J633" s="68">
        <v>8.5374907201187806</v>
      </c>
      <c r="K633" s="71">
        <v>0.85964218080101096</v>
      </c>
      <c r="L633" s="68">
        <v>35.931700074238996</v>
      </c>
      <c r="M633" s="71"/>
      <c r="N633" s="68"/>
      <c r="O633" s="71"/>
      <c r="P633" s="68"/>
      <c r="Q633" s="71">
        <v>0</v>
      </c>
      <c r="R633" s="68">
        <v>81.441441441441398</v>
      </c>
    </row>
    <row r="634" spans="1:18" x14ac:dyDescent="0.2">
      <c r="A634" s="72" t="s">
        <v>1567</v>
      </c>
      <c r="B634" s="66" t="s">
        <v>1568</v>
      </c>
      <c r="C634" s="67">
        <v>75</v>
      </c>
      <c r="D634" s="67" t="s">
        <v>332</v>
      </c>
      <c r="E634" s="71">
        <v>0.66977670513816701</v>
      </c>
      <c r="F634" s="68">
        <v>49.7401633259094</v>
      </c>
      <c r="G634" s="71">
        <v>0.79439371323278796</v>
      </c>
      <c r="H634" s="68">
        <v>43.578322197475899</v>
      </c>
      <c r="I634" s="71">
        <v>0.75368515186177398</v>
      </c>
      <c r="J634" s="68">
        <v>30.957683741648101</v>
      </c>
      <c r="K634" s="71">
        <v>0.87275402855054895</v>
      </c>
      <c r="L634" s="68">
        <v>39.3466963622866</v>
      </c>
      <c r="M634" s="71">
        <v>0.82828282828282795</v>
      </c>
      <c r="N634" s="68">
        <v>68.938193343898604</v>
      </c>
      <c r="O634" s="71">
        <v>9.9767803762896207E-2</v>
      </c>
      <c r="P634" s="68">
        <v>9.7817299919159293</v>
      </c>
      <c r="Q634" s="71"/>
      <c r="R634" s="68"/>
    </row>
    <row r="635" spans="1:18" x14ac:dyDescent="0.2">
      <c r="A635" s="72" t="s">
        <v>1569</v>
      </c>
      <c r="B635" s="66" t="s">
        <v>1570</v>
      </c>
      <c r="C635" s="67">
        <v>75</v>
      </c>
      <c r="D635" s="67" t="s">
        <v>332</v>
      </c>
      <c r="E635" s="71">
        <v>0.54543159957003096</v>
      </c>
      <c r="F635" s="68">
        <v>20.267260579064601</v>
      </c>
      <c r="G635" s="71">
        <v>0.694201783844549</v>
      </c>
      <c r="H635" s="68">
        <v>23.756495916852302</v>
      </c>
      <c r="I635" s="71">
        <v>0.55352146381765499</v>
      </c>
      <c r="J635" s="68">
        <v>6.2360801781737196</v>
      </c>
      <c r="K635" s="71">
        <v>0.73779092168841098</v>
      </c>
      <c r="L635" s="68">
        <v>14.847809948032699</v>
      </c>
      <c r="M635" s="71">
        <v>0.61952861952862004</v>
      </c>
      <c r="N635" s="68">
        <v>30.903328050713199</v>
      </c>
      <c r="O635" s="71">
        <v>0.122115208970917</v>
      </c>
      <c r="P635" s="68">
        <v>12.5303152789006</v>
      </c>
      <c r="Q635" s="71"/>
      <c r="R635" s="68"/>
    </row>
    <row r="636" spans="1:18" x14ac:dyDescent="0.2">
      <c r="A636" s="72" t="s">
        <v>1571</v>
      </c>
      <c r="B636" s="66" t="s">
        <v>1572</v>
      </c>
      <c r="C636" s="67">
        <v>75</v>
      </c>
      <c r="D636" s="67" t="s">
        <v>332</v>
      </c>
      <c r="E636" s="71">
        <v>0.32099284059885203</v>
      </c>
      <c r="F636" s="68">
        <v>1.48478099480327</v>
      </c>
      <c r="G636" s="71">
        <v>0.42429545580773598</v>
      </c>
      <c r="H636" s="68">
        <v>4.0831477357089803</v>
      </c>
      <c r="I636" s="71">
        <v>0.37762830957575799</v>
      </c>
      <c r="J636" s="68">
        <v>0.59391239792130701</v>
      </c>
      <c r="K636" s="71">
        <v>0.58764616980974005</v>
      </c>
      <c r="L636" s="68">
        <v>2.9695619896065302</v>
      </c>
      <c r="M636" s="71">
        <v>0.37373737373737398</v>
      </c>
      <c r="N636" s="68">
        <v>9.7464342313787604</v>
      </c>
      <c r="O636" s="71">
        <v>0.16264973466250299</v>
      </c>
      <c r="P636" s="68">
        <v>17.865804365400201</v>
      </c>
      <c r="Q636" s="71">
        <v>0</v>
      </c>
      <c r="R636" s="68">
        <v>81.441441441441398</v>
      </c>
    </row>
    <row r="637" spans="1:18" x14ac:dyDescent="0.2">
      <c r="A637" s="72" t="s">
        <v>1573</v>
      </c>
      <c r="B637" s="66" t="s">
        <v>1574</v>
      </c>
      <c r="C637" s="67">
        <v>75</v>
      </c>
      <c r="D637" s="67" t="s">
        <v>332</v>
      </c>
      <c r="E637" s="71">
        <v>0.384613319282199</v>
      </c>
      <c r="F637" s="68">
        <v>3.7861915367483299</v>
      </c>
      <c r="G637" s="71">
        <v>0.54771721572332299</v>
      </c>
      <c r="H637" s="68">
        <v>8.1662954714179694</v>
      </c>
      <c r="I637" s="71">
        <v>0.48303094743872499</v>
      </c>
      <c r="J637" s="68">
        <v>2.8953229398663698</v>
      </c>
      <c r="K637" s="71">
        <v>0.66637091714197705</v>
      </c>
      <c r="L637" s="68">
        <v>8.0920564216777997</v>
      </c>
      <c r="M637" s="71">
        <v>0.47474747474747497</v>
      </c>
      <c r="N637" s="68">
        <v>16.7987321711569</v>
      </c>
      <c r="O637" s="71">
        <v>0.135813360641691</v>
      </c>
      <c r="P637" s="68">
        <v>14.2279708973323</v>
      </c>
      <c r="Q637" s="71">
        <v>0</v>
      </c>
      <c r="R637" s="68">
        <v>81.441441441441398</v>
      </c>
    </row>
    <row r="638" spans="1:18" x14ac:dyDescent="0.2">
      <c r="A638" s="72" t="s">
        <v>1575</v>
      </c>
      <c r="B638" s="66" t="s">
        <v>1576</v>
      </c>
      <c r="C638" s="67">
        <v>75</v>
      </c>
      <c r="D638" s="67" t="s">
        <v>332</v>
      </c>
      <c r="E638" s="71">
        <v>0.29656327880101502</v>
      </c>
      <c r="F638" s="68">
        <v>0.81662954714179703</v>
      </c>
      <c r="G638" s="71">
        <v>0.41992785558256002</v>
      </c>
      <c r="H638" s="68">
        <v>3.7861915367483299</v>
      </c>
      <c r="I638" s="71">
        <v>0.40803148568083902</v>
      </c>
      <c r="J638" s="68">
        <v>0.81662954714179703</v>
      </c>
      <c r="K638" s="71">
        <v>0.58854172692368401</v>
      </c>
      <c r="L638" s="68">
        <v>3.0438010393466999</v>
      </c>
      <c r="M638" s="71">
        <v>0.22558922558922601</v>
      </c>
      <c r="N638" s="68">
        <v>4.0412044374009497</v>
      </c>
      <c r="O638" s="71">
        <v>0.137289379029781</v>
      </c>
      <c r="P638" s="68">
        <v>14.6321746160065</v>
      </c>
      <c r="Q638" s="71">
        <v>0</v>
      </c>
      <c r="R638" s="68">
        <v>81.441441441441398</v>
      </c>
    </row>
    <row r="639" spans="1:18" x14ac:dyDescent="0.2">
      <c r="A639" s="72" t="s">
        <v>1577</v>
      </c>
      <c r="B639" s="66" t="s">
        <v>1578</v>
      </c>
      <c r="C639" s="67">
        <v>75</v>
      </c>
      <c r="D639" s="67" t="s">
        <v>332</v>
      </c>
      <c r="E639" s="71">
        <v>0.52208865958718498</v>
      </c>
      <c r="F639" s="68">
        <v>16.3325909428359</v>
      </c>
      <c r="G639" s="71">
        <v>0.70256689402771599</v>
      </c>
      <c r="H639" s="68">
        <v>25.538233110616201</v>
      </c>
      <c r="I639" s="71">
        <v>0.67522830508582299</v>
      </c>
      <c r="J639" s="68">
        <v>17.817371937639201</v>
      </c>
      <c r="K639" s="71">
        <v>0.83572115653682699</v>
      </c>
      <c r="L639" s="68">
        <v>29.992576095025999</v>
      </c>
      <c r="M639" s="71">
        <v>0.74747474747474796</v>
      </c>
      <c r="N639" s="68">
        <v>50.554675118859002</v>
      </c>
      <c r="O639" s="71">
        <v>0.17154085439799699</v>
      </c>
      <c r="P639" s="68">
        <v>20.048504446240901</v>
      </c>
      <c r="Q639" s="71">
        <v>0</v>
      </c>
      <c r="R639" s="68">
        <v>81.441441441441398</v>
      </c>
    </row>
    <row r="640" spans="1:18" x14ac:dyDescent="0.2">
      <c r="A640" s="72" t="s">
        <v>1579</v>
      </c>
      <c r="B640" s="66" t="s">
        <v>1580</v>
      </c>
      <c r="C640" s="67">
        <v>75</v>
      </c>
      <c r="D640" s="67" t="s">
        <v>332</v>
      </c>
      <c r="E640" s="71">
        <v>0.60179802860430398</v>
      </c>
      <c r="F640" s="68">
        <v>31.106161841128401</v>
      </c>
      <c r="G640" s="71">
        <v>0.56742066650602996</v>
      </c>
      <c r="H640" s="68">
        <v>9.7253155159613893</v>
      </c>
      <c r="I640" s="71">
        <v>0.70945106168227001</v>
      </c>
      <c r="J640" s="68">
        <v>22.791388270230101</v>
      </c>
      <c r="K640" s="71">
        <v>0.86699040230253299</v>
      </c>
      <c r="L640" s="68">
        <v>37.639198218262798</v>
      </c>
      <c r="M640" s="71">
        <v>0.70707070707070696</v>
      </c>
      <c r="N640" s="68">
        <v>42.393026941362898</v>
      </c>
      <c r="O640" s="71">
        <v>0.15805730545998001</v>
      </c>
      <c r="P640" s="68">
        <v>17.380759902991102</v>
      </c>
      <c r="Q640" s="71"/>
      <c r="R640" s="68"/>
    </row>
    <row r="641" spans="1:18" x14ac:dyDescent="0.2">
      <c r="A641" s="72" t="s">
        <v>1581</v>
      </c>
      <c r="B641" s="66" t="s">
        <v>1582</v>
      </c>
      <c r="C641" s="67">
        <v>75</v>
      </c>
      <c r="D641" s="67" t="s">
        <v>332</v>
      </c>
      <c r="E641" s="71">
        <v>0.55539022976989405</v>
      </c>
      <c r="F641" s="68">
        <v>22.717149220490001</v>
      </c>
      <c r="G641" s="71">
        <v>0.64997976111891897</v>
      </c>
      <c r="H641" s="68">
        <v>18.337045285820299</v>
      </c>
      <c r="I641" s="71">
        <v>0.57516871260947899</v>
      </c>
      <c r="J641" s="68">
        <v>7.5723830734966597</v>
      </c>
      <c r="K641" s="71">
        <v>0.82109563771178795</v>
      </c>
      <c r="L641" s="68">
        <v>27.171492204899799</v>
      </c>
      <c r="M641" s="71">
        <v>0.52861952861952899</v>
      </c>
      <c r="N641" s="68">
        <v>22.8209191759113</v>
      </c>
      <c r="O641" s="71">
        <v>0.20208750878975701</v>
      </c>
      <c r="P641" s="68">
        <v>26.354082457558601</v>
      </c>
      <c r="Q641" s="71"/>
      <c r="R641" s="68"/>
    </row>
    <row r="642" spans="1:18" x14ac:dyDescent="0.2">
      <c r="A642" s="72" t="s">
        <v>1583</v>
      </c>
      <c r="B642" s="66" t="s">
        <v>1584</v>
      </c>
      <c r="C642" s="67">
        <v>75</v>
      </c>
      <c r="D642" s="67" t="s">
        <v>332</v>
      </c>
      <c r="E642" s="71">
        <v>0.73229743486950805</v>
      </c>
      <c r="F642" s="68">
        <v>65.256124721603598</v>
      </c>
      <c r="G642" s="71">
        <v>0.84026628445051399</v>
      </c>
      <c r="H642" s="68">
        <v>52.709725315516003</v>
      </c>
      <c r="I642" s="71">
        <v>0.82302604650533995</v>
      </c>
      <c r="J642" s="68">
        <v>45.211581291759501</v>
      </c>
      <c r="K642" s="71">
        <v>0.83862289216872499</v>
      </c>
      <c r="L642" s="68">
        <v>30.957683741648101</v>
      </c>
      <c r="M642" s="71">
        <v>0.89562289562289599</v>
      </c>
      <c r="N642" s="68">
        <v>83.835182250396201</v>
      </c>
      <c r="O642" s="71">
        <v>0.26394905560006499</v>
      </c>
      <c r="P642" s="68">
        <v>39.935327405012103</v>
      </c>
      <c r="Q642" s="71"/>
      <c r="R642" s="68"/>
    </row>
    <row r="643" spans="1:18" x14ac:dyDescent="0.2">
      <c r="A643" s="72" t="s">
        <v>1585</v>
      </c>
      <c r="B643" s="66" t="s">
        <v>1586</v>
      </c>
      <c r="C643" s="67">
        <v>75</v>
      </c>
      <c r="D643" s="67" t="s">
        <v>332</v>
      </c>
      <c r="E643" s="71">
        <v>0.72821386144776401</v>
      </c>
      <c r="F643" s="68">
        <v>64.662212323682297</v>
      </c>
      <c r="G643" s="71">
        <v>0.85717237109725397</v>
      </c>
      <c r="H643" s="68">
        <v>56.421677802524101</v>
      </c>
      <c r="I643" s="71">
        <v>0.81238532360124205</v>
      </c>
      <c r="J643" s="68">
        <v>42.019302152932397</v>
      </c>
      <c r="K643" s="71">
        <v>0.85278316671244103</v>
      </c>
      <c r="L643" s="68">
        <v>34.298440979955501</v>
      </c>
      <c r="M643" s="71">
        <v>0.89898989898989901</v>
      </c>
      <c r="N643" s="68">
        <v>85.103011093502403</v>
      </c>
      <c r="O643" s="71">
        <v>0.21973854683798699</v>
      </c>
      <c r="P643" s="68">
        <v>30.5578011317704</v>
      </c>
      <c r="Q643" s="71"/>
      <c r="R643" s="68"/>
    </row>
    <row r="644" spans="1:18" x14ac:dyDescent="0.2">
      <c r="A644" s="72" t="s">
        <v>1587</v>
      </c>
      <c r="B644" s="66" t="s">
        <v>1588</v>
      </c>
      <c r="C644" s="67">
        <v>75</v>
      </c>
      <c r="D644" s="67" t="s">
        <v>332</v>
      </c>
      <c r="E644" s="71">
        <v>0.630440722135576</v>
      </c>
      <c r="F644" s="68">
        <v>37.416481069042298</v>
      </c>
      <c r="G644" s="71">
        <v>0.76443829270552899</v>
      </c>
      <c r="H644" s="68">
        <v>37.639198218262798</v>
      </c>
      <c r="I644" s="71">
        <v>0.750604176960463</v>
      </c>
      <c r="J644" s="68">
        <v>29.621380846325199</v>
      </c>
      <c r="K644" s="71">
        <v>0.77471517892101005</v>
      </c>
      <c r="L644" s="68">
        <v>19.2279138827023</v>
      </c>
      <c r="M644" s="71">
        <v>0.754208754208754</v>
      </c>
      <c r="N644" s="68">
        <v>51.822503961965097</v>
      </c>
      <c r="O644" s="71">
        <v>0.108237207882126</v>
      </c>
      <c r="P644" s="68">
        <v>10.670978172999201</v>
      </c>
      <c r="Q644" s="71"/>
      <c r="R644" s="68"/>
    </row>
    <row r="645" spans="1:18" x14ac:dyDescent="0.2">
      <c r="A645" s="72" t="s">
        <v>1589</v>
      </c>
      <c r="B645" s="66" t="s">
        <v>1590</v>
      </c>
      <c r="C645" s="67">
        <v>75</v>
      </c>
      <c r="D645" s="67" t="s">
        <v>332</v>
      </c>
      <c r="E645" s="71">
        <v>0.55761520537550102</v>
      </c>
      <c r="F645" s="68">
        <v>23.088344469190801</v>
      </c>
      <c r="G645" s="71">
        <v>0.80740484617630204</v>
      </c>
      <c r="H645" s="68">
        <v>45.879732739420902</v>
      </c>
      <c r="I645" s="71">
        <v>0.75286499162788301</v>
      </c>
      <c r="J645" s="68">
        <v>30.5864884929473</v>
      </c>
      <c r="K645" s="71">
        <v>0.82858875204747695</v>
      </c>
      <c r="L645" s="68">
        <v>28.2108389012621</v>
      </c>
      <c r="M645" s="71">
        <v>0.82154882154882103</v>
      </c>
      <c r="N645" s="68">
        <v>66.719492868462794</v>
      </c>
      <c r="O645" s="71">
        <v>0.13528382085252399</v>
      </c>
      <c r="P645" s="68">
        <v>14.1471301535974</v>
      </c>
      <c r="Q645" s="71">
        <v>0</v>
      </c>
      <c r="R645" s="68">
        <v>81.441441441441398</v>
      </c>
    </row>
    <row r="646" spans="1:18" x14ac:dyDescent="0.2">
      <c r="A646" s="72" t="s">
        <v>1591</v>
      </c>
      <c r="B646" s="66" t="s">
        <v>1592</v>
      </c>
      <c r="C646" s="67">
        <v>75</v>
      </c>
      <c r="D646" s="67" t="s">
        <v>332</v>
      </c>
      <c r="E646" s="71">
        <v>0.54176767658670999</v>
      </c>
      <c r="F646" s="68">
        <v>19.524870081663</v>
      </c>
      <c r="G646" s="71">
        <v>0.69225748668946896</v>
      </c>
      <c r="H646" s="68">
        <v>23.236822568671101</v>
      </c>
      <c r="I646" s="71">
        <v>0.623138607432842</v>
      </c>
      <c r="J646" s="68">
        <v>12.026726057906499</v>
      </c>
      <c r="K646" s="71">
        <v>0.68242745549387596</v>
      </c>
      <c r="L646" s="68">
        <v>9.2798812175204208</v>
      </c>
      <c r="M646" s="71">
        <v>0.653198653198653</v>
      </c>
      <c r="N646" s="68">
        <v>34.865293185420001</v>
      </c>
      <c r="O646" s="71">
        <v>5.7816180118712798E-2</v>
      </c>
      <c r="P646" s="68">
        <v>4.9312853678253799</v>
      </c>
      <c r="Q646" s="71"/>
      <c r="R646" s="68"/>
    </row>
    <row r="647" spans="1:18" x14ac:dyDescent="0.2">
      <c r="A647" s="72" t="s">
        <v>1593</v>
      </c>
      <c r="B647" s="66" t="s">
        <v>1594</v>
      </c>
      <c r="C647" s="67">
        <v>75</v>
      </c>
      <c r="D647" s="67" t="s">
        <v>332</v>
      </c>
      <c r="E647" s="71">
        <v>0.48809793664263901</v>
      </c>
      <c r="F647" s="68">
        <v>11.655530809205599</v>
      </c>
      <c r="G647" s="71">
        <v>0.74285829694352201</v>
      </c>
      <c r="H647" s="68">
        <v>33.4818114328137</v>
      </c>
      <c r="I647" s="71">
        <v>0.71615308085184803</v>
      </c>
      <c r="J647" s="68">
        <v>23.756495916852302</v>
      </c>
      <c r="K647" s="71">
        <v>0.67873644969492697</v>
      </c>
      <c r="L647" s="68">
        <v>9.2056421677802494</v>
      </c>
      <c r="M647" s="71">
        <v>0.70370370370370405</v>
      </c>
      <c r="N647" s="68">
        <v>41.679873217115698</v>
      </c>
      <c r="O647" s="71">
        <v>8.7136088661831604E-2</v>
      </c>
      <c r="P647" s="68">
        <v>8.1649151172190795</v>
      </c>
      <c r="Q647" s="71">
        <v>0</v>
      </c>
      <c r="R647" s="68">
        <v>81.441441441441398</v>
      </c>
    </row>
    <row r="648" spans="1:18" x14ac:dyDescent="0.2">
      <c r="A648" s="72" t="s">
        <v>1595</v>
      </c>
      <c r="B648" s="66" t="s">
        <v>1596</v>
      </c>
      <c r="C648" s="67">
        <v>75</v>
      </c>
      <c r="D648" s="67" t="s">
        <v>332</v>
      </c>
      <c r="E648" s="71">
        <v>0.45375156746890399</v>
      </c>
      <c r="F648" s="68">
        <v>8.0178173719376407</v>
      </c>
      <c r="G648" s="71">
        <v>0.69624414507646704</v>
      </c>
      <c r="H648" s="68">
        <v>24.498886414253899</v>
      </c>
      <c r="I648" s="71">
        <v>0.68958887033847904</v>
      </c>
      <c r="J648" s="68">
        <v>19.524870081663</v>
      </c>
      <c r="K648" s="71">
        <v>0.68365121542249696</v>
      </c>
      <c r="L648" s="68">
        <v>9.4283593170007407</v>
      </c>
      <c r="M648" s="71">
        <v>0.592592592592593</v>
      </c>
      <c r="N648" s="68">
        <v>28.605388272583198</v>
      </c>
      <c r="O648" s="71">
        <v>6.0432581383386703E-2</v>
      </c>
      <c r="P648" s="68">
        <v>5.1738075990299102</v>
      </c>
      <c r="Q648" s="71">
        <v>0</v>
      </c>
      <c r="R648" s="68">
        <v>81.441441441441398</v>
      </c>
    </row>
    <row r="649" spans="1:18" x14ac:dyDescent="0.2">
      <c r="A649" s="72" t="s">
        <v>1597</v>
      </c>
      <c r="B649" s="66" t="s">
        <v>1598</v>
      </c>
      <c r="C649" s="67">
        <v>75</v>
      </c>
      <c r="D649" s="67" t="s">
        <v>332</v>
      </c>
      <c r="E649" s="71">
        <v>0.412622700469994</v>
      </c>
      <c r="F649" s="68">
        <v>4.8255382331106196</v>
      </c>
      <c r="G649" s="71">
        <v>0.501057773708521</v>
      </c>
      <c r="H649" s="68">
        <v>5.9391239792130701</v>
      </c>
      <c r="I649" s="71">
        <v>0.58583774780149001</v>
      </c>
      <c r="J649" s="68">
        <v>8.2405345211581302</v>
      </c>
      <c r="K649" s="71">
        <v>0.64384288986720495</v>
      </c>
      <c r="L649" s="68">
        <v>6.01336302895323</v>
      </c>
      <c r="M649" s="71">
        <v>0.62962962962962998</v>
      </c>
      <c r="N649" s="68">
        <v>32.171156893819301</v>
      </c>
      <c r="O649" s="71">
        <v>0.115368161813121</v>
      </c>
      <c r="P649" s="68">
        <v>11.9644300727567</v>
      </c>
      <c r="Q649" s="71">
        <v>0</v>
      </c>
      <c r="R649" s="68">
        <v>81.441441441441398</v>
      </c>
    </row>
    <row r="650" spans="1:18" x14ac:dyDescent="0.2">
      <c r="A650" s="72" t="s">
        <v>1599</v>
      </c>
      <c r="B650" s="66" t="s">
        <v>1600</v>
      </c>
      <c r="C650" s="67">
        <v>75</v>
      </c>
      <c r="D650" s="67" t="s">
        <v>332</v>
      </c>
      <c r="E650" s="71">
        <v>0.33678919019315601</v>
      </c>
      <c r="F650" s="68">
        <v>2.0044543429844102</v>
      </c>
      <c r="G650" s="71">
        <v>0.45370734774267601</v>
      </c>
      <c r="H650" s="68">
        <v>4.60282108389013</v>
      </c>
      <c r="I650" s="71">
        <v>0.45131043348979999</v>
      </c>
      <c r="J650" s="68">
        <v>1.8559762435040801</v>
      </c>
      <c r="K650" s="71">
        <v>0.59223697225343597</v>
      </c>
      <c r="L650" s="68">
        <v>3.3407572383073498</v>
      </c>
      <c r="M650" s="71">
        <v>0.37037037037037002</v>
      </c>
      <c r="N650" s="68">
        <v>9.5879556259904906</v>
      </c>
      <c r="O650" s="71">
        <v>0.153110017302652</v>
      </c>
      <c r="P650" s="68">
        <v>16.653193209377498</v>
      </c>
      <c r="Q650" s="71">
        <v>0</v>
      </c>
      <c r="R650" s="68">
        <v>81.441441441441398</v>
      </c>
    </row>
    <row r="651" spans="1:18" x14ac:dyDescent="0.2">
      <c r="A651" s="72" t="s">
        <v>1601</v>
      </c>
      <c r="B651" s="66" t="s">
        <v>1602</v>
      </c>
      <c r="C651" s="67">
        <v>75</v>
      </c>
      <c r="D651" s="67" t="s">
        <v>332</v>
      </c>
      <c r="E651" s="71">
        <v>0.49131763924933303</v>
      </c>
      <c r="F651" s="68">
        <v>11.952487008166299</v>
      </c>
      <c r="G651" s="71">
        <v>0.57008451637644297</v>
      </c>
      <c r="H651" s="68">
        <v>9.8737936154417199</v>
      </c>
      <c r="I651" s="71">
        <v>0.55736677395644096</v>
      </c>
      <c r="J651" s="68">
        <v>6.4587973273942101</v>
      </c>
      <c r="K651" s="71">
        <v>0.65314184910615902</v>
      </c>
      <c r="L651" s="68">
        <v>6.9042316258351901</v>
      </c>
      <c r="M651" s="71">
        <v>0.60269360269360295</v>
      </c>
      <c r="N651" s="68">
        <v>29.318541996830401</v>
      </c>
      <c r="O651" s="71">
        <v>7.3301454114017103E-2</v>
      </c>
      <c r="P651" s="68">
        <v>6.79062247372676</v>
      </c>
      <c r="Q651" s="71"/>
      <c r="R651" s="68"/>
    </row>
    <row r="652" spans="1:18" x14ac:dyDescent="0.2">
      <c r="A652" s="72" t="s">
        <v>1603</v>
      </c>
      <c r="B652" s="66" t="s">
        <v>1604</v>
      </c>
      <c r="C652" s="67">
        <v>75</v>
      </c>
      <c r="D652" s="67" t="s">
        <v>332</v>
      </c>
      <c r="E652" s="71">
        <v>0.288617756432543</v>
      </c>
      <c r="F652" s="68">
        <v>0.74239049740163299</v>
      </c>
      <c r="G652" s="71">
        <v>0.124571841357389</v>
      </c>
      <c r="H652" s="68">
        <v>0.22271714922048999</v>
      </c>
      <c r="I652" s="71">
        <v>0.43697086663562501</v>
      </c>
      <c r="J652" s="68">
        <v>1.48478099480327</v>
      </c>
      <c r="K652" s="71">
        <v>0.76958446435835104</v>
      </c>
      <c r="L652" s="68">
        <v>18.708240534521199</v>
      </c>
      <c r="M652" s="71">
        <v>0.23232323232323199</v>
      </c>
      <c r="N652" s="68">
        <v>4.2789223454833598</v>
      </c>
      <c r="O652" s="71">
        <v>0.16825613392066299</v>
      </c>
      <c r="P652" s="68">
        <v>19.482619240097002</v>
      </c>
      <c r="Q652" s="71">
        <v>0</v>
      </c>
      <c r="R652" s="68">
        <v>81.441441441441398</v>
      </c>
    </row>
    <row r="653" spans="1:18" x14ac:dyDescent="0.2">
      <c r="A653" s="72" t="s">
        <v>1605</v>
      </c>
      <c r="B653" s="66" t="s">
        <v>1606</v>
      </c>
      <c r="C653" s="67">
        <v>75</v>
      </c>
      <c r="D653" s="67" t="s">
        <v>332</v>
      </c>
      <c r="E653" s="71">
        <v>0.61170809216376898</v>
      </c>
      <c r="F653" s="68">
        <v>33.4818114328137</v>
      </c>
      <c r="G653" s="71">
        <v>0.70730313048242899</v>
      </c>
      <c r="H653" s="68">
        <v>26.503340757238298</v>
      </c>
      <c r="I653" s="71">
        <v>0.58145030688469601</v>
      </c>
      <c r="J653" s="68">
        <v>7.8693392724573101</v>
      </c>
      <c r="K653" s="71">
        <v>0.60406216895272902</v>
      </c>
      <c r="L653" s="68">
        <v>4.0089086859688203</v>
      </c>
      <c r="M653" s="71">
        <v>0.82491582491582505</v>
      </c>
      <c r="N653" s="68">
        <v>67.749603803486494</v>
      </c>
      <c r="O653" s="71">
        <v>0.340809029583163</v>
      </c>
      <c r="P653" s="68">
        <v>58.771220695230397</v>
      </c>
      <c r="Q653" s="71"/>
      <c r="R653" s="68"/>
    </row>
    <row r="654" spans="1:18" x14ac:dyDescent="0.2">
      <c r="A654" s="72" t="s">
        <v>1607</v>
      </c>
      <c r="B654" s="66" t="s">
        <v>1608</v>
      </c>
      <c r="C654" s="67">
        <v>75</v>
      </c>
      <c r="D654" s="67" t="s">
        <v>332</v>
      </c>
      <c r="E654" s="71">
        <v>0.70323244087983705</v>
      </c>
      <c r="F654" s="68">
        <v>57.906458797327403</v>
      </c>
      <c r="G654" s="71">
        <v>0.78812446875328201</v>
      </c>
      <c r="H654" s="68">
        <v>42.538975501113597</v>
      </c>
      <c r="I654" s="71">
        <v>0.761643246137372</v>
      </c>
      <c r="J654" s="68">
        <v>32.887899034892399</v>
      </c>
      <c r="K654" s="71">
        <v>0.84744653715382401</v>
      </c>
      <c r="L654" s="68">
        <v>33.2590942835932</v>
      </c>
      <c r="M654" s="71">
        <v>0.87205387205387197</v>
      </c>
      <c r="N654" s="68">
        <v>79.635499207606998</v>
      </c>
      <c r="O654" s="71">
        <v>0.24689408030083301</v>
      </c>
      <c r="P654" s="68">
        <v>35.4890864995958</v>
      </c>
      <c r="Q654" s="71"/>
      <c r="R654" s="68"/>
    </row>
    <row r="655" spans="1:18" x14ac:dyDescent="0.2">
      <c r="A655" s="72" t="s">
        <v>1609</v>
      </c>
      <c r="B655" s="66" t="s">
        <v>1610</v>
      </c>
      <c r="C655" s="67">
        <v>75</v>
      </c>
      <c r="D655" s="67" t="s">
        <v>332</v>
      </c>
      <c r="E655" s="71">
        <v>0.58051917023973398</v>
      </c>
      <c r="F655" s="68">
        <v>26.206384558277701</v>
      </c>
      <c r="G655" s="71">
        <v>0.71345045376995397</v>
      </c>
      <c r="H655" s="68">
        <v>27.6169265033408</v>
      </c>
      <c r="I655" s="71">
        <v>0.686641619893823</v>
      </c>
      <c r="J655" s="68">
        <v>19.3021529324425</v>
      </c>
      <c r="K655" s="71">
        <v>0.61700595684967796</v>
      </c>
      <c r="L655" s="68">
        <v>4.5285820341499603</v>
      </c>
      <c r="M655" s="71">
        <v>0.632996632996633</v>
      </c>
      <c r="N655" s="68">
        <v>32.56735340729</v>
      </c>
      <c r="O655" s="71">
        <v>0.25250118768857999</v>
      </c>
      <c r="P655" s="68">
        <v>36.944219886822999</v>
      </c>
      <c r="Q655" s="71"/>
      <c r="R655" s="68"/>
    </row>
    <row r="656" spans="1:18" x14ac:dyDescent="0.2">
      <c r="A656" s="72" t="s">
        <v>1611</v>
      </c>
      <c r="B656" s="66" t="s">
        <v>1612</v>
      </c>
      <c r="C656" s="67">
        <v>75</v>
      </c>
      <c r="D656" s="67" t="s">
        <v>332</v>
      </c>
      <c r="E656" s="71">
        <v>0.539017932516063</v>
      </c>
      <c r="F656" s="68">
        <v>18.856718634001499</v>
      </c>
      <c r="G656" s="71">
        <v>0.76728286715674099</v>
      </c>
      <c r="H656" s="68">
        <v>38.455827765404599</v>
      </c>
      <c r="I656" s="71">
        <v>0.73730262168979299</v>
      </c>
      <c r="J656" s="68">
        <v>26.651818856718599</v>
      </c>
      <c r="K656" s="71">
        <v>0.72715695881614895</v>
      </c>
      <c r="L656" s="68">
        <v>13.9569413511507</v>
      </c>
      <c r="M656" s="71">
        <v>0.82154882154882103</v>
      </c>
      <c r="N656" s="68">
        <v>66.719492868462794</v>
      </c>
      <c r="O656" s="71">
        <v>0.18081632588487401</v>
      </c>
      <c r="P656" s="68">
        <v>21.988682295877101</v>
      </c>
      <c r="Q656" s="71">
        <v>0</v>
      </c>
      <c r="R656" s="68">
        <v>81.441441441441398</v>
      </c>
    </row>
    <row r="657" spans="1:18" x14ac:dyDescent="0.2">
      <c r="A657" s="72" t="s">
        <v>1613</v>
      </c>
      <c r="B657" s="66" t="s">
        <v>1614</v>
      </c>
      <c r="C657" s="67">
        <v>75</v>
      </c>
      <c r="D657" s="67" t="s">
        <v>332</v>
      </c>
      <c r="E657" s="71">
        <v>0.52367481546540495</v>
      </c>
      <c r="F657" s="68">
        <v>16.4810690423163</v>
      </c>
      <c r="G657" s="71">
        <v>0.73877499479813002</v>
      </c>
      <c r="H657" s="68">
        <v>32.739420935411999</v>
      </c>
      <c r="I657" s="71">
        <v>0.73282711923064403</v>
      </c>
      <c r="J657" s="68">
        <v>25.835189309576801</v>
      </c>
      <c r="K657" s="71">
        <v>0.64838349269548501</v>
      </c>
      <c r="L657" s="68">
        <v>6.4587973273942101</v>
      </c>
      <c r="M657" s="71">
        <v>0.77777777777777801</v>
      </c>
      <c r="N657" s="68">
        <v>56.735340729001599</v>
      </c>
      <c r="O657" s="71">
        <v>0.244285508290396</v>
      </c>
      <c r="P657" s="68">
        <v>34.761519805982203</v>
      </c>
      <c r="Q657" s="71">
        <v>0</v>
      </c>
      <c r="R657" s="68">
        <v>81.441441441441398</v>
      </c>
    </row>
    <row r="658" spans="1:18" x14ac:dyDescent="0.2">
      <c r="A658" s="72" t="s">
        <v>1615</v>
      </c>
      <c r="B658" s="66" t="s">
        <v>1616</v>
      </c>
      <c r="C658" s="67">
        <v>75</v>
      </c>
      <c r="D658" s="67" t="s">
        <v>332</v>
      </c>
      <c r="E658" s="71">
        <v>0.58362399866805503</v>
      </c>
      <c r="F658" s="68">
        <v>26.800296956198999</v>
      </c>
      <c r="G658" s="71">
        <v>0.72806888696998995</v>
      </c>
      <c r="H658" s="68">
        <v>31.328878990348901</v>
      </c>
      <c r="I658" s="71">
        <v>0.66872263021933698</v>
      </c>
      <c r="J658" s="68">
        <v>16.926503340757201</v>
      </c>
      <c r="K658" s="71">
        <v>0.65083213751369595</v>
      </c>
      <c r="L658" s="68">
        <v>6.6815144766146997</v>
      </c>
      <c r="M658" s="71">
        <v>0.71717171717171702</v>
      </c>
      <c r="N658" s="68">
        <v>44.136291600633903</v>
      </c>
      <c r="O658" s="71">
        <v>0.15332462146553499</v>
      </c>
      <c r="P658" s="68">
        <v>16.734033953112402</v>
      </c>
      <c r="Q658" s="71"/>
      <c r="R658" s="68"/>
    </row>
    <row r="659" spans="1:18" x14ac:dyDescent="0.2">
      <c r="A659" s="72" t="s">
        <v>1617</v>
      </c>
      <c r="B659" s="66" t="s">
        <v>1618</v>
      </c>
      <c r="C659" s="67">
        <v>75</v>
      </c>
      <c r="D659" s="67" t="s">
        <v>332</v>
      </c>
      <c r="E659" s="71">
        <v>0.47026556057063001</v>
      </c>
      <c r="F659" s="68">
        <v>9.9480326651818896</v>
      </c>
      <c r="G659" s="71">
        <v>0.63850894137242997</v>
      </c>
      <c r="H659" s="68">
        <v>17.297698589458101</v>
      </c>
      <c r="I659" s="71">
        <v>0.66103827282781003</v>
      </c>
      <c r="J659" s="68">
        <v>15.738678544914601</v>
      </c>
      <c r="K659" s="71">
        <v>0.67190875440544096</v>
      </c>
      <c r="L659" s="68">
        <v>8.6117297698589503</v>
      </c>
      <c r="M659" s="71">
        <v>0.653198653198653</v>
      </c>
      <c r="N659" s="68">
        <v>34.865293185420001</v>
      </c>
      <c r="O659" s="71">
        <v>0.19693874161944699</v>
      </c>
      <c r="P659" s="68">
        <v>25.383993532740501</v>
      </c>
      <c r="Q659" s="71">
        <v>0</v>
      </c>
      <c r="R659" s="68">
        <v>81.441441441441398</v>
      </c>
    </row>
    <row r="660" spans="1:18" x14ac:dyDescent="0.2">
      <c r="A660" s="72" t="s">
        <v>1619</v>
      </c>
      <c r="B660" s="66" t="s">
        <v>1620</v>
      </c>
      <c r="C660" s="67">
        <v>75</v>
      </c>
      <c r="D660" s="67" t="s">
        <v>332</v>
      </c>
      <c r="E660" s="71">
        <v>0.40708717871391098</v>
      </c>
      <c r="F660" s="68">
        <v>4.5285820341499603</v>
      </c>
      <c r="G660" s="71">
        <v>0.38329358997908197</v>
      </c>
      <c r="H660" s="68">
        <v>2.9695619896065302</v>
      </c>
      <c r="I660" s="71">
        <v>0.68306163251404906</v>
      </c>
      <c r="J660" s="68">
        <v>18.559762435040799</v>
      </c>
      <c r="K660" s="71">
        <v>0.53708913909524703</v>
      </c>
      <c r="L660" s="68">
        <v>1.18782479584261</v>
      </c>
      <c r="M660" s="71">
        <v>0.63973063973064004</v>
      </c>
      <c r="N660" s="68">
        <v>33.2012678288431</v>
      </c>
      <c r="O660" s="71">
        <v>0.19934807096445001</v>
      </c>
      <c r="P660" s="68">
        <v>25.949878738884401</v>
      </c>
      <c r="Q660" s="71">
        <v>0</v>
      </c>
      <c r="R660" s="68">
        <v>81.441441441441398</v>
      </c>
    </row>
    <row r="661" spans="1:18" x14ac:dyDescent="0.2">
      <c r="A661" s="72" t="s">
        <v>1621</v>
      </c>
      <c r="B661" s="66" t="s">
        <v>1622</v>
      </c>
      <c r="C661" s="67">
        <v>75</v>
      </c>
      <c r="D661" s="67" t="s">
        <v>332</v>
      </c>
      <c r="E661" s="71">
        <v>0.64249191529981797</v>
      </c>
      <c r="F661" s="68">
        <v>40.905716406830003</v>
      </c>
      <c r="G661" s="71">
        <v>0.82033962751296996</v>
      </c>
      <c r="H661" s="68">
        <v>48.478099480326698</v>
      </c>
      <c r="I661" s="71">
        <v>0.63020427830811598</v>
      </c>
      <c r="J661" s="68">
        <v>12.5463994060876</v>
      </c>
      <c r="K661" s="71">
        <v>0.65089902975407299</v>
      </c>
      <c r="L661" s="68">
        <v>6.7557535263548596</v>
      </c>
      <c r="M661" s="71">
        <v>0.71043771043770998</v>
      </c>
      <c r="N661" s="68">
        <v>43.106180665610097</v>
      </c>
      <c r="O661" s="71">
        <v>0.40057893048622101</v>
      </c>
      <c r="P661" s="68">
        <v>72.918350848827799</v>
      </c>
      <c r="Q661" s="71"/>
      <c r="R661" s="68"/>
    </row>
    <row r="662" spans="1:18" x14ac:dyDescent="0.2">
      <c r="A662" s="72" t="s">
        <v>220</v>
      </c>
      <c r="B662" s="66" t="s">
        <v>1623</v>
      </c>
      <c r="C662" s="67">
        <v>75</v>
      </c>
      <c r="D662" s="67" t="s">
        <v>332</v>
      </c>
      <c r="E662" s="71">
        <v>0.45788721771246199</v>
      </c>
      <c r="F662" s="68">
        <v>8.4632516703786198</v>
      </c>
      <c r="G662" s="71">
        <v>0.48316992534863801</v>
      </c>
      <c r="H662" s="68">
        <v>5.04825538233111</v>
      </c>
      <c r="I662" s="71">
        <v>0.63411352045711999</v>
      </c>
      <c r="J662" s="68">
        <v>12.8433556050483</v>
      </c>
      <c r="K662" s="71">
        <v>0.73940712056909397</v>
      </c>
      <c r="L662" s="68">
        <v>14.996288047513</v>
      </c>
      <c r="M662" s="71">
        <v>0.63973063973064004</v>
      </c>
      <c r="N662" s="68">
        <v>33.2012678288431</v>
      </c>
      <c r="O662" s="71">
        <v>0.25090210016928399</v>
      </c>
      <c r="P662" s="68">
        <v>36.2974939369442</v>
      </c>
      <c r="Q662" s="71">
        <v>0</v>
      </c>
      <c r="R662" s="68">
        <v>81.441441441441398</v>
      </c>
    </row>
    <row r="663" spans="1:18" x14ac:dyDescent="0.2">
      <c r="A663" s="72" t="s">
        <v>1624</v>
      </c>
      <c r="B663" s="66" t="s">
        <v>1625</v>
      </c>
      <c r="C663" s="67">
        <v>75</v>
      </c>
      <c r="D663" s="67" t="s">
        <v>332</v>
      </c>
      <c r="E663" s="71">
        <v>0.46426743944905002</v>
      </c>
      <c r="F663" s="68">
        <v>9.2798812175204208</v>
      </c>
      <c r="G663" s="71">
        <v>0.51577574064588605</v>
      </c>
      <c r="H663" s="68">
        <v>6.4587973273942101</v>
      </c>
      <c r="I663" s="71">
        <v>0.65381074344371204</v>
      </c>
      <c r="J663" s="68">
        <v>15.1447661469933</v>
      </c>
      <c r="K663" s="71">
        <v>0.65855367234227402</v>
      </c>
      <c r="L663" s="68">
        <v>7.2754268745360102</v>
      </c>
      <c r="M663" s="71">
        <v>0.64983164983164998</v>
      </c>
      <c r="N663" s="68">
        <v>34.469096671949302</v>
      </c>
      <c r="O663" s="71">
        <v>0.30763283043077599</v>
      </c>
      <c r="P663" s="68">
        <v>48.423605497170598</v>
      </c>
      <c r="Q663" s="71">
        <v>0</v>
      </c>
      <c r="R663" s="68">
        <v>81.441441441441398</v>
      </c>
    </row>
    <row r="664" spans="1:18" x14ac:dyDescent="0.2">
      <c r="A664" s="72" t="s">
        <v>220</v>
      </c>
      <c r="B664" s="66" t="s">
        <v>1626</v>
      </c>
      <c r="C664" s="67">
        <v>75</v>
      </c>
      <c r="D664" s="67" t="s">
        <v>332</v>
      </c>
      <c r="E664" s="71">
        <v>0.55901867030871399</v>
      </c>
      <c r="F664" s="68">
        <v>23.162583518931001</v>
      </c>
      <c r="G664" s="71">
        <v>0.68869858953610996</v>
      </c>
      <c r="H664" s="68">
        <v>22.642910170749801</v>
      </c>
      <c r="I664" s="71">
        <v>0.74851916514831296</v>
      </c>
      <c r="J664" s="68">
        <v>29.101707498143998</v>
      </c>
      <c r="K664" s="71">
        <v>0.70222032355801001</v>
      </c>
      <c r="L664" s="68">
        <v>11.2843355605048</v>
      </c>
      <c r="M664" s="71">
        <v>0.73737373737373701</v>
      </c>
      <c r="N664" s="68">
        <v>48.177496038034903</v>
      </c>
      <c r="O664" s="71">
        <v>0.47730020623611402</v>
      </c>
      <c r="P664" s="68">
        <v>83.993532740501195</v>
      </c>
      <c r="Q664" s="71">
        <v>0</v>
      </c>
      <c r="R664" s="68">
        <v>81.441441441441398</v>
      </c>
    </row>
    <row r="665" spans="1:18" x14ac:dyDescent="0.2">
      <c r="A665" s="72" t="s">
        <v>1627</v>
      </c>
      <c r="B665" s="66" t="s">
        <v>1628</v>
      </c>
      <c r="C665" s="67">
        <v>75</v>
      </c>
      <c r="D665" s="67" t="s">
        <v>332</v>
      </c>
      <c r="E665" s="71">
        <v>0.65820119366762797</v>
      </c>
      <c r="F665" s="68">
        <v>45.434298440980001</v>
      </c>
      <c r="G665" s="71">
        <v>0.74916382995961295</v>
      </c>
      <c r="H665" s="68">
        <v>34.372680029695601</v>
      </c>
      <c r="I665" s="71">
        <v>0.70070117028487</v>
      </c>
      <c r="J665" s="68">
        <v>21.677802524127699</v>
      </c>
      <c r="K665" s="71">
        <v>0.67774453774881904</v>
      </c>
      <c r="L665" s="68">
        <v>8.9829250185597598</v>
      </c>
      <c r="M665" s="71">
        <v>0.79797979797979801</v>
      </c>
      <c r="N665" s="68">
        <v>60.618066561014302</v>
      </c>
      <c r="O665" s="71">
        <v>0.36541663236503902</v>
      </c>
      <c r="P665" s="68">
        <v>65.642683912691993</v>
      </c>
      <c r="Q665" s="71"/>
      <c r="R665" s="68"/>
    </row>
    <row r="666" spans="1:18" x14ac:dyDescent="0.2">
      <c r="A666" s="72" t="s">
        <v>1629</v>
      </c>
      <c r="B666" s="66" t="s">
        <v>1630</v>
      </c>
      <c r="C666" s="67">
        <v>75</v>
      </c>
      <c r="D666" s="67" t="s">
        <v>332</v>
      </c>
      <c r="E666" s="71">
        <v>0.69418654141382796</v>
      </c>
      <c r="F666" s="68">
        <v>55.976243504083101</v>
      </c>
      <c r="G666" s="71">
        <v>0.76083825801065397</v>
      </c>
      <c r="H666" s="68">
        <v>36.971046770601298</v>
      </c>
      <c r="I666" s="71">
        <v>0.76055638795497105</v>
      </c>
      <c r="J666" s="68">
        <v>32.590942835931699</v>
      </c>
      <c r="K666" s="71">
        <v>0.65041692871802104</v>
      </c>
      <c r="L666" s="68">
        <v>6.6072754268745397</v>
      </c>
      <c r="M666" s="71">
        <v>0.97643097643097598</v>
      </c>
      <c r="N666" s="68">
        <v>96.988906497622807</v>
      </c>
      <c r="O666" s="71">
        <v>0.322690155954515</v>
      </c>
      <c r="P666" s="68">
        <v>52.869846402586901</v>
      </c>
      <c r="Q666" s="71"/>
      <c r="R666" s="68"/>
    </row>
    <row r="667" spans="1:18" x14ac:dyDescent="0.2">
      <c r="A667" s="72" t="s">
        <v>1631</v>
      </c>
      <c r="B667" s="66" t="s">
        <v>1632</v>
      </c>
      <c r="C667" s="67">
        <v>75</v>
      </c>
      <c r="D667" s="67" t="s">
        <v>332</v>
      </c>
      <c r="E667" s="71">
        <v>0.58932655923854005</v>
      </c>
      <c r="F667" s="68">
        <v>28.433556050482601</v>
      </c>
      <c r="G667" s="71">
        <v>0.91088617238787495</v>
      </c>
      <c r="H667" s="68">
        <v>69.487750556792903</v>
      </c>
      <c r="I667" s="71">
        <v>0.66412875008410199</v>
      </c>
      <c r="J667" s="68">
        <v>15.887156644395001</v>
      </c>
      <c r="K667" s="71">
        <v>0.64426945180524398</v>
      </c>
      <c r="L667" s="68">
        <v>6.08760207869339</v>
      </c>
      <c r="M667" s="71">
        <v>0.96296296296296302</v>
      </c>
      <c r="N667" s="68">
        <v>96.038034865293199</v>
      </c>
      <c r="O667" s="71">
        <v>0.35371201819105802</v>
      </c>
      <c r="P667" s="68">
        <v>62.4090541632983</v>
      </c>
      <c r="Q667" s="71">
        <v>0</v>
      </c>
      <c r="R667" s="68">
        <v>81.441441441441398</v>
      </c>
    </row>
    <row r="668" spans="1:18" x14ac:dyDescent="0.2">
      <c r="A668" s="72" t="s">
        <v>1633</v>
      </c>
      <c r="B668" s="66" t="s">
        <v>1634</v>
      </c>
      <c r="C668" s="67">
        <v>75</v>
      </c>
      <c r="D668" s="67" t="s">
        <v>332</v>
      </c>
      <c r="E668" s="71">
        <v>0.59916728996945701</v>
      </c>
      <c r="F668" s="68">
        <v>30.1410541945063</v>
      </c>
      <c r="G668" s="71">
        <v>0.85102900540971005</v>
      </c>
      <c r="H668" s="68">
        <v>55.3823311061618</v>
      </c>
      <c r="I668" s="71">
        <v>0.77950137716282197</v>
      </c>
      <c r="J668" s="68">
        <v>35.189309576837402</v>
      </c>
      <c r="K668" s="71">
        <v>0.80400970440911501</v>
      </c>
      <c r="L668" s="68">
        <v>23.756495916852302</v>
      </c>
      <c r="M668" s="71">
        <v>0.83838383838383801</v>
      </c>
      <c r="N668" s="68">
        <v>71.711568938193395</v>
      </c>
      <c r="O668" s="71">
        <v>0.322079814451257</v>
      </c>
      <c r="P668" s="68">
        <v>52.546483427647502</v>
      </c>
      <c r="Q668" s="71">
        <v>0</v>
      </c>
      <c r="R668" s="68">
        <v>81.441441441441398</v>
      </c>
    </row>
    <row r="669" spans="1:18" x14ac:dyDescent="0.2">
      <c r="A669" s="72" t="s">
        <v>1635</v>
      </c>
      <c r="B669" s="66" t="s">
        <v>1636</v>
      </c>
      <c r="C669" s="67">
        <v>75</v>
      </c>
      <c r="D669" s="67" t="s">
        <v>332</v>
      </c>
      <c r="E669" s="71">
        <v>0.55506634288065304</v>
      </c>
      <c r="F669" s="68">
        <v>22.5686711210097</v>
      </c>
      <c r="G669" s="71">
        <v>0.78465502749268701</v>
      </c>
      <c r="H669" s="68">
        <v>41.499628804751303</v>
      </c>
      <c r="I669" s="71">
        <v>0.76052885134741899</v>
      </c>
      <c r="J669" s="68">
        <v>32.516703786191499</v>
      </c>
      <c r="K669" s="71">
        <v>0.78487756948756504</v>
      </c>
      <c r="L669" s="68">
        <v>21.009651076466199</v>
      </c>
      <c r="M669" s="71">
        <v>0.70707070707070696</v>
      </c>
      <c r="N669" s="68">
        <v>42.393026941362898</v>
      </c>
      <c r="O669" s="71">
        <v>0.29326590188553803</v>
      </c>
      <c r="P669" s="68">
        <v>45.998383185125299</v>
      </c>
      <c r="Q669" s="71">
        <v>0</v>
      </c>
      <c r="R669" s="68">
        <v>81.441441441441398</v>
      </c>
    </row>
    <row r="670" spans="1:18" x14ac:dyDescent="0.2">
      <c r="A670" s="72" t="s">
        <v>1637</v>
      </c>
      <c r="B670" s="66" t="s">
        <v>1638</v>
      </c>
      <c r="C670" s="67">
        <v>75</v>
      </c>
      <c r="D670" s="67" t="s">
        <v>332</v>
      </c>
      <c r="E670" s="71">
        <v>0.54958082360043203</v>
      </c>
      <c r="F670" s="68">
        <v>21.083890126206398</v>
      </c>
      <c r="G670" s="71">
        <v>0.69621785212485798</v>
      </c>
      <c r="H670" s="68">
        <v>24.424647364513699</v>
      </c>
      <c r="I670" s="71">
        <v>0.58871454266760503</v>
      </c>
      <c r="J670" s="68">
        <v>8.4632516703786198</v>
      </c>
      <c r="K670" s="71">
        <v>0.53808615810178995</v>
      </c>
      <c r="L670" s="68">
        <v>1.26206384558278</v>
      </c>
      <c r="M670" s="71">
        <v>0.72053872053872003</v>
      </c>
      <c r="N670" s="68">
        <v>44.611727416798701</v>
      </c>
      <c r="O670" s="71">
        <v>0.204346844569185</v>
      </c>
      <c r="P670" s="68">
        <v>26.919967663702501</v>
      </c>
      <c r="Q670" s="71"/>
      <c r="R670" s="68"/>
    </row>
    <row r="671" spans="1:18" x14ac:dyDescent="0.2">
      <c r="A671" s="72" t="s">
        <v>1639</v>
      </c>
      <c r="B671" s="66" t="s">
        <v>1640</v>
      </c>
      <c r="C671" s="67">
        <v>75</v>
      </c>
      <c r="D671" s="67" t="s">
        <v>332</v>
      </c>
      <c r="E671" s="71">
        <v>0.50508097775314698</v>
      </c>
      <c r="F671" s="68">
        <v>13.5115070527097</v>
      </c>
      <c r="G671" s="71">
        <v>0.69765913319863104</v>
      </c>
      <c r="H671" s="68">
        <v>24.7216035634744</v>
      </c>
      <c r="I671" s="71">
        <v>0.68646128026041697</v>
      </c>
      <c r="J671" s="68">
        <v>19.1536748329621</v>
      </c>
      <c r="K671" s="71">
        <v>0.70591693333768801</v>
      </c>
      <c r="L671" s="68">
        <v>11.5812917594655</v>
      </c>
      <c r="M671" s="71">
        <v>0.69696969696969702</v>
      </c>
      <c r="N671" s="68">
        <v>40.491283676703603</v>
      </c>
      <c r="O671" s="71">
        <v>0.24347882275244601</v>
      </c>
      <c r="P671" s="68">
        <v>34.599838318512496</v>
      </c>
      <c r="Q671" s="71">
        <v>0</v>
      </c>
      <c r="R671" s="68">
        <v>81.441441441441398</v>
      </c>
    </row>
    <row r="672" spans="1:18" x14ac:dyDescent="0.2">
      <c r="A672" s="72" t="s">
        <v>1641</v>
      </c>
      <c r="B672" s="66" t="s">
        <v>1642</v>
      </c>
      <c r="C672" s="67">
        <v>75</v>
      </c>
      <c r="D672" s="67" t="s">
        <v>332</v>
      </c>
      <c r="E672" s="71">
        <v>0.67225131084509504</v>
      </c>
      <c r="F672" s="68">
        <v>50.408314773570901</v>
      </c>
      <c r="G672" s="71">
        <v>0.77500199579232498</v>
      </c>
      <c r="H672" s="68">
        <v>39.940608760207901</v>
      </c>
      <c r="I672" s="71">
        <v>0.77256123406258004</v>
      </c>
      <c r="J672" s="68">
        <v>34.521158129175902</v>
      </c>
      <c r="K672" s="71">
        <v>0.75480234228217202</v>
      </c>
      <c r="L672" s="68">
        <v>16.7037861915368</v>
      </c>
      <c r="M672" s="71">
        <v>0.78787878787878796</v>
      </c>
      <c r="N672" s="68">
        <v>58.240887480190203</v>
      </c>
      <c r="O672" s="71">
        <v>0.27101219420960798</v>
      </c>
      <c r="P672" s="68">
        <v>40.986257073565099</v>
      </c>
      <c r="Q672" s="71"/>
      <c r="R672" s="68"/>
    </row>
    <row r="673" spans="1:18" x14ac:dyDescent="0.2">
      <c r="A673" s="72" t="s">
        <v>1643</v>
      </c>
      <c r="B673" s="66" t="s">
        <v>1644</v>
      </c>
      <c r="C673" s="67">
        <v>75</v>
      </c>
      <c r="D673" s="67" t="s">
        <v>332</v>
      </c>
      <c r="E673" s="71">
        <v>0.66599571857393103</v>
      </c>
      <c r="F673" s="68">
        <v>47.884187082405298</v>
      </c>
      <c r="G673" s="71">
        <v>0.61802790350333003</v>
      </c>
      <c r="H673" s="68">
        <v>15.738678544914601</v>
      </c>
      <c r="I673" s="71">
        <v>0.73441582916779102</v>
      </c>
      <c r="J673" s="68">
        <v>26.132145508537501</v>
      </c>
      <c r="K673" s="71">
        <v>0.783656146412266</v>
      </c>
      <c r="L673" s="68">
        <v>20.861172976985898</v>
      </c>
      <c r="M673" s="71">
        <v>0.42760942760942799</v>
      </c>
      <c r="N673" s="68">
        <v>13.312202852614901</v>
      </c>
      <c r="O673" s="71">
        <v>0.43226500475077001</v>
      </c>
      <c r="P673" s="68">
        <v>78.253839935327406</v>
      </c>
      <c r="Q673" s="71">
        <v>1</v>
      </c>
      <c r="R673" s="68">
        <v>100</v>
      </c>
    </row>
    <row r="674" spans="1:18" x14ac:dyDescent="0.2">
      <c r="A674" s="72" t="s">
        <v>1645</v>
      </c>
      <c r="B674" s="66" t="s">
        <v>1646</v>
      </c>
      <c r="C674" s="67">
        <v>75</v>
      </c>
      <c r="D674" s="67" t="s">
        <v>332</v>
      </c>
      <c r="E674" s="71">
        <v>0.52092742453110297</v>
      </c>
      <c r="F674" s="68">
        <v>16.258351893095799</v>
      </c>
      <c r="G674" s="71">
        <v>0.70436013425688604</v>
      </c>
      <c r="H674" s="68">
        <v>25.835189309576801</v>
      </c>
      <c r="I674" s="71">
        <v>0.721073476294534</v>
      </c>
      <c r="J674" s="68">
        <v>24.573125463994099</v>
      </c>
      <c r="K674" s="71">
        <v>0.718260330819529</v>
      </c>
      <c r="L674" s="68">
        <v>12.917594654788401</v>
      </c>
      <c r="M674" s="71">
        <v>0.75757575757575801</v>
      </c>
      <c r="N674" s="68">
        <v>52.6941362916006</v>
      </c>
      <c r="O674" s="71">
        <v>0.224294848239909</v>
      </c>
      <c r="P674" s="68">
        <v>31.3662085691188</v>
      </c>
      <c r="Q674" s="71">
        <v>0</v>
      </c>
      <c r="R674" s="68">
        <v>81.441441441441398</v>
      </c>
    </row>
    <row r="675" spans="1:18" x14ac:dyDescent="0.2">
      <c r="A675" s="72" t="s">
        <v>1647</v>
      </c>
      <c r="B675" s="66" t="s">
        <v>1648</v>
      </c>
      <c r="C675" s="67">
        <v>75</v>
      </c>
      <c r="D675" s="67" t="s">
        <v>332</v>
      </c>
      <c r="E675" s="71">
        <v>0.50813436517435095</v>
      </c>
      <c r="F675" s="68">
        <v>14.105419450631</v>
      </c>
      <c r="G675" s="71">
        <v>0.419146260140912</v>
      </c>
      <c r="H675" s="68">
        <v>3.7119524870081699</v>
      </c>
      <c r="I675" s="71">
        <v>0.59889751481544695</v>
      </c>
      <c r="J675" s="68">
        <v>9.2056421677802494</v>
      </c>
      <c r="K675" s="71">
        <v>0.60837788463040499</v>
      </c>
      <c r="L675" s="68">
        <v>4.2316258351893099</v>
      </c>
      <c r="M675" s="71">
        <v>0.49831649831649799</v>
      </c>
      <c r="N675" s="68">
        <v>19.9683042789223</v>
      </c>
      <c r="O675" s="71">
        <v>0.385968033142846</v>
      </c>
      <c r="P675" s="68">
        <v>70.573969280517403</v>
      </c>
      <c r="Q675" s="71">
        <v>0.53810000000000002</v>
      </c>
      <c r="R675" s="68">
        <v>89.549549549549496</v>
      </c>
    </row>
    <row r="676" spans="1:18" x14ac:dyDescent="0.2">
      <c r="A676" s="72" t="s">
        <v>1649</v>
      </c>
      <c r="B676" s="66" t="s">
        <v>1650</v>
      </c>
      <c r="C676" s="67">
        <v>75</v>
      </c>
      <c r="D676" s="67" t="s">
        <v>332</v>
      </c>
      <c r="E676" s="71">
        <v>0.42256790631475399</v>
      </c>
      <c r="F676" s="68">
        <v>5.56792873051225</v>
      </c>
      <c r="G676" s="71">
        <v>0.57303023204387804</v>
      </c>
      <c r="H676" s="68">
        <v>9.9480326651818896</v>
      </c>
      <c r="I676" s="71">
        <v>0.53416079121006899</v>
      </c>
      <c r="J676" s="68">
        <v>5.2709725315515996</v>
      </c>
      <c r="K676" s="71">
        <v>0.75859791098583595</v>
      </c>
      <c r="L676" s="68">
        <v>17.446176688938401</v>
      </c>
      <c r="M676" s="71">
        <v>0.45117845117845101</v>
      </c>
      <c r="N676" s="68">
        <v>14.896988906497601</v>
      </c>
      <c r="O676" s="71">
        <v>0.218440052470287</v>
      </c>
      <c r="P676" s="68">
        <v>30.0727566693614</v>
      </c>
      <c r="Q676" s="71">
        <v>0</v>
      </c>
      <c r="R676" s="68">
        <v>81.441441441441398</v>
      </c>
    </row>
    <row r="677" spans="1:18" x14ac:dyDescent="0.2">
      <c r="A677" s="72" t="s">
        <v>1651</v>
      </c>
      <c r="B677" s="66" t="s">
        <v>1652</v>
      </c>
      <c r="C677" s="67">
        <v>75</v>
      </c>
      <c r="D677" s="67" t="s">
        <v>332</v>
      </c>
      <c r="E677" s="71">
        <v>0.51872629908692203</v>
      </c>
      <c r="F677" s="68">
        <v>15.887156644395001</v>
      </c>
      <c r="G677" s="71">
        <v>0.66663557404840301</v>
      </c>
      <c r="H677" s="68">
        <v>20.044543429844101</v>
      </c>
      <c r="I677" s="71">
        <v>0.667263408343863</v>
      </c>
      <c r="J677" s="68">
        <v>16.7037861915368</v>
      </c>
      <c r="K677" s="71">
        <v>0.86944589607185496</v>
      </c>
      <c r="L677" s="68">
        <v>38.307349665924299</v>
      </c>
      <c r="M677" s="71">
        <v>0.653198653198653</v>
      </c>
      <c r="N677" s="68">
        <v>34.865293185420001</v>
      </c>
      <c r="O677" s="71">
        <v>0.25581426285875702</v>
      </c>
      <c r="P677" s="68">
        <v>37.995149555375903</v>
      </c>
      <c r="Q677" s="71">
        <v>0</v>
      </c>
      <c r="R677" s="68">
        <v>81.441441441441398</v>
      </c>
    </row>
    <row r="678" spans="1:18" x14ac:dyDescent="0.2">
      <c r="A678" s="72" t="s">
        <v>1653</v>
      </c>
      <c r="B678" s="66" t="s">
        <v>1654</v>
      </c>
      <c r="C678" s="67">
        <v>75</v>
      </c>
      <c r="D678" s="67" t="s">
        <v>332</v>
      </c>
      <c r="E678" s="71">
        <v>0.48947964417512402</v>
      </c>
      <c r="F678" s="68">
        <v>11.729769858945801</v>
      </c>
      <c r="G678" s="71">
        <v>0.65852041587939203</v>
      </c>
      <c r="H678" s="68">
        <v>18.9309576837416</v>
      </c>
      <c r="I678" s="71">
        <v>0.67465814497138799</v>
      </c>
      <c r="J678" s="68">
        <v>17.743132887899002</v>
      </c>
      <c r="K678" s="71">
        <v>0.84094057114940601</v>
      </c>
      <c r="L678" s="68">
        <v>31.477357089829301</v>
      </c>
      <c r="M678" s="71">
        <v>0.57239057239057201</v>
      </c>
      <c r="N678" s="68">
        <v>26.465927099841501</v>
      </c>
      <c r="O678" s="71">
        <v>0.19036816065998699</v>
      </c>
      <c r="P678" s="68">
        <v>23.767178658043701</v>
      </c>
      <c r="Q678" s="71">
        <v>0</v>
      </c>
      <c r="R678" s="68">
        <v>81.441441441441398</v>
      </c>
    </row>
    <row r="679" spans="1:18" x14ac:dyDescent="0.2">
      <c r="A679" s="72" t="s">
        <v>1655</v>
      </c>
      <c r="B679" s="66" t="s">
        <v>1656</v>
      </c>
      <c r="C679" s="67">
        <v>75</v>
      </c>
      <c r="D679" s="67" t="s">
        <v>332</v>
      </c>
      <c r="E679" s="71">
        <v>0.64360494236490995</v>
      </c>
      <c r="F679" s="68">
        <v>41.425389755011103</v>
      </c>
      <c r="G679" s="71">
        <v>0.72308028361314503</v>
      </c>
      <c r="H679" s="68">
        <v>29.769858945805499</v>
      </c>
      <c r="I679" s="71">
        <v>0.73634438633857702</v>
      </c>
      <c r="J679" s="68">
        <v>26.429101707498099</v>
      </c>
      <c r="K679" s="71">
        <v>0.86584869961708599</v>
      </c>
      <c r="L679" s="68">
        <v>37.490720118782498</v>
      </c>
      <c r="M679" s="71">
        <v>0.72390572390572405</v>
      </c>
      <c r="N679" s="68">
        <v>45.166402535657703</v>
      </c>
      <c r="O679" s="71">
        <v>0.16884561835001699</v>
      </c>
      <c r="P679" s="68">
        <v>19.725141471301502</v>
      </c>
      <c r="Q679" s="71"/>
      <c r="R679" s="68"/>
    </row>
    <row r="680" spans="1:18" x14ac:dyDescent="0.2">
      <c r="A680" s="72" t="s">
        <v>1657</v>
      </c>
      <c r="B680" s="66" t="s">
        <v>1658</v>
      </c>
      <c r="C680" s="67">
        <v>75</v>
      </c>
      <c r="D680" s="67" t="s">
        <v>332</v>
      </c>
      <c r="E680" s="71">
        <v>0.516320885092866</v>
      </c>
      <c r="F680" s="68">
        <v>15.2190051967335</v>
      </c>
      <c r="G680" s="71">
        <v>0.69433727738440099</v>
      </c>
      <c r="H680" s="68">
        <v>23.830734966592399</v>
      </c>
      <c r="I680" s="71">
        <v>0.75606105694075199</v>
      </c>
      <c r="J680" s="68">
        <v>31.551596139569401</v>
      </c>
      <c r="K680" s="71">
        <v>0.86201277044355695</v>
      </c>
      <c r="L680" s="68">
        <v>36.525612472160397</v>
      </c>
      <c r="M680" s="71">
        <v>0.58922558922558899</v>
      </c>
      <c r="N680" s="68">
        <v>28.3676703645008</v>
      </c>
      <c r="O680" s="71">
        <v>0.19628861656289501</v>
      </c>
      <c r="P680" s="68">
        <v>25.060630557801101</v>
      </c>
      <c r="Q680" s="71">
        <v>0</v>
      </c>
      <c r="R680" s="68">
        <v>81.441441441441398</v>
      </c>
    </row>
    <row r="681" spans="1:18" x14ac:dyDescent="0.2">
      <c r="A681" s="72" t="s">
        <v>1659</v>
      </c>
      <c r="B681" s="66" t="s">
        <v>1660</v>
      </c>
      <c r="C681" s="67">
        <v>75</v>
      </c>
      <c r="D681" s="67" t="s">
        <v>332</v>
      </c>
      <c r="E681" s="71">
        <v>0.58962827990359201</v>
      </c>
      <c r="F681" s="68">
        <v>28.507795100222701</v>
      </c>
      <c r="G681" s="71">
        <v>0.66728654330020998</v>
      </c>
      <c r="H681" s="68">
        <v>20.193021529324401</v>
      </c>
      <c r="I681" s="71">
        <v>0.74104273040031998</v>
      </c>
      <c r="J681" s="68">
        <v>27.171492204899799</v>
      </c>
      <c r="K681" s="71">
        <v>0.892944788674782</v>
      </c>
      <c r="L681" s="68">
        <v>46.250927988121802</v>
      </c>
      <c r="M681" s="71">
        <v>5.7239057239057402E-2</v>
      </c>
      <c r="N681" s="68">
        <v>1.90174326465927</v>
      </c>
      <c r="O681" s="71"/>
      <c r="P681" s="68"/>
      <c r="Q681" s="71"/>
      <c r="R681" s="68"/>
    </row>
    <row r="682" spans="1:18" x14ac:dyDescent="0.2">
      <c r="A682" s="72" t="s">
        <v>1661</v>
      </c>
      <c r="B682" s="66" t="s">
        <v>1662</v>
      </c>
      <c r="C682" s="67">
        <v>75</v>
      </c>
      <c r="D682" s="67" t="s">
        <v>332</v>
      </c>
      <c r="E682" s="71">
        <v>0.49865263112873998</v>
      </c>
      <c r="F682" s="68">
        <v>12.6206384558278</v>
      </c>
      <c r="G682" s="71">
        <v>0.69436880562921099</v>
      </c>
      <c r="H682" s="68">
        <v>23.979213066072798</v>
      </c>
      <c r="I682" s="71">
        <v>0.65934611125187403</v>
      </c>
      <c r="J682" s="68">
        <v>15.441722345954</v>
      </c>
      <c r="K682" s="71">
        <v>0.88330871170750103</v>
      </c>
      <c r="L682" s="68">
        <v>42.984409799554598</v>
      </c>
      <c r="M682" s="71">
        <v>0.68350168350168305</v>
      </c>
      <c r="N682" s="68">
        <v>39.064976228209197</v>
      </c>
      <c r="O682" s="71">
        <v>7.1390474682167401E-2</v>
      </c>
      <c r="P682" s="68">
        <v>6.4672594987873904</v>
      </c>
      <c r="Q682" s="71">
        <v>0</v>
      </c>
      <c r="R682" s="68">
        <v>81.441441441441398</v>
      </c>
    </row>
    <row r="683" spans="1:18" x14ac:dyDescent="0.2">
      <c r="A683" s="72" t="s">
        <v>1663</v>
      </c>
      <c r="B683" s="66" t="s">
        <v>1664</v>
      </c>
      <c r="C683" s="67">
        <v>75</v>
      </c>
      <c r="D683" s="67" t="s">
        <v>332</v>
      </c>
      <c r="E683" s="71">
        <v>0.50890209150397603</v>
      </c>
      <c r="F683" s="68">
        <v>14.2538975501114</v>
      </c>
      <c r="G683" s="71">
        <v>0.71685840569429404</v>
      </c>
      <c r="H683" s="68">
        <v>28.507795100222701</v>
      </c>
      <c r="I683" s="71">
        <v>0.69011262818234098</v>
      </c>
      <c r="J683" s="68">
        <v>19.747587230883401</v>
      </c>
      <c r="K683" s="71">
        <v>0.88398618744517599</v>
      </c>
      <c r="L683" s="68">
        <v>43.281365998515199</v>
      </c>
      <c r="M683" s="71">
        <v>0.52861952861952899</v>
      </c>
      <c r="N683" s="68">
        <v>22.8209191759113</v>
      </c>
      <c r="O683" s="71">
        <v>0.233835799082519</v>
      </c>
      <c r="P683" s="68">
        <v>33.2255456750202</v>
      </c>
      <c r="Q683" s="71">
        <v>0</v>
      </c>
      <c r="R683" s="68">
        <v>81.441441441441398</v>
      </c>
    </row>
    <row r="684" spans="1:18" x14ac:dyDescent="0.2">
      <c r="A684" s="72" t="s">
        <v>1665</v>
      </c>
      <c r="B684" s="66" t="s">
        <v>1666</v>
      </c>
      <c r="C684" s="67">
        <v>75</v>
      </c>
      <c r="D684" s="67" t="s">
        <v>332</v>
      </c>
      <c r="E684" s="71">
        <v>0.419862504874984</v>
      </c>
      <c r="F684" s="68">
        <v>5.3452115812917604</v>
      </c>
      <c r="G684" s="71">
        <v>0.56173883939061298</v>
      </c>
      <c r="H684" s="68">
        <v>9.2798812175204208</v>
      </c>
      <c r="I684" s="71">
        <v>0.60776149667586798</v>
      </c>
      <c r="J684" s="68">
        <v>10.393466963622901</v>
      </c>
      <c r="K684" s="71">
        <v>0.70161448980455998</v>
      </c>
      <c r="L684" s="68">
        <v>11.0616184112843</v>
      </c>
      <c r="M684" s="71">
        <v>0.51178451178451201</v>
      </c>
      <c r="N684" s="68">
        <v>20.8399366085578</v>
      </c>
      <c r="O684" s="71">
        <v>0.13627569159435099</v>
      </c>
      <c r="P684" s="68">
        <v>14.3896523848019</v>
      </c>
      <c r="Q684" s="71">
        <v>0</v>
      </c>
      <c r="R684" s="68">
        <v>81.441441441441398</v>
      </c>
    </row>
    <row r="685" spans="1:18" x14ac:dyDescent="0.2">
      <c r="A685" s="72" t="s">
        <v>1667</v>
      </c>
      <c r="B685" s="66" t="s">
        <v>1668</v>
      </c>
      <c r="C685" s="67">
        <v>75</v>
      </c>
      <c r="D685" s="67" t="s">
        <v>332</v>
      </c>
      <c r="E685" s="71">
        <v>0.50605638632230199</v>
      </c>
      <c r="F685" s="68">
        <v>13.7342242019302</v>
      </c>
      <c r="G685" s="71">
        <v>0.55309478643840004</v>
      </c>
      <c r="H685" s="68">
        <v>8.3890126206384608</v>
      </c>
      <c r="I685" s="71">
        <v>0.66217878335089597</v>
      </c>
      <c r="J685" s="68">
        <v>15.812917594654801</v>
      </c>
      <c r="K685" s="71">
        <v>0.72327614752012603</v>
      </c>
      <c r="L685" s="68">
        <v>13.363028953229399</v>
      </c>
      <c r="M685" s="71">
        <v>0.34006734006734002</v>
      </c>
      <c r="N685" s="68">
        <v>7.9239302694136304</v>
      </c>
      <c r="O685" s="71">
        <v>0.25166487423474798</v>
      </c>
      <c r="P685" s="68">
        <v>36.4591754244139</v>
      </c>
      <c r="Q685" s="71"/>
      <c r="R685" s="68"/>
    </row>
    <row r="686" spans="1:18" x14ac:dyDescent="0.2">
      <c r="A686" s="72" t="s">
        <v>1669</v>
      </c>
      <c r="B686" s="66" t="s">
        <v>1670</v>
      </c>
      <c r="C686" s="67">
        <v>75</v>
      </c>
      <c r="D686" s="67" t="s">
        <v>332</v>
      </c>
      <c r="E686" s="71">
        <v>0.50525087506974398</v>
      </c>
      <c r="F686" s="68">
        <v>13.5857461024499</v>
      </c>
      <c r="G686" s="71">
        <v>0.66821661841161195</v>
      </c>
      <c r="H686" s="68">
        <v>20.341499628804801</v>
      </c>
      <c r="I686" s="71">
        <v>0.64041609374168995</v>
      </c>
      <c r="J686" s="68">
        <v>13.363028953229399</v>
      </c>
      <c r="K686" s="71">
        <v>0.72926254297264803</v>
      </c>
      <c r="L686" s="68">
        <v>14.476614699331799</v>
      </c>
      <c r="M686" s="71">
        <v>0.78451178451178505</v>
      </c>
      <c r="N686" s="68">
        <v>57.686212361331201</v>
      </c>
      <c r="O686" s="71">
        <v>0.20909821078072899</v>
      </c>
      <c r="P686" s="68">
        <v>28.132578819725101</v>
      </c>
      <c r="Q686" s="71">
        <v>0</v>
      </c>
      <c r="R686" s="68">
        <v>81.441441441441398</v>
      </c>
    </row>
    <row r="687" spans="1:18" x14ac:dyDescent="0.2">
      <c r="A687" s="72" t="s">
        <v>220</v>
      </c>
      <c r="B687" s="66" t="s">
        <v>1671</v>
      </c>
      <c r="C687" s="67">
        <v>75</v>
      </c>
      <c r="D687" s="67" t="s">
        <v>332</v>
      </c>
      <c r="E687" s="71">
        <v>0.55681111490046498</v>
      </c>
      <c r="F687" s="68">
        <v>22.939866369710501</v>
      </c>
      <c r="G687" s="71">
        <v>0.73978870973377697</v>
      </c>
      <c r="H687" s="68">
        <v>32.887899034892399</v>
      </c>
      <c r="I687" s="71">
        <v>0.74646275393372796</v>
      </c>
      <c r="J687" s="68">
        <v>28.433556050482601</v>
      </c>
      <c r="K687" s="71">
        <v>0.85368719412350402</v>
      </c>
      <c r="L687" s="68">
        <v>34.595397178916102</v>
      </c>
      <c r="M687" s="71">
        <v>0.74747474747474796</v>
      </c>
      <c r="N687" s="68">
        <v>50.554675118859002</v>
      </c>
      <c r="O687" s="71">
        <v>0.253453284137034</v>
      </c>
      <c r="P687" s="68">
        <v>37.186742118027503</v>
      </c>
      <c r="Q687" s="71">
        <v>0</v>
      </c>
      <c r="R687" s="68">
        <v>81.441441441441398</v>
      </c>
    </row>
    <row r="688" spans="1:18" x14ac:dyDescent="0.2">
      <c r="A688" s="72" t="s">
        <v>1672</v>
      </c>
      <c r="B688" s="66" t="s">
        <v>1673</v>
      </c>
      <c r="C688" s="67">
        <v>75</v>
      </c>
      <c r="D688" s="67" t="s">
        <v>332</v>
      </c>
      <c r="E688" s="71">
        <v>0.63874284508083901</v>
      </c>
      <c r="F688" s="68">
        <v>40.237564959168502</v>
      </c>
      <c r="G688" s="71">
        <v>0.72531173175059105</v>
      </c>
      <c r="H688" s="68">
        <v>30.2895322939866</v>
      </c>
      <c r="I688" s="71">
        <v>0.73699093187298004</v>
      </c>
      <c r="J688" s="68">
        <v>26.503340757238298</v>
      </c>
      <c r="K688" s="71">
        <v>0.86573408658156004</v>
      </c>
      <c r="L688" s="68">
        <v>37.416481069042298</v>
      </c>
      <c r="M688" s="71">
        <v>0.73737373737373701</v>
      </c>
      <c r="N688" s="68">
        <v>48.177496038034903</v>
      </c>
      <c r="O688" s="71">
        <v>0.128303737825324</v>
      </c>
      <c r="P688" s="68">
        <v>13.419563459983801</v>
      </c>
      <c r="Q688" s="71"/>
      <c r="R688" s="68"/>
    </row>
    <row r="689" spans="1:18" x14ac:dyDescent="0.2">
      <c r="A689" s="72" t="s">
        <v>1674</v>
      </c>
      <c r="B689" s="66" t="s">
        <v>1675</v>
      </c>
      <c r="C689" s="67">
        <v>75</v>
      </c>
      <c r="D689" s="67" t="s">
        <v>332</v>
      </c>
      <c r="E689" s="71">
        <v>0.53222442085105903</v>
      </c>
      <c r="F689" s="68">
        <v>17.743132887899002</v>
      </c>
      <c r="G689" s="71">
        <v>0.77835827525622903</v>
      </c>
      <c r="H689" s="68">
        <v>40.460282108389002</v>
      </c>
      <c r="I689" s="71">
        <v>0.64861254163587001</v>
      </c>
      <c r="J689" s="68">
        <v>14.625092798812201</v>
      </c>
      <c r="K689" s="71">
        <v>0.95790154594312305</v>
      </c>
      <c r="L689" s="68">
        <v>83.964365256124694</v>
      </c>
      <c r="M689" s="71">
        <v>0.239057239057239</v>
      </c>
      <c r="N689" s="68">
        <v>4.4374009508716297</v>
      </c>
      <c r="O689" s="71">
        <v>3.71925023628326E-2</v>
      </c>
      <c r="P689" s="68">
        <v>3.4761519805982202</v>
      </c>
      <c r="Q689" s="71"/>
      <c r="R689" s="68"/>
    </row>
    <row r="690" spans="1:18" x14ac:dyDescent="0.2">
      <c r="A690" s="72" t="s">
        <v>1676</v>
      </c>
      <c r="B690" s="66" t="s">
        <v>1677</v>
      </c>
      <c r="C690" s="67">
        <v>75</v>
      </c>
      <c r="D690" s="67" t="s">
        <v>332</v>
      </c>
      <c r="E690" s="71">
        <v>0.64591121873396395</v>
      </c>
      <c r="F690" s="68">
        <v>41.796585003712003</v>
      </c>
      <c r="G690" s="71">
        <v>0.76566832814337205</v>
      </c>
      <c r="H690" s="68">
        <v>38.084632516703799</v>
      </c>
      <c r="I690" s="71">
        <v>0.795486068311552</v>
      </c>
      <c r="J690" s="68">
        <v>38.233110616184099</v>
      </c>
      <c r="K690" s="71">
        <v>0.75053566385650805</v>
      </c>
      <c r="L690" s="68">
        <v>16.1098737936154</v>
      </c>
      <c r="M690" s="71">
        <v>0.82491582491582505</v>
      </c>
      <c r="N690" s="68">
        <v>67.749603803486494</v>
      </c>
      <c r="O690" s="71">
        <v>9.2950208442561494E-2</v>
      </c>
      <c r="P690" s="68">
        <v>8.9733225545675008</v>
      </c>
      <c r="Q690" s="71"/>
      <c r="R690" s="68"/>
    </row>
    <row r="691" spans="1:18" x14ac:dyDescent="0.2">
      <c r="A691" s="72" t="s">
        <v>1678</v>
      </c>
      <c r="B691" s="66" t="s">
        <v>1679</v>
      </c>
      <c r="C691" s="67">
        <v>75</v>
      </c>
      <c r="D691" s="67" t="s">
        <v>332</v>
      </c>
      <c r="E691" s="71">
        <v>0.41327271722478698</v>
      </c>
      <c r="F691" s="68">
        <v>4.9740163325909403</v>
      </c>
      <c r="G691" s="71">
        <v>0.55820064699671601</v>
      </c>
      <c r="H691" s="68">
        <v>9.0571640682999295</v>
      </c>
      <c r="I691" s="71">
        <v>0.74662926659945095</v>
      </c>
      <c r="J691" s="68">
        <v>28.582034149962901</v>
      </c>
      <c r="K691" s="71">
        <v>0.78083808151357903</v>
      </c>
      <c r="L691" s="68">
        <v>20.415738678544901</v>
      </c>
      <c r="M691" s="71">
        <v>0.27946127946127902</v>
      </c>
      <c r="N691" s="68">
        <v>5.8637083993660903</v>
      </c>
      <c r="O691" s="71">
        <v>0.1145070287777</v>
      </c>
      <c r="P691" s="68">
        <v>11.641067097817301</v>
      </c>
      <c r="Q691" s="71">
        <v>0</v>
      </c>
      <c r="R691" s="68">
        <v>81.441441441441398</v>
      </c>
    </row>
    <row r="692" spans="1:18" x14ac:dyDescent="0.2">
      <c r="A692" s="72" t="s">
        <v>1680</v>
      </c>
      <c r="B692" s="66" t="s">
        <v>1681</v>
      </c>
      <c r="C692" s="67">
        <v>75</v>
      </c>
      <c r="D692" s="67" t="s">
        <v>332</v>
      </c>
      <c r="E692" s="71">
        <v>0.38963636278326902</v>
      </c>
      <c r="F692" s="68">
        <v>4.0089086859688203</v>
      </c>
      <c r="G692" s="71">
        <v>0.56191776202093802</v>
      </c>
      <c r="H692" s="68">
        <v>9.3541202672605799</v>
      </c>
      <c r="I692" s="71">
        <v>0.70651339678346303</v>
      </c>
      <c r="J692" s="68">
        <v>22.4944320712695</v>
      </c>
      <c r="K692" s="71">
        <v>0.69706773088007401</v>
      </c>
      <c r="L692" s="68">
        <v>10.616184112843399</v>
      </c>
      <c r="M692" s="71">
        <v>0.17171717171717199</v>
      </c>
      <c r="N692" s="68">
        <v>3.4072900158478601</v>
      </c>
      <c r="O692" s="71">
        <v>0.20060211529796901</v>
      </c>
      <c r="P692" s="68">
        <v>26.111560226354101</v>
      </c>
      <c r="Q692" s="71">
        <v>0</v>
      </c>
      <c r="R692" s="68">
        <v>81.441441441441398</v>
      </c>
    </row>
    <row r="693" spans="1:18" x14ac:dyDescent="0.2">
      <c r="A693" s="72" t="s">
        <v>1682</v>
      </c>
      <c r="B693" s="66" t="s">
        <v>1683</v>
      </c>
      <c r="C693" s="67">
        <v>75</v>
      </c>
      <c r="D693" s="67" t="s">
        <v>332</v>
      </c>
      <c r="E693" s="71">
        <v>0.46234009848477498</v>
      </c>
      <c r="F693" s="68">
        <v>9.0571640682999295</v>
      </c>
      <c r="G693" s="71">
        <v>0.53157418810203305</v>
      </c>
      <c r="H693" s="68">
        <v>7.2011878247958396</v>
      </c>
      <c r="I693" s="71">
        <v>0.78561104872988097</v>
      </c>
      <c r="J693" s="68">
        <v>36.228656273199697</v>
      </c>
      <c r="K693" s="71">
        <v>0.74199049101173098</v>
      </c>
      <c r="L693" s="68">
        <v>15.2932442464736</v>
      </c>
      <c r="M693" s="71">
        <v>0.48484848484848497</v>
      </c>
      <c r="N693" s="68">
        <v>17.43264659271</v>
      </c>
      <c r="O693" s="71">
        <v>0.23001637821652199</v>
      </c>
      <c r="P693" s="68">
        <v>32.7405012126112</v>
      </c>
      <c r="Q693" s="71">
        <v>0</v>
      </c>
      <c r="R693" s="68">
        <v>81.441441441441398</v>
      </c>
    </row>
    <row r="694" spans="1:18" x14ac:dyDescent="0.2">
      <c r="A694" s="72" t="s">
        <v>1684</v>
      </c>
      <c r="B694" s="66" t="s">
        <v>1685</v>
      </c>
      <c r="C694" s="67">
        <v>75</v>
      </c>
      <c r="D694" s="67" t="s">
        <v>332</v>
      </c>
      <c r="E694" s="71">
        <v>0.233745417843984</v>
      </c>
      <c r="F694" s="68">
        <v>0.22271714922048999</v>
      </c>
      <c r="G694" s="71">
        <v>7.8054578268635197E-2</v>
      </c>
      <c r="H694" s="68">
        <v>0.148478099480327</v>
      </c>
      <c r="I694" s="71">
        <v>0.418686721456344</v>
      </c>
      <c r="J694" s="68">
        <v>0.89086859688195996</v>
      </c>
      <c r="K694" s="71">
        <v>0.63132100886923004</v>
      </c>
      <c r="L694" s="68">
        <v>5.1967334818114299</v>
      </c>
      <c r="M694" s="71">
        <v>0</v>
      </c>
      <c r="N694" s="68">
        <v>1.1093502377179101</v>
      </c>
      <c r="O694" s="71">
        <v>0.274410198469698</v>
      </c>
      <c r="P694" s="68">
        <v>41.956345998383199</v>
      </c>
      <c r="Q694" s="71">
        <v>0</v>
      </c>
      <c r="R694" s="68">
        <v>81.441441441441398</v>
      </c>
    </row>
    <row r="695" spans="1:18" x14ac:dyDescent="0.2">
      <c r="A695" s="72" t="s">
        <v>1686</v>
      </c>
      <c r="B695" s="66" t="s">
        <v>1687</v>
      </c>
      <c r="C695" s="67">
        <v>75</v>
      </c>
      <c r="D695" s="67" t="s">
        <v>332</v>
      </c>
      <c r="E695" s="71">
        <v>0.47067787830430202</v>
      </c>
      <c r="F695" s="68">
        <v>10.022271714922001</v>
      </c>
      <c r="G695" s="71">
        <v>0.709288170953988</v>
      </c>
      <c r="H695" s="68">
        <v>26.800296956198999</v>
      </c>
      <c r="I695" s="71">
        <v>0.77601555156733504</v>
      </c>
      <c r="J695" s="68">
        <v>34.966592427616902</v>
      </c>
      <c r="K695" s="71">
        <v>0.83590750272148595</v>
      </c>
      <c r="L695" s="68">
        <v>30.0668151447661</v>
      </c>
      <c r="M695" s="71">
        <v>0.38383838383838398</v>
      </c>
      <c r="N695" s="68">
        <v>10.3011093502377</v>
      </c>
      <c r="O695" s="71">
        <v>0.11901766074462</v>
      </c>
      <c r="P695" s="68">
        <v>12.3686337914309</v>
      </c>
      <c r="Q695" s="71">
        <v>0</v>
      </c>
      <c r="R695" s="68">
        <v>81.441441441441398</v>
      </c>
    </row>
    <row r="696" spans="1:18" x14ac:dyDescent="0.2">
      <c r="A696" s="72" t="s">
        <v>1688</v>
      </c>
      <c r="B696" s="66" t="s">
        <v>1689</v>
      </c>
      <c r="C696" s="67">
        <v>75</v>
      </c>
      <c r="D696" s="67" t="s">
        <v>332</v>
      </c>
      <c r="E696" s="71">
        <v>0.32986142777358801</v>
      </c>
      <c r="F696" s="68">
        <v>1.70749814402376</v>
      </c>
      <c r="G696" s="71">
        <v>0.287967207059668</v>
      </c>
      <c r="H696" s="68">
        <v>1.5590200445434299</v>
      </c>
      <c r="I696" s="71">
        <v>0.48115012727765699</v>
      </c>
      <c r="J696" s="68">
        <v>2.6726057906458802</v>
      </c>
      <c r="K696" s="71">
        <v>0.50457891935932597</v>
      </c>
      <c r="L696" s="68">
        <v>0.74239049740163299</v>
      </c>
      <c r="M696" s="71">
        <v>0.57912457912457904</v>
      </c>
      <c r="N696" s="68">
        <v>27.4960380348653</v>
      </c>
      <c r="O696" s="71">
        <v>0.12634773382029699</v>
      </c>
      <c r="P696" s="68">
        <v>13.1770412287793</v>
      </c>
      <c r="Q696" s="71">
        <v>0</v>
      </c>
      <c r="R696" s="68">
        <v>81.441441441441398</v>
      </c>
    </row>
    <row r="697" spans="1:18" x14ac:dyDescent="0.2">
      <c r="A697" s="72" t="s">
        <v>1690</v>
      </c>
      <c r="B697" s="66" t="s">
        <v>1691</v>
      </c>
      <c r="C697" s="67">
        <v>75</v>
      </c>
      <c r="D697" s="67" t="s">
        <v>332</v>
      </c>
      <c r="E697" s="71">
        <v>0.43677465113775599</v>
      </c>
      <c r="F697" s="68">
        <v>6.4587973273942101</v>
      </c>
      <c r="G697" s="71">
        <v>0.57982899656772202</v>
      </c>
      <c r="H697" s="68">
        <v>10.319227913882701</v>
      </c>
      <c r="I697" s="71">
        <v>0.66463909073481098</v>
      </c>
      <c r="J697" s="68">
        <v>15.961395694135099</v>
      </c>
      <c r="K697" s="71">
        <v>0.71340239160730201</v>
      </c>
      <c r="L697" s="68">
        <v>12.4721603563474</v>
      </c>
      <c r="M697" s="71">
        <v>0.48148148148148201</v>
      </c>
      <c r="N697" s="68">
        <v>17.353407290015799</v>
      </c>
      <c r="O697" s="71">
        <v>0.18129594643522201</v>
      </c>
      <c r="P697" s="68">
        <v>22.069523039612001</v>
      </c>
      <c r="Q697" s="71">
        <v>0</v>
      </c>
      <c r="R697" s="68">
        <v>81.441441441441398</v>
      </c>
    </row>
    <row r="698" spans="1:18" x14ac:dyDescent="0.2">
      <c r="A698" s="72" t="s">
        <v>1692</v>
      </c>
      <c r="B698" s="66" t="s">
        <v>1693</v>
      </c>
      <c r="C698" s="67">
        <v>75</v>
      </c>
      <c r="D698" s="67" t="s">
        <v>332</v>
      </c>
      <c r="E698" s="71">
        <v>0.26530081680899698</v>
      </c>
      <c r="F698" s="68">
        <v>0.44543429844097998</v>
      </c>
      <c r="G698" s="71">
        <v>0.29848987525503801</v>
      </c>
      <c r="H698" s="68">
        <v>1.70749814402376</v>
      </c>
      <c r="I698" s="71">
        <v>0.46252859131631202</v>
      </c>
      <c r="J698" s="68">
        <v>2.1529324424647398</v>
      </c>
      <c r="K698" s="71">
        <v>0.59288086893860703</v>
      </c>
      <c r="L698" s="68">
        <v>3.4149962880475102</v>
      </c>
      <c r="M698" s="71">
        <v>3.3670033670034401E-3</v>
      </c>
      <c r="N698" s="68">
        <v>1.1885895404120399</v>
      </c>
      <c r="O698" s="71">
        <v>0.234538561977019</v>
      </c>
      <c r="P698" s="68">
        <v>33.3872271624899</v>
      </c>
      <c r="Q698" s="71">
        <v>0</v>
      </c>
      <c r="R698" s="68">
        <v>81.441441441441398</v>
      </c>
    </row>
    <row r="699" spans="1:18" x14ac:dyDescent="0.2">
      <c r="A699" s="72" t="s">
        <v>1694</v>
      </c>
      <c r="B699" s="66" t="s">
        <v>1695</v>
      </c>
      <c r="C699" s="67">
        <v>75</v>
      </c>
      <c r="D699" s="67" t="s">
        <v>332</v>
      </c>
      <c r="E699" s="71">
        <v>0.333363751677487</v>
      </c>
      <c r="F699" s="68">
        <v>1.8559762435040801</v>
      </c>
      <c r="G699" s="71">
        <v>0.368612889455874</v>
      </c>
      <c r="H699" s="68">
        <v>2.8210838901262099</v>
      </c>
      <c r="I699" s="71">
        <v>0.56815394207682401</v>
      </c>
      <c r="J699" s="68">
        <v>6.8299925760950302</v>
      </c>
      <c r="K699" s="71">
        <v>0.607922022441302</v>
      </c>
      <c r="L699" s="68">
        <v>4.15738678544915</v>
      </c>
      <c r="M699" s="71">
        <v>0.249158249158249</v>
      </c>
      <c r="N699" s="68">
        <v>5.2297939778129896</v>
      </c>
      <c r="O699" s="71">
        <v>0.20633540693267099</v>
      </c>
      <c r="P699" s="68">
        <v>27.566693613581201</v>
      </c>
      <c r="Q699" s="71">
        <v>0</v>
      </c>
      <c r="R699" s="68">
        <v>81.441441441441398</v>
      </c>
    </row>
    <row r="700" spans="1:18" x14ac:dyDescent="0.2">
      <c r="A700" s="72" t="s">
        <v>1696</v>
      </c>
      <c r="B700" s="66" t="s">
        <v>1697</v>
      </c>
      <c r="C700" s="67">
        <v>75</v>
      </c>
      <c r="D700" s="67" t="s">
        <v>332</v>
      </c>
      <c r="E700" s="71">
        <v>0.30018259535066699</v>
      </c>
      <c r="F700" s="68">
        <v>0.96510764662212301</v>
      </c>
      <c r="G700" s="71">
        <v>0.26789407592854297</v>
      </c>
      <c r="H700" s="68">
        <v>1.0393466963622899</v>
      </c>
      <c r="I700" s="71">
        <v>0.34443164554933797</v>
      </c>
      <c r="J700" s="68">
        <v>0.22271714922048999</v>
      </c>
      <c r="K700" s="71">
        <v>0.55838927693949403</v>
      </c>
      <c r="L700" s="68">
        <v>2.0786933927245701</v>
      </c>
      <c r="M700" s="71">
        <v>0</v>
      </c>
      <c r="N700" s="68">
        <v>1.1093502377179101</v>
      </c>
      <c r="O700" s="71">
        <v>0.33019797833595999</v>
      </c>
      <c r="P700" s="68">
        <v>55.214227970897298</v>
      </c>
      <c r="Q700" s="71"/>
      <c r="R700" s="68"/>
    </row>
    <row r="701" spans="1:18" x14ac:dyDescent="0.2">
      <c r="A701" s="72" t="s">
        <v>1698</v>
      </c>
      <c r="B701" s="66" t="s">
        <v>1699</v>
      </c>
      <c r="C701" s="67">
        <v>75</v>
      </c>
      <c r="D701" s="67" t="s">
        <v>332</v>
      </c>
      <c r="E701" s="71">
        <v>0.307801674887208</v>
      </c>
      <c r="F701" s="68">
        <v>1.3363028953229401</v>
      </c>
      <c r="G701" s="71">
        <v>0.497444132142423</v>
      </c>
      <c r="H701" s="68">
        <v>5.56792873051225</v>
      </c>
      <c r="I701" s="71">
        <v>0.36550767039938797</v>
      </c>
      <c r="J701" s="68">
        <v>0.44543429844097998</v>
      </c>
      <c r="K701" s="71">
        <v>0.47021225315350601</v>
      </c>
      <c r="L701" s="68">
        <v>0.59391239792130701</v>
      </c>
      <c r="M701" s="71">
        <v>0.117845117845118</v>
      </c>
      <c r="N701" s="68">
        <v>2.6941362916006302</v>
      </c>
      <c r="O701" s="71">
        <v>0.39580087578281398</v>
      </c>
      <c r="P701" s="68">
        <v>72.190784155214203</v>
      </c>
      <c r="Q701" s="71">
        <v>0</v>
      </c>
      <c r="R701" s="68">
        <v>81.441441441441398</v>
      </c>
    </row>
    <row r="702" spans="1:18" x14ac:dyDescent="0.2">
      <c r="A702" s="72" t="s">
        <v>1700</v>
      </c>
      <c r="B702" s="66" t="s">
        <v>1701</v>
      </c>
      <c r="C702" s="67">
        <v>75</v>
      </c>
      <c r="D702" s="67" t="s">
        <v>332</v>
      </c>
      <c r="E702" s="71">
        <v>0.30360833700477502</v>
      </c>
      <c r="F702" s="68">
        <v>1.18782479584261</v>
      </c>
      <c r="G702" s="71">
        <v>0.410578693147577</v>
      </c>
      <c r="H702" s="68">
        <v>3.4149962880475102</v>
      </c>
      <c r="I702" s="71">
        <v>0.43756252027796</v>
      </c>
      <c r="J702" s="68">
        <v>1.5590200445434299</v>
      </c>
      <c r="K702" s="71">
        <v>0.53505676769226596</v>
      </c>
      <c r="L702" s="68">
        <v>1.0393466963622899</v>
      </c>
      <c r="M702" s="71">
        <v>0.16161616161616199</v>
      </c>
      <c r="N702" s="68">
        <v>3.16957210776545</v>
      </c>
      <c r="O702" s="71">
        <v>0.276835879294686</v>
      </c>
      <c r="P702" s="68">
        <v>42.360549717057403</v>
      </c>
      <c r="Q702" s="71">
        <v>0</v>
      </c>
      <c r="R702" s="68">
        <v>81.441441441441398</v>
      </c>
    </row>
    <row r="703" spans="1:18" x14ac:dyDescent="0.2">
      <c r="A703" s="72" t="s">
        <v>1702</v>
      </c>
      <c r="B703" s="66" t="s">
        <v>1703</v>
      </c>
      <c r="C703" s="67">
        <v>75</v>
      </c>
      <c r="D703" s="67" t="s">
        <v>332</v>
      </c>
      <c r="E703" s="71">
        <v>0.42211123328858202</v>
      </c>
      <c r="F703" s="68">
        <v>5.4194506310319204</v>
      </c>
      <c r="G703" s="71">
        <v>0.27212823174395101</v>
      </c>
      <c r="H703" s="68">
        <v>1.26206384558278</v>
      </c>
      <c r="I703" s="71">
        <v>0.51072384172996199</v>
      </c>
      <c r="J703" s="68">
        <v>3.93466963622866</v>
      </c>
      <c r="K703" s="71">
        <v>0.71173147142818005</v>
      </c>
      <c r="L703" s="68">
        <v>12.1752041573868</v>
      </c>
      <c r="M703" s="71">
        <v>0.346801346801347</v>
      </c>
      <c r="N703" s="68">
        <v>8.4786053882725803</v>
      </c>
      <c r="O703" s="71">
        <v>0.269171274739473</v>
      </c>
      <c r="P703" s="68">
        <v>40.824575586095399</v>
      </c>
      <c r="Q703" s="71"/>
      <c r="R703" s="68"/>
    </row>
    <row r="704" spans="1:18" x14ac:dyDescent="0.2">
      <c r="A704" s="72" t="s">
        <v>1704</v>
      </c>
      <c r="B704" s="66" t="s">
        <v>1705</v>
      </c>
      <c r="C704" s="67">
        <v>75</v>
      </c>
      <c r="D704" s="67" t="s">
        <v>332</v>
      </c>
      <c r="E704" s="71">
        <v>0.42421102509258202</v>
      </c>
      <c r="F704" s="68">
        <v>5.7164068299925797</v>
      </c>
      <c r="G704" s="71">
        <v>0.58660181567993896</v>
      </c>
      <c r="H704" s="68">
        <v>10.541945063103199</v>
      </c>
      <c r="I704" s="71">
        <v>0.64321739628633001</v>
      </c>
      <c r="J704" s="68">
        <v>13.7342242019302</v>
      </c>
      <c r="K704" s="71">
        <v>0.55481991667913599</v>
      </c>
      <c r="L704" s="68">
        <v>1.70749814402376</v>
      </c>
      <c r="M704" s="71">
        <v>0.58249158249158195</v>
      </c>
      <c r="N704" s="68">
        <v>27.971473851030101</v>
      </c>
      <c r="O704" s="71">
        <v>0.17813543941850199</v>
      </c>
      <c r="P704" s="68">
        <v>21.422797089733201</v>
      </c>
      <c r="Q704" s="71">
        <v>0</v>
      </c>
      <c r="R704" s="68">
        <v>81.441441441441398</v>
      </c>
    </row>
    <row r="705" spans="1:18" x14ac:dyDescent="0.2">
      <c r="A705" s="72" t="s">
        <v>1706</v>
      </c>
      <c r="B705" s="66" t="s">
        <v>1707</v>
      </c>
      <c r="C705" s="67">
        <v>75</v>
      </c>
      <c r="D705" s="67" t="s">
        <v>332</v>
      </c>
      <c r="E705" s="71">
        <v>0.50828461657401203</v>
      </c>
      <c r="F705" s="68">
        <v>14.1796585003712</v>
      </c>
      <c r="G705" s="71">
        <v>0.62646290486669398</v>
      </c>
      <c r="H705" s="68">
        <v>16.4810690423163</v>
      </c>
      <c r="I705" s="71">
        <v>0.61742352236179199</v>
      </c>
      <c r="J705" s="68">
        <v>11.358574610245</v>
      </c>
      <c r="K705" s="71">
        <v>0.54544578116686004</v>
      </c>
      <c r="L705" s="68">
        <v>1.4105419450631</v>
      </c>
      <c r="M705" s="71">
        <v>0.57575757575757602</v>
      </c>
      <c r="N705" s="68">
        <v>26.782884310618101</v>
      </c>
      <c r="O705" s="71">
        <v>0.17633329871713799</v>
      </c>
      <c r="P705" s="68">
        <v>20.937752627324201</v>
      </c>
      <c r="Q705" s="71"/>
      <c r="R705" s="68"/>
    </row>
    <row r="706" spans="1:18" x14ac:dyDescent="0.2">
      <c r="A706" s="72" t="s">
        <v>1708</v>
      </c>
      <c r="B706" s="66" t="s">
        <v>1709</v>
      </c>
      <c r="C706" s="67">
        <v>75</v>
      </c>
      <c r="D706" s="67" t="s">
        <v>332</v>
      </c>
      <c r="E706" s="71">
        <v>0.53244397292645695</v>
      </c>
      <c r="F706" s="68">
        <v>17.817371937639201</v>
      </c>
      <c r="G706" s="71">
        <v>0.66534821453957804</v>
      </c>
      <c r="H706" s="68">
        <v>19.8960653303638</v>
      </c>
      <c r="I706" s="71">
        <v>0.52414993980630498</v>
      </c>
      <c r="J706" s="68">
        <v>4.7512991833704499</v>
      </c>
      <c r="K706" s="71">
        <v>0.582022334944445</v>
      </c>
      <c r="L706" s="68">
        <v>2.6726057906458802</v>
      </c>
      <c r="M706" s="71">
        <v>0.64983164983164998</v>
      </c>
      <c r="N706" s="68">
        <v>34.469096671949302</v>
      </c>
      <c r="O706" s="71">
        <v>0.240867725510304</v>
      </c>
      <c r="P706" s="68">
        <v>34.0339531123686</v>
      </c>
      <c r="Q706" s="71"/>
      <c r="R706" s="68"/>
    </row>
    <row r="707" spans="1:18" x14ac:dyDescent="0.2">
      <c r="A707" s="72" t="s">
        <v>1710</v>
      </c>
      <c r="B707" s="66" t="s">
        <v>1711</v>
      </c>
      <c r="C707" s="67">
        <v>75</v>
      </c>
      <c r="D707" s="67" t="s">
        <v>332</v>
      </c>
      <c r="E707" s="71">
        <v>0.469279181225429</v>
      </c>
      <c r="F707" s="68">
        <v>9.7995545657015608</v>
      </c>
      <c r="G707" s="71">
        <v>0.66545624454307895</v>
      </c>
      <c r="H707" s="68">
        <v>19.970304380103901</v>
      </c>
      <c r="I707" s="71">
        <v>0.62247749872453195</v>
      </c>
      <c r="J707" s="68">
        <v>11.878247958426099</v>
      </c>
      <c r="K707" s="71">
        <v>0.64001785288715396</v>
      </c>
      <c r="L707" s="68">
        <v>5.6421677802524099</v>
      </c>
      <c r="M707" s="71">
        <v>0.65993265993266004</v>
      </c>
      <c r="N707" s="68">
        <v>35.657686212361298</v>
      </c>
      <c r="O707" s="71">
        <v>0.22779083126515001</v>
      </c>
      <c r="P707" s="68">
        <v>32.2554567502021</v>
      </c>
      <c r="Q707" s="71">
        <v>0</v>
      </c>
      <c r="R707" s="68">
        <v>81.441441441441398</v>
      </c>
    </row>
    <row r="708" spans="1:18" x14ac:dyDescent="0.2">
      <c r="A708" s="72" t="s">
        <v>1712</v>
      </c>
      <c r="B708" s="66" t="s">
        <v>1713</v>
      </c>
      <c r="C708" s="67">
        <v>75</v>
      </c>
      <c r="D708" s="67" t="s">
        <v>332</v>
      </c>
      <c r="E708" s="71">
        <v>0.28130303531378198</v>
      </c>
      <c r="F708" s="68">
        <v>0.66815144766147005</v>
      </c>
      <c r="G708" s="71">
        <v>0.27383709225162201</v>
      </c>
      <c r="H708" s="68">
        <v>1.3363028953229401</v>
      </c>
      <c r="I708" s="71">
        <v>0.35838658435152798</v>
      </c>
      <c r="J708" s="68">
        <v>0.37119524870081699</v>
      </c>
      <c r="K708" s="71">
        <v>0.64188976141359899</v>
      </c>
      <c r="L708" s="68">
        <v>5.7906458797327396</v>
      </c>
      <c r="M708" s="71">
        <v>0.18518518518518501</v>
      </c>
      <c r="N708" s="68">
        <v>3.5657686212361299</v>
      </c>
      <c r="O708" s="71">
        <v>0.22851958868076</v>
      </c>
      <c r="P708" s="68">
        <v>32.4171382376718</v>
      </c>
      <c r="Q708" s="71">
        <v>0</v>
      </c>
      <c r="R708" s="68">
        <v>81.441441441441398</v>
      </c>
    </row>
    <row r="709" spans="1:18" x14ac:dyDescent="0.2">
      <c r="A709" s="72" t="s">
        <v>1714</v>
      </c>
      <c r="B709" s="66" t="s">
        <v>1715</v>
      </c>
      <c r="C709" s="67">
        <v>75</v>
      </c>
      <c r="D709" s="67" t="s">
        <v>332</v>
      </c>
      <c r="E709" s="71">
        <v>0.327214901281554</v>
      </c>
      <c r="F709" s="68">
        <v>1.6332590942835901</v>
      </c>
      <c r="G709" s="71">
        <v>0.40834809328184801</v>
      </c>
      <c r="H709" s="68">
        <v>3.1922791388270202</v>
      </c>
      <c r="I709" s="71">
        <v>0.53162856878160003</v>
      </c>
      <c r="J709" s="68">
        <v>5.04825538233111</v>
      </c>
      <c r="K709" s="71">
        <v>0.69609784434432198</v>
      </c>
      <c r="L709" s="68">
        <v>10.541945063103199</v>
      </c>
      <c r="M709" s="71">
        <v>0</v>
      </c>
      <c r="N709" s="68">
        <v>1.1093502377179101</v>
      </c>
      <c r="O709" s="71"/>
      <c r="P709" s="68"/>
      <c r="Q709" s="71">
        <v>0</v>
      </c>
      <c r="R709" s="68">
        <v>81.441441441441398</v>
      </c>
    </row>
    <row r="710" spans="1:18" x14ac:dyDescent="0.2">
      <c r="A710" s="72" t="s">
        <v>1716</v>
      </c>
      <c r="B710" s="66" t="s">
        <v>1717</v>
      </c>
      <c r="C710" s="67">
        <v>75</v>
      </c>
      <c r="D710" s="67" t="s">
        <v>332</v>
      </c>
      <c r="E710" s="71">
        <v>0.307114503621704</v>
      </c>
      <c r="F710" s="68">
        <v>1.26206384558278</v>
      </c>
      <c r="G710" s="71">
        <v>0.26923688994716299</v>
      </c>
      <c r="H710" s="68">
        <v>1.1135857461024501</v>
      </c>
      <c r="I710" s="71">
        <v>0.37622479479633603</v>
      </c>
      <c r="J710" s="68">
        <v>0.51967334818114297</v>
      </c>
      <c r="K710" s="71">
        <v>0.560073039904599</v>
      </c>
      <c r="L710" s="68">
        <v>2.1529324424647398</v>
      </c>
      <c r="M710" s="71">
        <v>1.34680134680135E-2</v>
      </c>
      <c r="N710" s="68">
        <v>1.34706814580032</v>
      </c>
      <c r="O710" s="71">
        <v>0.31656977999240898</v>
      </c>
      <c r="P710" s="68">
        <v>51.091350040420402</v>
      </c>
      <c r="Q710" s="71"/>
      <c r="R710" s="68"/>
    </row>
    <row r="711" spans="1:18" x14ac:dyDescent="0.2">
      <c r="A711" s="72" t="s">
        <v>1718</v>
      </c>
      <c r="B711" s="66" t="s">
        <v>1719</v>
      </c>
      <c r="C711" s="67">
        <v>75</v>
      </c>
      <c r="D711" s="67" t="s">
        <v>332</v>
      </c>
      <c r="E711" s="71">
        <v>0.27660804648515802</v>
      </c>
      <c r="F711" s="68">
        <v>0.59391239792130701</v>
      </c>
      <c r="G711" s="71">
        <v>0.32089607409572601</v>
      </c>
      <c r="H711" s="68">
        <v>2.1529324424647398</v>
      </c>
      <c r="I711" s="71">
        <v>0.33333333333333298</v>
      </c>
      <c r="J711" s="68">
        <v>0.148478099480327</v>
      </c>
      <c r="K711" s="71">
        <v>0.63852906214257898</v>
      </c>
      <c r="L711" s="68">
        <v>5.4936896807720901</v>
      </c>
      <c r="M711" s="71">
        <v>0.107744107744108</v>
      </c>
      <c r="N711" s="68">
        <v>2.6148969889065001</v>
      </c>
      <c r="O711" s="71">
        <v>0.25914570159520001</v>
      </c>
      <c r="P711" s="68">
        <v>39.046079223928899</v>
      </c>
      <c r="Q711" s="71">
        <v>0</v>
      </c>
      <c r="R711" s="68">
        <v>81.441441441441398</v>
      </c>
    </row>
    <row r="712" spans="1:18" x14ac:dyDescent="0.2">
      <c r="A712" s="72" t="s">
        <v>1720</v>
      </c>
      <c r="B712" s="66" t="s">
        <v>1721</v>
      </c>
      <c r="C712" s="67">
        <v>75</v>
      </c>
      <c r="D712" s="67" t="s">
        <v>332</v>
      </c>
      <c r="E712" s="71">
        <v>0.673077822077497</v>
      </c>
      <c r="F712" s="68">
        <v>50.705270972531501</v>
      </c>
      <c r="G712" s="71">
        <v>0.50377363226539895</v>
      </c>
      <c r="H712" s="68">
        <v>6.08760207869339</v>
      </c>
      <c r="I712" s="71">
        <v>0.91159663355784204</v>
      </c>
      <c r="J712" s="68">
        <v>75.204157386785496</v>
      </c>
      <c r="K712" s="71">
        <v>0.97921009914542201</v>
      </c>
      <c r="L712" s="68">
        <v>94.135115070527107</v>
      </c>
      <c r="M712" s="71"/>
      <c r="N712" s="68"/>
      <c r="O712" s="71">
        <v>0.297730923341325</v>
      </c>
      <c r="P712" s="68">
        <v>46.887631366208602</v>
      </c>
      <c r="Q712" s="71"/>
      <c r="R712" s="68"/>
    </row>
    <row r="713" spans="1:18" x14ac:dyDescent="0.2">
      <c r="A713" s="72" t="s">
        <v>1722</v>
      </c>
      <c r="B713" s="66" t="s">
        <v>1723</v>
      </c>
      <c r="C713" s="67">
        <v>75</v>
      </c>
      <c r="D713" s="67" t="s">
        <v>332</v>
      </c>
      <c r="E713" s="71">
        <v>0.75252053956195497</v>
      </c>
      <c r="F713" s="68">
        <v>70.749814402375605</v>
      </c>
      <c r="G713" s="71">
        <v>0.66266338423833104</v>
      </c>
      <c r="H713" s="68">
        <v>19.3021529324425</v>
      </c>
      <c r="I713" s="71">
        <v>0.87677024244436297</v>
      </c>
      <c r="J713" s="68">
        <v>62.212323682256901</v>
      </c>
      <c r="K713" s="71">
        <v>0.90149001625673397</v>
      </c>
      <c r="L713" s="68">
        <v>48.849294729027498</v>
      </c>
      <c r="M713" s="71">
        <v>0.91245791245791297</v>
      </c>
      <c r="N713" s="68">
        <v>87.638668779714706</v>
      </c>
      <c r="O713" s="71">
        <v>0.40922114241243301</v>
      </c>
      <c r="P713" s="68">
        <v>74.292643492320096</v>
      </c>
      <c r="Q713" s="71"/>
      <c r="R713" s="68"/>
    </row>
    <row r="714" spans="1:18" x14ac:dyDescent="0.2">
      <c r="A714" s="72" t="s">
        <v>1724</v>
      </c>
      <c r="B714" s="66" t="s">
        <v>1725</v>
      </c>
      <c r="C714" s="67">
        <v>75</v>
      </c>
      <c r="D714" s="67" t="s">
        <v>332</v>
      </c>
      <c r="E714" s="71">
        <v>0.58041133209180795</v>
      </c>
      <c r="F714" s="68">
        <v>26.132145508537501</v>
      </c>
      <c r="G714" s="71">
        <v>0.73266658786660699</v>
      </c>
      <c r="H714" s="68">
        <v>31.848552338530101</v>
      </c>
      <c r="I714" s="71">
        <v>0.85413446785819802</v>
      </c>
      <c r="J714" s="68">
        <v>54.194506310319198</v>
      </c>
      <c r="K714" s="71">
        <v>0.861879317110541</v>
      </c>
      <c r="L714" s="68">
        <v>36.451373422420197</v>
      </c>
      <c r="M714" s="71">
        <v>0.62962962962962998</v>
      </c>
      <c r="N714" s="68">
        <v>32.171156893819301</v>
      </c>
      <c r="O714" s="71">
        <v>0.404157990085872</v>
      </c>
      <c r="P714" s="68">
        <v>73.645917542441396</v>
      </c>
      <c r="Q714" s="71">
        <v>0</v>
      </c>
      <c r="R714" s="68">
        <v>81.441441441441398</v>
      </c>
    </row>
    <row r="715" spans="1:18" x14ac:dyDescent="0.2">
      <c r="A715" s="72" t="s">
        <v>1726</v>
      </c>
      <c r="B715" s="66" t="s">
        <v>1727</v>
      </c>
      <c r="C715" s="67">
        <v>75</v>
      </c>
      <c r="D715" s="67" t="s">
        <v>332</v>
      </c>
      <c r="E715" s="71">
        <v>0.73289966329966505</v>
      </c>
      <c r="F715" s="68">
        <v>65.404602821083898</v>
      </c>
      <c r="G715" s="71">
        <v>0.82564612282028504</v>
      </c>
      <c r="H715" s="68">
        <v>49.591685226429099</v>
      </c>
      <c r="I715" s="71">
        <v>0.96100191183913597</v>
      </c>
      <c r="J715" s="68">
        <v>93.095768374164805</v>
      </c>
      <c r="K715" s="71">
        <v>0.97257865913225605</v>
      </c>
      <c r="L715" s="68">
        <v>91.907943578322204</v>
      </c>
      <c r="M715" s="71">
        <v>0.64646464646464696</v>
      </c>
      <c r="N715" s="68">
        <v>34.072900158478603</v>
      </c>
      <c r="O715" s="71">
        <v>0.258806976242001</v>
      </c>
      <c r="P715" s="68">
        <v>38.803556992724303</v>
      </c>
      <c r="Q715" s="71"/>
      <c r="R715" s="68"/>
    </row>
    <row r="716" spans="1:18" x14ac:dyDescent="0.2">
      <c r="A716" s="72" t="s">
        <v>1728</v>
      </c>
      <c r="B716" s="66" t="s">
        <v>1729</v>
      </c>
      <c r="C716" s="67">
        <v>75</v>
      </c>
      <c r="D716" s="67" t="s">
        <v>332</v>
      </c>
      <c r="E716" s="71">
        <v>0.71034430490293998</v>
      </c>
      <c r="F716" s="68">
        <v>59.317000742390498</v>
      </c>
      <c r="G716" s="71">
        <v>0.69435218043605196</v>
      </c>
      <c r="H716" s="68">
        <v>23.904974016332599</v>
      </c>
      <c r="I716" s="71">
        <v>0.88659477966829403</v>
      </c>
      <c r="J716" s="68">
        <v>65.924276169264999</v>
      </c>
      <c r="K716" s="71">
        <v>0.87676501971282395</v>
      </c>
      <c r="L716" s="68">
        <v>40.682999257609502</v>
      </c>
      <c r="M716" s="71">
        <v>0.70707070707070696</v>
      </c>
      <c r="N716" s="68">
        <v>42.393026941362898</v>
      </c>
      <c r="O716" s="71">
        <v>0.38693883762682102</v>
      </c>
      <c r="P716" s="68">
        <v>70.816491511721907</v>
      </c>
      <c r="Q716" s="71"/>
      <c r="R716" s="68"/>
    </row>
    <row r="717" spans="1:18" x14ac:dyDescent="0.2">
      <c r="A717" s="72" t="s">
        <v>1730</v>
      </c>
      <c r="B717" s="66" t="s">
        <v>1731</v>
      </c>
      <c r="C717" s="67">
        <v>75</v>
      </c>
      <c r="D717" s="67" t="s">
        <v>332</v>
      </c>
      <c r="E717" s="71">
        <v>0.72390843651408099</v>
      </c>
      <c r="F717" s="68">
        <v>63.474387527839603</v>
      </c>
      <c r="G717" s="71">
        <v>0.82993514543028701</v>
      </c>
      <c r="H717" s="68">
        <v>50.4825538233111</v>
      </c>
      <c r="I717" s="71">
        <v>0.92261861234938003</v>
      </c>
      <c r="J717" s="68">
        <v>78.173719376392</v>
      </c>
      <c r="K717" s="71">
        <v>0.96438002255308197</v>
      </c>
      <c r="L717" s="68">
        <v>87.082405345211598</v>
      </c>
      <c r="M717" s="71">
        <v>0.53198653198653201</v>
      </c>
      <c r="N717" s="68">
        <v>23.454833597464301</v>
      </c>
      <c r="O717" s="71">
        <v>0.37062187025112098</v>
      </c>
      <c r="P717" s="68">
        <v>67.4211802748585</v>
      </c>
      <c r="Q717" s="71"/>
      <c r="R717" s="68"/>
    </row>
    <row r="718" spans="1:18" x14ac:dyDescent="0.2">
      <c r="A718" s="72" t="s">
        <v>1732</v>
      </c>
      <c r="B718" s="66" t="s">
        <v>1733</v>
      </c>
      <c r="C718" s="67">
        <v>75</v>
      </c>
      <c r="D718" s="67" t="s">
        <v>332</v>
      </c>
      <c r="E718" s="71">
        <v>0.78131732154984102</v>
      </c>
      <c r="F718" s="68">
        <v>75.946547884187098</v>
      </c>
      <c r="G718" s="71">
        <v>0.809338147543741</v>
      </c>
      <c r="H718" s="68">
        <v>46.250927988121802</v>
      </c>
      <c r="I718" s="71">
        <v>0.93980700255730798</v>
      </c>
      <c r="J718" s="68">
        <v>85.523385300668195</v>
      </c>
      <c r="K718" s="71">
        <v>0.96534972532390295</v>
      </c>
      <c r="L718" s="68">
        <v>87.527839643652598</v>
      </c>
      <c r="M718" s="71">
        <v>0.41077441077441101</v>
      </c>
      <c r="N718" s="68">
        <v>12.202852614896999</v>
      </c>
      <c r="O718" s="71"/>
      <c r="P718" s="68"/>
      <c r="Q718" s="71"/>
      <c r="R718" s="68"/>
    </row>
    <row r="719" spans="1:18" x14ac:dyDescent="0.2">
      <c r="A719" s="72" t="s">
        <v>1734</v>
      </c>
      <c r="B719" s="66" t="s">
        <v>1735</v>
      </c>
      <c r="C719" s="67">
        <v>75</v>
      </c>
      <c r="D719" s="67" t="s">
        <v>332</v>
      </c>
      <c r="E719" s="71">
        <v>0.56735626084779101</v>
      </c>
      <c r="F719" s="68">
        <v>24.350408314773599</v>
      </c>
      <c r="G719" s="71">
        <v>0.72234974911699001</v>
      </c>
      <c r="H719" s="68">
        <v>29.472902746844799</v>
      </c>
      <c r="I719" s="71">
        <v>0.90107649036398896</v>
      </c>
      <c r="J719" s="68">
        <v>71.492204899777306</v>
      </c>
      <c r="K719" s="71">
        <v>0.82288296917905102</v>
      </c>
      <c r="L719" s="68">
        <v>27.6169265033408</v>
      </c>
      <c r="M719" s="71">
        <v>5.7239057239057402E-2</v>
      </c>
      <c r="N719" s="68">
        <v>1.90174326465927</v>
      </c>
      <c r="O719" s="71">
        <v>0.333233038339869</v>
      </c>
      <c r="P719" s="68">
        <v>56.669361358124497</v>
      </c>
      <c r="Q719" s="71"/>
      <c r="R719" s="68"/>
    </row>
    <row r="720" spans="1:18" x14ac:dyDescent="0.2">
      <c r="A720" s="72" t="s">
        <v>1736</v>
      </c>
      <c r="B720" s="66" t="s">
        <v>1737</v>
      </c>
      <c r="C720" s="67">
        <v>75</v>
      </c>
      <c r="D720" s="67" t="s">
        <v>332</v>
      </c>
      <c r="E720" s="71">
        <v>0.66694261110374997</v>
      </c>
      <c r="F720" s="68">
        <v>48.478099480326698</v>
      </c>
      <c r="G720" s="71">
        <v>0.66378076836755395</v>
      </c>
      <c r="H720" s="68">
        <v>19.747587230883401</v>
      </c>
      <c r="I720" s="71">
        <v>0.92129241259619199</v>
      </c>
      <c r="J720" s="68">
        <v>77.9510022271715</v>
      </c>
      <c r="K720" s="71">
        <v>0.95998653656647004</v>
      </c>
      <c r="L720" s="68">
        <v>85.374907201187796</v>
      </c>
      <c r="M720" s="71">
        <v>0.43771043771043799</v>
      </c>
      <c r="N720" s="68">
        <v>14.1045958795563</v>
      </c>
      <c r="O720" s="71">
        <v>0.35194290027809599</v>
      </c>
      <c r="P720" s="68">
        <v>61.681487469684697</v>
      </c>
      <c r="Q720" s="71"/>
      <c r="R720" s="68"/>
    </row>
    <row r="721" spans="1:18" x14ac:dyDescent="0.2">
      <c r="A721" s="72" t="s">
        <v>1738</v>
      </c>
      <c r="B721" s="66" t="s">
        <v>1739</v>
      </c>
      <c r="C721" s="67">
        <v>75</v>
      </c>
      <c r="D721" s="67" t="s">
        <v>332</v>
      </c>
      <c r="E721" s="71">
        <v>0.74824793147681101</v>
      </c>
      <c r="F721" s="68">
        <v>69.487750556792903</v>
      </c>
      <c r="G721" s="71">
        <v>0.89298988483086195</v>
      </c>
      <c r="H721" s="68">
        <v>64.810690423162598</v>
      </c>
      <c r="I721" s="71">
        <v>0.92715373863290895</v>
      </c>
      <c r="J721" s="68">
        <v>80.623608017817403</v>
      </c>
      <c r="K721" s="71">
        <v>0.97199080407544003</v>
      </c>
      <c r="L721" s="68">
        <v>91.685226429101704</v>
      </c>
      <c r="M721" s="71">
        <v>0.612794612794613</v>
      </c>
      <c r="N721" s="68">
        <v>30.269413629160098</v>
      </c>
      <c r="O721" s="71">
        <v>0.33631061705023302</v>
      </c>
      <c r="P721" s="68">
        <v>57.477768795472898</v>
      </c>
      <c r="Q721" s="71"/>
      <c r="R721" s="68"/>
    </row>
    <row r="722" spans="1:18" x14ac:dyDescent="0.2">
      <c r="A722" s="72" t="s">
        <v>1740</v>
      </c>
      <c r="B722" s="66" t="s">
        <v>1741</v>
      </c>
      <c r="C722" s="67">
        <v>75</v>
      </c>
      <c r="D722" s="67" t="s">
        <v>332</v>
      </c>
      <c r="E722" s="71">
        <v>0.75483654015928003</v>
      </c>
      <c r="F722" s="68">
        <v>71.046770601336306</v>
      </c>
      <c r="G722" s="71">
        <v>0.55847722220605001</v>
      </c>
      <c r="H722" s="68">
        <v>9.1314031180400903</v>
      </c>
      <c r="I722" s="71">
        <v>0.85499738375859602</v>
      </c>
      <c r="J722" s="68">
        <v>54.714179658500399</v>
      </c>
      <c r="K722" s="71">
        <v>0.85103501451319497</v>
      </c>
      <c r="L722" s="68">
        <v>33.7045285820342</v>
      </c>
      <c r="M722" s="71"/>
      <c r="N722" s="68"/>
      <c r="O722" s="71"/>
      <c r="P722" s="68"/>
      <c r="Q722" s="71"/>
      <c r="R722" s="68"/>
    </row>
    <row r="723" spans="1:18" x14ac:dyDescent="0.2">
      <c r="A723" s="72" t="s">
        <v>1742</v>
      </c>
      <c r="B723" s="66" t="s">
        <v>1743</v>
      </c>
      <c r="C723" s="67">
        <v>75</v>
      </c>
      <c r="D723" s="67" t="s">
        <v>332</v>
      </c>
      <c r="E723" s="71">
        <v>0.65874736701644498</v>
      </c>
      <c r="F723" s="68">
        <v>45.805493689680802</v>
      </c>
      <c r="G723" s="71">
        <v>0.58742358027221997</v>
      </c>
      <c r="H723" s="68">
        <v>10.6904231625835</v>
      </c>
      <c r="I723" s="71">
        <v>0.75288242605168398</v>
      </c>
      <c r="J723" s="68">
        <v>30.6607275426875</v>
      </c>
      <c r="K723" s="71">
        <v>0.96808413514254898</v>
      </c>
      <c r="L723" s="68">
        <v>89.458054936896801</v>
      </c>
      <c r="M723" s="71">
        <v>0.326599326599327</v>
      </c>
      <c r="N723" s="68">
        <v>7.3692551505546797</v>
      </c>
      <c r="O723" s="71"/>
      <c r="P723" s="68"/>
      <c r="Q723" s="71"/>
      <c r="R723" s="68"/>
    </row>
    <row r="724" spans="1:18" x14ac:dyDescent="0.2">
      <c r="A724" s="72" t="s">
        <v>1744</v>
      </c>
      <c r="B724" s="66" t="s">
        <v>1745</v>
      </c>
      <c r="C724" s="67">
        <v>75</v>
      </c>
      <c r="D724" s="67" t="s">
        <v>332</v>
      </c>
      <c r="E724" s="71">
        <v>0.59497064351829299</v>
      </c>
      <c r="F724" s="68">
        <v>29.398663697104698</v>
      </c>
      <c r="G724" s="71">
        <v>0.69973756667291298</v>
      </c>
      <c r="H724" s="68">
        <v>24.9443207126949</v>
      </c>
      <c r="I724" s="71">
        <v>0.804596240014683</v>
      </c>
      <c r="J724" s="68">
        <v>40.460282108389002</v>
      </c>
      <c r="K724" s="71">
        <v>0.90742605839149004</v>
      </c>
      <c r="L724" s="68">
        <v>50.927988121752001</v>
      </c>
      <c r="M724" s="71">
        <v>0.286195286195286</v>
      </c>
      <c r="N724" s="68">
        <v>6.0221870047543602</v>
      </c>
      <c r="O724" s="71">
        <v>0.27689806631709302</v>
      </c>
      <c r="P724" s="68">
        <v>42.441390460792199</v>
      </c>
      <c r="Q724" s="71"/>
      <c r="R724" s="68"/>
    </row>
    <row r="725" spans="1:18" x14ac:dyDescent="0.2">
      <c r="A725" s="72" t="s">
        <v>1746</v>
      </c>
      <c r="B725" s="66" t="s">
        <v>1747</v>
      </c>
      <c r="C725" s="67">
        <v>75</v>
      </c>
      <c r="D725" s="67" t="s">
        <v>332</v>
      </c>
      <c r="E725" s="71">
        <v>0.67156567162833203</v>
      </c>
      <c r="F725" s="68">
        <v>50.1855976243504</v>
      </c>
      <c r="G725" s="71">
        <v>0.78699508161191301</v>
      </c>
      <c r="H725" s="68">
        <v>42.093541202672597</v>
      </c>
      <c r="I725" s="71">
        <v>0.86959115307065404</v>
      </c>
      <c r="J725" s="68">
        <v>59.613956941351198</v>
      </c>
      <c r="K725" s="71">
        <v>0.89425846570748901</v>
      </c>
      <c r="L725" s="68">
        <v>46.622123236822603</v>
      </c>
      <c r="M725" s="71">
        <v>0.612794612794613</v>
      </c>
      <c r="N725" s="68">
        <v>30.269413629160098</v>
      </c>
      <c r="O725" s="71">
        <v>0.19418904495699299</v>
      </c>
      <c r="P725" s="68">
        <v>24.656426839126901</v>
      </c>
      <c r="Q725" s="71"/>
      <c r="R725" s="68"/>
    </row>
    <row r="726" spans="1:18" x14ac:dyDescent="0.2">
      <c r="A726" s="72" t="s">
        <v>1748</v>
      </c>
      <c r="B726" s="66" t="s">
        <v>1749</v>
      </c>
      <c r="C726" s="67">
        <v>75</v>
      </c>
      <c r="D726" s="67" t="s">
        <v>332</v>
      </c>
      <c r="E726" s="71">
        <v>0.52227541029048496</v>
      </c>
      <c r="F726" s="68">
        <v>16.4068299925761</v>
      </c>
      <c r="G726" s="71">
        <v>0.49774343298624302</v>
      </c>
      <c r="H726" s="68">
        <v>5.7164068299925797</v>
      </c>
      <c r="I726" s="71">
        <v>0.67379622686147</v>
      </c>
      <c r="J726" s="68">
        <v>17.520415738678501</v>
      </c>
      <c r="K726" s="71">
        <v>0.878939463814982</v>
      </c>
      <c r="L726" s="68">
        <v>41.276911655530803</v>
      </c>
      <c r="M726" s="71">
        <v>0.306397306397306</v>
      </c>
      <c r="N726" s="68">
        <v>6.4183835182250402</v>
      </c>
      <c r="O726" s="71">
        <v>0.25450062139242502</v>
      </c>
      <c r="P726" s="68">
        <v>37.671786580436503</v>
      </c>
      <c r="Q726" s="71"/>
      <c r="R726" s="68"/>
    </row>
    <row r="727" spans="1:18" x14ac:dyDescent="0.2">
      <c r="A727" s="72" t="s">
        <v>1750</v>
      </c>
      <c r="B727" s="66" t="s">
        <v>1751</v>
      </c>
      <c r="C727" s="67">
        <v>75</v>
      </c>
      <c r="D727" s="67" t="s">
        <v>332</v>
      </c>
      <c r="E727" s="71">
        <v>0.61128516270109001</v>
      </c>
      <c r="F727" s="68">
        <v>33.4075723830735</v>
      </c>
      <c r="G727" s="71">
        <v>0.59161296042866196</v>
      </c>
      <c r="H727" s="68">
        <v>10.9873793615442</v>
      </c>
      <c r="I727" s="71">
        <v>0.74295796657592705</v>
      </c>
      <c r="J727" s="68">
        <v>27.6169265033408</v>
      </c>
      <c r="K727" s="71">
        <v>0.89754006481291804</v>
      </c>
      <c r="L727" s="68">
        <v>47.735708982924997</v>
      </c>
      <c r="M727" s="71">
        <v>0.56902356902356899</v>
      </c>
      <c r="N727" s="68">
        <v>25.8320126782884</v>
      </c>
      <c r="O727" s="71">
        <v>0.25529125266437602</v>
      </c>
      <c r="P727" s="68">
        <v>37.752627324171399</v>
      </c>
      <c r="Q727" s="71"/>
      <c r="R727" s="68"/>
    </row>
    <row r="728" spans="1:18" x14ac:dyDescent="0.2">
      <c r="A728" s="72" t="s">
        <v>1752</v>
      </c>
      <c r="B728" s="66" t="s">
        <v>1753</v>
      </c>
      <c r="C728" s="67">
        <v>75</v>
      </c>
      <c r="D728" s="67" t="s">
        <v>332</v>
      </c>
      <c r="E728" s="71">
        <v>0.45482563030473</v>
      </c>
      <c r="F728" s="68">
        <v>8.2405345211581302</v>
      </c>
      <c r="G728" s="71">
        <v>0.59161434729070494</v>
      </c>
      <c r="H728" s="68">
        <v>11.0616184112843</v>
      </c>
      <c r="I728" s="71">
        <v>0.69554316554957396</v>
      </c>
      <c r="J728" s="68">
        <v>20.786933927245698</v>
      </c>
      <c r="K728" s="71">
        <v>0.80032879974452997</v>
      </c>
      <c r="L728" s="68">
        <v>23.162583518931001</v>
      </c>
      <c r="M728" s="71">
        <v>0</v>
      </c>
      <c r="N728" s="68">
        <v>1.1093502377179101</v>
      </c>
      <c r="O728" s="71">
        <v>0.18664183893884101</v>
      </c>
      <c r="P728" s="68">
        <v>22.958771220695201</v>
      </c>
      <c r="Q728" s="71"/>
      <c r="R728" s="68"/>
    </row>
    <row r="729" spans="1:18" x14ac:dyDescent="0.2">
      <c r="A729" s="72" t="s">
        <v>1754</v>
      </c>
      <c r="B729" s="66" t="s">
        <v>1755</v>
      </c>
      <c r="C729" s="67">
        <v>75</v>
      </c>
      <c r="D729" s="67" t="s">
        <v>332</v>
      </c>
      <c r="E729" s="71">
        <v>0.71368653954377503</v>
      </c>
      <c r="F729" s="68">
        <v>60.504825538233099</v>
      </c>
      <c r="G729" s="71">
        <v>0.79570609425972605</v>
      </c>
      <c r="H729" s="68">
        <v>43.875278396436499</v>
      </c>
      <c r="I729" s="71">
        <v>0.87626738594183895</v>
      </c>
      <c r="J729" s="68">
        <v>61.989606533036401</v>
      </c>
      <c r="K729" s="71">
        <v>0.91755197702173896</v>
      </c>
      <c r="L729" s="68">
        <v>55.159613956941399</v>
      </c>
      <c r="M729" s="71"/>
      <c r="N729" s="68"/>
      <c r="O729" s="71">
        <v>0.26522070095179701</v>
      </c>
      <c r="P729" s="68">
        <v>40.339531123686299</v>
      </c>
      <c r="Q729" s="71"/>
      <c r="R729" s="68"/>
    </row>
    <row r="730" spans="1:18" x14ac:dyDescent="0.2">
      <c r="A730" s="72" t="s">
        <v>1756</v>
      </c>
      <c r="B730" s="66" t="s">
        <v>1757</v>
      </c>
      <c r="C730" s="67">
        <v>75</v>
      </c>
      <c r="D730" s="67" t="s">
        <v>332</v>
      </c>
      <c r="E730" s="71">
        <v>0.71900829572802805</v>
      </c>
      <c r="F730" s="68">
        <v>62.063845582776501</v>
      </c>
      <c r="G730" s="71">
        <v>0.88282232353582202</v>
      </c>
      <c r="H730" s="68">
        <v>62.286562731997002</v>
      </c>
      <c r="I730" s="71">
        <v>0.84343237442883601</v>
      </c>
      <c r="J730" s="68">
        <v>50.779510022271701</v>
      </c>
      <c r="K730" s="71">
        <v>0.95653622700320395</v>
      </c>
      <c r="L730" s="68">
        <v>82.776540460282106</v>
      </c>
      <c r="M730" s="71"/>
      <c r="N730" s="68"/>
      <c r="O730" s="71">
        <v>0.19324225794424901</v>
      </c>
      <c r="P730" s="68">
        <v>24.494745351657201</v>
      </c>
      <c r="Q730" s="71"/>
      <c r="R730" s="68"/>
    </row>
    <row r="731" spans="1:18" x14ac:dyDescent="0.2">
      <c r="A731" s="72" t="s">
        <v>1758</v>
      </c>
      <c r="B731" s="66" t="s">
        <v>1759</v>
      </c>
      <c r="C731" s="67">
        <v>75</v>
      </c>
      <c r="D731" s="67" t="s">
        <v>332</v>
      </c>
      <c r="E731" s="71">
        <v>0.65726978672316005</v>
      </c>
      <c r="F731" s="68">
        <v>44.988864142539001</v>
      </c>
      <c r="G731" s="71">
        <v>0.68612910692132001</v>
      </c>
      <c r="H731" s="68">
        <v>22.1974758723088</v>
      </c>
      <c r="I731" s="71">
        <v>0.75064062943107002</v>
      </c>
      <c r="J731" s="68">
        <v>29.695619896065299</v>
      </c>
      <c r="K731" s="71">
        <v>0.92090415321496999</v>
      </c>
      <c r="L731" s="68">
        <v>56.867112100965102</v>
      </c>
      <c r="M731" s="71"/>
      <c r="N731" s="68"/>
      <c r="O731" s="71">
        <v>0.27140525732528098</v>
      </c>
      <c r="P731" s="68">
        <v>41.147938561034799</v>
      </c>
      <c r="Q731" s="71"/>
      <c r="R731" s="68"/>
    </row>
    <row r="732" spans="1:18" x14ac:dyDescent="0.2">
      <c r="A732" s="72" t="s">
        <v>1760</v>
      </c>
      <c r="B732" s="66" t="s">
        <v>1761</v>
      </c>
      <c r="C732" s="67">
        <v>75</v>
      </c>
      <c r="D732" s="67" t="s">
        <v>332</v>
      </c>
      <c r="E732" s="71">
        <v>0.46465420844264399</v>
      </c>
      <c r="F732" s="68">
        <v>9.5025983667409104</v>
      </c>
      <c r="G732" s="71">
        <v>0.72447973195494397</v>
      </c>
      <c r="H732" s="68">
        <v>29.918337045285799</v>
      </c>
      <c r="I732" s="71">
        <v>0.75234211805659401</v>
      </c>
      <c r="J732" s="68">
        <v>30.3637713437268</v>
      </c>
      <c r="K732" s="71">
        <v>0.85247431465843204</v>
      </c>
      <c r="L732" s="68">
        <v>34.149962880475101</v>
      </c>
      <c r="M732" s="71">
        <v>0.316498316498317</v>
      </c>
      <c r="N732" s="68">
        <v>6.8145800316957201</v>
      </c>
      <c r="O732" s="71">
        <v>0.142130769487577</v>
      </c>
      <c r="P732" s="68">
        <v>15.2789005658852</v>
      </c>
      <c r="Q732" s="71">
        <v>0</v>
      </c>
      <c r="R732" s="68">
        <v>81.441441441441398</v>
      </c>
    </row>
    <row r="733" spans="1:18" x14ac:dyDescent="0.2">
      <c r="A733" s="72" t="s">
        <v>1762</v>
      </c>
      <c r="B733" s="66" t="s">
        <v>1763</v>
      </c>
      <c r="C733" s="67">
        <v>75</v>
      </c>
      <c r="D733" s="67" t="s">
        <v>332</v>
      </c>
      <c r="E733" s="71">
        <v>0.52549690297509299</v>
      </c>
      <c r="F733" s="68">
        <v>16.7780252412769</v>
      </c>
      <c r="G733" s="71">
        <v>0.77691853576668102</v>
      </c>
      <c r="H733" s="68">
        <v>40.089086859688202</v>
      </c>
      <c r="I733" s="71">
        <v>0.76093218362666604</v>
      </c>
      <c r="J733" s="68">
        <v>32.739420935411999</v>
      </c>
      <c r="K733" s="71">
        <v>0.885612259930183</v>
      </c>
      <c r="L733" s="68">
        <v>43.801039346696399</v>
      </c>
      <c r="M733" s="71">
        <v>0.57912457912457904</v>
      </c>
      <c r="N733" s="68">
        <v>27.4960380348653</v>
      </c>
      <c r="O733" s="71">
        <v>0.15039385940245001</v>
      </c>
      <c r="P733" s="68">
        <v>16.168148746968502</v>
      </c>
      <c r="Q733" s="71">
        <v>0</v>
      </c>
      <c r="R733" s="68">
        <v>81.441441441441398</v>
      </c>
    </row>
    <row r="734" spans="1:18" x14ac:dyDescent="0.2">
      <c r="A734" s="72" t="s">
        <v>1764</v>
      </c>
      <c r="B734" s="66" t="s">
        <v>1765</v>
      </c>
      <c r="C734" s="67">
        <v>75</v>
      </c>
      <c r="D734" s="67" t="s">
        <v>332</v>
      </c>
      <c r="E734" s="71">
        <v>0.39688169084382802</v>
      </c>
      <c r="F734" s="68">
        <v>4.2316258351893099</v>
      </c>
      <c r="G734" s="71">
        <v>0.51775125401104105</v>
      </c>
      <c r="H734" s="68">
        <v>6.6072754268745397</v>
      </c>
      <c r="I734" s="71">
        <v>0.60645072902266195</v>
      </c>
      <c r="J734" s="68">
        <v>10.1707498144024</v>
      </c>
      <c r="K734" s="71">
        <v>0.74073923569481104</v>
      </c>
      <c r="L734" s="68">
        <v>15.2190051967335</v>
      </c>
      <c r="M734" s="71">
        <v>0.346801346801347</v>
      </c>
      <c r="N734" s="68">
        <v>8.4786053882725803</v>
      </c>
      <c r="O734" s="71">
        <v>0.16954757953310701</v>
      </c>
      <c r="P734" s="68">
        <v>19.805982215036401</v>
      </c>
      <c r="Q734" s="71">
        <v>0</v>
      </c>
      <c r="R734" s="68">
        <v>81.441441441441398</v>
      </c>
    </row>
    <row r="735" spans="1:18" x14ac:dyDescent="0.2">
      <c r="A735" s="72" t="s">
        <v>1766</v>
      </c>
      <c r="B735" s="66" t="s">
        <v>1767</v>
      </c>
      <c r="C735" s="67">
        <v>75</v>
      </c>
      <c r="D735" s="67" t="s">
        <v>332</v>
      </c>
      <c r="E735" s="71">
        <v>0.26579390484862297</v>
      </c>
      <c r="F735" s="68">
        <v>0.51967334818114297</v>
      </c>
      <c r="G735" s="71">
        <v>0.25178166867357499</v>
      </c>
      <c r="H735" s="68">
        <v>0.59391239792130701</v>
      </c>
      <c r="I735" s="71">
        <v>0.42876686689176802</v>
      </c>
      <c r="J735" s="68">
        <v>1.1135857461024501</v>
      </c>
      <c r="K735" s="71">
        <v>0.66038942126480005</v>
      </c>
      <c r="L735" s="68">
        <v>7.4981440237564998</v>
      </c>
      <c r="M735" s="71">
        <v>4.3771043771043898E-2</v>
      </c>
      <c r="N735" s="68">
        <v>1.6640253565768599</v>
      </c>
      <c r="O735" s="71">
        <v>0.21005442849054801</v>
      </c>
      <c r="P735" s="68">
        <v>28.3751010509297</v>
      </c>
      <c r="Q735" s="71">
        <v>0</v>
      </c>
      <c r="R735" s="68">
        <v>81.441441441441398</v>
      </c>
    </row>
    <row r="736" spans="1:18" x14ac:dyDescent="0.2">
      <c r="A736" s="72" t="s">
        <v>1768</v>
      </c>
      <c r="B736" s="66" t="s">
        <v>1769</v>
      </c>
      <c r="C736" s="67">
        <v>75</v>
      </c>
      <c r="D736" s="67" t="s">
        <v>332</v>
      </c>
      <c r="E736" s="71">
        <v>0.31158798448427599</v>
      </c>
      <c r="F736" s="68">
        <v>1.4105419450631</v>
      </c>
      <c r="G736" s="71">
        <v>0.258874911516629</v>
      </c>
      <c r="H736" s="68">
        <v>0.74239049740163299</v>
      </c>
      <c r="I736" s="71">
        <v>0.48180280144280702</v>
      </c>
      <c r="J736" s="68">
        <v>2.7468448403860402</v>
      </c>
      <c r="K736" s="71">
        <v>0.59854075704188803</v>
      </c>
      <c r="L736" s="68">
        <v>3.7119524870081699</v>
      </c>
      <c r="M736" s="71">
        <v>0.228956228956229</v>
      </c>
      <c r="N736" s="68">
        <v>4.1996830427892196</v>
      </c>
      <c r="O736" s="71">
        <v>0.301353207948103</v>
      </c>
      <c r="P736" s="68">
        <v>47.291835084882798</v>
      </c>
      <c r="Q736" s="71">
        <v>0</v>
      </c>
      <c r="R736" s="68">
        <v>81.441441441441398</v>
      </c>
    </row>
    <row r="737" spans="1:18" x14ac:dyDescent="0.2">
      <c r="A737" s="72" t="s">
        <v>1770</v>
      </c>
      <c r="B737" s="66" t="s">
        <v>1771</v>
      </c>
      <c r="C737" s="67">
        <v>75</v>
      </c>
      <c r="D737" s="67" t="s">
        <v>332</v>
      </c>
      <c r="E737" s="71">
        <v>0.22837714141104701</v>
      </c>
      <c r="F737" s="68">
        <v>0.148478099480327</v>
      </c>
      <c r="G737" s="71">
        <v>0.227814378029046</v>
      </c>
      <c r="H737" s="68">
        <v>0.51967334818114297</v>
      </c>
      <c r="I737" s="71">
        <v>0.28597216671945502</v>
      </c>
      <c r="J737" s="68">
        <v>7.4239049740163293E-2</v>
      </c>
      <c r="K737" s="71">
        <v>0.60215615137081302</v>
      </c>
      <c r="L737" s="68">
        <v>3.8604305864884898</v>
      </c>
      <c r="M737" s="71">
        <v>0</v>
      </c>
      <c r="N737" s="68">
        <v>1.1093502377179101</v>
      </c>
      <c r="O737" s="71">
        <v>0.25432015234696798</v>
      </c>
      <c r="P737" s="68">
        <v>37.5909458367017</v>
      </c>
      <c r="Q737" s="71">
        <v>0</v>
      </c>
      <c r="R737" s="68">
        <v>81.441441441441398</v>
      </c>
    </row>
    <row r="738" spans="1:18" x14ac:dyDescent="0.2">
      <c r="A738" s="72" t="s">
        <v>1772</v>
      </c>
      <c r="B738" s="66" t="s">
        <v>1773</v>
      </c>
      <c r="C738" s="67">
        <v>75</v>
      </c>
      <c r="D738" s="67" t="s">
        <v>332</v>
      </c>
      <c r="E738" s="71">
        <v>0.26093288419657501</v>
      </c>
      <c r="F738" s="68">
        <v>0.37119524870081699</v>
      </c>
      <c r="G738" s="71">
        <v>0.20900536698973199</v>
      </c>
      <c r="H738" s="68">
        <v>0.44543429844097998</v>
      </c>
      <c r="I738" s="71">
        <v>0.44056627854049302</v>
      </c>
      <c r="J738" s="68">
        <v>1.70749814402376</v>
      </c>
      <c r="K738" s="71">
        <v>0.66173179418257799</v>
      </c>
      <c r="L738" s="68">
        <v>7.6466221232368197</v>
      </c>
      <c r="M738" s="71">
        <v>0</v>
      </c>
      <c r="N738" s="68">
        <v>1.1093502377179101</v>
      </c>
      <c r="O738" s="71">
        <v>0.25429386546664801</v>
      </c>
      <c r="P738" s="68">
        <v>37.510105092966903</v>
      </c>
      <c r="Q738" s="71">
        <v>0</v>
      </c>
      <c r="R738" s="68">
        <v>81.441441441441398</v>
      </c>
    </row>
    <row r="739" spans="1:18" x14ac:dyDescent="0.2">
      <c r="A739" s="72" t="s">
        <v>1774</v>
      </c>
      <c r="B739" s="66" t="s">
        <v>1775</v>
      </c>
      <c r="C739" s="67">
        <v>75</v>
      </c>
      <c r="D739" s="67" t="s">
        <v>332</v>
      </c>
      <c r="E739" s="71">
        <v>0.65831555248817697</v>
      </c>
      <c r="F739" s="68">
        <v>45.508537490720101</v>
      </c>
      <c r="G739" s="71">
        <v>0.81372327712118797</v>
      </c>
      <c r="H739" s="68">
        <v>47.141796585003704</v>
      </c>
      <c r="I739" s="71">
        <v>0.84009119139435495</v>
      </c>
      <c r="J739" s="68">
        <v>49.8144023756496</v>
      </c>
      <c r="K739" s="71">
        <v>0.76836998052644601</v>
      </c>
      <c r="L739" s="68">
        <v>18.559762435040799</v>
      </c>
      <c r="M739" s="71">
        <v>0.78787878787878796</v>
      </c>
      <c r="N739" s="68">
        <v>58.240887480190203</v>
      </c>
      <c r="O739" s="71">
        <v>8.1514525520105394E-2</v>
      </c>
      <c r="P739" s="68">
        <v>7.3565076798706599</v>
      </c>
      <c r="Q739" s="71"/>
      <c r="R739" s="68"/>
    </row>
    <row r="740" spans="1:18" x14ac:dyDescent="0.2">
      <c r="A740" s="72" t="s">
        <v>1776</v>
      </c>
      <c r="B740" s="66" t="s">
        <v>1777</v>
      </c>
      <c r="C740" s="67">
        <v>75</v>
      </c>
      <c r="D740" s="67" t="s">
        <v>332</v>
      </c>
      <c r="E740" s="71">
        <v>0.70800055277457496</v>
      </c>
      <c r="F740" s="68">
        <v>58.871566443949497</v>
      </c>
      <c r="G740" s="71">
        <v>0.79505899476156905</v>
      </c>
      <c r="H740" s="68">
        <v>43.726800296956199</v>
      </c>
      <c r="I740" s="71">
        <v>0.85493301285730094</v>
      </c>
      <c r="J740" s="68">
        <v>54.639940608760199</v>
      </c>
      <c r="K740" s="71">
        <v>0.88923627851180298</v>
      </c>
      <c r="L740" s="68">
        <v>45.137342242019301</v>
      </c>
      <c r="M740" s="71">
        <v>0.86195286195286203</v>
      </c>
      <c r="N740" s="68">
        <v>77.416798732171202</v>
      </c>
      <c r="O740" s="71">
        <v>0.13882161578933899</v>
      </c>
      <c r="P740" s="68">
        <v>14.7938561034762</v>
      </c>
      <c r="Q740" s="71"/>
      <c r="R740" s="68"/>
    </row>
    <row r="741" spans="1:18" x14ac:dyDescent="0.2">
      <c r="A741" s="72" t="s">
        <v>1778</v>
      </c>
      <c r="B741" s="66" t="s">
        <v>1779</v>
      </c>
      <c r="C741" s="67">
        <v>75</v>
      </c>
      <c r="D741" s="67" t="s">
        <v>332</v>
      </c>
      <c r="E741" s="71">
        <v>0.73492132011113398</v>
      </c>
      <c r="F741" s="68">
        <v>65.924276169264999</v>
      </c>
      <c r="G741" s="71">
        <v>0.88806329057130096</v>
      </c>
      <c r="H741" s="68">
        <v>63.697104677060103</v>
      </c>
      <c r="I741" s="71">
        <v>0.88143190815031802</v>
      </c>
      <c r="J741" s="68">
        <v>63.325909428359303</v>
      </c>
      <c r="K741" s="71">
        <v>0.89846516947162902</v>
      </c>
      <c r="L741" s="68">
        <v>48.032665181885697</v>
      </c>
      <c r="M741" s="71">
        <v>0.83501683501683499</v>
      </c>
      <c r="N741" s="68">
        <v>70.839936608557807</v>
      </c>
      <c r="O741" s="71">
        <v>0.17162939734558799</v>
      </c>
      <c r="P741" s="68">
        <v>20.129345189975702</v>
      </c>
      <c r="Q741" s="71"/>
      <c r="R741" s="68"/>
    </row>
    <row r="742" spans="1:18" x14ac:dyDescent="0.2">
      <c r="A742" s="72" t="s">
        <v>1780</v>
      </c>
      <c r="B742" s="66" t="s">
        <v>1781</v>
      </c>
      <c r="C742" s="67">
        <v>75</v>
      </c>
      <c r="D742" s="67" t="s">
        <v>332</v>
      </c>
      <c r="E742" s="71">
        <v>0.63908388748729605</v>
      </c>
      <c r="F742" s="68">
        <v>40.386043058648902</v>
      </c>
      <c r="G742" s="71">
        <v>0.78259126545834201</v>
      </c>
      <c r="H742" s="68">
        <v>41.276911655530803</v>
      </c>
      <c r="I742" s="71">
        <v>0.76289253914805</v>
      </c>
      <c r="J742" s="68">
        <v>33.2590942835932</v>
      </c>
      <c r="K742" s="71">
        <v>0.87395322599107605</v>
      </c>
      <c r="L742" s="68">
        <v>39.940608760207901</v>
      </c>
      <c r="M742" s="71">
        <v>0.63973063973064004</v>
      </c>
      <c r="N742" s="68">
        <v>33.2012678288431</v>
      </c>
      <c r="O742" s="71">
        <v>0.13625176710837</v>
      </c>
      <c r="P742" s="68">
        <v>14.3088116410671</v>
      </c>
      <c r="Q742" s="71"/>
      <c r="R742" s="68"/>
    </row>
    <row r="743" spans="1:18" x14ac:dyDescent="0.2">
      <c r="A743" s="72" t="s">
        <v>1782</v>
      </c>
      <c r="B743" s="66" t="s">
        <v>1782</v>
      </c>
      <c r="C743" s="67">
        <v>75</v>
      </c>
      <c r="D743" s="67" t="s">
        <v>332</v>
      </c>
      <c r="E743" s="71">
        <v>0.61453451988349295</v>
      </c>
      <c r="F743" s="68">
        <v>34.224201930215301</v>
      </c>
      <c r="G743" s="71">
        <v>0.72994609036926905</v>
      </c>
      <c r="H743" s="68">
        <v>31.477357089829301</v>
      </c>
      <c r="I743" s="71">
        <v>0.72878678910456596</v>
      </c>
      <c r="J743" s="68">
        <v>25.538233110616201</v>
      </c>
      <c r="K743" s="71">
        <v>0.88810933364047195</v>
      </c>
      <c r="L743" s="68">
        <v>44.4691907943578</v>
      </c>
      <c r="M743" s="71">
        <v>0.46801346801346799</v>
      </c>
      <c r="N743" s="68">
        <v>16.164817749603799</v>
      </c>
      <c r="O743" s="71">
        <v>0.25781691828969</v>
      </c>
      <c r="P743" s="68">
        <v>38.480194017785003</v>
      </c>
      <c r="Q743" s="71"/>
      <c r="R743" s="68"/>
    </row>
    <row r="744" spans="1:18" x14ac:dyDescent="0.2">
      <c r="A744" s="72" t="s">
        <v>1783</v>
      </c>
      <c r="B744" s="66" t="s">
        <v>1783</v>
      </c>
      <c r="C744" s="67">
        <v>75</v>
      </c>
      <c r="D744" s="67" t="s">
        <v>332</v>
      </c>
      <c r="E744" s="71">
        <v>0.62876932798418805</v>
      </c>
      <c r="F744" s="68">
        <v>36.971046770601298</v>
      </c>
      <c r="G744" s="71">
        <v>0.83179662665714205</v>
      </c>
      <c r="H744" s="68">
        <v>51.224944320712702</v>
      </c>
      <c r="I744" s="71">
        <v>0.81473448225765399</v>
      </c>
      <c r="J744" s="68">
        <v>42.761692650334098</v>
      </c>
      <c r="K744" s="71">
        <v>0.94278682871342001</v>
      </c>
      <c r="L744" s="68">
        <v>72.011878247958407</v>
      </c>
      <c r="M744" s="71">
        <v>0.44107744107744101</v>
      </c>
      <c r="N744" s="68">
        <v>14.2630744849445</v>
      </c>
      <c r="O744" s="71">
        <v>0.113451261215284</v>
      </c>
      <c r="P744" s="68">
        <v>11.479385610347601</v>
      </c>
      <c r="Q744" s="71"/>
      <c r="R744" s="68"/>
    </row>
    <row r="745" spans="1:18" x14ac:dyDescent="0.2">
      <c r="A745" s="72" t="s">
        <v>1784</v>
      </c>
      <c r="B745" s="66" t="s">
        <v>1785</v>
      </c>
      <c r="C745" s="67">
        <v>75</v>
      </c>
      <c r="D745" s="67" t="s">
        <v>332</v>
      </c>
      <c r="E745" s="71">
        <v>0.71337013144697503</v>
      </c>
      <c r="F745" s="68">
        <v>60.430586488492899</v>
      </c>
      <c r="G745" s="71">
        <v>0.90104438654023999</v>
      </c>
      <c r="H745" s="68">
        <v>67.186340014847801</v>
      </c>
      <c r="I745" s="71">
        <v>0.85169296817935103</v>
      </c>
      <c r="J745" s="68">
        <v>53.377876763177397</v>
      </c>
      <c r="K745" s="71">
        <v>0.93510538952344902</v>
      </c>
      <c r="L745" s="68">
        <v>65.850037119524899</v>
      </c>
      <c r="M745" s="71">
        <v>0.68686868686868696</v>
      </c>
      <c r="N745" s="68">
        <v>39.381933438985698</v>
      </c>
      <c r="O745" s="71">
        <v>0.19213922612314699</v>
      </c>
      <c r="P745" s="68">
        <v>24.171382376717901</v>
      </c>
      <c r="Q745" s="71"/>
      <c r="R745" s="68"/>
    </row>
    <row r="746" spans="1:18" x14ac:dyDescent="0.2">
      <c r="A746" s="72" t="s">
        <v>1786</v>
      </c>
      <c r="B746" s="66" t="s">
        <v>1787</v>
      </c>
      <c r="C746" s="67">
        <v>75</v>
      </c>
      <c r="D746" s="67" t="s">
        <v>332</v>
      </c>
      <c r="E746" s="71">
        <v>0.73327514230951396</v>
      </c>
      <c r="F746" s="68">
        <v>65.553080920564199</v>
      </c>
      <c r="G746" s="71">
        <v>0.913309995044288</v>
      </c>
      <c r="H746" s="68">
        <v>70.601336302895305</v>
      </c>
      <c r="I746" s="71">
        <v>0.88122662545867103</v>
      </c>
      <c r="J746" s="68">
        <v>63.251670378619202</v>
      </c>
      <c r="K746" s="71">
        <v>0.93785518307619298</v>
      </c>
      <c r="L746" s="68">
        <v>67.483296213808501</v>
      </c>
      <c r="M746" s="71">
        <v>0.77777777777777801</v>
      </c>
      <c r="N746" s="68">
        <v>56.735340729001599</v>
      </c>
      <c r="O746" s="71">
        <v>0.156206130190639</v>
      </c>
      <c r="P746" s="68">
        <v>16.976556184316902</v>
      </c>
      <c r="Q746" s="71"/>
      <c r="R746" s="68"/>
    </row>
    <row r="747" spans="1:18" x14ac:dyDescent="0.2">
      <c r="A747" s="72" t="s">
        <v>1788</v>
      </c>
      <c r="B747" s="66" t="s">
        <v>1789</v>
      </c>
      <c r="C747" s="67">
        <v>75</v>
      </c>
      <c r="D747" s="67" t="s">
        <v>332</v>
      </c>
      <c r="E747" s="71">
        <v>0.71401080139114603</v>
      </c>
      <c r="F747" s="68">
        <v>60.7275426874536</v>
      </c>
      <c r="G747" s="71">
        <v>0.89565863102855003</v>
      </c>
      <c r="H747" s="68">
        <v>65.478841870824098</v>
      </c>
      <c r="I747" s="71">
        <v>0.90402350235578899</v>
      </c>
      <c r="J747" s="68">
        <v>72.383073496659307</v>
      </c>
      <c r="K747" s="71">
        <v>0.965384628960818</v>
      </c>
      <c r="L747" s="68">
        <v>87.602078693392698</v>
      </c>
      <c r="M747" s="71">
        <v>0.65656565656565702</v>
      </c>
      <c r="N747" s="68">
        <v>35.340729001584798</v>
      </c>
      <c r="O747" s="71">
        <v>0.14842158804491601</v>
      </c>
      <c r="P747" s="68">
        <v>15.7639450282943</v>
      </c>
      <c r="Q747" s="71"/>
      <c r="R747" s="68"/>
    </row>
    <row r="748" spans="1:18" x14ac:dyDescent="0.2">
      <c r="A748" s="72" t="s">
        <v>1790</v>
      </c>
      <c r="B748" s="66" t="s">
        <v>1791</v>
      </c>
      <c r="C748" s="67">
        <v>75</v>
      </c>
      <c r="D748" s="67" t="s">
        <v>332</v>
      </c>
      <c r="E748" s="71">
        <v>0.54333595580370597</v>
      </c>
      <c r="F748" s="68">
        <v>19.821826280623601</v>
      </c>
      <c r="G748" s="71">
        <v>0.67451163607623699</v>
      </c>
      <c r="H748" s="68">
        <v>21.306607275426899</v>
      </c>
      <c r="I748" s="71">
        <v>0.74147065801701495</v>
      </c>
      <c r="J748" s="68">
        <v>27.2457312546399</v>
      </c>
      <c r="K748" s="71">
        <v>0.89250309424497798</v>
      </c>
      <c r="L748" s="68">
        <v>46.102449888641402</v>
      </c>
      <c r="M748" s="71">
        <v>7.7441077441077394E-2</v>
      </c>
      <c r="N748" s="68">
        <v>2.0602218700475401</v>
      </c>
      <c r="O748" s="71">
        <v>0.33075331323922103</v>
      </c>
      <c r="P748" s="68">
        <v>55.537590945836698</v>
      </c>
      <c r="Q748" s="71"/>
      <c r="R748" s="68"/>
    </row>
    <row r="749" spans="1:18" x14ac:dyDescent="0.2">
      <c r="A749" s="72" t="s">
        <v>1792</v>
      </c>
      <c r="B749" s="66" t="s">
        <v>1793</v>
      </c>
      <c r="C749" s="67">
        <v>75</v>
      </c>
      <c r="D749" s="67" t="s">
        <v>332</v>
      </c>
      <c r="E749" s="71">
        <v>0.57273896351670495</v>
      </c>
      <c r="F749" s="68">
        <v>25.1670378619154</v>
      </c>
      <c r="G749" s="71">
        <v>0.68346647337819499</v>
      </c>
      <c r="H749" s="68">
        <v>21.9747587230883</v>
      </c>
      <c r="I749" s="71">
        <v>0.84436549100321501</v>
      </c>
      <c r="J749" s="68">
        <v>51.076466221232401</v>
      </c>
      <c r="K749" s="71">
        <v>0.94798975265938701</v>
      </c>
      <c r="L749" s="68">
        <v>76.243504083147698</v>
      </c>
      <c r="M749" s="71">
        <v>0.57239057239057201</v>
      </c>
      <c r="N749" s="68">
        <v>26.465927099841501</v>
      </c>
      <c r="O749" s="71">
        <v>0.388221491668862</v>
      </c>
      <c r="P749" s="68">
        <v>71.059013742926396</v>
      </c>
      <c r="Q749" s="71">
        <v>0</v>
      </c>
      <c r="R749" s="68">
        <v>81.441441441441398</v>
      </c>
    </row>
    <row r="750" spans="1:18" x14ac:dyDescent="0.2">
      <c r="A750" s="72" t="s">
        <v>1794</v>
      </c>
      <c r="B750" s="66" t="s">
        <v>1795</v>
      </c>
      <c r="C750" s="67">
        <v>75</v>
      </c>
      <c r="D750" s="67" t="s">
        <v>332</v>
      </c>
      <c r="E750" s="71">
        <v>0.74666418767691201</v>
      </c>
      <c r="F750" s="68">
        <v>68.819599109131403</v>
      </c>
      <c r="G750" s="71">
        <v>0.97853431177533001</v>
      </c>
      <c r="H750" s="68">
        <v>91.017074981440203</v>
      </c>
      <c r="I750" s="71">
        <v>0.95887957751933794</v>
      </c>
      <c r="J750" s="68">
        <v>92.427616926503305</v>
      </c>
      <c r="K750" s="71">
        <v>0.93961303458104195</v>
      </c>
      <c r="L750" s="68">
        <v>69.339272457312504</v>
      </c>
      <c r="M750" s="71">
        <v>0.53198653198653201</v>
      </c>
      <c r="N750" s="68">
        <v>23.454833597464301</v>
      </c>
      <c r="O750" s="71">
        <v>0.32430748252232</v>
      </c>
      <c r="P750" s="68">
        <v>53.516572352465602</v>
      </c>
      <c r="Q750" s="71"/>
      <c r="R750" s="68"/>
    </row>
    <row r="751" spans="1:18" x14ac:dyDescent="0.2">
      <c r="A751" s="72" t="s">
        <v>1796</v>
      </c>
      <c r="B751" s="66" t="s">
        <v>1797</v>
      </c>
      <c r="C751" s="67">
        <v>75</v>
      </c>
      <c r="D751" s="67" t="s">
        <v>332</v>
      </c>
      <c r="E751" s="71">
        <v>0.75114534043668502</v>
      </c>
      <c r="F751" s="68">
        <v>70.230141054194505</v>
      </c>
      <c r="G751" s="71">
        <v>0.99989300771164202</v>
      </c>
      <c r="H751" s="68">
        <v>99.331848552338499</v>
      </c>
      <c r="I751" s="71">
        <v>0.972122528798123</v>
      </c>
      <c r="J751" s="68">
        <v>95.397178916109894</v>
      </c>
      <c r="K751" s="71">
        <v>0.96999866792137301</v>
      </c>
      <c r="L751" s="68">
        <v>90.497401633259102</v>
      </c>
      <c r="M751" s="71">
        <v>0.52188552188552195</v>
      </c>
      <c r="N751" s="68">
        <v>21.9492868462758</v>
      </c>
      <c r="O751" s="71">
        <v>0.29182697586676698</v>
      </c>
      <c r="P751" s="68">
        <v>45.513338722716199</v>
      </c>
      <c r="Q751" s="71"/>
      <c r="R751" s="68"/>
    </row>
    <row r="752" spans="1:18" x14ac:dyDescent="0.2">
      <c r="A752" s="72" t="s">
        <v>1798</v>
      </c>
      <c r="B752" s="66" t="s">
        <v>1799</v>
      </c>
      <c r="C752" s="67">
        <v>75</v>
      </c>
      <c r="D752" s="67" t="s">
        <v>332</v>
      </c>
      <c r="E752" s="71">
        <v>0.67173768204983797</v>
      </c>
      <c r="F752" s="68">
        <v>50.334075723830701</v>
      </c>
      <c r="G752" s="71">
        <v>0.837857437112982</v>
      </c>
      <c r="H752" s="68">
        <v>52.264291017075003</v>
      </c>
      <c r="I752" s="71">
        <v>0.86744456669758796</v>
      </c>
      <c r="J752" s="68">
        <v>59.020044543429798</v>
      </c>
      <c r="K752" s="71">
        <v>0.92744748124517895</v>
      </c>
      <c r="L752" s="68">
        <v>60.504825538233099</v>
      </c>
      <c r="M752" s="71">
        <v>0.52188552188552195</v>
      </c>
      <c r="N752" s="68">
        <v>21.9492868462758</v>
      </c>
      <c r="O752" s="71">
        <v>0.20405340330791799</v>
      </c>
      <c r="P752" s="68">
        <v>26.839126919967701</v>
      </c>
      <c r="Q752" s="71"/>
      <c r="R752" s="68"/>
    </row>
    <row r="753" spans="1:18" x14ac:dyDescent="0.2">
      <c r="A753" s="72" t="s">
        <v>1800</v>
      </c>
      <c r="B753" s="66" t="s">
        <v>1801</v>
      </c>
      <c r="C753" s="67">
        <v>75</v>
      </c>
      <c r="D753" s="67" t="s">
        <v>332</v>
      </c>
      <c r="E753" s="71">
        <v>0.63928215289938395</v>
      </c>
      <c r="F753" s="68">
        <v>40.460282108389002</v>
      </c>
      <c r="G753" s="71">
        <v>0.70855442988094097</v>
      </c>
      <c r="H753" s="68">
        <v>26.651818856718599</v>
      </c>
      <c r="I753" s="71">
        <v>0.851392559702003</v>
      </c>
      <c r="J753" s="68">
        <v>53.155159613956897</v>
      </c>
      <c r="K753" s="71">
        <v>0.88916515675724295</v>
      </c>
      <c r="L753" s="68">
        <v>44.914625092798801</v>
      </c>
      <c r="M753" s="71">
        <v>0.51178451178451201</v>
      </c>
      <c r="N753" s="68">
        <v>20.8399366085578</v>
      </c>
      <c r="O753" s="71">
        <v>0.23551410637221901</v>
      </c>
      <c r="P753" s="68">
        <v>33.5489086499596</v>
      </c>
      <c r="Q753" s="71"/>
      <c r="R753" s="68"/>
    </row>
    <row r="754" spans="1:18" x14ac:dyDescent="0.2">
      <c r="A754" s="72" t="s">
        <v>1802</v>
      </c>
      <c r="B754" s="66" t="s">
        <v>1803</v>
      </c>
      <c r="C754" s="67">
        <v>75</v>
      </c>
      <c r="D754" s="67" t="s">
        <v>332</v>
      </c>
      <c r="E754" s="71">
        <v>0.65500514577265201</v>
      </c>
      <c r="F754" s="68">
        <v>44.3949517446177</v>
      </c>
      <c r="G754" s="71">
        <v>0.85812803056183595</v>
      </c>
      <c r="H754" s="68">
        <v>56.570155902004501</v>
      </c>
      <c r="I754" s="71">
        <v>0.86197379841620603</v>
      </c>
      <c r="J754" s="68">
        <v>57.386785449146302</v>
      </c>
      <c r="K754" s="71">
        <v>0.83262984929578399</v>
      </c>
      <c r="L754" s="68">
        <v>29.472902746844799</v>
      </c>
      <c r="M754" s="71">
        <v>0.53872053872053904</v>
      </c>
      <c r="N754" s="68">
        <v>23.692551505546799</v>
      </c>
      <c r="O754" s="71">
        <v>0.183573511868897</v>
      </c>
      <c r="P754" s="68">
        <v>22.473726758286201</v>
      </c>
      <c r="Q754" s="71"/>
      <c r="R754" s="68"/>
    </row>
    <row r="755" spans="1:18" x14ac:dyDescent="0.2">
      <c r="A755" s="72" t="s">
        <v>1804</v>
      </c>
      <c r="B755" s="66" t="s">
        <v>1805</v>
      </c>
      <c r="C755" s="67">
        <v>75</v>
      </c>
      <c r="D755" s="67" t="s">
        <v>332</v>
      </c>
      <c r="E755" s="71">
        <v>0.59746052685273898</v>
      </c>
      <c r="F755" s="68">
        <v>29.844097995545699</v>
      </c>
      <c r="G755" s="71">
        <v>0.96596812309473601</v>
      </c>
      <c r="H755" s="68">
        <v>86.859688195991097</v>
      </c>
      <c r="I755" s="71">
        <v>0.88432042465010297</v>
      </c>
      <c r="J755" s="68">
        <v>64.587973273942097</v>
      </c>
      <c r="K755" s="71">
        <v>0.90105746097830897</v>
      </c>
      <c r="L755" s="68">
        <v>48.552338530066798</v>
      </c>
      <c r="M755" s="71">
        <v>0.54882154882154899</v>
      </c>
      <c r="N755" s="68">
        <v>24.405705229793998</v>
      </c>
      <c r="O755" s="71">
        <v>0.28459560357173902</v>
      </c>
      <c r="P755" s="68">
        <v>43.573160873079999</v>
      </c>
      <c r="Q755" s="71">
        <v>0</v>
      </c>
      <c r="R755" s="68">
        <v>81.441441441441398</v>
      </c>
    </row>
    <row r="756" spans="1:18" x14ac:dyDescent="0.2">
      <c r="A756" s="72" t="s">
        <v>1806</v>
      </c>
      <c r="B756" s="66" t="s">
        <v>1807</v>
      </c>
      <c r="C756" s="67">
        <v>75</v>
      </c>
      <c r="D756" s="67" t="s">
        <v>332</v>
      </c>
      <c r="E756" s="71">
        <v>0.56822467912952501</v>
      </c>
      <c r="F756" s="68">
        <v>24.6473645137342</v>
      </c>
      <c r="G756" s="71">
        <v>0.85172452590618297</v>
      </c>
      <c r="H756" s="68">
        <v>55.5308092056422</v>
      </c>
      <c r="I756" s="71">
        <v>0.724814072090467</v>
      </c>
      <c r="J756" s="68">
        <v>25.3155159613957</v>
      </c>
      <c r="K756" s="71">
        <v>0.79915273606389303</v>
      </c>
      <c r="L756" s="68">
        <v>23.014105419450601</v>
      </c>
      <c r="M756" s="71">
        <v>0.77441077441077399</v>
      </c>
      <c r="N756" s="68">
        <v>55.942947702060202</v>
      </c>
      <c r="O756" s="71">
        <v>0.25924596630583602</v>
      </c>
      <c r="P756" s="68">
        <v>39.126919967663703</v>
      </c>
      <c r="Q756" s="71">
        <v>0</v>
      </c>
      <c r="R756" s="68">
        <v>81.441441441441398</v>
      </c>
    </row>
    <row r="757" spans="1:18" x14ac:dyDescent="0.2">
      <c r="A757" s="72" t="s">
        <v>1808</v>
      </c>
      <c r="B757" s="66" t="s">
        <v>1809</v>
      </c>
      <c r="C757" s="67">
        <v>75</v>
      </c>
      <c r="D757" s="67" t="s">
        <v>332</v>
      </c>
      <c r="E757" s="71">
        <v>0.74146433163300995</v>
      </c>
      <c r="F757" s="68">
        <v>67.409057164068301</v>
      </c>
      <c r="G757" s="71">
        <v>0.77990070420027902</v>
      </c>
      <c r="H757" s="68">
        <v>40.757238307349702</v>
      </c>
      <c r="I757" s="71">
        <v>0.87855997689054099</v>
      </c>
      <c r="J757" s="68">
        <v>62.731997030438002</v>
      </c>
      <c r="K757" s="71">
        <v>0.89662223466680802</v>
      </c>
      <c r="L757" s="68">
        <v>47.290274684483997</v>
      </c>
      <c r="M757" s="71">
        <v>0.41077441077441101</v>
      </c>
      <c r="N757" s="68">
        <v>12.202852614896999</v>
      </c>
      <c r="O757" s="71"/>
      <c r="P757" s="68"/>
      <c r="Q757" s="71"/>
      <c r="R757" s="68"/>
    </row>
    <row r="758" spans="1:18" x14ac:dyDescent="0.2">
      <c r="A758" s="72" t="s">
        <v>1810</v>
      </c>
      <c r="B758" s="66" t="s">
        <v>1811</v>
      </c>
      <c r="C758" s="67">
        <v>75</v>
      </c>
      <c r="D758" s="67" t="s">
        <v>332</v>
      </c>
      <c r="E758" s="71">
        <v>0.58626260892954496</v>
      </c>
      <c r="F758" s="68">
        <v>27.6169265033408</v>
      </c>
      <c r="G758" s="71">
        <v>0.70701802808019498</v>
      </c>
      <c r="H758" s="68">
        <v>26.429101707498099</v>
      </c>
      <c r="I758" s="71">
        <v>0.89717313299923096</v>
      </c>
      <c r="J758" s="68">
        <v>69.933184855233904</v>
      </c>
      <c r="K758" s="71">
        <v>0.91634747279388595</v>
      </c>
      <c r="L758" s="68">
        <v>54.491462509279899</v>
      </c>
      <c r="M758" s="71">
        <v>0.41077441077441101</v>
      </c>
      <c r="N758" s="68">
        <v>12.202852614896999</v>
      </c>
      <c r="O758" s="71"/>
      <c r="P758" s="68"/>
      <c r="Q758" s="71">
        <v>0</v>
      </c>
      <c r="R758" s="68">
        <v>81.441441441441398</v>
      </c>
    </row>
    <row r="759" spans="1:18" x14ac:dyDescent="0.2">
      <c r="A759" s="72" t="s">
        <v>1812</v>
      </c>
      <c r="B759" s="66" t="s">
        <v>1813</v>
      </c>
      <c r="C759" s="67">
        <v>75</v>
      </c>
      <c r="D759" s="67" t="s">
        <v>332</v>
      </c>
      <c r="E759" s="71">
        <v>0.62947489118267996</v>
      </c>
      <c r="F759" s="68">
        <v>37.268002969561998</v>
      </c>
      <c r="G759" s="71">
        <v>0.71929926891326601</v>
      </c>
      <c r="H759" s="68">
        <v>29.027468448403901</v>
      </c>
      <c r="I759" s="71">
        <v>0.78211597073877703</v>
      </c>
      <c r="J759" s="68">
        <v>35.931700074238996</v>
      </c>
      <c r="K759" s="71">
        <v>0.91931867735141304</v>
      </c>
      <c r="L759" s="68">
        <v>55.976243504083101</v>
      </c>
      <c r="M759" s="71">
        <v>0.51851851851851805</v>
      </c>
      <c r="N759" s="68">
        <v>21.6323296354992</v>
      </c>
      <c r="O759" s="71">
        <v>0.20812202039142699</v>
      </c>
      <c r="P759" s="68">
        <v>27.890056588520601</v>
      </c>
      <c r="Q759" s="71"/>
      <c r="R759" s="68"/>
    </row>
    <row r="760" spans="1:18" x14ac:dyDescent="0.2">
      <c r="A760" s="72" t="s">
        <v>1814</v>
      </c>
      <c r="B760" s="66" t="s">
        <v>1815</v>
      </c>
      <c r="C760" s="67">
        <v>75</v>
      </c>
      <c r="D760" s="67" t="s">
        <v>332</v>
      </c>
      <c r="E760" s="71">
        <v>0.67743468675829299</v>
      </c>
      <c r="F760" s="68">
        <v>52.190051967334803</v>
      </c>
      <c r="G760" s="71">
        <v>0.83716478729222399</v>
      </c>
      <c r="H760" s="68">
        <v>52.115812917594702</v>
      </c>
      <c r="I760" s="71">
        <v>0.92889981926021203</v>
      </c>
      <c r="J760" s="68">
        <v>81.217520415738704</v>
      </c>
      <c r="K760" s="71">
        <v>0.93645690316723595</v>
      </c>
      <c r="L760" s="68">
        <v>66.6666666666667</v>
      </c>
      <c r="M760" s="71">
        <v>0.52861952861952899</v>
      </c>
      <c r="N760" s="68">
        <v>22.8209191759113</v>
      </c>
      <c r="O760" s="71">
        <v>0.156032395452263</v>
      </c>
      <c r="P760" s="68">
        <v>16.895715440582102</v>
      </c>
      <c r="Q760" s="71"/>
      <c r="R760" s="68"/>
    </row>
    <row r="761" spans="1:18" x14ac:dyDescent="0.2">
      <c r="A761" s="72" t="s">
        <v>1816</v>
      </c>
      <c r="B761" s="66" t="s">
        <v>1817</v>
      </c>
      <c r="C761" s="67">
        <v>75</v>
      </c>
      <c r="D761" s="67" t="s">
        <v>332</v>
      </c>
      <c r="E761" s="71">
        <v>0.60785005775103995</v>
      </c>
      <c r="F761" s="68">
        <v>32.590942835931699</v>
      </c>
      <c r="G761" s="71">
        <v>0.67790339323826898</v>
      </c>
      <c r="H761" s="68">
        <v>21.455085374907199</v>
      </c>
      <c r="I761" s="71">
        <v>0.57372558050734201</v>
      </c>
      <c r="J761" s="68">
        <v>7.3496659242761702</v>
      </c>
      <c r="K761" s="71">
        <v>0.90822578774571605</v>
      </c>
      <c r="L761" s="68">
        <v>51.373422420193002</v>
      </c>
      <c r="M761" s="71">
        <v>0.70707070707070696</v>
      </c>
      <c r="N761" s="68">
        <v>42.393026941362898</v>
      </c>
      <c r="O761" s="71">
        <v>0.172324820193164</v>
      </c>
      <c r="P761" s="68">
        <v>20.210185933710601</v>
      </c>
      <c r="Q761" s="71"/>
      <c r="R761" s="68"/>
    </row>
    <row r="762" spans="1:18" x14ac:dyDescent="0.2">
      <c r="A762" s="72" t="s">
        <v>1818</v>
      </c>
      <c r="B762" s="66" t="s">
        <v>1819</v>
      </c>
      <c r="C762" s="67">
        <v>75</v>
      </c>
      <c r="D762" s="67" t="s">
        <v>332</v>
      </c>
      <c r="E762" s="71">
        <v>0.57512328584657302</v>
      </c>
      <c r="F762" s="68">
        <v>25.612472160356301</v>
      </c>
      <c r="G762" s="71">
        <v>0.74623767871120605</v>
      </c>
      <c r="H762" s="68">
        <v>33.927245731254601</v>
      </c>
      <c r="I762" s="71">
        <v>0.70453908826926004</v>
      </c>
      <c r="J762" s="68">
        <v>22.0489977728285</v>
      </c>
      <c r="K762" s="71">
        <v>0.70995729428577603</v>
      </c>
      <c r="L762" s="68">
        <v>12.026726057906499</v>
      </c>
      <c r="M762" s="71">
        <v>0.54208754208754195</v>
      </c>
      <c r="N762" s="68">
        <v>23.930269413629201</v>
      </c>
      <c r="O762" s="71">
        <v>0.17279482587908099</v>
      </c>
      <c r="P762" s="68">
        <v>20.291026677445402</v>
      </c>
      <c r="Q762" s="71"/>
      <c r="R762" s="68"/>
    </row>
    <row r="763" spans="1:18" x14ac:dyDescent="0.2">
      <c r="A763" s="72" t="s">
        <v>1820</v>
      </c>
      <c r="B763" s="66" t="s">
        <v>1821</v>
      </c>
      <c r="C763" s="67">
        <v>75</v>
      </c>
      <c r="D763" s="67" t="s">
        <v>332</v>
      </c>
      <c r="E763" s="71">
        <v>0.62960100227017901</v>
      </c>
      <c r="F763" s="68">
        <v>37.342242019302198</v>
      </c>
      <c r="G763" s="71">
        <v>0.94338442397224298</v>
      </c>
      <c r="H763" s="68">
        <v>79.510022271714902</v>
      </c>
      <c r="I763" s="71">
        <v>0.97569731930302706</v>
      </c>
      <c r="J763" s="68">
        <v>96.213808463251695</v>
      </c>
      <c r="K763" s="71">
        <v>0.86255378067125998</v>
      </c>
      <c r="L763" s="68">
        <v>36.599851521900497</v>
      </c>
      <c r="M763" s="71">
        <v>0.79797979797979801</v>
      </c>
      <c r="N763" s="68">
        <v>60.618066561014302</v>
      </c>
      <c r="O763" s="71">
        <v>0.19799069169474501</v>
      </c>
      <c r="P763" s="68">
        <v>25.707356507679901</v>
      </c>
      <c r="Q763" s="71">
        <v>0</v>
      </c>
      <c r="R763" s="68">
        <v>81.441441441441398</v>
      </c>
    </row>
    <row r="764" spans="1:18" x14ac:dyDescent="0.2">
      <c r="A764" s="72" t="s">
        <v>1822</v>
      </c>
      <c r="B764" s="66" t="s">
        <v>1823</v>
      </c>
      <c r="C764" s="67">
        <v>75</v>
      </c>
      <c r="D764" s="67" t="s">
        <v>332</v>
      </c>
      <c r="E764" s="71">
        <v>0.54555306830852301</v>
      </c>
      <c r="F764" s="68">
        <v>20.341499628804801</v>
      </c>
      <c r="G764" s="71">
        <v>0.71077830275500298</v>
      </c>
      <c r="H764" s="68">
        <v>27.2457312546399</v>
      </c>
      <c r="I764" s="71">
        <v>0.74926780654392999</v>
      </c>
      <c r="J764" s="68">
        <v>29.324424647364498</v>
      </c>
      <c r="K764" s="71">
        <v>0.77835628925638201</v>
      </c>
      <c r="L764" s="68">
        <v>19.747587230883401</v>
      </c>
      <c r="M764" s="71">
        <v>0.387205387205387</v>
      </c>
      <c r="N764" s="68">
        <v>10.618066561014301</v>
      </c>
      <c r="O764" s="71">
        <v>0.10215755578191001</v>
      </c>
      <c r="P764" s="68">
        <v>10.266774454325001</v>
      </c>
      <c r="Q764" s="71"/>
      <c r="R764" s="68"/>
    </row>
    <row r="765" spans="1:18" x14ac:dyDescent="0.2">
      <c r="A765" s="72" t="s">
        <v>1824</v>
      </c>
      <c r="B765" s="66" t="s">
        <v>1825</v>
      </c>
      <c r="C765" s="67">
        <v>75</v>
      </c>
      <c r="D765" s="67" t="s">
        <v>332</v>
      </c>
      <c r="E765" s="71">
        <v>0.56478197876332203</v>
      </c>
      <c r="F765" s="68">
        <v>23.830734966592399</v>
      </c>
      <c r="G765" s="71">
        <v>0.72174247230453403</v>
      </c>
      <c r="H765" s="68">
        <v>29.250185597624402</v>
      </c>
      <c r="I765" s="71">
        <v>0.74337681983902504</v>
      </c>
      <c r="J765" s="68">
        <v>27.6911655530809</v>
      </c>
      <c r="K765" s="71">
        <v>0.88378745896001398</v>
      </c>
      <c r="L765" s="68">
        <v>43.207126948775098</v>
      </c>
      <c r="M765" s="71">
        <v>0.36026936026936002</v>
      </c>
      <c r="N765" s="68">
        <v>9.1917591125198097</v>
      </c>
      <c r="O765" s="71">
        <v>0.11473378244367501</v>
      </c>
      <c r="P765" s="68">
        <v>11.721907841552101</v>
      </c>
      <c r="Q765" s="71"/>
      <c r="R765" s="68"/>
    </row>
    <row r="766" spans="1:18" x14ac:dyDescent="0.2">
      <c r="A766" s="72" t="s">
        <v>1826</v>
      </c>
      <c r="B766" s="66" t="s">
        <v>1827</v>
      </c>
      <c r="C766" s="67">
        <v>75</v>
      </c>
      <c r="D766" s="67" t="s">
        <v>332</v>
      </c>
      <c r="E766" s="71">
        <v>0.57968226060983896</v>
      </c>
      <c r="F766" s="68">
        <v>25.909428359317001</v>
      </c>
      <c r="G766" s="71">
        <v>0.64521267579687902</v>
      </c>
      <c r="H766" s="68">
        <v>17.965850037119498</v>
      </c>
      <c r="I766" s="71">
        <v>0.781312229807818</v>
      </c>
      <c r="J766" s="68">
        <v>35.708982925018603</v>
      </c>
      <c r="K766" s="71">
        <v>0.82975838656716805</v>
      </c>
      <c r="L766" s="68">
        <v>28.656273199703001</v>
      </c>
      <c r="M766" s="71">
        <v>0.44781144781144799</v>
      </c>
      <c r="N766" s="68">
        <v>14.659270998415201</v>
      </c>
      <c r="O766" s="71">
        <v>0.19431656306588099</v>
      </c>
      <c r="P766" s="68">
        <v>24.737267582861801</v>
      </c>
      <c r="Q766" s="71"/>
      <c r="R766" s="68"/>
    </row>
    <row r="767" spans="1:18" x14ac:dyDescent="0.2">
      <c r="A767" s="72" t="s">
        <v>1828</v>
      </c>
      <c r="B767" s="66" t="s">
        <v>1829</v>
      </c>
      <c r="C767" s="67">
        <v>75</v>
      </c>
      <c r="D767" s="67" t="s">
        <v>332</v>
      </c>
      <c r="E767" s="71">
        <v>0.53621151358343599</v>
      </c>
      <c r="F767" s="68">
        <v>18.485523385300699</v>
      </c>
      <c r="G767" s="71">
        <v>0.55602180797631195</v>
      </c>
      <c r="H767" s="68">
        <v>8.8344469190794399</v>
      </c>
      <c r="I767" s="71">
        <v>0.67373354930769103</v>
      </c>
      <c r="J767" s="68">
        <v>17.446176688938401</v>
      </c>
      <c r="K767" s="71">
        <v>0.80355519244256701</v>
      </c>
      <c r="L767" s="68">
        <v>23.608017817371898</v>
      </c>
      <c r="M767" s="71">
        <v>0.24242424242424199</v>
      </c>
      <c r="N767" s="68">
        <v>4.9920760697305901</v>
      </c>
      <c r="O767" s="71">
        <v>0.40532277576636699</v>
      </c>
      <c r="P767" s="68">
        <v>73.807599029911103</v>
      </c>
      <c r="Q767" s="71"/>
      <c r="R767" s="68"/>
    </row>
    <row r="768" spans="1:18" x14ac:dyDescent="0.2">
      <c r="A768" s="72" t="s">
        <v>1830</v>
      </c>
      <c r="B768" s="66" t="s">
        <v>1831</v>
      </c>
      <c r="C768" s="67">
        <v>75</v>
      </c>
      <c r="D768" s="67" t="s">
        <v>332</v>
      </c>
      <c r="E768" s="71">
        <v>0.62039572163707901</v>
      </c>
      <c r="F768" s="68">
        <v>35.337787676317703</v>
      </c>
      <c r="G768" s="71">
        <v>0.69549094590432003</v>
      </c>
      <c r="H768" s="68">
        <v>24.276169265033399</v>
      </c>
      <c r="I768" s="71">
        <v>0.84284276434263405</v>
      </c>
      <c r="J768" s="68">
        <v>50.556792873051201</v>
      </c>
      <c r="K768" s="71">
        <v>0.88274057164877096</v>
      </c>
      <c r="L768" s="68">
        <v>42.613214550853698</v>
      </c>
      <c r="M768" s="71">
        <v>0.31313131313131298</v>
      </c>
      <c r="N768" s="68">
        <v>6.6561014263074503</v>
      </c>
      <c r="O768" s="71">
        <v>0.36777301315835798</v>
      </c>
      <c r="P768" s="68">
        <v>66.612772837510093</v>
      </c>
      <c r="Q768" s="71"/>
      <c r="R768" s="68"/>
    </row>
    <row r="769" spans="1:18" x14ac:dyDescent="0.2">
      <c r="A769" s="72" t="s">
        <v>1832</v>
      </c>
      <c r="B769" s="66" t="s">
        <v>1833</v>
      </c>
      <c r="C769" s="67">
        <v>75</v>
      </c>
      <c r="D769" s="67" t="s">
        <v>332</v>
      </c>
      <c r="E769" s="71">
        <v>0.69692989106846503</v>
      </c>
      <c r="F769" s="68">
        <v>56.718634001484801</v>
      </c>
      <c r="G769" s="71">
        <v>0.80031851180748703</v>
      </c>
      <c r="H769" s="68">
        <v>44.6176688938382</v>
      </c>
      <c r="I769" s="71">
        <v>0.89846495483005895</v>
      </c>
      <c r="J769" s="68">
        <v>70.527097253155205</v>
      </c>
      <c r="K769" s="71">
        <v>0.91215306928791096</v>
      </c>
      <c r="L769" s="68">
        <v>52.932442464736503</v>
      </c>
      <c r="M769" s="71">
        <v>0.64309764309764295</v>
      </c>
      <c r="N769" s="68">
        <v>33.359746434231397</v>
      </c>
      <c r="O769" s="71">
        <v>0.23061527631922499</v>
      </c>
      <c r="P769" s="68">
        <v>32.821341956345996</v>
      </c>
      <c r="Q769" s="71"/>
      <c r="R769" s="68"/>
    </row>
    <row r="770" spans="1:18" x14ac:dyDescent="0.2">
      <c r="A770" s="72" t="s">
        <v>1834</v>
      </c>
      <c r="B770" s="66" t="s">
        <v>1835</v>
      </c>
      <c r="C770" s="67">
        <v>75</v>
      </c>
      <c r="D770" s="67" t="s">
        <v>332</v>
      </c>
      <c r="E770" s="71">
        <v>0.68562233106654702</v>
      </c>
      <c r="F770" s="68">
        <v>54.268745360059398</v>
      </c>
      <c r="G770" s="71">
        <v>0.68346055566234498</v>
      </c>
      <c r="H770" s="68">
        <v>21.900519673348199</v>
      </c>
      <c r="I770" s="71">
        <v>0.82556304961300597</v>
      </c>
      <c r="J770" s="68">
        <v>45.657015590200402</v>
      </c>
      <c r="K770" s="71">
        <v>0.90349938902450599</v>
      </c>
      <c r="L770" s="68">
        <v>49.665924276169299</v>
      </c>
      <c r="M770" s="71">
        <v>0.32996632996633002</v>
      </c>
      <c r="N770" s="68">
        <v>7.5277337559429496</v>
      </c>
      <c r="O770" s="71"/>
      <c r="P770" s="68"/>
      <c r="Q770" s="71"/>
      <c r="R770" s="68"/>
    </row>
    <row r="771" spans="1:18" x14ac:dyDescent="0.2">
      <c r="A771" s="72" t="s">
        <v>1836</v>
      </c>
      <c r="B771" s="66" t="s">
        <v>1837</v>
      </c>
      <c r="C771" s="67">
        <v>75</v>
      </c>
      <c r="D771" s="67" t="s">
        <v>332</v>
      </c>
      <c r="E771" s="71">
        <v>0.71207290185886696</v>
      </c>
      <c r="F771" s="68">
        <v>59.836674090571599</v>
      </c>
      <c r="G771" s="71">
        <v>0.91240431461916605</v>
      </c>
      <c r="H771" s="68">
        <v>70.230141054194505</v>
      </c>
      <c r="I771" s="71">
        <v>0.91125512444429901</v>
      </c>
      <c r="J771" s="68">
        <v>74.981440237564996</v>
      </c>
      <c r="K771" s="71">
        <v>0.85072339876716796</v>
      </c>
      <c r="L771" s="68">
        <v>33.630289532294</v>
      </c>
      <c r="M771" s="71">
        <v>0.693602693602694</v>
      </c>
      <c r="N771" s="68">
        <v>40.174326465927102</v>
      </c>
      <c r="O771" s="71">
        <v>0.192378977861006</v>
      </c>
      <c r="P771" s="68">
        <v>24.333063864187601</v>
      </c>
      <c r="Q771" s="71"/>
      <c r="R771" s="68"/>
    </row>
    <row r="772" spans="1:18" x14ac:dyDescent="0.2">
      <c r="A772" s="72" t="s">
        <v>1838</v>
      </c>
      <c r="B772" s="66" t="s">
        <v>1839</v>
      </c>
      <c r="C772" s="67">
        <v>75</v>
      </c>
      <c r="D772" s="67" t="s">
        <v>332</v>
      </c>
      <c r="E772" s="71">
        <v>0.74351208008932002</v>
      </c>
      <c r="F772" s="68">
        <v>68.002969561989602</v>
      </c>
      <c r="G772" s="71">
        <v>0.76466226275972904</v>
      </c>
      <c r="H772" s="68">
        <v>37.787676317743099</v>
      </c>
      <c r="I772" s="71">
        <v>0.89858852508218401</v>
      </c>
      <c r="J772" s="68">
        <v>70.601336302895305</v>
      </c>
      <c r="K772" s="71">
        <v>0.901318234300582</v>
      </c>
      <c r="L772" s="68">
        <v>48.700816629547099</v>
      </c>
      <c r="M772" s="71">
        <v>0.86531986531986504</v>
      </c>
      <c r="N772" s="68">
        <v>77.892234548336006</v>
      </c>
      <c r="O772" s="71">
        <v>0.28767151298424098</v>
      </c>
      <c r="P772" s="68">
        <v>44.381568310428499</v>
      </c>
      <c r="Q772" s="71"/>
      <c r="R772" s="68"/>
    </row>
    <row r="773" spans="1:18" x14ac:dyDescent="0.2">
      <c r="A773" s="72" t="s">
        <v>1840</v>
      </c>
      <c r="B773" s="66" t="s">
        <v>1841</v>
      </c>
      <c r="C773" s="67">
        <v>75</v>
      </c>
      <c r="D773" s="67" t="s">
        <v>332</v>
      </c>
      <c r="E773" s="71">
        <v>0.70954548672264095</v>
      </c>
      <c r="F773" s="68">
        <v>59.094283593169997</v>
      </c>
      <c r="G773" s="71">
        <v>0.76430587931862504</v>
      </c>
      <c r="H773" s="68">
        <v>37.564959168522599</v>
      </c>
      <c r="I773" s="71">
        <v>0.89978479752181195</v>
      </c>
      <c r="J773" s="68">
        <v>71.121009651076506</v>
      </c>
      <c r="K773" s="71">
        <v>0.89268815227488596</v>
      </c>
      <c r="L773" s="68">
        <v>46.176688938381602</v>
      </c>
      <c r="M773" s="71">
        <v>0.74410774410774405</v>
      </c>
      <c r="N773" s="68">
        <v>49.366085578446899</v>
      </c>
      <c r="O773" s="71">
        <v>0.246840860390138</v>
      </c>
      <c r="P773" s="68">
        <v>35.408245755861003</v>
      </c>
      <c r="Q773" s="71"/>
      <c r="R773" s="68"/>
    </row>
    <row r="774" spans="1:18" x14ac:dyDescent="0.2">
      <c r="A774" s="72" t="s">
        <v>1842</v>
      </c>
      <c r="B774" s="66" t="s">
        <v>1843</v>
      </c>
      <c r="C774" s="67">
        <v>75</v>
      </c>
      <c r="D774" s="67" t="s">
        <v>332</v>
      </c>
      <c r="E774" s="71">
        <v>0.71165569582291099</v>
      </c>
      <c r="F774" s="68">
        <v>59.539717891610998</v>
      </c>
      <c r="G774" s="71">
        <v>0.86397999221788901</v>
      </c>
      <c r="H774" s="68">
        <v>57.980697847067603</v>
      </c>
      <c r="I774" s="71">
        <v>0.88945514610175402</v>
      </c>
      <c r="J774" s="68">
        <v>67.409057164068301</v>
      </c>
      <c r="K774" s="71">
        <v>0.960427801660105</v>
      </c>
      <c r="L774" s="68">
        <v>85.449146250927996</v>
      </c>
      <c r="M774" s="71">
        <v>0.65656565656565702</v>
      </c>
      <c r="N774" s="68">
        <v>35.340729001584798</v>
      </c>
      <c r="O774" s="71">
        <v>0.187849882569153</v>
      </c>
      <c r="P774" s="68">
        <v>23.201293451899801</v>
      </c>
      <c r="Q774" s="71"/>
      <c r="R774" s="68"/>
    </row>
    <row r="775" spans="1:18" x14ac:dyDescent="0.2">
      <c r="A775" s="72" t="s">
        <v>1844</v>
      </c>
      <c r="B775" s="66" t="s">
        <v>1845</v>
      </c>
      <c r="C775" s="67">
        <v>75</v>
      </c>
      <c r="D775" s="67" t="s">
        <v>332</v>
      </c>
      <c r="E775" s="71">
        <v>0.67749007075137202</v>
      </c>
      <c r="F775" s="68">
        <v>52.264291017075003</v>
      </c>
      <c r="G775" s="71">
        <v>0.81095450375113398</v>
      </c>
      <c r="H775" s="68">
        <v>46.547884187082403</v>
      </c>
      <c r="I775" s="71">
        <v>0.89384036131234101</v>
      </c>
      <c r="J775" s="68">
        <v>68.745360059391203</v>
      </c>
      <c r="K775" s="71">
        <v>0.92218012127900795</v>
      </c>
      <c r="L775" s="68">
        <v>57.386785449146302</v>
      </c>
      <c r="M775" s="71">
        <v>0.43097643097643101</v>
      </c>
      <c r="N775" s="68">
        <v>13.549920760697299</v>
      </c>
      <c r="O775" s="71">
        <v>0.32949893643794498</v>
      </c>
      <c r="P775" s="68">
        <v>54.890864995957998</v>
      </c>
      <c r="Q775" s="71"/>
      <c r="R775" s="68"/>
    </row>
    <row r="776" spans="1:18" x14ac:dyDescent="0.2">
      <c r="A776" s="72" t="s">
        <v>1846</v>
      </c>
      <c r="B776" s="66" t="s">
        <v>1847</v>
      </c>
      <c r="C776" s="67">
        <v>75</v>
      </c>
      <c r="D776" s="67" t="s">
        <v>332</v>
      </c>
      <c r="E776" s="71">
        <v>0.71581504208305402</v>
      </c>
      <c r="F776" s="68">
        <v>61.0987379361544</v>
      </c>
      <c r="G776" s="71">
        <v>0.746586478250435</v>
      </c>
      <c r="H776" s="68">
        <v>34.001484780994801</v>
      </c>
      <c r="I776" s="71">
        <v>0.885275869930083</v>
      </c>
      <c r="J776" s="68">
        <v>65.033407572383098</v>
      </c>
      <c r="K776" s="71">
        <v>0.90505204244033099</v>
      </c>
      <c r="L776" s="68">
        <v>50.1855976243504</v>
      </c>
      <c r="M776" s="71"/>
      <c r="N776" s="68"/>
      <c r="O776" s="71">
        <v>0.32634577771136802</v>
      </c>
      <c r="P776" s="68">
        <v>54.001616814874701</v>
      </c>
      <c r="Q776" s="71"/>
      <c r="R776" s="68"/>
    </row>
    <row r="777" spans="1:18" x14ac:dyDescent="0.2">
      <c r="A777" s="72" t="s">
        <v>1848</v>
      </c>
      <c r="B777" s="66" t="s">
        <v>1849</v>
      </c>
      <c r="C777" s="67">
        <v>75</v>
      </c>
      <c r="D777" s="67" t="s">
        <v>332</v>
      </c>
      <c r="E777" s="71">
        <v>0.60058614016038003</v>
      </c>
      <c r="F777" s="68">
        <v>30.438010393467</v>
      </c>
      <c r="G777" s="71">
        <v>0.74451890724112302</v>
      </c>
      <c r="H777" s="68">
        <v>33.630289532294</v>
      </c>
      <c r="I777" s="71">
        <v>0.75101966409283405</v>
      </c>
      <c r="J777" s="68">
        <v>29.918337045285799</v>
      </c>
      <c r="K777" s="71">
        <v>0.68625847102816595</v>
      </c>
      <c r="L777" s="68">
        <v>9.7253155159613893</v>
      </c>
      <c r="M777" s="71">
        <v>0.49494949494949497</v>
      </c>
      <c r="N777" s="68">
        <v>19.8098256735341</v>
      </c>
      <c r="O777" s="71">
        <v>0.32618416349028301</v>
      </c>
      <c r="P777" s="68">
        <v>53.920776071139898</v>
      </c>
      <c r="Q777" s="71"/>
      <c r="R777" s="68"/>
    </row>
    <row r="778" spans="1:18" x14ac:dyDescent="0.2">
      <c r="A778" s="72" t="s">
        <v>1850</v>
      </c>
      <c r="B778" s="66" t="s">
        <v>1851</v>
      </c>
      <c r="C778" s="67">
        <v>75</v>
      </c>
      <c r="D778" s="67" t="s">
        <v>332</v>
      </c>
      <c r="E778" s="71">
        <v>0.70079043137417096</v>
      </c>
      <c r="F778" s="68">
        <v>57.386785449146302</v>
      </c>
      <c r="G778" s="71">
        <v>0.84825896005571799</v>
      </c>
      <c r="H778" s="68">
        <v>54.788418708240499</v>
      </c>
      <c r="I778" s="71">
        <v>0.90352727204854</v>
      </c>
      <c r="J778" s="68">
        <v>72.160356347438693</v>
      </c>
      <c r="K778" s="71">
        <v>0.94645504045781104</v>
      </c>
      <c r="L778" s="68">
        <v>75.278396436525597</v>
      </c>
      <c r="M778" s="71">
        <v>0.56228956228956195</v>
      </c>
      <c r="N778" s="68">
        <v>25.3565768621236</v>
      </c>
      <c r="O778" s="71">
        <v>0.24342132201922301</v>
      </c>
      <c r="P778" s="68">
        <v>34.5189975747777</v>
      </c>
      <c r="Q778" s="71"/>
      <c r="R778" s="68"/>
    </row>
    <row r="779" spans="1:18" x14ac:dyDescent="0.2">
      <c r="A779" s="72" t="s">
        <v>1852</v>
      </c>
      <c r="B779" s="66" t="s">
        <v>1853</v>
      </c>
      <c r="C779" s="67">
        <v>75</v>
      </c>
      <c r="D779" s="67" t="s">
        <v>332</v>
      </c>
      <c r="E779" s="71">
        <v>0.64617039421931599</v>
      </c>
      <c r="F779" s="68">
        <v>42.019302152932397</v>
      </c>
      <c r="G779" s="71">
        <v>0.78110347870591901</v>
      </c>
      <c r="H779" s="68">
        <v>40.979955456570202</v>
      </c>
      <c r="I779" s="71">
        <v>0.85490544958469805</v>
      </c>
      <c r="J779" s="68">
        <v>54.565701559019999</v>
      </c>
      <c r="K779" s="71">
        <v>0.941072541675397</v>
      </c>
      <c r="L779" s="68">
        <v>70.452858203415005</v>
      </c>
      <c r="M779" s="71">
        <v>0.42087542087542101</v>
      </c>
      <c r="N779" s="68">
        <v>12.9160063391442</v>
      </c>
      <c r="O779" s="71">
        <v>0.23289508025514499</v>
      </c>
      <c r="P779" s="68">
        <v>33.144704931285403</v>
      </c>
      <c r="Q779" s="71"/>
      <c r="R779" s="68"/>
    </row>
    <row r="780" spans="1:18" x14ac:dyDescent="0.2">
      <c r="A780" s="72" t="s">
        <v>1854</v>
      </c>
      <c r="B780" s="66" t="s">
        <v>1855</v>
      </c>
      <c r="C780" s="67">
        <v>75</v>
      </c>
      <c r="D780" s="67" t="s">
        <v>332</v>
      </c>
      <c r="E780" s="71">
        <v>0.65960343006016797</v>
      </c>
      <c r="F780" s="68">
        <v>46.028210838901302</v>
      </c>
      <c r="G780" s="71">
        <v>0.70946840988537196</v>
      </c>
      <c r="H780" s="68">
        <v>26.874536005939099</v>
      </c>
      <c r="I780" s="71">
        <v>0.83972537134362801</v>
      </c>
      <c r="J780" s="68">
        <v>49.665924276169299</v>
      </c>
      <c r="K780" s="71">
        <v>0.92809727830600497</v>
      </c>
      <c r="L780" s="68">
        <v>60.9502598366741</v>
      </c>
      <c r="M780" s="71">
        <v>0.41750841750841799</v>
      </c>
      <c r="N780" s="68">
        <v>12.6782884310618</v>
      </c>
      <c r="O780" s="71">
        <v>0.40321767325741498</v>
      </c>
      <c r="P780" s="68">
        <v>73.322554567501996</v>
      </c>
      <c r="Q780" s="71"/>
      <c r="R780" s="68"/>
    </row>
    <row r="781" spans="1:18" x14ac:dyDescent="0.2">
      <c r="A781" s="72" t="s">
        <v>1856</v>
      </c>
      <c r="B781" s="66" t="s">
        <v>1857</v>
      </c>
      <c r="C781" s="67">
        <v>75</v>
      </c>
      <c r="D781" s="67" t="s">
        <v>332</v>
      </c>
      <c r="E781" s="71">
        <v>0.54312078765161298</v>
      </c>
      <c r="F781" s="68">
        <v>19.747587230883401</v>
      </c>
      <c r="G781" s="71">
        <v>0.75849587862588597</v>
      </c>
      <c r="H781" s="68">
        <v>36.599851521900497</v>
      </c>
      <c r="I781" s="71">
        <v>0.86339401741529098</v>
      </c>
      <c r="J781" s="68">
        <v>57.980697847067603</v>
      </c>
      <c r="K781" s="71">
        <v>0.90143691059187303</v>
      </c>
      <c r="L781" s="68">
        <v>48.775055679287298</v>
      </c>
      <c r="M781" s="71">
        <v>0.49494949494949497</v>
      </c>
      <c r="N781" s="68">
        <v>19.8098256735341</v>
      </c>
      <c r="O781" s="71">
        <v>0.24044842432713601</v>
      </c>
      <c r="P781" s="68">
        <v>33.953112368633803</v>
      </c>
      <c r="Q781" s="71">
        <v>0</v>
      </c>
      <c r="R781" s="68">
        <v>81.441441441441398</v>
      </c>
    </row>
    <row r="782" spans="1:18" x14ac:dyDescent="0.2">
      <c r="A782" s="72" t="s">
        <v>1858</v>
      </c>
      <c r="B782" s="66" t="s">
        <v>1859</v>
      </c>
      <c r="C782" s="67">
        <v>75</v>
      </c>
      <c r="D782" s="67" t="s">
        <v>332</v>
      </c>
      <c r="E782" s="71">
        <v>0.59964500358129302</v>
      </c>
      <c r="F782" s="68">
        <v>30.2895322939866</v>
      </c>
      <c r="G782" s="71">
        <v>0.81067113664963797</v>
      </c>
      <c r="H782" s="68">
        <v>46.473645137342203</v>
      </c>
      <c r="I782" s="71">
        <v>0.902710119360839</v>
      </c>
      <c r="J782" s="68">
        <v>71.714922048997806</v>
      </c>
      <c r="K782" s="71">
        <v>0.79891476054426902</v>
      </c>
      <c r="L782" s="68">
        <v>22.939866369710501</v>
      </c>
      <c r="M782" s="71">
        <v>0.79461279461279499</v>
      </c>
      <c r="N782" s="68">
        <v>59.350237717908101</v>
      </c>
      <c r="O782" s="71">
        <v>0.29096121032021899</v>
      </c>
      <c r="P782" s="68">
        <v>45.351657235246599</v>
      </c>
      <c r="Q782" s="71">
        <v>0</v>
      </c>
      <c r="R782" s="68">
        <v>81.441441441441398</v>
      </c>
    </row>
    <row r="783" spans="1:18" x14ac:dyDescent="0.2">
      <c r="A783" s="72" t="s">
        <v>1860</v>
      </c>
      <c r="B783" s="66" t="s">
        <v>1861</v>
      </c>
      <c r="C783" s="67">
        <v>75</v>
      </c>
      <c r="D783" s="67" t="s">
        <v>332</v>
      </c>
      <c r="E783" s="71">
        <v>0.66605384165808401</v>
      </c>
      <c r="F783" s="68">
        <v>48.032665181885697</v>
      </c>
      <c r="G783" s="71">
        <v>0.63753060787068705</v>
      </c>
      <c r="H783" s="68">
        <v>17.149220489977701</v>
      </c>
      <c r="I783" s="71">
        <v>0.79279966122400802</v>
      </c>
      <c r="J783" s="68">
        <v>37.639198218262798</v>
      </c>
      <c r="K783" s="71">
        <v>0.90728577093831497</v>
      </c>
      <c r="L783" s="68">
        <v>50.853749072011901</v>
      </c>
      <c r="M783" s="71">
        <v>0.326599326599327</v>
      </c>
      <c r="N783" s="68">
        <v>7.3692551505546797</v>
      </c>
      <c r="O783" s="71"/>
      <c r="P783" s="68"/>
      <c r="Q783" s="71"/>
      <c r="R783" s="68"/>
    </row>
    <row r="784" spans="1:18" x14ac:dyDescent="0.2">
      <c r="A784" s="72" t="s">
        <v>1862</v>
      </c>
      <c r="B784" s="66" t="s">
        <v>1863</v>
      </c>
      <c r="C784" s="67">
        <v>75</v>
      </c>
      <c r="D784" s="67" t="s">
        <v>332</v>
      </c>
      <c r="E784" s="71">
        <v>0.71202861599887401</v>
      </c>
      <c r="F784" s="68">
        <v>59.762435040831498</v>
      </c>
      <c r="G784" s="71">
        <v>0.88114150712336103</v>
      </c>
      <c r="H784" s="68">
        <v>61.989606533036401</v>
      </c>
      <c r="I784" s="71">
        <v>0.89436030523816301</v>
      </c>
      <c r="J784" s="68">
        <v>68.819599109131403</v>
      </c>
      <c r="K784" s="71">
        <v>0.95304464739959205</v>
      </c>
      <c r="L784" s="68">
        <v>80.029695619896103</v>
      </c>
      <c r="M784" s="71">
        <v>0.49494949494949497</v>
      </c>
      <c r="N784" s="68">
        <v>19.8098256735341</v>
      </c>
      <c r="O784" s="71">
        <v>0.33664712528375901</v>
      </c>
      <c r="P784" s="68">
        <v>57.881972514147101</v>
      </c>
      <c r="Q784" s="71"/>
      <c r="R784" s="68"/>
    </row>
    <row r="785" spans="1:18" x14ac:dyDescent="0.2">
      <c r="A785" s="72" t="s">
        <v>1864</v>
      </c>
      <c r="B785" s="66" t="s">
        <v>1865</v>
      </c>
      <c r="C785" s="67">
        <v>75</v>
      </c>
      <c r="D785" s="67" t="s">
        <v>332</v>
      </c>
      <c r="E785" s="71">
        <v>0.69274372811812601</v>
      </c>
      <c r="F785" s="68">
        <v>55.5308092056422</v>
      </c>
      <c r="G785" s="71">
        <v>0.80083084556652695</v>
      </c>
      <c r="H785" s="68">
        <v>44.7661469933185</v>
      </c>
      <c r="I785" s="71">
        <v>0.85954171012634795</v>
      </c>
      <c r="J785" s="68">
        <v>56.273199703043801</v>
      </c>
      <c r="K785" s="71">
        <v>0.97174946466449896</v>
      </c>
      <c r="L785" s="68">
        <v>91.314031180400903</v>
      </c>
      <c r="M785" s="71">
        <v>0.49494949494949497</v>
      </c>
      <c r="N785" s="68">
        <v>19.8098256735341</v>
      </c>
      <c r="O785" s="71">
        <v>0.33664712528375901</v>
      </c>
      <c r="P785" s="68">
        <v>57.881972514147101</v>
      </c>
      <c r="Q785" s="71"/>
      <c r="R785" s="68"/>
    </row>
    <row r="786" spans="1:18" x14ac:dyDescent="0.2">
      <c r="A786" s="72" t="s">
        <v>1866</v>
      </c>
      <c r="B786" s="66" t="s">
        <v>1867</v>
      </c>
      <c r="C786" s="67">
        <v>75</v>
      </c>
      <c r="D786" s="67" t="s">
        <v>332</v>
      </c>
      <c r="E786" s="71">
        <v>0.71233362336725103</v>
      </c>
      <c r="F786" s="68">
        <v>60.059391239792099</v>
      </c>
      <c r="G786" s="71">
        <v>0.85867232198146104</v>
      </c>
      <c r="H786" s="68">
        <v>56.718634001484801</v>
      </c>
      <c r="I786" s="71">
        <v>0.91791300160107203</v>
      </c>
      <c r="J786" s="68">
        <v>77.282850779509999</v>
      </c>
      <c r="K786" s="71">
        <v>0.95348617302047001</v>
      </c>
      <c r="L786" s="68">
        <v>80.475129918337004</v>
      </c>
      <c r="M786" s="71">
        <v>0.49494949494949497</v>
      </c>
      <c r="N786" s="68">
        <v>19.8098256735341</v>
      </c>
      <c r="O786" s="71">
        <v>0.33664712528375901</v>
      </c>
      <c r="P786" s="68">
        <v>57.881972514147101</v>
      </c>
      <c r="Q786" s="71"/>
      <c r="R786" s="68"/>
    </row>
    <row r="787" spans="1:18" x14ac:dyDescent="0.2">
      <c r="A787" s="72" t="s">
        <v>1868</v>
      </c>
      <c r="B787" s="66" t="s">
        <v>1869</v>
      </c>
      <c r="C787" s="67">
        <v>75</v>
      </c>
      <c r="D787" s="67" t="s">
        <v>332</v>
      </c>
      <c r="E787" s="71">
        <v>0.74687794681595798</v>
      </c>
      <c r="F787" s="68">
        <v>69.116555308092103</v>
      </c>
      <c r="G787" s="71">
        <v>0.76013827580808102</v>
      </c>
      <c r="H787" s="68">
        <v>36.748329621380798</v>
      </c>
      <c r="I787" s="71">
        <v>0.85599905038783797</v>
      </c>
      <c r="J787" s="68">
        <v>55.3080920564217</v>
      </c>
      <c r="K787" s="71">
        <v>0.95049904019249198</v>
      </c>
      <c r="L787" s="68">
        <v>78.099480326651801</v>
      </c>
      <c r="M787" s="71">
        <v>0.42087542087542101</v>
      </c>
      <c r="N787" s="68">
        <v>12.9160063391442</v>
      </c>
      <c r="O787" s="71"/>
      <c r="P787" s="68"/>
      <c r="Q787" s="71"/>
      <c r="R787" s="68"/>
    </row>
    <row r="788" spans="1:18" x14ac:dyDescent="0.2">
      <c r="A788" s="72" t="s">
        <v>1870</v>
      </c>
      <c r="B788" s="66" t="s">
        <v>1871</v>
      </c>
      <c r="C788" s="67">
        <v>75</v>
      </c>
      <c r="D788" s="67" t="s">
        <v>332</v>
      </c>
      <c r="E788" s="71">
        <v>0.76039533383346503</v>
      </c>
      <c r="F788" s="68">
        <v>72.011878247958407</v>
      </c>
      <c r="G788" s="71">
        <v>0.871274702583406</v>
      </c>
      <c r="H788" s="68">
        <v>59.465478841870798</v>
      </c>
      <c r="I788" s="71">
        <v>0.92713155136596903</v>
      </c>
      <c r="J788" s="68">
        <v>80.549368968077204</v>
      </c>
      <c r="K788" s="71">
        <v>0.95499010789790895</v>
      </c>
      <c r="L788" s="68">
        <v>81.662954714179705</v>
      </c>
      <c r="M788" s="71">
        <v>0.673400673400674</v>
      </c>
      <c r="N788" s="68">
        <v>37.797147385103003</v>
      </c>
      <c r="O788" s="71">
        <v>0.37517963391937098</v>
      </c>
      <c r="P788" s="68">
        <v>69.118835893290196</v>
      </c>
      <c r="Q788" s="71"/>
      <c r="R788" s="68"/>
    </row>
    <row r="789" spans="1:18" x14ac:dyDescent="0.2">
      <c r="A789" s="72" t="s">
        <v>1872</v>
      </c>
      <c r="B789" s="66" t="s">
        <v>1873</v>
      </c>
      <c r="C789" s="67">
        <v>75</v>
      </c>
      <c r="D789" s="67" t="s">
        <v>332</v>
      </c>
      <c r="E789" s="71">
        <v>0.66241711396980096</v>
      </c>
      <c r="F789" s="68">
        <v>46.622123236822603</v>
      </c>
      <c r="G789" s="71">
        <v>0.99236030995942703</v>
      </c>
      <c r="H789" s="68">
        <v>96.585003711952496</v>
      </c>
      <c r="I789" s="71">
        <v>0.979225681332072</v>
      </c>
      <c r="J789" s="68">
        <v>96.659242761692695</v>
      </c>
      <c r="K789" s="71">
        <v>0.95512161826869002</v>
      </c>
      <c r="L789" s="68">
        <v>81.885671863400106</v>
      </c>
      <c r="M789" s="71">
        <v>0.72053872053872003</v>
      </c>
      <c r="N789" s="68">
        <v>44.611727416798701</v>
      </c>
      <c r="O789" s="71">
        <v>0.32725635371989698</v>
      </c>
      <c r="P789" s="68">
        <v>54.244139046079198</v>
      </c>
      <c r="Q789" s="71">
        <v>0</v>
      </c>
      <c r="R789" s="68">
        <v>81.441441441441398</v>
      </c>
    </row>
    <row r="790" spans="1:18" x14ac:dyDescent="0.2">
      <c r="A790" s="72" t="s">
        <v>1874</v>
      </c>
      <c r="B790" s="66" t="s">
        <v>1875</v>
      </c>
      <c r="C790" s="67">
        <v>75</v>
      </c>
      <c r="D790" s="67" t="s">
        <v>332</v>
      </c>
      <c r="E790" s="71">
        <v>0.67989248745756303</v>
      </c>
      <c r="F790" s="68">
        <v>52.783964365256097</v>
      </c>
      <c r="G790" s="71">
        <v>0.99317631496117997</v>
      </c>
      <c r="H790" s="68">
        <v>97.178916109873796</v>
      </c>
      <c r="I790" s="71">
        <v>0.93695154403817704</v>
      </c>
      <c r="J790" s="68">
        <v>84.484038604305894</v>
      </c>
      <c r="K790" s="71">
        <v>0.95543700698530498</v>
      </c>
      <c r="L790" s="68">
        <v>82.034149962880505</v>
      </c>
      <c r="M790" s="71">
        <v>0.83501683501683499</v>
      </c>
      <c r="N790" s="68">
        <v>70.839936608557807</v>
      </c>
      <c r="O790" s="71">
        <v>0.35877322374388099</v>
      </c>
      <c r="P790" s="68">
        <v>63.945028294260297</v>
      </c>
      <c r="Q790" s="71">
        <v>0</v>
      </c>
      <c r="R790" s="68">
        <v>81.441441441441398</v>
      </c>
    </row>
    <row r="791" spans="1:18" x14ac:dyDescent="0.2">
      <c r="A791" s="72" t="s">
        <v>1876</v>
      </c>
      <c r="B791" s="66" t="s">
        <v>1877</v>
      </c>
      <c r="C791" s="67">
        <v>75</v>
      </c>
      <c r="D791" s="67" t="s">
        <v>332</v>
      </c>
      <c r="E791" s="71">
        <v>0.73644810027746699</v>
      </c>
      <c r="F791" s="68">
        <v>66.5924276169265</v>
      </c>
      <c r="G791" s="71">
        <v>0.98865965991549698</v>
      </c>
      <c r="H791" s="68">
        <v>94.803266518188593</v>
      </c>
      <c r="I791" s="71">
        <v>0.94805511295973799</v>
      </c>
      <c r="J791" s="68">
        <v>88.492947290274699</v>
      </c>
      <c r="K791" s="71">
        <v>0.938360913543415</v>
      </c>
      <c r="L791" s="68">
        <v>68.374164810690402</v>
      </c>
      <c r="M791" s="71">
        <v>0.47474747474747497</v>
      </c>
      <c r="N791" s="68">
        <v>16.7987321711569</v>
      </c>
      <c r="O791" s="71">
        <v>0.332417340221208</v>
      </c>
      <c r="P791" s="68">
        <v>56.103476151980601</v>
      </c>
      <c r="Q791" s="71"/>
      <c r="R791" s="68"/>
    </row>
    <row r="792" spans="1:18" x14ac:dyDescent="0.2">
      <c r="A792" s="72" t="s">
        <v>1878</v>
      </c>
      <c r="B792" s="66" t="s">
        <v>1879</v>
      </c>
      <c r="C792" s="67">
        <v>75</v>
      </c>
      <c r="D792" s="67" t="s">
        <v>332</v>
      </c>
      <c r="E792" s="71">
        <v>0.75772822827652497</v>
      </c>
      <c r="F792" s="68">
        <v>71.492204899777306</v>
      </c>
      <c r="G792" s="71">
        <v>0.83713378072811795</v>
      </c>
      <c r="H792" s="68">
        <v>52.041573867854503</v>
      </c>
      <c r="I792" s="71">
        <v>0.91026441337053599</v>
      </c>
      <c r="J792" s="68">
        <v>74.684484038604296</v>
      </c>
      <c r="K792" s="71">
        <v>0.95468417077939904</v>
      </c>
      <c r="L792" s="68">
        <v>81.365998515219005</v>
      </c>
      <c r="M792" s="71">
        <v>0.74074074074074103</v>
      </c>
      <c r="N792" s="68">
        <v>48.732171156893799</v>
      </c>
      <c r="O792" s="71">
        <v>0.34581803576382902</v>
      </c>
      <c r="P792" s="68">
        <v>59.741309620048497</v>
      </c>
      <c r="Q792" s="71"/>
      <c r="R792" s="68"/>
    </row>
    <row r="793" spans="1:18" x14ac:dyDescent="0.2">
      <c r="A793" s="72" t="s">
        <v>1880</v>
      </c>
      <c r="B793" s="66" t="s">
        <v>1881</v>
      </c>
      <c r="C793" s="67">
        <v>75</v>
      </c>
      <c r="D793" s="67" t="s">
        <v>332</v>
      </c>
      <c r="E793" s="71">
        <v>0.79935951378397196</v>
      </c>
      <c r="F793" s="68">
        <v>80.994803266518204</v>
      </c>
      <c r="G793" s="71">
        <v>0.98344464988800695</v>
      </c>
      <c r="H793" s="68">
        <v>92.427616926503305</v>
      </c>
      <c r="I793" s="71">
        <v>0.972964083715391</v>
      </c>
      <c r="J793" s="68">
        <v>95.694135115070495</v>
      </c>
      <c r="K793" s="71">
        <v>0.96333637221898805</v>
      </c>
      <c r="L793" s="68">
        <v>86.636971046770597</v>
      </c>
      <c r="M793" s="71">
        <v>0.72727272727272696</v>
      </c>
      <c r="N793" s="68">
        <v>46.038034865293199</v>
      </c>
      <c r="O793" s="71">
        <v>0.34977973582474597</v>
      </c>
      <c r="P793" s="68">
        <v>60.953920776071101</v>
      </c>
      <c r="Q793" s="71"/>
      <c r="R793" s="68"/>
    </row>
    <row r="794" spans="1:18" x14ac:dyDescent="0.2">
      <c r="A794" s="72" t="s">
        <v>1882</v>
      </c>
      <c r="B794" s="66" t="s">
        <v>1883</v>
      </c>
      <c r="C794" s="67">
        <v>75</v>
      </c>
      <c r="D794" s="67" t="s">
        <v>332</v>
      </c>
      <c r="E794" s="71">
        <v>0.70252688124456997</v>
      </c>
      <c r="F794" s="68">
        <v>57.535263548626602</v>
      </c>
      <c r="G794" s="71">
        <v>0.78051056596963597</v>
      </c>
      <c r="H794" s="68">
        <v>40.905716406830003</v>
      </c>
      <c r="I794" s="71">
        <v>0.87439959056440597</v>
      </c>
      <c r="J794" s="68">
        <v>61.1729769858946</v>
      </c>
      <c r="K794" s="71">
        <v>0.952364264198724</v>
      </c>
      <c r="L794" s="68">
        <v>79.510022271714902</v>
      </c>
      <c r="M794" s="71">
        <v>0.56228956228956195</v>
      </c>
      <c r="N794" s="68">
        <v>25.3565768621236</v>
      </c>
      <c r="O794" s="71">
        <v>0.343070423200523</v>
      </c>
      <c r="P794" s="68">
        <v>59.175424413904601</v>
      </c>
      <c r="Q794" s="71"/>
      <c r="R794" s="68"/>
    </row>
    <row r="795" spans="1:18" x14ac:dyDescent="0.2">
      <c r="A795" s="72" t="s">
        <v>1884</v>
      </c>
      <c r="B795" s="66" t="s">
        <v>1885</v>
      </c>
      <c r="C795" s="67">
        <v>75</v>
      </c>
      <c r="D795" s="67" t="s">
        <v>332</v>
      </c>
      <c r="E795" s="71">
        <v>0.80609498343502295</v>
      </c>
      <c r="F795" s="68">
        <v>83.073496659242807</v>
      </c>
      <c r="G795" s="71">
        <v>0.96516846881440199</v>
      </c>
      <c r="H795" s="68">
        <v>86.636971046770597</v>
      </c>
      <c r="I795" s="71">
        <v>0.92046884536774998</v>
      </c>
      <c r="J795" s="68">
        <v>77.728285077951</v>
      </c>
      <c r="K795" s="71">
        <v>0.95279795319056104</v>
      </c>
      <c r="L795" s="68">
        <v>79.881217520415703</v>
      </c>
      <c r="M795" s="71">
        <v>0.85858585858585901</v>
      </c>
      <c r="N795" s="68">
        <v>76.307448494453197</v>
      </c>
      <c r="O795" s="71">
        <v>0.33345379121654201</v>
      </c>
      <c r="P795" s="68">
        <v>56.992724333063897</v>
      </c>
      <c r="Q795" s="71"/>
      <c r="R795" s="68"/>
    </row>
    <row r="796" spans="1:18" x14ac:dyDescent="0.2">
      <c r="A796" s="72" t="s">
        <v>1886</v>
      </c>
      <c r="B796" s="66" t="s">
        <v>1887</v>
      </c>
      <c r="C796" s="67">
        <v>75</v>
      </c>
      <c r="D796" s="67" t="s">
        <v>332</v>
      </c>
      <c r="E796" s="71">
        <v>0.83385714099609298</v>
      </c>
      <c r="F796" s="68">
        <v>89.829250185597601</v>
      </c>
      <c r="G796" s="71">
        <v>0.98759180903157595</v>
      </c>
      <c r="H796" s="68">
        <v>94.209354120267307</v>
      </c>
      <c r="I796" s="71">
        <v>0.93542537466721098</v>
      </c>
      <c r="J796" s="68">
        <v>83.964365256124694</v>
      </c>
      <c r="K796" s="71">
        <v>0.96423426018773095</v>
      </c>
      <c r="L796" s="68">
        <v>87.008166295471398</v>
      </c>
      <c r="M796" s="71">
        <v>0.92929292929292895</v>
      </c>
      <c r="N796" s="68">
        <v>90.253565768621201</v>
      </c>
      <c r="O796" s="71">
        <v>0.35274133180101502</v>
      </c>
      <c r="P796" s="68">
        <v>62.004850444624097</v>
      </c>
      <c r="Q796" s="71"/>
      <c r="R796" s="68"/>
    </row>
    <row r="797" spans="1:18" x14ac:dyDescent="0.2">
      <c r="A797" s="72" t="s">
        <v>1888</v>
      </c>
      <c r="B797" s="66" t="s">
        <v>1889</v>
      </c>
      <c r="C797" s="67">
        <v>75</v>
      </c>
      <c r="D797" s="67" t="s">
        <v>332</v>
      </c>
      <c r="E797" s="71">
        <v>0.843633553043314</v>
      </c>
      <c r="F797" s="68">
        <v>91.239792130660703</v>
      </c>
      <c r="G797" s="71">
        <v>0.99149465882149801</v>
      </c>
      <c r="H797" s="68">
        <v>96.213808463251695</v>
      </c>
      <c r="I797" s="71">
        <v>0.97247678506803104</v>
      </c>
      <c r="J797" s="68">
        <v>95.545657015590194</v>
      </c>
      <c r="K797" s="71">
        <v>0.97246833858937798</v>
      </c>
      <c r="L797" s="68">
        <v>91.833704528582004</v>
      </c>
      <c r="M797" s="71">
        <v>0.91582491582491599</v>
      </c>
      <c r="N797" s="68">
        <v>87.955625990491299</v>
      </c>
      <c r="O797" s="71">
        <v>0.36590306691274699</v>
      </c>
      <c r="P797" s="68">
        <v>65.8043654001617</v>
      </c>
      <c r="Q797" s="71"/>
      <c r="R797" s="68"/>
    </row>
    <row r="798" spans="1:18" x14ac:dyDescent="0.2">
      <c r="A798" s="72" t="s">
        <v>1890</v>
      </c>
      <c r="B798" s="66" t="s">
        <v>1891</v>
      </c>
      <c r="C798" s="67">
        <v>75</v>
      </c>
      <c r="D798" s="67" t="s">
        <v>332</v>
      </c>
      <c r="E798" s="71">
        <v>0.81870776192327999</v>
      </c>
      <c r="F798" s="68">
        <v>86.488492947290297</v>
      </c>
      <c r="G798" s="71">
        <v>0.99226622105701501</v>
      </c>
      <c r="H798" s="68">
        <v>96.510764662212296</v>
      </c>
      <c r="I798" s="71">
        <v>0.96588769534563201</v>
      </c>
      <c r="J798" s="68">
        <v>94.283593170007407</v>
      </c>
      <c r="K798" s="71">
        <v>0.95470503257244699</v>
      </c>
      <c r="L798" s="68">
        <v>81.514476614699305</v>
      </c>
      <c r="M798" s="71">
        <v>0.80134680134680103</v>
      </c>
      <c r="N798" s="68">
        <v>61.172741679873198</v>
      </c>
      <c r="O798" s="71">
        <v>0.37933305929450301</v>
      </c>
      <c r="P798" s="68">
        <v>69.6847210994341</v>
      </c>
      <c r="Q798" s="71"/>
      <c r="R798" s="68"/>
    </row>
    <row r="799" spans="1:18" x14ac:dyDescent="0.2">
      <c r="A799" s="72" t="s">
        <v>1892</v>
      </c>
      <c r="B799" s="66" t="s">
        <v>1893</v>
      </c>
      <c r="C799" s="67">
        <v>75</v>
      </c>
      <c r="D799" s="67" t="s">
        <v>332</v>
      </c>
      <c r="E799" s="71">
        <v>0.81615110234799304</v>
      </c>
      <c r="F799" s="68">
        <v>85.820341499628796</v>
      </c>
      <c r="G799" s="71">
        <v>0.98721197120548299</v>
      </c>
      <c r="H799" s="68">
        <v>94.135115070527107</v>
      </c>
      <c r="I799" s="71">
        <v>0.94462247907197905</v>
      </c>
      <c r="J799" s="68">
        <v>86.859688195991097</v>
      </c>
      <c r="K799" s="71">
        <v>0.95617935080554295</v>
      </c>
      <c r="L799" s="68">
        <v>82.479584261321506</v>
      </c>
      <c r="M799" s="71">
        <v>0.87878787878787901</v>
      </c>
      <c r="N799" s="68">
        <v>80.982567353407305</v>
      </c>
      <c r="O799" s="71">
        <v>0.31395383186908399</v>
      </c>
      <c r="P799" s="68">
        <v>49.717057396927999</v>
      </c>
      <c r="Q799" s="71"/>
      <c r="R799" s="68"/>
    </row>
    <row r="800" spans="1:18" x14ac:dyDescent="0.2">
      <c r="A800" s="72" t="s">
        <v>1894</v>
      </c>
      <c r="B800" s="66" t="s">
        <v>1895</v>
      </c>
      <c r="C800" s="67">
        <v>75</v>
      </c>
      <c r="D800" s="67" t="s">
        <v>332</v>
      </c>
      <c r="E800" s="71">
        <v>0.76173649160286105</v>
      </c>
      <c r="F800" s="68">
        <v>72.457312546399393</v>
      </c>
      <c r="G800" s="71">
        <v>0.96314979024654301</v>
      </c>
      <c r="H800" s="68">
        <v>86.117297698589496</v>
      </c>
      <c r="I800" s="71">
        <v>0.95608192659686597</v>
      </c>
      <c r="J800" s="68">
        <v>91.536748329621403</v>
      </c>
      <c r="K800" s="71">
        <v>0.94946787946535405</v>
      </c>
      <c r="L800" s="68">
        <v>77.4313288789903</v>
      </c>
      <c r="M800" s="71">
        <v>0.63973063973064004</v>
      </c>
      <c r="N800" s="68">
        <v>33.2012678288431</v>
      </c>
      <c r="O800" s="71">
        <v>0.30025222197489898</v>
      </c>
      <c r="P800" s="68">
        <v>47.049312853678302</v>
      </c>
      <c r="Q800" s="71"/>
      <c r="R800" s="68"/>
    </row>
    <row r="801" spans="1:18" x14ac:dyDescent="0.2">
      <c r="A801" s="72" t="s">
        <v>1896</v>
      </c>
      <c r="B801" s="66" t="s">
        <v>1897</v>
      </c>
      <c r="C801" s="67">
        <v>75</v>
      </c>
      <c r="D801" s="67" t="s">
        <v>332</v>
      </c>
      <c r="E801" s="71">
        <v>0.78366552977504</v>
      </c>
      <c r="F801" s="68">
        <v>76.911655530809199</v>
      </c>
      <c r="G801" s="71">
        <v>0.93295368795339695</v>
      </c>
      <c r="H801" s="68">
        <v>76.169265033407598</v>
      </c>
      <c r="I801" s="71">
        <v>0.96981568094286896</v>
      </c>
      <c r="J801" s="68">
        <v>95.100222717149194</v>
      </c>
      <c r="K801" s="71">
        <v>0.95095265066480905</v>
      </c>
      <c r="L801" s="68">
        <v>78.396436525612501</v>
      </c>
      <c r="M801" s="71">
        <v>0.74074074074074103</v>
      </c>
      <c r="N801" s="68">
        <v>48.732171156893799</v>
      </c>
      <c r="O801" s="71">
        <v>0.32386488857338203</v>
      </c>
      <c r="P801" s="68">
        <v>53.354890864996001</v>
      </c>
      <c r="Q801" s="71"/>
      <c r="R801" s="68"/>
    </row>
    <row r="802" spans="1:18" x14ac:dyDescent="0.2">
      <c r="A802" s="72" t="s">
        <v>1898</v>
      </c>
      <c r="B802" s="66" t="s">
        <v>1899</v>
      </c>
      <c r="C802" s="67">
        <v>75</v>
      </c>
      <c r="D802" s="67" t="s">
        <v>332</v>
      </c>
      <c r="E802" s="71">
        <v>0.85236697916508697</v>
      </c>
      <c r="F802" s="68">
        <v>92.576095025983705</v>
      </c>
      <c r="G802" s="71">
        <v>0.98514958026184396</v>
      </c>
      <c r="H802" s="68">
        <v>93.244246473645106</v>
      </c>
      <c r="I802" s="71">
        <v>0.96853224115359204</v>
      </c>
      <c r="J802" s="68">
        <v>94.877505567928694</v>
      </c>
      <c r="K802" s="71">
        <v>0.98904990739350296</v>
      </c>
      <c r="L802" s="68">
        <v>95.842613214550894</v>
      </c>
      <c r="M802" s="71">
        <v>1</v>
      </c>
      <c r="N802" s="68">
        <v>100</v>
      </c>
      <c r="O802" s="71">
        <v>0.31910316701649599</v>
      </c>
      <c r="P802" s="68">
        <v>51.576394502829402</v>
      </c>
      <c r="Q802" s="71"/>
      <c r="R802" s="68"/>
    </row>
    <row r="803" spans="1:18" x14ac:dyDescent="0.2">
      <c r="A803" s="72" t="s">
        <v>1900</v>
      </c>
      <c r="B803" s="66" t="s">
        <v>1901</v>
      </c>
      <c r="C803" s="67">
        <v>75</v>
      </c>
      <c r="D803" s="67" t="s">
        <v>332</v>
      </c>
      <c r="E803" s="71">
        <v>0.83404407690676996</v>
      </c>
      <c r="F803" s="68">
        <v>89.903489235337801</v>
      </c>
      <c r="G803" s="71">
        <v>0.97718954110193701</v>
      </c>
      <c r="H803" s="68">
        <v>90.497401633259102</v>
      </c>
      <c r="I803" s="71">
        <v>0.95355770907290605</v>
      </c>
      <c r="J803" s="68">
        <v>90.348923533778802</v>
      </c>
      <c r="K803" s="71">
        <v>0.96090106162868105</v>
      </c>
      <c r="L803" s="68">
        <v>85.894580549368996</v>
      </c>
      <c r="M803" s="71">
        <v>0.86868686868686895</v>
      </c>
      <c r="N803" s="68">
        <v>78.8431061806656</v>
      </c>
      <c r="O803" s="71">
        <v>0.40988520404345502</v>
      </c>
      <c r="P803" s="68">
        <v>74.454324979789803</v>
      </c>
      <c r="Q803" s="71"/>
      <c r="R803" s="68"/>
    </row>
    <row r="804" spans="1:18" x14ac:dyDescent="0.2">
      <c r="A804" s="72" t="s">
        <v>1902</v>
      </c>
      <c r="B804" s="66" t="s">
        <v>1903</v>
      </c>
      <c r="C804" s="67">
        <v>75</v>
      </c>
      <c r="D804" s="67" t="s">
        <v>332</v>
      </c>
      <c r="E804" s="71">
        <v>0.812327218025789</v>
      </c>
      <c r="F804" s="68">
        <v>84.855233853006695</v>
      </c>
      <c r="G804" s="71">
        <v>0.97393268069304595</v>
      </c>
      <c r="H804" s="68">
        <v>89.606533036377101</v>
      </c>
      <c r="I804" s="71">
        <v>0.95679390253929297</v>
      </c>
      <c r="J804" s="68">
        <v>91.833704528582004</v>
      </c>
      <c r="K804" s="71">
        <v>0.95716265825607605</v>
      </c>
      <c r="L804" s="68">
        <v>83.667409057164093</v>
      </c>
      <c r="M804" s="71">
        <v>0.82828282828282795</v>
      </c>
      <c r="N804" s="68">
        <v>68.938193343898604</v>
      </c>
      <c r="O804" s="71">
        <v>0.34546402035770002</v>
      </c>
      <c r="P804" s="68">
        <v>59.579628132578797</v>
      </c>
      <c r="Q804" s="71"/>
      <c r="R804" s="68"/>
    </row>
    <row r="805" spans="1:18" x14ac:dyDescent="0.2">
      <c r="A805" s="72" t="s">
        <v>1904</v>
      </c>
      <c r="B805" s="66" t="s">
        <v>1905</v>
      </c>
      <c r="C805" s="67">
        <v>75</v>
      </c>
      <c r="D805" s="67" t="s">
        <v>332</v>
      </c>
      <c r="E805" s="71">
        <v>0.74766904132268797</v>
      </c>
      <c r="F805" s="68">
        <v>69.190794357832203</v>
      </c>
      <c r="G805" s="71">
        <v>0.93082746862171895</v>
      </c>
      <c r="H805" s="68">
        <v>75.575352635486297</v>
      </c>
      <c r="I805" s="71">
        <v>0.93114220130107495</v>
      </c>
      <c r="J805" s="68">
        <v>82.034149962880505</v>
      </c>
      <c r="K805" s="71">
        <v>0.92532175033882202</v>
      </c>
      <c r="L805" s="68">
        <v>59.762435040831498</v>
      </c>
      <c r="M805" s="71">
        <v>0.58922558922558899</v>
      </c>
      <c r="N805" s="68">
        <v>28.3676703645008</v>
      </c>
      <c r="O805" s="71">
        <v>0.36182819712623698</v>
      </c>
      <c r="P805" s="68">
        <v>64.591754244138997</v>
      </c>
      <c r="Q805" s="71"/>
      <c r="R805" s="68"/>
    </row>
    <row r="806" spans="1:18" x14ac:dyDescent="0.2">
      <c r="A806" s="72" t="s">
        <v>1906</v>
      </c>
      <c r="B806" s="66" t="s">
        <v>1907</v>
      </c>
      <c r="C806" s="67">
        <v>75</v>
      </c>
      <c r="D806" s="67" t="s">
        <v>332</v>
      </c>
      <c r="E806" s="71">
        <v>0.63349669834045697</v>
      </c>
      <c r="F806" s="68">
        <v>38.307349665924299</v>
      </c>
      <c r="G806" s="71">
        <v>0.95951376939650201</v>
      </c>
      <c r="H806" s="68">
        <v>85.003711952486995</v>
      </c>
      <c r="I806" s="71">
        <v>0.95408087259072805</v>
      </c>
      <c r="J806" s="68">
        <v>90.720118782479602</v>
      </c>
      <c r="K806" s="71">
        <v>0.92483192228562305</v>
      </c>
      <c r="L806" s="68">
        <v>59.242761692650298</v>
      </c>
      <c r="M806" s="71">
        <v>0.632996632996633</v>
      </c>
      <c r="N806" s="68">
        <v>32.56735340729</v>
      </c>
      <c r="O806" s="71">
        <v>0.32955699277325801</v>
      </c>
      <c r="P806" s="68">
        <v>54.971705739692801</v>
      </c>
      <c r="Q806" s="71">
        <v>0</v>
      </c>
      <c r="R806" s="68">
        <v>81.441441441441398</v>
      </c>
    </row>
    <row r="807" spans="1:18" x14ac:dyDescent="0.2">
      <c r="A807" s="72" t="s">
        <v>1908</v>
      </c>
      <c r="B807" s="66" t="s">
        <v>1909</v>
      </c>
      <c r="C807" s="67">
        <v>75</v>
      </c>
      <c r="D807" s="67" t="s">
        <v>332</v>
      </c>
      <c r="E807" s="71">
        <v>0.62941423579990696</v>
      </c>
      <c r="F807" s="68">
        <v>37.193763919821798</v>
      </c>
      <c r="G807" s="71">
        <v>0.96826104694515802</v>
      </c>
      <c r="H807" s="68">
        <v>87.453600593912398</v>
      </c>
      <c r="I807" s="71">
        <v>0.93784781017468599</v>
      </c>
      <c r="J807" s="68">
        <v>84.855233853006695</v>
      </c>
      <c r="K807" s="71">
        <v>0.91488782703914695</v>
      </c>
      <c r="L807" s="68">
        <v>54.046028210838898</v>
      </c>
      <c r="M807" s="71">
        <v>0.59932659932659904</v>
      </c>
      <c r="N807" s="68">
        <v>29.1600633914422</v>
      </c>
      <c r="O807" s="71">
        <v>0.35616213131385199</v>
      </c>
      <c r="P807" s="68">
        <v>62.974939369442197</v>
      </c>
      <c r="Q807" s="71">
        <v>0</v>
      </c>
      <c r="R807" s="68">
        <v>81.441441441441398</v>
      </c>
    </row>
    <row r="808" spans="1:18" x14ac:dyDescent="0.2">
      <c r="A808" s="72" t="s">
        <v>1910</v>
      </c>
      <c r="B808" s="66" t="s">
        <v>1911</v>
      </c>
      <c r="C808" s="67">
        <v>75</v>
      </c>
      <c r="D808" s="67" t="s">
        <v>332</v>
      </c>
      <c r="E808" s="71">
        <v>0.66940630107763899</v>
      </c>
      <c r="F808" s="68">
        <v>49.591685226429099</v>
      </c>
      <c r="G808" s="71">
        <v>0.98666019953488104</v>
      </c>
      <c r="H808" s="68">
        <v>93.838158871566407</v>
      </c>
      <c r="I808" s="71">
        <v>0.94982490742019798</v>
      </c>
      <c r="J808" s="68">
        <v>89.235337787676301</v>
      </c>
      <c r="K808" s="71">
        <v>0.95630352200271096</v>
      </c>
      <c r="L808" s="68">
        <v>82.702301410541907</v>
      </c>
      <c r="M808" s="71">
        <v>0.77441077441077399</v>
      </c>
      <c r="N808" s="68">
        <v>55.942947702060202</v>
      </c>
      <c r="O808" s="71">
        <v>0.349238403097272</v>
      </c>
      <c r="P808" s="68">
        <v>60.7922392886015</v>
      </c>
      <c r="Q808" s="71">
        <v>0</v>
      </c>
      <c r="R808" s="68">
        <v>81.441441441441398</v>
      </c>
    </row>
    <row r="809" spans="1:18" x14ac:dyDescent="0.2">
      <c r="A809" s="72" t="s">
        <v>1912</v>
      </c>
      <c r="B809" s="66" t="s">
        <v>1913</v>
      </c>
      <c r="C809" s="67">
        <v>75</v>
      </c>
      <c r="D809" s="67" t="s">
        <v>332</v>
      </c>
      <c r="E809" s="71">
        <v>0.75937252884865103</v>
      </c>
      <c r="F809" s="68">
        <v>71.937639198218307</v>
      </c>
      <c r="G809" s="71">
        <v>0.98708997717037406</v>
      </c>
      <c r="H809" s="68">
        <v>93.986636971046806</v>
      </c>
      <c r="I809" s="71">
        <v>0.89866182591927601</v>
      </c>
      <c r="J809" s="68">
        <v>70.675575352635505</v>
      </c>
      <c r="K809" s="71">
        <v>0.93112787681141596</v>
      </c>
      <c r="L809" s="68">
        <v>63.028953229398702</v>
      </c>
      <c r="M809" s="71">
        <v>0.76094276094276103</v>
      </c>
      <c r="N809" s="68">
        <v>53.090332805071299</v>
      </c>
      <c r="O809" s="71">
        <v>0.21904020339942901</v>
      </c>
      <c r="P809" s="68">
        <v>30.234438156831001</v>
      </c>
      <c r="Q809" s="71"/>
      <c r="R809" s="68"/>
    </row>
    <row r="810" spans="1:18" x14ac:dyDescent="0.2">
      <c r="A810" s="72" t="s">
        <v>1914</v>
      </c>
      <c r="B810" s="66" t="s">
        <v>1915</v>
      </c>
      <c r="C810" s="67">
        <v>75</v>
      </c>
      <c r="D810" s="67" t="s">
        <v>332</v>
      </c>
      <c r="E810" s="71">
        <v>0.63158048818315304</v>
      </c>
      <c r="F810" s="68">
        <v>37.564959168522599</v>
      </c>
      <c r="G810" s="71">
        <v>0.98621552935666401</v>
      </c>
      <c r="H810" s="68">
        <v>93.689680772086106</v>
      </c>
      <c r="I810" s="71">
        <v>0.88705963533779097</v>
      </c>
      <c r="J810" s="68">
        <v>66.146993318485499</v>
      </c>
      <c r="K810" s="71">
        <v>0.931480198694011</v>
      </c>
      <c r="L810" s="68">
        <v>63.177431328879003</v>
      </c>
      <c r="M810" s="71">
        <v>0.72053872053872003</v>
      </c>
      <c r="N810" s="68">
        <v>44.611727416798701</v>
      </c>
      <c r="O810" s="71">
        <v>0.26418884517173202</v>
      </c>
      <c r="P810" s="68">
        <v>40.097008892481803</v>
      </c>
      <c r="Q810" s="71">
        <v>0</v>
      </c>
      <c r="R810" s="68">
        <v>81.441441441441398</v>
      </c>
    </row>
    <row r="811" spans="1:18" x14ac:dyDescent="0.2">
      <c r="A811" s="72" t="s">
        <v>1916</v>
      </c>
      <c r="B811" s="66" t="s">
        <v>1917</v>
      </c>
      <c r="C811" s="67">
        <v>75</v>
      </c>
      <c r="D811" s="67" t="s">
        <v>332</v>
      </c>
      <c r="E811" s="71">
        <v>0.61897627639533104</v>
      </c>
      <c r="F811" s="68">
        <v>34.818114328136602</v>
      </c>
      <c r="G811" s="71">
        <v>0.91574941029344104</v>
      </c>
      <c r="H811" s="68">
        <v>71.343726800297006</v>
      </c>
      <c r="I811" s="71">
        <v>0.90999632936614605</v>
      </c>
      <c r="J811" s="68">
        <v>74.610244988864096</v>
      </c>
      <c r="K811" s="71">
        <v>0.865477444194935</v>
      </c>
      <c r="L811" s="68">
        <v>37.342242019302198</v>
      </c>
      <c r="M811" s="71">
        <v>0.73737373737373701</v>
      </c>
      <c r="N811" s="68">
        <v>48.177496038034903</v>
      </c>
      <c r="O811" s="71">
        <v>0.28526073714372802</v>
      </c>
      <c r="P811" s="68">
        <v>43.654001616814902</v>
      </c>
      <c r="Q811" s="71">
        <v>0</v>
      </c>
      <c r="R811" s="68">
        <v>81.441441441441398</v>
      </c>
    </row>
    <row r="812" spans="1:18" x14ac:dyDescent="0.2">
      <c r="A812" s="72" t="s">
        <v>1918</v>
      </c>
      <c r="B812" s="66" t="s">
        <v>1919</v>
      </c>
      <c r="C812" s="67">
        <v>75</v>
      </c>
      <c r="D812" s="67" t="s">
        <v>332</v>
      </c>
      <c r="E812" s="71">
        <v>0.74672956373188004</v>
      </c>
      <c r="F812" s="68">
        <v>69.042316258351903</v>
      </c>
      <c r="G812" s="71">
        <v>0.99055437691981896</v>
      </c>
      <c r="H812" s="68">
        <v>95.768374164810695</v>
      </c>
      <c r="I812" s="71">
        <v>0.88617094688240705</v>
      </c>
      <c r="J812" s="68">
        <v>65.850037119524899</v>
      </c>
      <c r="K812" s="71">
        <v>0.93796795179655401</v>
      </c>
      <c r="L812" s="68">
        <v>67.780252412769102</v>
      </c>
      <c r="M812" s="71">
        <v>0.673400673400674</v>
      </c>
      <c r="N812" s="68">
        <v>37.797147385103003</v>
      </c>
      <c r="O812" s="71">
        <v>0.24555386965994599</v>
      </c>
      <c r="P812" s="68">
        <v>34.923201293451903</v>
      </c>
      <c r="Q812" s="71"/>
      <c r="R812" s="68"/>
    </row>
    <row r="813" spans="1:18" x14ac:dyDescent="0.2">
      <c r="A813" s="72" t="s">
        <v>1920</v>
      </c>
      <c r="B813" s="66" t="s">
        <v>1921</v>
      </c>
      <c r="C813" s="67">
        <v>75</v>
      </c>
      <c r="D813" s="67" t="s">
        <v>332</v>
      </c>
      <c r="E813" s="71">
        <v>0.64808802951954203</v>
      </c>
      <c r="F813" s="68">
        <v>42.464736451373398</v>
      </c>
      <c r="G813" s="71">
        <v>0.95386238921765798</v>
      </c>
      <c r="H813" s="68">
        <v>82.925018559762407</v>
      </c>
      <c r="I813" s="71">
        <v>0.92842220223771399</v>
      </c>
      <c r="J813" s="68">
        <v>81.069042316258404</v>
      </c>
      <c r="K813" s="71">
        <v>0.93337644703071898</v>
      </c>
      <c r="L813" s="68">
        <v>64.439495174461797</v>
      </c>
      <c r="M813" s="71">
        <v>0.77777777777777801</v>
      </c>
      <c r="N813" s="68">
        <v>56.735340729001599</v>
      </c>
      <c r="O813" s="71">
        <v>0.295089360853383</v>
      </c>
      <c r="P813" s="68">
        <v>46.321746160064698</v>
      </c>
      <c r="Q813" s="71">
        <v>0</v>
      </c>
      <c r="R813" s="68">
        <v>81.441441441441398</v>
      </c>
    </row>
    <row r="814" spans="1:18" x14ac:dyDescent="0.2">
      <c r="A814" s="72" t="s">
        <v>1922</v>
      </c>
      <c r="B814" s="66" t="s">
        <v>1923</v>
      </c>
      <c r="C814" s="67">
        <v>75</v>
      </c>
      <c r="D814" s="67" t="s">
        <v>332</v>
      </c>
      <c r="E814" s="71">
        <v>0.735041367097645</v>
      </c>
      <c r="F814" s="68">
        <v>65.998515219005199</v>
      </c>
      <c r="G814" s="71">
        <v>0.80615899010943604</v>
      </c>
      <c r="H814" s="68">
        <v>45.731254639940602</v>
      </c>
      <c r="I814" s="71">
        <v>0.85532253944706804</v>
      </c>
      <c r="J814" s="68">
        <v>54.862657757980699</v>
      </c>
      <c r="K814" s="71">
        <v>0.90749832987229395</v>
      </c>
      <c r="L814" s="68">
        <v>51.002227171492201</v>
      </c>
      <c r="M814" s="71">
        <v>0.734006734006734</v>
      </c>
      <c r="N814" s="68">
        <v>47.3058637083994</v>
      </c>
      <c r="O814" s="71">
        <v>0.372220242052693</v>
      </c>
      <c r="P814" s="68">
        <v>67.987065481002404</v>
      </c>
      <c r="Q814" s="71"/>
      <c r="R814" s="68"/>
    </row>
    <row r="815" spans="1:18" x14ac:dyDescent="0.2">
      <c r="A815" s="72" t="s">
        <v>1924</v>
      </c>
      <c r="B815" s="66" t="s">
        <v>1925</v>
      </c>
      <c r="C815" s="67">
        <v>75</v>
      </c>
      <c r="D815" s="67" t="s">
        <v>332</v>
      </c>
      <c r="E815" s="71">
        <v>0.76199047904577999</v>
      </c>
      <c r="F815" s="68">
        <v>72.531551596139593</v>
      </c>
      <c r="G815" s="71">
        <v>0.98260079141499601</v>
      </c>
      <c r="H815" s="68">
        <v>92.279138827023004</v>
      </c>
      <c r="I815" s="71">
        <v>0.97534299828671001</v>
      </c>
      <c r="J815" s="68">
        <v>96.139569413511495</v>
      </c>
      <c r="K815" s="71">
        <v>0.932016993174137</v>
      </c>
      <c r="L815" s="68">
        <v>63.474387527839603</v>
      </c>
      <c r="M815" s="71">
        <v>0.63973063973064004</v>
      </c>
      <c r="N815" s="68">
        <v>33.2012678288431</v>
      </c>
      <c r="O815" s="71">
        <v>0.280260972622419</v>
      </c>
      <c r="P815" s="68">
        <v>42.764753435731599</v>
      </c>
      <c r="Q815" s="71"/>
      <c r="R815" s="68"/>
    </row>
    <row r="816" spans="1:18" x14ac:dyDescent="0.2">
      <c r="A816" s="72" t="s">
        <v>1926</v>
      </c>
      <c r="B816" s="66" t="s">
        <v>1927</v>
      </c>
      <c r="C816" s="67">
        <v>75</v>
      </c>
      <c r="D816" s="67" t="s">
        <v>332</v>
      </c>
      <c r="E816" s="71">
        <v>0.65742273971012899</v>
      </c>
      <c r="F816" s="68">
        <v>45.137342242019301</v>
      </c>
      <c r="G816" s="71">
        <v>0.96355486781479405</v>
      </c>
      <c r="H816" s="68">
        <v>86.191536748329597</v>
      </c>
      <c r="I816" s="71">
        <v>0.94878140685336099</v>
      </c>
      <c r="J816" s="68">
        <v>88.7156644394952</v>
      </c>
      <c r="K816" s="71">
        <v>0.929174186056417</v>
      </c>
      <c r="L816" s="68">
        <v>61.989606533036401</v>
      </c>
      <c r="M816" s="71">
        <v>0.78114478114478103</v>
      </c>
      <c r="N816" s="68">
        <v>56.973058637084002</v>
      </c>
      <c r="O816" s="71">
        <v>0.32188119639142099</v>
      </c>
      <c r="P816" s="68">
        <v>52.465642683912698</v>
      </c>
      <c r="Q816" s="71">
        <v>0</v>
      </c>
      <c r="R816" s="68">
        <v>81.441441441441398</v>
      </c>
    </row>
    <row r="817" spans="1:18" x14ac:dyDescent="0.2">
      <c r="A817" s="72" t="s">
        <v>1928</v>
      </c>
      <c r="B817" s="66" t="s">
        <v>1929</v>
      </c>
      <c r="C817" s="67">
        <v>75</v>
      </c>
      <c r="D817" s="67" t="s">
        <v>332</v>
      </c>
      <c r="E817" s="71">
        <v>0.66079092367887404</v>
      </c>
      <c r="F817" s="68">
        <v>46.250927988121802</v>
      </c>
      <c r="G817" s="71">
        <v>0.95435161287214498</v>
      </c>
      <c r="H817" s="68">
        <v>82.999257609502607</v>
      </c>
      <c r="I817" s="71">
        <v>0.87493886406996202</v>
      </c>
      <c r="J817" s="68">
        <v>61.469933184855201</v>
      </c>
      <c r="K817" s="71">
        <v>0.94865524577364502</v>
      </c>
      <c r="L817" s="68">
        <v>76.911655530809199</v>
      </c>
      <c r="M817" s="71">
        <v>0.83501683501683499</v>
      </c>
      <c r="N817" s="68">
        <v>70.839936608557807</v>
      </c>
      <c r="O817" s="71">
        <v>0.35178298434065902</v>
      </c>
      <c r="P817" s="68">
        <v>61.6006467259499</v>
      </c>
      <c r="Q817" s="71">
        <v>0</v>
      </c>
      <c r="R817" s="68">
        <v>81.441441441441398</v>
      </c>
    </row>
    <row r="818" spans="1:18" x14ac:dyDescent="0.2">
      <c r="A818" s="72" t="s">
        <v>1930</v>
      </c>
      <c r="B818" s="66" t="s">
        <v>1931</v>
      </c>
      <c r="C818" s="67">
        <v>75</v>
      </c>
      <c r="D818" s="67" t="s">
        <v>332</v>
      </c>
      <c r="E818" s="71">
        <v>0.81107252508055305</v>
      </c>
      <c r="F818" s="68">
        <v>84.409799554565694</v>
      </c>
      <c r="G818" s="71">
        <v>0.99397845943128105</v>
      </c>
      <c r="H818" s="68">
        <v>97.401633259094297</v>
      </c>
      <c r="I818" s="71">
        <v>0.95754431316970401</v>
      </c>
      <c r="J818" s="68">
        <v>92.056421677802504</v>
      </c>
      <c r="K818" s="71">
        <v>0.95911350787845695</v>
      </c>
      <c r="L818" s="68">
        <v>84.632516703786195</v>
      </c>
      <c r="M818" s="71">
        <v>0.81481481481481499</v>
      </c>
      <c r="N818" s="68">
        <v>64.659270998415195</v>
      </c>
      <c r="O818" s="71">
        <v>0.32991153010850799</v>
      </c>
      <c r="P818" s="68">
        <v>55.052546483427598</v>
      </c>
      <c r="Q818" s="71"/>
      <c r="R818" s="68"/>
    </row>
    <row r="819" spans="1:18" x14ac:dyDescent="0.2">
      <c r="A819" s="72" t="s">
        <v>1932</v>
      </c>
      <c r="B819" s="66" t="s">
        <v>1933</v>
      </c>
      <c r="C819" s="67">
        <v>75</v>
      </c>
      <c r="D819" s="67" t="s">
        <v>332</v>
      </c>
      <c r="E819" s="71">
        <v>0.79157533308384098</v>
      </c>
      <c r="F819" s="68">
        <v>78.841870824053402</v>
      </c>
      <c r="G819" s="71">
        <v>0.89729970013830695</v>
      </c>
      <c r="H819" s="68">
        <v>66.072754268745399</v>
      </c>
      <c r="I819" s="71">
        <v>0.92499199573642599</v>
      </c>
      <c r="J819" s="68">
        <v>79.510022271714902</v>
      </c>
      <c r="K819" s="71">
        <v>0.95361407580558899</v>
      </c>
      <c r="L819" s="68">
        <v>80.623608017817403</v>
      </c>
      <c r="M819" s="71">
        <v>0.80471380471380505</v>
      </c>
      <c r="N819" s="68">
        <v>62.044374009508701</v>
      </c>
      <c r="O819" s="71">
        <v>0.37725708902507998</v>
      </c>
      <c r="P819" s="68">
        <v>69.442198868229596</v>
      </c>
      <c r="Q819" s="71"/>
      <c r="R819" s="68"/>
    </row>
    <row r="820" spans="1:18" x14ac:dyDescent="0.2">
      <c r="A820" s="72" t="s">
        <v>1934</v>
      </c>
      <c r="B820" s="66" t="s">
        <v>1935</v>
      </c>
      <c r="C820" s="67">
        <v>75</v>
      </c>
      <c r="D820" s="67" t="s">
        <v>332</v>
      </c>
      <c r="E820" s="71">
        <v>0.81531883517694503</v>
      </c>
      <c r="F820" s="68">
        <v>85.671863400148496</v>
      </c>
      <c r="G820" s="71">
        <v>0.96684554271371204</v>
      </c>
      <c r="H820" s="68">
        <v>87.156644394951698</v>
      </c>
      <c r="I820" s="71">
        <v>0.91933475702174905</v>
      </c>
      <c r="J820" s="68">
        <v>77.357089829250199</v>
      </c>
      <c r="K820" s="71">
        <v>0.96944467027733405</v>
      </c>
      <c r="L820" s="68">
        <v>90.126206384558301</v>
      </c>
      <c r="M820" s="71">
        <v>0.80808080808080796</v>
      </c>
      <c r="N820" s="68">
        <v>62.678288431061802</v>
      </c>
      <c r="O820" s="71">
        <v>0.41288839779112302</v>
      </c>
      <c r="P820" s="68">
        <v>75.020210185933706</v>
      </c>
      <c r="Q820" s="71"/>
      <c r="R820" s="68"/>
    </row>
    <row r="821" spans="1:18" x14ac:dyDescent="0.2">
      <c r="A821" s="72" t="s">
        <v>1936</v>
      </c>
      <c r="B821" s="66" t="s">
        <v>1937</v>
      </c>
      <c r="C821" s="67">
        <v>75</v>
      </c>
      <c r="D821" s="67" t="s">
        <v>332</v>
      </c>
      <c r="E821" s="71">
        <v>0.78981106122216005</v>
      </c>
      <c r="F821" s="68">
        <v>78.470675575352601</v>
      </c>
      <c r="G821" s="71">
        <v>0.97195071934320798</v>
      </c>
      <c r="H821" s="68">
        <v>88.641425389755</v>
      </c>
      <c r="I821" s="71">
        <v>0.93506963493885797</v>
      </c>
      <c r="J821" s="68">
        <v>83.815887156644393</v>
      </c>
      <c r="K821" s="71">
        <v>0.93893952811970005</v>
      </c>
      <c r="L821" s="68">
        <v>68.819599109131403</v>
      </c>
      <c r="M821" s="71">
        <v>0.76430976430976405</v>
      </c>
      <c r="N821" s="68">
        <v>53.724247226624399</v>
      </c>
      <c r="O821" s="71">
        <v>0.33878565939927002</v>
      </c>
      <c r="P821" s="68">
        <v>58.367016976556201</v>
      </c>
      <c r="Q821" s="71"/>
      <c r="R821" s="68"/>
    </row>
    <row r="822" spans="1:18" x14ac:dyDescent="0.2">
      <c r="A822" s="72" t="s">
        <v>1938</v>
      </c>
      <c r="B822" s="66" t="s">
        <v>1939</v>
      </c>
      <c r="C822" s="67">
        <v>75</v>
      </c>
      <c r="D822" s="67" t="s">
        <v>332</v>
      </c>
      <c r="E822" s="71">
        <v>0.76658784099362698</v>
      </c>
      <c r="F822" s="68">
        <v>73.496659242761694</v>
      </c>
      <c r="G822" s="71">
        <v>0.91880044114497905</v>
      </c>
      <c r="H822" s="68">
        <v>72.160356347438693</v>
      </c>
      <c r="I822" s="71">
        <v>0.81087059389594396</v>
      </c>
      <c r="J822" s="68">
        <v>41.722345953971796</v>
      </c>
      <c r="K822" s="71">
        <v>0.93574947560467603</v>
      </c>
      <c r="L822" s="68">
        <v>66.221232368225699</v>
      </c>
      <c r="M822" s="71">
        <v>0.82828282828282795</v>
      </c>
      <c r="N822" s="68">
        <v>68.938193343898604</v>
      </c>
      <c r="O822" s="71">
        <v>0.33923586603970601</v>
      </c>
      <c r="P822" s="68">
        <v>58.447857720290997</v>
      </c>
      <c r="Q822" s="71"/>
      <c r="R822" s="68"/>
    </row>
    <row r="823" spans="1:18" x14ac:dyDescent="0.2">
      <c r="A823" s="72" t="s">
        <v>1940</v>
      </c>
      <c r="B823" s="66" t="s">
        <v>1941</v>
      </c>
      <c r="C823" s="67">
        <v>75</v>
      </c>
      <c r="D823" s="67" t="s">
        <v>332</v>
      </c>
      <c r="E823" s="71">
        <v>0.78217466548974601</v>
      </c>
      <c r="F823" s="68">
        <v>76.317743132887898</v>
      </c>
      <c r="G823" s="71">
        <v>0.95830531866843904</v>
      </c>
      <c r="H823" s="68">
        <v>84.335560504825494</v>
      </c>
      <c r="I823" s="71">
        <v>0.90535800381256504</v>
      </c>
      <c r="J823" s="68">
        <v>73.199703043800994</v>
      </c>
      <c r="K823" s="71">
        <v>0.86862612085867896</v>
      </c>
      <c r="L823" s="68">
        <v>37.936154417223499</v>
      </c>
      <c r="M823" s="71">
        <v>0.83164983164983197</v>
      </c>
      <c r="N823" s="68">
        <v>69.809825673534107</v>
      </c>
      <c r="O823" s="71">
        <v>0.34693405245921399</v>
      </c>
      <c r="P823" s="68">
        <v>60.145513338722701</v>
      </c>
      <c r="Q823" s="71"/>
      <c r="R823" s="68"/>
    </row>
    <row r="824" spans="1:18" x14ac:dyDescent="0.2">
      <c r="A824" s="72" t="s">
        <v>1942</v>
      </c>
      <c r="B824" s="66" t="s">
        <v>1943</v>
      </c>
      <c r="C824" s="67">
        <v>75</v>
      </c>
      <c r="D824" s="67" t="s">
        <v>332</v>
      </c>
      <c r="E824" s="71">
        <v>0.81870950540955301</v>
      </c>
      <c r="F824" s="68">
        <v>86.562731997030397</v>
      </c>
      <c r="G824" s="71">
        <v>0.969239797064673</v>
      </c>
      <c r="H824" s="68">
        <v>87.750556792872999</v>
      </c>
      <c r="I824" s="71">
        <v>0.90438390267879099</v>
      </c>
      <c r="J824" s="68">
        <v>72.754268745360093</v>
      </c>
      <c r="K824" s="71">
        <v>0.968000414362711</v>
      </c>
      <c r="L824" s="68">
        <v>89.1610987379362</v>
      </c>
      <c r="M824" s="71">
        <v>0.88552188552188604</v>
      </c>
      <c r="N824" s="68">
        <v>81.774960380348602</v>
      </c>
      <c r="O824" s="71">
        <v>0.366401527419704</v>
      </c>
      <c r="P824" s="68">
        <v>65.966046887631407</v>
      </c>
      <c r="Q824" s="71"/>
      <c r="R824" s="68"/>
    </row>
    <row r="825" spans="1:18" x14ac:dyDescent="0.2">
      <c r="A825" s="72" t="s">
        <v>1944</v>
      </c>
      <c r="B825" s="66" t="s">
        <v>1945</v>
      </c>
      <c r="C825" s="67">
        <v>75</v>
      </c>
      <c r="D825" s="67" t="s">
        <v>332</v>
      </c>
      <c r="E825" s="71">
        <v>0.84603746646911804</v>
      </c>
      <c r="F825" s="68">
        <v>91.907943578322204</v>
      </c>
      <c r="G825" s="71">
        <v>0.98144842073402405</v>
      </c>
      <c r="H825" s="68">
        <v>91.833704528582004</v>
      </c>
      <c r="I825" s="71">
        <v>0.887322561814056</v>
      </c>
      <c r="J825" s="68">
        <v>66.2954714179658</v>
      </c>
      <c r="K825" s="71">
        <v>0.97663497087178996</v>
      </c>
      <c r="L825" s="68">
        <v>93.244246473645106</v>
      </c>
      <c r="M825" s="71">
        <v>1</v>
      </c>
      <c r="N825" s="68">
        <v>100</v>
      </c>
      <c r="O825" s="71">
        <v>0.38478137892572001</v>
      </c>
      <c r="P825" s="68">
        <v>70.331447049312899</v>
      </c>
      <c r="Q825" s="71"/>
      <c r="R825" s="68"/>
    </row>
    <row r="826" spans="1:18" x14ac:dyDescent="0.2">
      <c r="A826" s="72" t="s">
        <v>1946</v>
      </c>
      <c r="B826" s="66" t="s">
        <v>1947</v>
      </c>
      <c r="C826" s="67">
        <v>75</v>
      </c>
      <c r="D826" s="67" t="s">
        <v>332</v>
      </c>
      <c r="E826" s="71">
        <v>0.76868100621266799</v>
      </c>
      <c r="F826" s="68">
        <v>74.164810690423195</v>
      </c>
      <c r="G826" s="71">
        <v>0.98997208321155505</v>
      </c>
      <c r="H826" s="68">
        <v>95.322939866369694</v>
      </c>
      <c r="I826" s="71">
        <v>0.93411887017670703</v>
      </c>
      <c r="J826" s="68">
        <v>83.370452858203393</v>
      </c>
      <c r="K826" s="71">
        <v>0.94001124894306698</v>
      </c>
      <c r="L826" s="68">
        <v>69.561989606533004</v>
      </c>
      <c r="M826" s="71">
        <v>0.64646464646464696</v>
      </c>
      <c r="N826" s="68">
        <v>34.072900158478603</v>
      </c>
      <c r="O826" s="71">
        <v>0.332838182267365</v>
      </c>
      <c r="P826" s="68">
        <v>56.345998383185098</v>
      </c>
      <c r="Q826" s="71"/>
      <c r="R826" s="68"/>
    </row>
    <row r="827" spans="1:18" x14ac:dyDescent="0.2">
      <c r="A827" s="72" t="s">
        <v>1948</v>
      </c>
      <c r="B827" s="66" t="s">
        <v>1949</v>
      </c>
      <c r="C827" s="67">
        <v>75</v>
      </c>
      <c r="D827" s="67" t="s">
        <v>332</v>
      </c>
      <c r="E827" s="71">
        <v>0.82372317474907897</v>
      </c>
      <c r="F827" s="68">
        <v>87.379361544172198</v>
      </c>
      <c r="G827" s="71">
        <v>0.99250934388311196</v>
      </c>
      <c r="H827" s="68">
        <v>96.733481811432796</v>
      </c>
      <c r="I827" s="71">
        <v>0.96868453833707902</v>
      </c>
      <c r="J827" s="68">
        <v>94.951744617668894</v>
      </c>
      <c r="K827" s="71">
        <v>0.94734607151982797</v>
      </c>
      <c r="L827" s="68">
        <v>75.946547884187098</v>
      </c>
      <c r="M827" s="71">
        <v>0.86195286195286203</v>
      </c>
      <c r="N827" s="68">
        <v>77.416798732171202</v>
      </c>
      <c r="O827" s="71">
        <v>0.34812305805251198</v>
      </c>
      <c r="P827" s="68">
        <v>60.468876313662101</v>
      </c>
      <c r="Q827" s="71"/>
      <c r="R827" s="68"/>
    </row>
    <row r="828" spans="1:18" x14ac:dyDescent="0.2">
      <c r="A828" s="72" t="s">
        <v>1950</v>
      </c>
      <c r="B828" s="66" t="s">
        <v>1951</v>
      </c>
      <c r="C828" s="67">
        <v>75</v>
      </c>
      <c r="D828" s="67" t="s">
        <v>332</v>
      </c>
      <c r="E828" s="71">
        <v>0.66135517958412804</v>
      </c>
      <c r="F828" s="68">
        <v>46.399406087602102</v>
      </c>
      <c r="G828" s="71">
        <v>0.99080946986783802</v>
      </c>
      <c r="H828" s="68">
        <v>95.991091314031195</v>
      </c>
      <c r="I828" s="71">
        <v>0.95438134134345298</v>
      </c>
      <c r="J828" s="68">
        <v>91.017074981440203</v>
      </c>
      <c r="K828" s="71">
        <v>0.93643032561920003</v>
      </c>
      <c r="L828" s="68">
        <v>66.5924276169265</v>
      </c>
      <c r="M828" s="71">
        <v>0.713804713804714</v>
      </c>
      <c r="N828" s="68">
        <v>43.581616481775001</v>
      </c>
      <c r="O828" s="71">
        <v>0.37270522686956398</v>
      </c>
      <c r="P828" s="68">
        <v>68.148746968472096</v>
      </c>
      <c r="Q828" s="71">
        <v>0</v>
      </c>
      <c r="R828" s="68">
        <v>81.441441441441398</v>
      </c>
    </row>
    <row r="829" spans="1:18" x14ac:dyDescent="0.2">
      <c r="A829" s="72" t="s">
        <v>1952</v>
      </c>
      <c r="B829" s="66" t="s">
        <v>1953</v>
      </c>
      <c r="C829" s="67">
        <v>75</v>
      </c>
      <c r="D829" s="67" t="s">
        <v>332</v>
      </c>
      <c r="E829" s="71">
        <v>0.67078534263390399</v>
      </c>
      <c r="F829" s="68">
        <v>50.0371195248701</v>
      </c>
      <c r="G829" s="71">
        <v>0.989636678835211</v>
      </c>
      <c r="H829" s="68">
        <v>94.951744617668894</v>
      </c>
      <c r="I829" s="71">
        <v>0.95979612598772801</v>
      </c>
      <c r="J829" s="68">
        <v>92.576095025983705</v>
      </c>
      <c r="K829" s="71">
        <v>0.93099817206161095</v>
      </c>
      <c r="L829" s="68">
        <v>62.880475129918302</v>
      </c>
      <c r="M829" s="71">
        <v>0.77777777777777801</v>
      </c>
      <c r="N829" s="68">
        <v>56.735340729001599</v>
      </c>
      <c r="O829" s="71">
        <v>0.36650330114109497</v>
      </c>
      <c r="P829" s="68">
        <v>66.127728375101</v>
      </c>
      <c r="Q829" s="71">
        <v>0</v>
      </c>
      <c r="R829" s="68">
        <v>81.441441441441398</v>
      </c>
    </row>
    <row r="830" spans="1:18" x14ac:dyDescent="0.2">
      <c r="A830" s="72" t="s">
        <v>1954</v>
      </c>
      <c r="B830" s="66" t="s">
        <v>1955</v>
      </c>
      <c r="C830" s="67">
        <v>75</v>
      </c>
      <c r="D830" s="67" t="s">
        <v>332</v>
      </c>
      <c r="E830" s="71">
        <v>0.65937167674623098</v>
      </c>
      <c r="F830" s="68">
        <v>45.953971789161102</v>
      </c>
      <c r="G830" s="71">
        <v>0.97422720463948598</v>
      </c>
      <c r="H830" s="68">
        <v>89.680772086117301</v>
      </c>
      <c r="I830" s="71">
        <v>0.96171800919267303</v>
      </c>
      <c r="J830" s="68">
        <v>93.244246473645106</v>
      </c>
      <c r="K830" s="71">
        <v>0.92382738236407302</v>
      </c>
      <c r="L830" s="68">
        <v>58.648849294728997</v>
      </c>
      <c r="M830" s="71">
        <v>0.73063973063973098</v>
      </c>
      <c r="N830" s="68">
        <v>46.513470681458003</v>
      </c>
      <c r="O830" s="71">
        <v>0.36581773364142101</v>
      </c>
      <c r="P830" s="68">
        <v>65.723524656426804</v>
      </c>
      <c r="Q830" s="71">
        <v>0</v>
      </c>
      <c r="R830" s="68">
        <v>81.441441441441398</v>
      </c>
    </row>
    <row r="831" spans="1:18" x14ac:dyDescent="0.2">
      <c r="A831" s="72" t="s">
        <v>1956</v>
      </c>
      <c r="B831" s="66" t="s">
        <v>1957</v>
      </c>
      <c r="C831" s="67">
        <v>75</v>
      </c>
      <c r="D831" s="67" t="s">
        <v>332</v>
      </c>
      <c r="E831" s="71">
        <v>0.64409989070253804</v>
      </c>
      <c r="F831" s="68">
        <v>41.573867854491503</v>
      </c>
      <c r="G831" s="71">
        <v>0.98610536549097305</v>
      </c>
      <c r="H831" s="68">
        <v>93.615441722345906</v>
      </c>
      <c r="I831" s="71">
        <v>0.95672381852073896</v>
      </c>
      <c r="J831" s="68">
        <v>91.685226429101704</v>
      </c>
      <c r="K831" s="71">
        <v>0.917090403011114</v>
      </c>
      <c r="L831" s="68">
        <v>54.862657757980699</v>
      </c>
      <c r="M831" s="71">
        <v>0.70370370370370405</v>
      </c>
      <c r="N831" s="68">
        <v>41.679873217115698</v>
      </c>
      <c r="O831" s="71">
        <v>0.30097605348870099</v>
      </c>
      <c r="P831" s="68">
        <v>47.210994341147902</v>
      </c>
      <c r="Q831" s="71">
        <v>0</v>
      </c>
      <c r="R831" s="68">
        <v>81.441441441441398</v>
      </c>
    </row>
    <row r="832" spans="1:18" x14ac:dyDescent="0.2">
      <c r="A832" s="72" t="s">
        <v>220</v>
      </c>
      <c r="B832" s="66" t="s">
        <v>1958</v>
      </c>
      <c r="C832" s="67">
        <v>75</v>
      </c>
      <c r="D832" s="67" t="s">
        <v>332</v>
      </c>
      <c r="E832" s="71">
        <v>0.66408158534620298</v>
      </c>
      <c r="F832" s="68">
        <v>47.216035634743903</v>
      </c>
      <c r="G832" s="71">
        <v>0.98494041199749804</v>
      </c>
      <c r="H832" s="68">
        <v>93.170007423905005</v>
      </c>
      <c r="I832" s="71">
        <v>0.96010271295090599</v>
      </c>
      <c r="J832" s="68">
        <v>92.798812175204205</v>
      </c>
      <c r="K832" s="71">
        <v>0.93692625478129898</v>
      </c>
      <c r="L832" s="68">
        <v>66.9636228656273</v>
      </c>
      <c r="M832" s="71">
        <v>0.83501683501683499</v>
      </c>
      <c r="N832" s="68">
        <v>70.839936608557807</v>
      </c>
      <c r="O832" s="71">
        <v>0.26750329733068201</v>
      </c>
      <c r="P832" s="68">
        <v>40.501212611155999</v>
      </c>
      <c r="Q832" s="71">
        <v>0</v>
      </c>
      <c r="R832" s="68">
        <v>81.441441441441398</v>
      </c>
    </row>
    <row r="833" spans="1:18" x14ac:dyDescent="0.2">
      <c r="A833" s="72" t="s">
        <v>1959</v>
      </c>
      <c r="B833" s="66" t="s">
        <v>1960</v>
      </c>
      <c r="C833" s="67">
        <v>75</v>
      </c>
      <c r="D833" s="67" t="s">
        <v>332</v>
      </c>
      <c r="E833" s="71">
        <v>0.69154311113085398</v>
      </c>
      <c r="F833" s="68">
        <v>55.085374907201199</v>
      </c>
      <c r="G833" s="71">
        <v>0.98785931119752401</v>
      </c>
      <c r="H833" s="68">
        <v>94.506310319227893</v>
      </c>
      <c r="I833" s="71">
        <v>0.93779276371216302</v>
      </c>
      <c r="J833" s="68">
        <v>84.780994803266495</v>
      </c>
      <c r="K833" s="71">
        <v>0.95212082178426005</v>
      </c>
      <c r="L833" s="68">
        <v>79.213066072754302</v>
      </c>
      <c r="M833" s="71">
        <v>0.90909090909090895</v>
      </c>
      <c r="N833" s="68">
        <v>87.004754358161605</v>
      </c>
      <c r="O833" s="71">
        <v>0.36239486100026602</v>
      </c>
      <c r="P833" s="68">
        <v>64.8342764753436</v>
      </c>
      <c r="Q833" s="71">
        <v>0</v>
      </c>
      <c r="R833" s="68">
        <v>81.441441441441398</v>
      </c>
    </row>
    <row r="834" spans="1:18" x14ac:dyDescent="0.2">
      <c r="A834" s="72" t="s">
        <v>1961</v>
      </c>
      <c r="B834" s="66" t="s">
        <v>1962</v>
      </c>
      <c r="C834" s="67">
        <v>75</v>
      </c>
      <c r="D834" s="67" t="s">
        <v>332</v>
      </c>
      <c r="E834" s="71">
        <v>0.78879353979561295</v>
      </c>
      <c r="F834" s="68">
        <v>78.247958426132101</v>
      </c>
      <c r="G834" s="71">
        <v>0.98762321165505795</v>
      </c>
      <c r="H834" s="68">
        <v>94.283593170007407</v>
      </c>
      <c r="I834" s="71">
        <v>0.95777446234667596</v>
      </c>
      <c r="J834" s="68">
        <v>92.130660727542704</v>
      </c>
      <c r="K834" s="71">
        <v>0.94922953425958401</v>
      </c>
      <c r="L834" s="68">
        <v>77.060133630289499</v>
      </c>
      <c r="M834" s="71">
        <v>0.64983164983164998</v>
      </c>
      <c r="N834" s="68">
        <v>34.469096671949302</v>
      </c>
      <c r="O834" s="71">
        <v>0.39950884088509597</v>
      </c>
      <c r="P834" s="68">
        <v>72.756669361358107</v>
      </c>
      <c r="Q834" s="71"/>
      <c r="R834" s="68"/>
    </row>
    <row r="835" spans="1:18" x14ac:dyDescent="0.2">
      <c r="A835" s="72" t="s">
        <v>1963</v>
      </c>
      <c r="B835" s="66" t="s">
        <v>1964</v>
      </c>
      <c r="C835" s="67">
        <v>75</v>
      </c>
      <c r="D835" s="67" t="s">
        <v>332</v>
      </c>
      <c r="E835" s="71">
        <v>0.80128745376955801</v>
      </c>
      <c r="F835" s="68">
        <v>81.514476614699305</v>
      </c>
      <c r="G835" s="71">
        <v>0.97992952350356</v>
      </c>
      <c r="H835" s="68">
        <v>91.462509279881203</v>
      </c>
      <c r="I835" s="71">
        <v>0.97459417595521103</v>
      </c>
      <c r="J835" s="68">
        <v>95.842613214550894</v>
      </c>
      <c r="K835" s="71">
        <v>0.92662586048701601</v>
      </c>
      <c r="L835" s="68">
        <v>60.282108389012599</v>
      </c>
      <c r="M835" s="71">
        <v>0.76767676767676796</v>
      </c>
      <c r="N835" s="68">
        <v>54.278922345483402</v>
      </c>
      <c r="O835" s="71">
        <v>0.35761094122523701</v>
      </c>
      <c r="P835" s="68">
        <v>63.3791430881164</v>
      </c>
      <c r="Q835" s="71"/>
      <c r="R835" s="68"/>
    </row>
    <row r="836" spans="1:18" x14ac:dyDescent="0.2">
      <c r="A836" s="72" t="s">
        <v>1965</v>
      </c>
      <c r="B836" s="66" t="s">
        <v>1966</v>
      </c>
      <c r="C836" s="67">
        <v>75</v>
      </c>
      <c r="D836" s="67" t="s">
        <v>332</v>
      </c>
      <c r="E836" s="71">
        <v>0.80435506182597205</v>
      </c>
      <c r="F836" s="68">
        <v>82.628062360801806</v>
      </c>
      <c r="G836" s="71">
        <v>0.98969460545306998</v>
      </c>
      <c r="H836" s="68">
        <v>95.025983667409093</v>
      </c>
      <c r="I836" s="71">
        <v>0.96046105357964195</v>
      </c>
      <c r="J836" s="68">
        <v>93.021529324424606</v>
      </c>
      <c r="K836" s="71">
        <v>0.942592070655625</v>
      </c>
      <c r="L836" s="68">
        <v>71.789161098737907</v>
      </c>
      <c r="M836" s="71">
        <v>0.79124579124579097</v>
      </c>
      <c r="N836" s="68">
        <v>58.874801901743297</v>
      </c>
      <c r="O836" s="71">
        <v>0.33778178819573101</v>
      </c>
      <c r="P836" s="68">
        <v>58.124494745351697</v>
      </c>
      <c r="Q836" s="71"/>
      <c r="R836" s="68"/>
    </row>
    <row r="837" spans="1:18" x14ac:dyDescent="0.2">
      <c r="A837" s="72" t="s">
        <v>1967</v>
      </c>
      <c r="B837" s="66" t="s">
        <v>1968</v>
      </c>
      <c r="C837" s="67">
        <v>75</v>
      </c>
      <c r="D837" s="67" t="s">
        <v>332</v>
      </c>
      <c r="E837" s="71">
        <v>0.81121901434410104</v>
      </c>
      <c r="F837" s="68">
        <v>84.632516703786195</v>
      </c>
      <c r="G837" s="71">
        <v>0.98518000612073298</v>
      </c>
      <c r="H837" s="68">
        <v>93.318485523385306</v>
      </c>
      <c r="I837" s="71">
        <v>0.95407385353359697</v>
      </c>
      <c r="J837" s="68">
        <v>90.571640682999302</v>
      </c>
      <c r="K837" s="71">
        <v>0.93559639278523998</v>
      </c>
      <c r="L837" s="68">
        <v>66.146993318485499</v>
      </c>
      <c r="M837" s="71">
        <v>0.82828282828282795</v>
      </c>
      <c r="N837" s="68">
        <v>68.938193343898604</v>
      </c>
      <c r="O837" s="71">
        <v>0.35296199099810899</v>
      </c>
      <c r="P837" s="68">
        <v>62.166531932093797</v>
      </c>
      <c r="Q837" s="71"/>
      <c r="R837" s="68"/>
    </row>
    <row r="838" spans="1:18" x14ac:dyDescent="0.2">
      <c r="A838" s="72" t="s">
        <v>1969</v>
      </c>
      <c r="B838" s="66" t="s">
        <v>1970</v>
      </c>
      <c r="C838" s="67">
        <v>75</v>
      </c>
      <c r="D838" s="67" t="s">
        <v>332</v>
      </c>
      <c r="E838" s="71">
        <v>0.65560182502075903</v>
      </c>
      <c r="F838" s="68">
        <v>44.6176688938382</v>
      </c>
      <c r="G838" s="71">
        <v>0.93689801549100005</v>
      </c>
      <c r="H838" s="68">
        <v>77.357089829250199</v>
      </c>
      <c r="I838" s="71">
        <v>0.82230475761399202</v>
      </c>
      <c r="J838" s="68">
        <v>45.063103192279101</v>
      </c>
      <c r="K838" s="71">
        <v>0.91046684548752799</v>
      </c>
      <c r="L838" s="68">
        <v>52.338530066815103</v>
      </c>
      <c r="M838" s="71">
        <v>0.89898989898989901</v>
      </c>
      <c r="N838" s="68">
        <v>85.103011093502403</v>
      </c>
      <c r="O838" s="71">
        <v>0.36495143254213902</v>
      </c>
      <c r="P838" s="68">
        <v>65.400161681487504</v>
      </c>
      <c r="Q838" s="71">
        <v>0</v>
      </c>
      <c r="R838" s="68">
        <v>81.441441441441398</v>
      </c>
    </row>
    <row r="839" spans="1:18" x14ac:dyDescent="0.2">
      <c r="A839" s="72" t="s">
        <v>1971</v>
      </c>
      <c r="B839" s="66" t="s">
        <v>1972</v>
      </c>
      <c r="C839" s="67">
        <v>75</v>
      </c>
      <c r="D839" s="67" t="s">
        <v>332</v>
      </c>
      <c r="E839" s="71">
        <v>0.76339909958363705</v>
      </c>
      <c r="F839" s="68">
        <v>72.754268745360093</v>
      </c>
      <c r="G839" s="71">
        <v>0.97362743769662496</v>
      </c>
      <c r="H839" s="68">
        <v>89.383815887156601</v>
      </c>
      <c r="I839" s="71">
        <v>0.876696618318065</v>
      </c>
      <c r="J839" s="68">
        <v>62.138084632516701</v>
      </c>
      <c r="K839" s="71">
        <v>0.937864008397152</v>
      </c>
      <c r="L839" s="68">
        <v>67.557535263548601</v>
      </c>
      <c r="M839" s="71">
        <v>0.74074074074074103</v>
      </c>
      <c r="N839" s="68">
        <v>48.732171156893799</v>
      </c>
      <c r="O839" s="71">
        <v>0.28806669276559999</v>
      </c>
      <c r="P839" s="68">
        <v>44.543249797898099</v>
      </c>
      <c r="Q839" s="71"/>
      <c r="R839" s="68"/>
    </row>
    <row r="840" spans="1:18" x14ac:dyDescent="0.2">
      <c r="A840" s="72" t="s">
        <v>1973</v>
      </c>
      <c r="B840" s="66" t="s">
        <v>1974</v>
      </c>
      <c r="C840" s="67">
        <v>75</v>
      </c>
      <c r="D840" s="67" t="s">
        <v>332</v>
      </c>
      <c r="E840" s="71">
        <v>0.78855876774200295</v>
      </c>
      <c r="F840" s="68">
        <v>78.099480326651801</v>
      </c>
      <c r="G840" s="71">
        <v>0.95285212648043904</v>
      </c>
      <c r="H840" s="68">
        <v>82.479584261321506</v>
      </c>
      <c r="I840" s="71">
        <v>0.90805070486821904</v>
      </c>
      <c r="J840" s="68">
        <v>74.090571640682995</v>
      </c>
      <c r="K840" s="71">
        <v>0.94230351097287102</v>
      </c>
      <c r="L840" s="68">
        <v>71.417965850037106</v>
      </c>
      <c r="M840" s="71">
        <v>0.81818181818181801</v>
      </c>
      <c r="N840" s="68">
        <v>65.372424722662402</v>
      </c>
      <c r="O840" s="71">
        <v>0.32140567820666699</v>
      </c>
      <c r="P840" s="68">
        <v>52.303961196442998</v>
      </c>
      <c r="Q840" s="71"/>
      <c r="R840" s="68"/>
    </row>
    <row r="841" spans="1:18" x14ac:dyDescent="0.2">
      <c r="A841" s="72" t="s">
        <v>1975</v>
      </c>
      <c r="B841" s="66" t="s">
        <v>1976</v>
      </c>
      <c r="C841" s="67">
        <v>75</v>
      </c>
      <c r="D841" s="67" t="s">
        <v>332</v>
      </c>
      <c r="E841" s="71">
        <v>0.65219724164492399</v>
      </c>
      <c r="F841" s="68">
        <v>43.875278396436499</v>
      </c>
      <c r="G841" s="71">
        <v>0.97869147905923704</v>
      </c>
      <c r="H841" s="68">
        <v>91.165553080920603</v>
      </c>
      <c r="I841" s="71">
        <v>0.96319467483630705</v>
      </c>
      <c r="J841" s="68">
        <v>93.763919821826306</v>
      </c>
      <c r="K841" s="71">
        <v>0.93931866150735299</v>
      </c>
      <c r="L841" s="68">
        <v>69.042316258351903</v>
      </c>
      <c r="M841" s="71">
        <v>0.74410774410774405</v>
      </c>
      <c r="N841" s="68">
        <v>49.366085578446899</v>
      </c>
      <c r="O841" s="71">
        <v>0.28787089035890201</v>
      </c>
      <c r="P841" s="68">
        <v>44.462409054163302</v>
      </c>
      <c r="Q841" s="71">
        <v>0</v>
      </c>
      <c r="R841" s="68">
        <v>81.441441441441398</v>
      </c>
    </row>
    <row r="842" spans="1:18" x14ac:dyDescent="0.2">
      <c r="A842" s="72" t="s">
        <v>1977</v>
      </c>
      <c r="B842" s="66" t="s">
        <v>1978</v>
      </c>
      <c r="C842" s="67">
        <v>75</v>
      </c>
      <c r="D842" s="67" t="s">
        <v>332</v>
      </c>
      <c r="E842" s="71">
        <v>0.67251664215255802</v>
      </c>
      <c r="F842" s="68">
        <v>50.4825538233111</v>
      </c>
      <c r="G842" s="71">
        <v>0.97861403346998699</v>
      </c>
      <c r="H842" s="68">
        <v>91.091314031180403</v>
      </c>
      <c r="I842" s="71">
        <v>0.92674737187881195</v>
      </c>
      <c r="J842" s="68">
        <v>80.326651818856703</v>
      </c>
      <c r="K842" s="71">
        <v>0.93884076661378002</v>
      </c>
      <c r="L842" s="68">
        <v>68.671121009651102</v>
      </c>
      <c r="M842" s="71">
        <v>0.82491582491582505</v>
      </c>
      <c r="N842" s="68">
        <v>67.749603803486494</v>
      </c>
      <c r="O842" s="71">
        <v>0.365981856036944</v>
      </c>
      <c r="P842" s="68">
        <v>65.885206143896497</v>
      </c>
      <c r="Q842" s="71">
        <v>0</v>
      </c>
      <c r="R842" s="68">
        <v>81.441441441441398</v>
      </c>
    </row>
    <row r="843" spans="1:18" x14ac:dyDescent="0.2">
      <c r="A843" s="72" t="s">
        <v>1979</v>
      </c>
      <c r="B843" s="66" t="s">
        <v>1980</v>
      </c>
      <c r="C843" s="67">
        <v>75</v>
      </c>
      <c r="D843" s="67" t="s">
        <v>332</v>
      </c>
      <c r="E843" s="71">
        <v>0.79749191729767999</v>
      </c>
      <c r="F843" s="68">
        <v>80.475129918337004</v>
      </c>
      <c r="G843" s="71">
        <v>0.97663100880658305</v>
      </c>
      <c r="H843" s="68">
        <v>90.274684484038602</v>
      </c>
      <c r="I843" s="71">
        <v>0.92060434159504601</v>
      </c>
      <c r="J843" s="68">
        <v>77.8025241276912</v>
      </c>
      <c r="K843" s="71">
        <v>0.94000776338120895</v>
      </c>
      <c r="L843" s="68">
        <v>69.487750556792903</v>
      </c>
      <c r="M843" s="71">
        <v>0.78787878787878796</v>
      </c>
      <c r="N843" s="68">
        <v>58.240887480190203</v>
      </c>
      <c r="O843" s="71">
        <v>0.36233768482677398</v>
      </c>
      <c r="P843" s="68">
        <v>64.753435731608704</v>
      </c>
      <c r="Q843" s="71"/>
      <c r="R843" s="68"/>
    </row>
    <row r="844" spans="1:18" x14ac:dyDescent="0.2">
      <c r="A844" s="72" t="s">
        <v>1981</v>
      </c>
      <c r="B844" s="66" t="s">
        <v>1982</v>
      </c>
      <c r="C844" s="67">
        <v>75</v>
      </c>
      <c r="D844" s="67" t="s">
        <v>332</v>
      </c>
      <c r="E844" s="71">
        <v>0.79269801993754196</v>
      </c>
      <c r="F844" s="68">
        <v>79.287305122494402</v>
      </c>
      <c r="G844" s="71">
        <v>0.98221722261851596</v>
      </c>
      <c r="H844" s="68">
        <v>92.056421677802504</v>
      </c>
      <c r="I844" s="71">
        <v>0.95382668665949899</v>
      </c>
      <c r="J844" s="68">
        <v>90.423162583518902</v>
      </c>
      <c r="K844" s="71">
        <v>0.944203597217254</v>
      </c>
      <c r="L844" s="68">
        <v>73.125463994060894</v>
      </c>
      <c r="M844" s="71">
        <v>0.713804713804714</v>
      </c>
      <c r="N844" s="68">
        <v>43.581616481775001</v>
      </c>
      <c r="O844" s="71">
        <v>0.36943787938772699</v>
      </c>
      <c r="P844" s="68">
        <v>66.936135812449507</v>
      </c>
      <c r="Q844" s="71"/>
      <c r="R844" s="68"/>
    </row>
    <row r="845" spans="1:18" x14ac:dyDescent="0.2">
      <c r="A845" s="72" t="s">
        <v>1983</v>
      </c>
      <c r="B845" s="66" t="s">
        <v>1984</v>
      </c>
      <c r="C845" s="67">
        <v>65</v>
      </c>
      <c r="D845" s="67" t="s">
        <v>332</v>
      </c>
      <c r="E845" s="71">
        <v>0.748109744246647</v>
      </c>
      <c r="F845" s="68">
        <v>45.256480970766702</v>
      </c>
      <c r="G845" s="71">
        <v>0.84735714440098397</v>
      </c>
      <c r="H845" s="68">
        <v>75.868725868725903</v>
      </c>
      <c r="I845" s="71">
        <v>0.91399354897087304</v>
      </c>
      <c r="J845" s="68">
        <v>95.091009376723704</v>
      </c>
      <c r="K845" s="71">
        <v>0.96020289563612204</v>
      </c>
      <c r="L845" s="68">
        <v>88.334252619966904</v>
      </c>
      <c r="M845" s="71">
        <v>0.75543478260869601</v>
      </c>
      <c r="N845" s="68">
        <v>33.655705996131502</v>
      </c>
      <c r="O845" s="71">
        <v>0.263560349616561</v>
      </c>
      <c r="P845" s="68">
        <v>20.691578360289999</v>
      </c>
      <c r="Q845" s="71"/>
      <c r="R845" s="68"/>
    </row>
    <row r="846" spans="1:18" x14ac:dyDescent="0.2">
      <c r="A846" s="72" t="s">
        <v>1985</v>
      </c>
      <c r="B846" s="66" t="s">
        <v>1986</v>
      </c>
      <c r="C846" s="67">
        <v>65</v>
      </c>
      <c r="D846" s="67" t="s">
        <v>332</v>
      </c>
      <c r="E846" s="71">
        <v>0.74901864278501495</v>
      </c>
      <c r="F846" s="68">
        <v>45.587424158852698</v>
      </c>
      <c r="G846" s="71">
        <v>0.94022714193199097</v>
      </c>
      <c r="H846" s="68">
        <v>97.462768891340303</v>
      </c>
      <c r="I846" s="71">
        <v>0.93824508324341305</v>
      </c>
      <c r="J846" s="68">
        <v>97.986762272476597</v>
      </c>
      <c r="K846" s="71">
        <v>0.92830027167816498</v>
      </c>
      <c r="L846" s="68">
        <v>72.642029784886901</v>
      </c>
      <c r="M846" s="71">
        <v>0.73913043478260798</v>
      </c>
      <c r="N846" s="68">
        <v>30.643824260845498</v>
      </c>
      <c r="O846" s="71">
        <v>0.19919028228889599</v>
      </c>
      <c r="P846" s="68">
        <v>14.891243725599599</v>
      </c>
      <c r="Q846" s="71"/>
      <c r="R846" s="68"/>
    </row>
    <row r="847" spans="1:18" x14ac:dyDescent="0.2">
      <c r="A847" s="72" t="s">
        <v>1987</v>
      </c>
      <c r="B847" s="66" t="s">
        <v>1988</v>
      </c>
      <c r="C847" s="67">
        <v>65</v>
      </c>
      <c r="D847" s="67" t="s">
        <v>332</v>
      </c>
      <c r="E847" s="71">
        <v>0.721087221676734</v>
      </c>
      <c r="F847" s="68">
        <v>38.830667402095997</v>
      </c>
      <c r="G847" s="71">
        <v>0.894120255988055</v>
      </c>
      <c r="H847" s="68">
        <v>91.395477109762794</v>
      </c>
      <c r="I847" s="71">
        <v>0.92546531406042598</v>
      </c>
      <c r="J847" s="68">
        <v>96.635410921125199</v>
      </c>
      <c r="K847" s="71">
        <v>0.929731779821236</v>
      </c>
      <c r="L847" s="68">
        <v>73.359073359073406</v>
      </c>
      <c r="M847" s="71">
        <v>0.70652173913043503</v>
      </c>
      <c r="N847" s="68">
        <v>26.139817629179301</v>
      </c>
      <c r="O847" s="71">
        <v>0.14959701938351999</v>
      </c>
      <c r="P847" s="68">
        <v>10.2063580591188</v>
      </c>
      <c r="Q847" s="71"/>
      <c r="R847" s="68"/>
    </row>
    <row r="848" spans="1:18" x14ac:dyDescent="0.2">
      <c r="A848" s="72" t="s">
        <v>1989</v>
      </c>
      <c r="B848" s="66" t="s">
        <v>1990</v>
      </c>
      <c r="C848" s="67">
        <v>65</v>
      </c>
      <c r="D848" s="67" t="s">
        <v>332</v>
      </c>
      <c r="E848" s="71">
        <v>0.653573430081278</v>
      </c>
      <c r="F848" s="68">
        <v>25.2619966905681</v>
      </c>
      <c r="G848" s="71">
        <v>0.87190660860241298</v>
      </c>
      <c r="H848" s="68">
        <v>85.824600110314407</v>
      </c>
      <c r="I848" s="71">
        <v>0.91437647028826197</v>
      </c>
      <c r="J848" s="68">
        <v>95.201323772752303</v>
      </c>
      <c r="K848" s="71">
        <v>0.90068682879583495</v>
      </c>
      <c r="L848" s="68">
        <v>60.341974627688899</v>
      </c>
      <c r="M848" s="71">
        <v>0.46195652173912999</v>
      </c>
      <c r="N848" s="68">
        <v>6.7421939762365302</v>
      </c>
      <c r="O848" s="71">
        <v>0.118940720980749</v>
      </c>
      <c r="P848" s="68">
        <v>7.4456218627997801</v>
      </c>
      <c r="Q848" s="71"/>
      <c r="R848" s="68"/>
    </row>
    <row r="849" spans="1:18" x14ac:dyDescent="0.2">
      <c r="A849" s="72" t="s">
        <v>1991</v>
      </c>
      <c r="B849" s="66" t="s">
        <v>1992</v>
      </c>
      <c r="C849" s="67">
        <v>65</v>
      </c>
      <c r="D849" s="67" t="s">
        <v>332</v>
      </c>
      <c r="E849" s="71">
        <v>0.84087759549005503</v>
      </c>
      <c r="F849" s="68">
        <v>73.055708769994496</v>
      </c>
      <c r="G849" s="71">
        <v>0.84808112696682902</v>
      </c>
      <c r="H849" s="68">
        <v>76.089354660783201</v>
      </c>
      <c r="I849" s="71">
        <v>0.91079336944718103</v>
      </c>
      <c r="J849" s="68">
        <v>94.539437396580297</v>
      </c>
      <c r="K849" s="71">
        <v>0.93072284206794798</v>
      </c>
      <c r="L849" s="68">
        <v>74.076116933259797</v>
      </c>
      <c r="M849" s="71">
        <v>0.67391304347826098</v>
      </c>
      <c r="N849" s="68">
        <v>21.552915169936401</v>
      </c>
      <c r="O849" s="71"/>
      <c r="P849" s="68"/>
      <c r="Q849" s="71"/>
      <c r="R849" s="68"/>
    </row>
    <row r="850" spans="1:18" x14ac:dyDescent="0.2">
      <c r="A850" s="72" t="s">
        <v>1993</v>
      </c>
      <c r="B850" s="66" t="s">
        <v>1994</v>
      </c>
      <c r="C850" s="67">
        <v>65</v>
      </c>
      <c r="D850" s="67" t="s">
        <v>332</v>
      </c>
      <c r="E850" s="71">
        <v>0.93490267542585404</v>
      </c>
      <c r="F850" s="68">
        <v>99.862107004964102</v>
      </c>
      <c r="G850" s="71">
        <v>0.92014560611749996</v>
      </c>
      <c r="H850" s="68">
        <v>95.615002757859898</v>
      </c>
      <c r="I850" s="71">
        <v>0.94299452618356505</v>
      </c>
      <c r="J850" s="68">
        <v>98.372862658576906</v>
      </c>
      <c r="K850" s="71">
        <v>0.94156789397649798</v>
      </c>
      <c r="L850" s="68">
        <v>79.288472145615003</v>
      </c>
      <c r="M850" s="71"/>
      <c r="N850" s="68"/>
      <c r="O850" s="71"/>
      <c r="P850" s="68"/>
      <c r="Q850" s="71"/>
      <c r="R850" s="68"/>
    </row>
    <row r="851" spans="1:18" x14ac:dyDescent="0.2">
      <c r="A851" s="72" t="s">
        <v>1995</v>
      </c>
      <c r="B851" s="66" t="s">
        <v>1996</v>
      </c>
      <c r="C851" s="67">
        <v>75</v>
      </c>
      <c r="D851" s="67" t="s">
        <v>332</v>
      </c>
      <c r="E851" s="71">
        <v>0.85496594305866402</v>
      </c>
      <c r="F851" s="68">
        <v>92.947290274684505</v>
      </c>
      <c r="G851" s="71">
        <v>0.91083492462286197</v>
      </c>
      <c r="H851" s="68">
        <v>69.413511507052704</v>
      </c>
      <c r="I851" s="71">
        <v>0.93017009204707801</v>
      </c>
      <c r="J851" s="68">
        <v>81.737193763919805</v>
      </c>
      <c r="K851" s="71">
        <v>0.92902710573306702</v>
      </c>
      <c r="L851" s="68">
        <v>61.841128433556101</v>
      </c>
      <c r="M851" s="71">
        <v>0.64983164983164998</v>
      </c>
      <c r="N851" s="68">
        <v>34.469096671949302</v>
      </c>
      <c r="O851" s="71"/>
      <c r="P851" s="68"/>
      <c r="Q851" s="71"/>
      <c r="R851" s="68"/>
    </row>
    <row r="852" spans="1:18" x14ac:dyDescent="0.2">
      <c r="A852" s="72" t="s">
        <v>1997</v>
      </c>
      <c r="B852" s="66" t="s">
        <v>1998</v>
      </c>
      <c r="C852" s="67">
        <v>65</v>
      </c>
      <c r="D852" s="67" t="s">
        <v>332</v>
      </c>
      <c r="E852" s="71">
        <v>0.69135671063497794</v>
      </c>
      <c r="F852" s="68">
        <v>32.790954219525602</v>
      </c>
      <c r="G852" s="71">
        <v>0.91523396192679296</v>
      </c>
      <c r="H852" s="68">
        <v>94.677330391616096</v>
      </c>
      <c r="I852" s="71">
        <v>0.91103472976185496</v>
      </c>
      <c r="J852" s="68">
        <v>94.594594594594597</v>
      </c>
      <c r="K852" s="71">
        <v>0.91432120690919905</v>
      </c>
      <c r="L852" s="68">
        <v>66.298952013237695</v>
      </c>
      <c r="M852" s="71">
        <v>0.60326086956521696</v>
      </c>
      <c r="N852" s="68">
        <v>14.5067698259188</v>
      </c>
      <c r="O852" s="71">
        <v>0.11293278501182601</v>
      </c>
      <c r="P852" s="68">
        <v>6.6926938092582304</v>
      </c>
      <c r="Q852" s="71"/>
      <c r="R852" s="68"/>
    </row>
    <row r="853" spans="1:18" x14ac:dyDescent="0.2">
      <c r="A853" s="72" t="s">
        <v>1999</v>
      </c>
      <c r="B853" s="66" t="s">
        <v>2000</v>
      </c>
      <c r="C853" s="67">
        <v>65</v>
      </c>
      <c r="D853" s="67" t="s">
        <v>332</v>
      </c>
      <c r="E853" s="71">
        <v>0.71605671008973704</v>
      </c>
      <c r="F853" s="68">
        <v>37.562051847766099</v>
      </c>
      <c r="G853" s="71">
        <v>0.75662251872146602</v>
      </c>
      <c r="H853" s="68">
        <v>36.100386100386103</v>
      </c>
      <c r="I853" s="71">
        <v>0.85733004414214198</v>
      </c>
      <c r="J853" s="68">
        <v>79.895201323772795</v>
      </c>
      <c r="K853" s="71">
        <v>0.85317912712152599</v>
      </c>
      <c r="L853" s="68">
        <v>44.622173193601803</v>
      </c>
      <c r="M853" s="71">
        <v>0.86956521739130399</v>
      </c>
      <c r="N853" s="68">
        <v>58.109975131251701</v>
      </c>
      <c r="O853" s="71">
        <v>0.24358664307224501</v>
      </c>
      <c r="P853" s="68">
        <v>18.878973786949199</v>
      </c>
      <c r="Q853" s="71"/>
      <c r="R853" s="68"/>
    </row>
    <row r="854" spans="1:18" x14ac:dyDescent="0.2">
      <c r="A854" s="72" t="s">
        <v>2001</v>
      </c>
      <c r="B854" s="66" t="s">
        <v>2002</v>
      </c>
      <c r="C854" s="67">
        <v>75</v>
      </c>
      <c r="D854" s="67" t="s">
        <v>332</v>
      </c>
      <c r="E854" s="71">
        <v>0.80640895887284003</v>
      </c>
      <c r="F854" s="68">
        <v>83.221974758723107</v>
      </c>
      <c r="G854" s="71">
        <v>0.93983721244463103</v>
      </c>
      <c r="H854" s="68">
        <v>78.767631774313301</v>
      </c>
      <c r="I854" s="71">
        <v>0.946176342548529</v>
      </c>
      <c r="J854" s="68">
        <v>87.156644394951698</v>
      </c>
      <c r="K854" s="71">
        <v>0.93222210638083103</v>
      </c>
      <c r="L854" s="68">
        <v>63.622865627320003</v>
      </c>
      <c r="M854" s="71">
        <v>0.81481481481481499</v>
      </c>
      <c r="N854" s="68">
        <v>64.659270998415195</v>
      </c>
      <c r="O854" s="71">
        <v>0.39899431817539299</v>
      </c>
      <c r="P854" s="68">
        <v>72.5949878738884</v>
      </c>
      <c r="Q854" s="71"/>
      <c r="R854" s="68"/>
    </row>
    <row r="855" spans="1:18" x14ac:dyDescent="0.2">
      <c r="A855" s="72" t="s">
        <v>2003</v>
      </c>
      <c r="B855" s="66" t="s">
        <v>2004</v>
      </c>
      <c r="C855" s="67">
        <v>75</v>
      </c>
      <c r="D855" s="67" t="s">
        <v>332</v>
      </c>
      <c r="E855" s="71">
        <v>0.78725634414318602</v>
      </c>
      <c r="F855" s="68">
        <v>77.8767631774313</v>
      </c>
      <c r="G855" s="71">
        <v>0.94506758884547604</v>
      </c>
      <c r="H855" s="68">
        <v>80.400890868596903</v>
      </c>
      <c r="I855" s="71">
        <v>0.94846801541682302</v>
      </c>
      <c r="J855" s="68">
        <v>88.5671863400148</v>
      </c>
      <c r="K855" s="71">
        <v>0.93822999040686705</v>
      </c>
      <c r="L855" s="68">
        <v>68.225686711210102</v>
      </c>
      <c r="M855" s="71">
        <v>0.72727272727272696</v>
      </c>
      <c r="N855" s="68">
        <v>46.038034865293199</v>
      </c>
      <c r="O855" s="71">
        <v>0.37724339877403701</v>
      </c>
      <c r="P855" s="68">
        <v>69.3613581244947</v>
      </c>
      <c r="Q855" s="71"/>
      <c r="R855" s="68"/>
    </row>
    <row r="856" spans="1:18" x14ac:dyDescent="0.2">
      <c r="A856" s="72" t="s">
        <v>2005</v>
      </c>
      <c r="B856" s="66" t="s">
        <v>2006</v>
      </c>
      <c r="C856" s="67">
        <v>65</v>
      </c>
      <c r="D856" s="67" t="s">
        <v>332</v>
      </c>
      <c r="E856" s="71">
        <v>0.732400669323232</v>
      </c>
      <c r="F856" s="68">
        <v>41.230005515719803</v>
      </c>
      <c r="G856" s="71">
        <v>0.92979225972776802</v>
      </c>
      <c r="H856" s="68">
        <v>96.607832322118</v>
      </c>
      <c r="I856" s="71">
        <v>0.956535761226877</v>
      </c>
      <c r="J856" s="68">
        <v>99.145063430777697</v>
      </c>
      <c r="K856" s="71">
        <v>0.98421723482955004</v>
      </c>
      <c r="L856" s="68">
        <v>97.462768891340303</v>
      </c>
      <c r="M856" s="71">
        <v>0.59239130434782605</v>
      </c>
      <c r="N856" s="68">
        <v>13.5396518375242</v>
      </c>
      <c r="O856" s="71">
        <v>0.199066786484137</v>
      </c>
      <c r="P856" s="68">
        <v>14.863357501394299</v>
      </c>
      <c r="Q856" s="71"/>
      <c r="R856" s="68"/>
    </row>
    <row r="857" spans="1:18" x14ac:dyDescent="0.2">
      <c r="A857" s="72" t="s">
        <v>2007</v>
      </c>
      <c r="B857" s="66" t="s">
        <v>2008</v>
      </c>
      <c r="C857" s="67">
        <v>65</v>
      </c>
      <c r="D857" s="67" t="s">
        <v>332</v>
      </c>
      <c r="E857" s="71">
        <v>0.76906155366037499</v>
      </c>
      <c r="F857" s="68">
        <v>51.1583011583012</v>
      </c>
      <c r="G857" s="71">
        <v>0.93407730196559502</v>
      </c>
      <c r="H857" s="68">
        <v>97.104247104247094</v>
      </c>
      <c r="I857" s="71">
        <v>0.93351553718826796</v>
      </c>
      <c r="J857" s="68">
        <v>97.380033094318804</v>
      </c>
      <c r="K857" s="71">
        <v>0.94239164397415398</v>
      </c>
      <c r="L857" s="68">
        <v>79.481522338665201</v>
      </c>
      <c r="M857" s="71">
        <v>0.809782608695652</v>
      </c>
      <c r="N857" s="68">
        <v>43.824260845537403</v>
      </c>
      <c r="O857" s="71">
        <v>0.225540676478205</v>
      </c>
      <c r="P857" s="68">
        <v>17.261572783045199</v>
      </c>
      <c r="Q857" s="71"/>
      <c r="R857" s="68"/>
    </row>
    <row r="858" spans="1:18" x14ac:dyDescent="0.2">
      <c r="A858" s="72" t="s">
        <v>2009</v>
      </c>
      <c r="B858" s="66" t="s">
        <v>2010</v>
      </c>
      <c r="C858" s="67">
        <v>75</v>
      </c>
      <c r="D858" s="67" t="s">
        <v>332</v>
      </c>
      <c r="E858" s="71">
        <v>0.67376530386379696</v>
      </c>
      <c r="F858" s="68">
        <v>50.927988121752001</v>
      </c>
      <c r="G858" s="71">
        <v>0.95192153932205803</v>
      </c>
      <c r="H858" s="68">
        <v>81.959910913140305</v>
      </c>
      <c r="I858" s="71">
        <v>0.95061880236543805</v>
      </c>
      <c r="J858" s="68">
        <v>89.383815887156601</v>
      </c>
      <c r="K858" s="71">
        <v>0.94209708095307598</v>
      </c>
      <c r="L858" s="68">
        <v>71.343726800297006</v>
      </c>
      <c r="M858" s="71">
        <v>0.84175084175084203</v>
      </c>
      <c r="N858" s="68">
        <v>72.741679873217095</v>
      </c>
      <c r="O858" s="71">
        <v>0.356203558791368</v>
      </c>
      <c r="P858" s="68">
        <v>63.055780113177001</v>
      </c>
      <c r="Q858" s="71">
        <v>0</v>
      </c>
      <c r="R858" s="68">
        <v>81.441441441441398</v>
      </c>
    </row>
    <row r="859" spans="1:18" x14ac:dyDescent="0.2">
      <c r="A859" s="72" t="s">
        <v>2011</v>
      </c>
      <c r="B859" s="66" t="s">
        <v>2012</v>
      </c>
      <c r="C859" s="67">
        <v>65</v>
      </c>
      <c r="D859" s="67" t="s">
        <v>332</v>
      </c>
      <c r="E859" s="71">
        <v>0.80929877121392702</v>
      </c>
      <c r="F859" s="68">
        <v>62.382790954219502</v>
      </c>
      <c r="G859" s="71">
        <v>0.93465535126765498</v>
      </c>
      <c r="H859" s="68">
        <v>97.186982901268607</v>
      </c>
      <c r="I859" s="71">
        <v>0.92026839081638001</v>
      </c>
      <c r="J859" s="68">
        <v>96.056260341974607</v>
      </c>
      <c r="K859" s="71">
        <v>0.97986707138335405</v>
      </c>
      <c r="L859" s="68">
        <v>96.304467733039203</v>
      </c>
      <c r="M859" s="71">
        <v>1</v>
      </c>
      <c r="N859" s="68">
        <v>100</v>
      </c>
      <c r="O859" s="71">
        <v>0.21170304260224901</v>
      </c>
      <c r="P859" s="68">
        <v>15.9230340211935</v>
      </c>
      <c r="Q859" s="71"/>
      <c r="R859" s="68"/>
    </row>
    <row r="860" spans="1:18" x14ac:dyDescent="0.2">
      <c r="A860" s="72" t="s">
        <v>2013</v>
      </c>
      <c r="B860" s="66" t="s">
        <v>2014</v>
      </c>
      <c r="C860" s="67">
        <v>75</v>
      </c>
      <c r="D860" s="67" t="s">
        <v>332</v>
      </c>
      <c r="E860" s="71">
        <v>0.84443374954877404</v>
      </c>
      <c r="F860" s="68">
        <v>91.388270230141103</v>
      </c>
      <c r="G860" s="71">
        <v>0.93240417787532603</v>
      </c>
      <c r="H860" s="68">
        <v>76.020786933927198</v>
      </c>
      <c r="I860" s="71">
        <v>0.88527957136388902</v>
      </c>
      <c r="J860" s="68">
        <v>65.107646622123198</v>
      </c>
      <c r="K860" s="71">
        <v>0.97390842205428296</v>
      </c>
      <c r="L860" s="68">
        <v>92.279138827023004</v>
      </c>
      <c r="M860" s="71">
        <v>0.95622895622895598</v>
      </c>
      <c r="N860" s="68">
        <v>94.849445324881103</v>
      </c>
      <c r="O860" s="71">
        <v>0.47434762022141702</v>
      </c>
      <c r="P860" s="68">
        <v>83.508488278092202</v>
      </c>
      <c r="Q860" s="71"/>
      <c r="R860" s="68"/>
    </row>
    <row r="861" spans="1:18" x14ac:dyDescent="0.2">
      <c r="A861" s="72" t="s">
        <v>2015</v>
      </c>
      <c r="B861" s="66" t="s">
        <v>2016</v>
      </c>
      <c r="C861" s="67">
        <v>75</v>
      </c>
      <c r="D861" s="67" t="s">
        <v>332</v>
      </c>
      <c r="E861" s="71">
        <v>0.68010382292624205</v>
      </c>
      <c r="F861" s="68">
        <v>52.932442464736503</v>
      </c>
      <c r="G861" s="71">
        <v>0.96133645532645895</v>
      </c>
      <c r="H861" s="68">
        <v>85.671863400148496</v>
      </c>
      <c r="I861" s="71">
        <v>0.90601449461512795</v>
      </c>
      <c r="J861" s="68">
        <v>73.422420193021495</v>
      </c>
      <c r="K861" s="71">
        <v>0.94405612933098604</v>
      </c>
      <c r="L861" s="68">
        <v>72.976985894580594</v>
      </c>
      <c r="M861" s="71">
        <v>0.94612794612794604</v>
      </c>
      <c r="N861" s="68">
        <v>92.789223454833603</v>
      </c>
      <c r="O861" s="71">
        <v>0.323087912156935</v>
      </c>
      <c r="P861" s="68">
        <v>53.031527890056601</v>
      </c>
      <c r="Q861" s="71">
        <v>0</v>
      </c>
      <c r="R861" s="68">
        <v>81.441441441441398</v>
      </c>
    </row>
    <row r="862" spans="1:18" x14ac:dyDescent="0.2">
      <c r="A862" s="72" t="s">
        <v>2017</v>
      </c>
      <c r="B862" s="66" t="s">
        <v>2018</v>
      </c>
      <c r="C862" s="67">
        <v>75</v>
      </c>
      <c r="D862" s="67" t="s">
        <v>332</v>
      </c>
      <c r="E862" s="71">
        <v>0.86645885712883997</v>
      </c>
      <c r="F862" s="68">
        <v>95.100222717149194</v>
      </c>
      <c r="G862" s="71">
        <v>0.99791054712906102</v>
      </c>
      <c r="H862" s="68">
        <v>98.515219005196698</v>
      </c>
      <c r="I862" s="71">
        <v>0.95675221118319098</v>
      </c>
      <c r="J862" s="68">
        <v>91.759465478841904</v>
      </c>
      <c r="K862" s="71">
        <v>0.99144889341129305</v>
      </c>
      <c r="L862" s="68">
        <v>95.916852264290995</v>
      </c>
      <c r="M862" s="71">
        <v>0.99663299663299698</v>
      </c>
      <c r="N862" s="68">
        <v>98.811410459588004</v>
      </c>
      <c r="O862" s="71">
        <v>0.38954963728766001</v>
      </c>
      <c r="P862" s="68">
        <v>71.220695230396103</v>
      </c>
      <c r="Q862" s="71"/>
      <c r="R862" s="68"/>
    </row>
    <row r="863" spans="1:18" x14ac:dyDescent="0.2">
      <c r="A863" s="72" t="s">
        <v>2019</v>
      </c>
      <c r="B863" s="66" t="s">
        <v>2020</v>
      </c>
      <c r="C863" s="67">
        <v>75</v>
      </c>
      <c r="D863" s="67" t="s">
        <v>332</v>
      </c>
      <c r="E863" s="71">
        <v>0.768510950388269</v>
      </c>
      <c r="F863" s="68">
        <v>73.942093541202695</v>
      </c>
      <c r="G863" s="71">
        <v>0.88684785878988504</v>
      </c>
      <c r="H863" s="68">
        <v>63.400148478099503</v>
      </c>
      <c r="I863" s="71">
        <v>0.92770911211804197</v>
      </c>
      <c r="J863" s="68">
        <v>80.772086117297704</v>
      </c>
      <c r="K863" s="71">
        <v>0.93804839603086398</v>
      </c>
      <c r="L863" s="68">
        <v>68.002969561989602</v>
      </c>
      <c r="M863" s="71">
        <v>0.734006734006734</v>
      </c>
      <c r="N863" s="68">
        <v>47.3058637083994</v>
      </c>
      <c r="O863" s="71">
        <v>0.35594265099582201</v>
      </c>
      <c r="P863" s="68">
        <v>62.8940986257074</v>
      </c>
      <c r="Q863" s="71"/>
      <c r="R863" s="68"/>
    </row>
    <row r="864" spans="1:18" x14ac:dyDescent="0.2">
      <c r="A864" s="72" t="s">
        <v>2021</v>
      </c>
      <c r="B864" s="66" t="s">
        <v>2022</v>
      </c>
      <c r="C864" s="67">
        <v>75</v>
      </c>
      <c r="D864" s="67" t="s">
        <v>332</v>
      </c>
      <c r="E864" s="71">
        <v>0.81656896014557101</v>
      </c>
      <c r="F864" s="68">
        <v>86.043058648849296</v>
      </c>
      <c r="G864" s="71">
        <v>0.99584004393097003</v>
      </c>
      <c r="H864" s="68">
        <v>98.069784706755797</v>
      </c>
      <c r="I864" s="71">
        <v>0.98896664004388302</v>
      </c>
      <c r="J864" s="68">
        <v>97.253155159613996</v>
      </c>
      <c r="K864" s="71">
        <v>0.96865736176184503</v>
      </c>
      <c r="L864" s="68">
        <v>89.680772086117301</v>
      </c>
      <c r="M864" s="71">
        <v>0.83164983164983197</v>
      </c>
      <c r="N864" s="68">
        <v>69.809825673534107</v>
      </c>
      <c r="O864" s="71">
        <v>0.297730923341325</v>
      </c>
      <c r="P864" s="68">
        <v>46.887631366208602</v>
      </c>
      <c r="Q864" s="71"/>
      <c r="R864" s="68"/>
    </row>
    <row r="865" spans="1:18" x14ac:dyDescent="0.2">
      <c r="A865" s="72" t="s">
        <v>2023</v>
      </c>
      <c r="B865" s="66" t="s">
        <v>2024</v>
      </c>
      <c r="C865" s="67">
        <v>75</v>
      </c>
      <c r="D865" s="67" t="s">
        <v>332</v>
      </c>
      <c r="E865" s="71">
        <v>0.78586680254237296</v>
      </c>
      <c r="F865" s="68">
        <v>77.4313288789903</v>
      </c>
      <c r="G865" s="71">
        <v>0.99657606374826002</v>
      </c>
      <c r="H865" s="68">
        <v>98.218262806236098</v>
      </c>
      <c r="I865" s="71">
        <v>0.92754011535982805</v>
      </c>
      <c r="J865" s="68">
        <v>80.697847067557504</v>
      </c>
      <c r="K865" s="71">
        <v>0.965791297536152</v>
      </c>
      <c r="L865" s="68">
        <v>87.899034892353399</v>
      </c>
      <c r="M865" s="71">
        <v>0.75084175084175098</v>
      </c>
      <c r="N865" s="68">
        <v>51.3470681458003</v>
      </c>
      <c r="O865" s="71">
        <v>0.288584785225873</v>
      </c>
      <c r="P865" s="68">
        <v>44.704931285367799</v>
      </c>
      <c r="Q865" s="71"/>
      <c r="R865" s="68"/>
    </row>
    <row r="866" spans="1:18" x14ac:dyDescent="0.2">
      <c r="A866" s="72" t="s">
        <v>2025</v>
      </c>
      <c r="B866" s="66" t="s">
        <v>2026</v>
      </c>
      <c r="C866" s="67">
        <v>75</v>
      </c>
      <c r="D866" s="67" t="s">
        <v>332</v>
      </c>
      <c r="E866" s="71">
        <v>0.87985645986048999</v>
      </c>
      <c r="F866" s="68">
        <v>96.807720861172996</v>
      </c>
      <c r="G866" s="71">
        <v>0.99159253756935695</v>
      </c>
      <c r="H866" s="68">
        <v>96.288047512991795</v>
      </c>
      <c r="I866" s="71">
        <v>0.97844674312775304</v>
      </c>
      <c r="J866" s="68">
        <v>96.585003711952496</v>
      </c>
      <c r="K866" s="71">
        <v>0.95342696278525396</v>
      </c>
      <c r="L866" s="68">
        <v>80.400890868596903</v>
      </c>
      <c r="M866" s="71">
        <v>0.59595959595959602</v>
      </c>
      <c r="N866" s="68">
        <v>28.8431061806656</v>
      </c>
      <c r="O866" s="71"/>
      <c r="P866" s="68"/>
      <c r="Q866" s="71"/>
      <c r="R866" s="68"/>
    </row>
    <row r="867" spans="1:18" x14ac:dyDescent="0.2">
      <c r="A867" s="72" t="s">
        <v>2027</v>
      </c>
      <c r="B867" s="66" t="s">
        <v>2028</v>
      </c>
      <c r="C867" s="67">
        <v>75</v>
      </c>
      <c r="D867" s="67" t="s">
        <v>332</v>
      </c>
      <c r="E867" s="71">
        <v>0.78616386841344199</v>
      </c>
      <c r="F867" s="68">
        <v>77.5798069784707</v>
      </c>
      <c r="G867" s="71">
        <v>0.96763680669831398</v>
      </c>
      <c r="H867" s="68">
        <v>87.379361544172198</v>
      </c>
      <c r="I867" s="71">
        <v>0.96531308858439802</v>
      </c>
      <c r="J867" s="68">
        <v>94.135115070527107</v>
      </c>
      <c r="K867" s="71">
        <v>0.95676903552228998</v>
      </c>
      <c r="L867" s="68">
        <v>82.999257609502607</v>
      </c>
      <c r="M867" s="71">
        <v>0.71717171717171702</v>
      </c>
      <c r="N867" s="68">
        <v>44.136291600633903</v>
      </c>
      <c r="O867" s="71">
        <v>0.32392869409048902</v>
      </c>
      <c r="P867" s="68">
        <v>53.435731608730798</v>
      </c>
      <c r="Q867" s="71"/>
      <c r="R867" s="68"/>
    </row>
    <row r="868" spans="1:18" x14ac:dyDescent="0.2">
      <c r="A868" s="72" t="s">
        <v>2029</v>
      </c>
      <c r="B868" s="66" t="s">
        <v>2030</v>
      </c>
      <c r="C868" s="67">
        <v>75</v>
      </c>
      <c r="D868" s="67" t="s">
        <v>332</v>
      </c>
      <c r="E868" s="71">
        <v>0.720371451552695</v>
      </c>
      <c r="F868" s="68">
        <v>62.509279881217502</v>
      </c>
      <c r="G868" s="71">
        <v>0.92727742137421498</v>
      </c>
      <c r="H868" s="68">
        <v>74.313288789903496</v>
      </c>
      <c r="I868" s="71">
        <v>0.77203827871299802</v>
      </c>
      <c r="J868" s="68">
        <v>34.446919079435801</v>
      </c>
      <c r="K868" s="71">
        <v>0.67818258093388195</v>
      </c>
      <c r="L868" s="68">
        <v>9.0571640682999295</v>
      </c>
      <c r="M868" s="71">
        <v>0.84848484848484795</v>
      </c>
      <c r="N868" s="68">
        <v>74.247226624405698</v>
      </c>
      <c r="O868" s="71">
        <v>0.37587412825753203</v>
      </c>
      <c r="P868" s="68">
        <v>69.199676637025107</v>
      </c>
      <c r="Q868" s="71"/>
      <c r="R868" s="68"/>
    </row>
    <row r="869" spans="1:18" x14ac:dyDescent="0.2">
      <c r="A869" s="72" t="s">
        <v>2031</v>
      </c>
      <c r="B869" s="66" t="s">
        <v>2032</v>
      </c>
      <c r="C869" s="67">
        <v>75</v>
      </c>
      <c r="D869" s="67" t="s">
        <v>332</v>
      </c>
      <c r="E869" s="71">
        <v>0.59574170156925998</v>
      </c>
      <c r="F869" s="68">
        <v>29.621380846325199</v>
      </c>
      <c r="G869" s="71">
        <v>0.93158712455269999</v>
      </c>
      <c r="H869" s="68">
        <v>75.723830734966597</v>
      </c>
      <c r="I869" s="71">
        <v>0.79628881989922395</v>
      </c>
      <c r="J869" s="68">
        <v>38.530066815144799</v>
      </c>
      <c r="K869" s="71">
        <v>0.68460338410024102</v>
      </c>
      <c r="L869" s="68">
        <v>9.5768374164810695</v>
      </c>
      <c r="M869" s="71">
        <v>0.82154882154882103</v>
      </c>
      <c r="N869" s="68">
        <v>66.719492868462794</v>
      </c>
      <c r="O869" s="71">
        <v>0.34042205931457398</v>
      </c>
      <c r="P869" s="68">
        <v>58.690379951495601</v>
      </c>
      <c r="Q869" s="71">
        <v>0</v>
      </c>
      <c r="R869" s="68">
        <v>81.441441441441398</v>
      </c>
    </row>
    <row r="870" spans="1:18" x14ac:dyDescent="0.2">
      <c r="A870" s="72" t="s">
        <v>2033</v>
      </c>
      <c r="B870" s="66" t="s">
        <v>2034</v>
      </c>
      <c r="C870" s="67">
        <v>75</v>
      </c>
      <c r="D870" s="67" t="s">
        <v>332</v>
      </c>
      <c r="E870" s="71">
        <v>0.80562999266798896</v>
      </c>
      <c r="F870" s="68">
        <v>82.925018559762407</v>
      </c>
      <c r="G870" s="71">
        <v>0.97129479895064297</v>
      </c>
      <c r="H870" s="68">
        <v>88.5671863400148</v>
      </c>
      <c r="I870" s="71">
        <v>0.95853591997474197</v>
      </c>
      <c r="J870" s="68">
        <v>92.279138827023004</v>
      </c>
      <c r="K870" s="71">
        <v>0.945807961340276</v>
      </c>
      <c r="L870" s="68">
        <v>74.536005939123996</v>
      </c>
      <c r="M870" s="71">
        <v>0.85858585858585901</v>
      </c>
      <c r="N870" s="68">
        <v>76.307448494453197</v>
      </c>
      <c r="O870" s="71">
        <v>0.29392542448842601</v>
      </c>
      <c r="P870" s="68">
        <v>46.160064672594999</v>
      </c>
      <c r="Q870" s="71"/>
      <c r="R870" s="68"/>
    </row>
    <row r="871" spans="1:18" x14ac:dyDescent="0.2">
      <c r="A871" s="72" t="s">
        <v>2035</v>
      </c>
      <c r="B871" s="66" t="s">
        <v>2036</v>
      </c>
      <c r="C871" s="67">
        <v>75</v>
      </c>
      <c r="D871" s="67" t="s">
        <v>332</v>
      </c>
      <c r="E871" s="71">
        <v>0.80293996818593905</v>
      </c>
      <c r="F871" s="68">
        <v>82.108389012620606</v>
      </c>
      <c r="G871" s="71">
        <v>0.98380291615344195</v>
      </c>
      <c r="H871" s="68">
        <v>92.724573125464005</v>
      </c>
      <c r="I871" s="71">
        <v>0.95996385779361304</v>
      </c>
      <c r="J871" s="68">
        <v>92.650334075723805</v>
      </c>
      <c r="K871" s="71">
        <v>0.95064294013406403</v>
      </c>
      <c r="L871" s="68">
        <v>78.247958426132101</v>
      </c>
      <c r="M871" s="71">
        <v>0.77441077441077399</v>
      </c>
      <c r="N871" s="68">
        <v>55.942947702060202</v>
      </c>
      <c r="O871" s="71">
        <v>0.34587935243780399</v>
      </c>
      <c r="P871" s="68">
        <v>59.822150363783301</v>
      </c>
      <c r="Q871" s="71"/>
      <c r="R871" s="68"/>
    </row>
    <row r="872" spans="1:18" x14ac:dyDescent="0.2">
      <c r="A872" s="72" t="s">
        <v>2037</v>
      </c>
      <c r="B872" s="66" t="s">
        <v>2038</v>
      </c>
      <c r="C872" s="67">
        <v>75</v>
      </c>
      <c r="D872" s="67" t="s">
        <v>332</v>
      </c>
      <c r="E872" s="71">
        <v>0.64997488119095004</v>
      </c>
      <c r="F872" s="68">
        <v>43.132887899034898</v>
      </c>
      <c r="G872" s="71">
        <v>0.99576992703069001</v>
      </c>
      <c r="H872" s="68">
        <v>97.995545657015597</v>
      </c>
      <c r="I872" s="71">
        <v>0.94862915285359195</v>
      </c>
      <c r="J872" s="68">
        <v>88.641425389755</v>
      </c>
      <c r="K872" s="71">
        <v>0.96646787041244797</v>
      </c>
      <c r="L872" s="68">
        <v>88.492947290274699</v>
      </c>
      <c r="M872" s="71">
        <v>0.72053872053872003</v>
      </c>
      <c r="N872" s="68">
        <v>44.611727416798701</v>
      </c>
      <c r="O872" s="71">
        <v>0.26844361631024799</v>
      </c>
      <c r="P872" s="68">
        <v>40.662894098625699</v>
      </c>
      <c r="Q872" s="71">
        <v>0</v>
      </c>
      <c r="R872" s="68">
        <v>81.441441441441398</v>
      </c>
    </row>
    <row r="873" spans="1:18" x14ac:dyDescent="0.2">
      <c r="A873" s="72" t="s">
        <v>2039</v>
      </c>
      <c r="B873" s="66" t="s">
        <v>2040</v>
      </c>
      <c r="C873" s="67">
        <v>75</v>
      </c>
      <c r="D873" s="67" t="s">
        <v>332</v>
      </c>
      <c r="E873" s="71">
        <v>0.66789889484853804</v>
      </c>
      <c r="F873" s="68">
        <v>48.997772828507799</v>
      </c>
      <c r="G873" s="71">
        <v>0.98387783704393295</v>
      </c>
      <c r="H873" s="68">
        <v>92.798812175204205</v>
      </c>
      <c r="I873" s="71">
        <v>0.95407806558615404</v>
      </c>
      <c r="J873" s="68">
        <v>90.645879732739402</v>
      </c>
      <c r="K873" s="71">
        <v>0.95705614577530496</v>
      </c>
      <c r="L873" s="68">
        <v>83.518930957683807</v>
      </c>
      <c r="M873" s="71">
        <v>0.79797979797979801</v>
      </c>
      <c r="N873" s="68">
        <v>60.618066561014302</v>
      </c>
      <c r="O873" s="71">
        <v>0.31440152270603999</v>
      </c>
      <c r="P873" s="68">
        <v>50.121261115602302</v>
      </c>
      <c r="Q873" s="71">
        <v>0</v>
      </c>
      <c r="R873" s="68">
        <v>81.441441441441398</v>
      </c>
    </row>
    <row r="874" spans="1:18" x14ac:dyDescent="0.2">
      <c r="A874" s="72" t="s">
        <v>2041</v>
      </c>
      <c r="B874" s="66" t="s">
        <v>2042</v>
      </c>
      <c r="C874" s="67">
        <v>75</v>
      </c>
      <c r="D874" s="67" t="s">
        <v>332</v>
      </c>
      <c r="E874" s="71">
        <v>0.61710254221157002</v>
      </c>
      <c r="F874" s="68">
        <v>34.595397178916102</v>
      </c>
      <c r="G874" s="71">
        <v>0.92654161025283299</v>
      </c>
      <c r="H874" s="68">
        <v>74.090571640682995</v>
      </c>
      <c r="I874" s="71">
        <v>0.94632511635555705</v>
      </c>
      <c r="J874" s="68">
        <v>87.305122494432098</v>
      </c>
      <c r="K874" s="71">
        <v>0.93663699710023796</v>
      </c>
      <c r="L874" s="68">
        <v>66.7409057164068</v>
      </c>
      <c r="M874" s="71">
        <v>0.57912457912457904</v>
      </c>
      <c r="N874" s="68">
        <v>27.4960380348653</v>
      </c>
      <c r="O874" s="71">
        <v>0.313986950436215</v>
      </c>
      <c r="P874" s="68">
        <v>49.878738884397698</v>
      </c>
      <c r="Q874" s="71">
        <v>0</v>
      </c>
      <c r="R874" s="68">
        <v>81.441441441441398</v>
      </c>
    </row>
    <row r="875" spans="1:18" x14ac:dyDescent="0.2">
      <c r="A875" s="72" t="s">
        <v>2043</v>
      </c>
      <c r="B875" s="66" t="s">
        <v>2044</v>
      </c>
      <c r="C875" s="67">
        <v>75</v>
      </c>
      <c r="D875" s="67" t="s">
        <v>332</v>
      </c>
      <c r="E875" s="71">
        <v>0.78343058766991602</v>
      </c>
      <c r="F875" s="68">
        <v>76.614699331848598</v>
      </c>
      <c r="G875" s="71">
        <v>0.95689307521616196</v>
      </c>
      <c r="H875" s="68">
        <v>83.667409057164093</v>
      </c>
      <c r="I875" s="71">
        <v>0.94912817243969905</v>
      </c>
      <c r="J875" s="68">
        <v>88.9383815887157</v>
      </c>
      <c r="K875" s="71">
        <v>0.956274421301747</v>
      </c>
      <c r="L875" s="68">
        <v>82.628062360801806</v>
      </c>
      <c r="M875" s="71">
        <v>0.734006734006734</v>
      </c>
      <c r="N875" s="68">
        <v>47.3058637083994</v>
      </c>
      <c r="O875" s="71">
        <v>0.320850535385239</v>
      </c>
      <c r="P875" s="68">
        <v>52.142279708973298</v>
      </c>
      <c r="Q875" s="71"/>
      <c r="R875" s="68"/>
    </row>
    <row r="876" spans="1:18" x14ac:dyDescent="0.2">
      <c r="A876" s="72" t="s">
        <v>2045</v>
      </c>
      <c r="B876" s="66" t="s">
        <v>2046</v>
      </c>
      <c r="C876" s="67">
        <v>65</v>
      </c>
      <c r="D876" s="67" t="s">
        <v>332</v>
      </c>
      <c r="E876" s="71">
        <v>0.59121612836160997</v>
      </c>
      <c r="F876" s="68">
        <v>14.423607280750099</v>
      </c>
      <c r="G876" s="71">
        <v>0.68108624377323401</v>
      </c>
      <c r="H876" s="68">
        <v>15.4991726420298</v>
      </c>
      <c r="I876" s="71">
        <v>0.82029800804353803</v>
      </c>
      <c r="J876" s="68">
        <v>66.933259790402602</v>
      </c>
      <c r="K876" s="71">
        <v>0.86348026162966696</v>
      </c>
      <c r="L876" s="68">
        <v>47.1869829012686</v>
      </c>
      <c r="M876" s="71">
        <v>0</v>
      </c>
      <c r="N876" s="68">
        <v>1.05001381597126</v>
      </c>
      <c r="O876" s="71"/>
      <c r="P876" s="68"/>
      <c r="Q876" s="71"/>
      <c r="R876" s="68"/>
    </row>
    <row r="877" spans="1:18" x14ac:dyDescent="0.2">
      <c r="A877" s="72" t="s">
        <v>2047</v>
      </c>
      <c r="B877" s="66" t="s">
        <v>2048</v>
      </c>
      <c r="C877" s="67">
        <v>65</v>
      </c>
      <c r="D877" s="67" t="s">
        <v>332</v>
      </c>
      <c r="E877" s="71">
        <v>0.65852835995623504</v>
      </c>
      <c r="F877" s="68">
        <v>26.1720904578047</v>
      </c>
      <c r="G877" s="71">
        <v>0.83599628741126297</v>
      </c>
      <c r="H877" s="68">
        <v>70.297848869277402</v>
      </c>
      <c r="I877" s="71">
        <v>0.88723262244428003</v>
      </c>
      <c r="J877" s="68">
        <v>88.692774407060099</v>
      </c>
      <c r="K877" s="71">
        <v>0.87712175555828198</v>
      </c>
      <c r="L877" s="68">
        <v>51.765030336458899</v>
      </c>
      <c r="M877" s="71">
        <v>0.57608695652173902</v>
      </c>
      <c r="N877" s="68">
        <v>12.351478308925101</v>
      </c>
      <c r="O877" s="71">
        <v>0.116204177845611</v>
      </c>
      <c r="P877" s="68">
        <v>7.1667596207473503</v>
      </c>
      <c r="Q877" s="71"/>
      <c r="R877" s="68"/>
    </row>
    <row r="878" spans="1:18" x14ac:dyDescent="0.2">
      <c r="A878" s="72" t="s">
        <v>220</v>
      </c>
      <c r="B878" s="66" t="s">
        <v>2049</v>
      </c>
      <c r="C878" s="67">
        <v>65</v>
      </c>
      <c r="D878" s="67" t="s">
        <v>332</v>
      </c>
      <c r="E878" s="71">
        <v>0.73012134091871705</v>
      </c>
      <c r="F878" s="68">
        <v>40.843905129619401</v>
      </c>
      <c r="G878" s="71">
        <v>0.88106176154573901</v>
      </c>
      <c r="H878" s="68">
        <v>88.058466629895193</v>
      </c>
      <c r="I878" s="71">
        <v>0.86774131151019795</v>
      </c>
      <c r="J878" s="68">
        <v>83.287369001654696</v>
      </c>
      <c r="K878" s="71">
        <v>0.91490753502266697</v>
      </c>
      <c r="L878" s="68">
        <v>66.519580805295107</v>
      </c>
      <c r="M878" s="71">
        <v>0.86956521739130399</v>
      </c>
      <c r="N878" s="68">
        <v>58.109975131251701</v>
      </c>
      <c r="O878" s="71">
        <v>0.117330879123679</v>
      </c>
      <c r="P878" s="68">
        <v>7.2504182933630803</v>
      </c>
      <c r="Q878" s="71"/>
      <c r="R878" s="68"/>
    </row>
    <row r="879" spans="1:18" x14ac:dyDescent="0.2">
      <c r="A879" s="72" t="s">
        <v>2050</v>
      </c>
      <c r="B879" s="66" t="s">
        <v>2051</v>
      </c>
      <c r="C879" s="67">
        <v>75</v>
      </c>
      <c r="D879" s="67" t="s">
        <v>332</v>
      </c>
      <c r="E879" s="71">
        <v>0.54986783697890795</v>
      </c>
      <c r="F879" s="68">
        <v>21.232368225686699</v>
      </c>
      <c r="G879" s="71">
        <v>0.76719542903535998</v>
      </c>
      <c r="H879" s="68">
        <v>38.3815887156644</v>
      </c>
      <c r="I879" s="71">
        <v>0.70420159878143396</v>
      </c>
      <c r="J879" s="68">
        <v>21.9747587230883</v>
      </c>
      <c r="K879" s="71">
        <v>0.66591450605856195</v>
      </c>
      <c r="L879" s="68">
        <v>7.9435783221974798</v>
      </c>
      <c r="M879" s="71">
        <v>0.76430976430976405</v>
      </c>
      <c r="N879" s="68">
        <v>53.724247226624399</v>
      </c>
      <c r="O879" s="71">
        <v>0.39758572368832501</v>
      </c>
      <c r="P879" s="68">
        <v>72.514147130153603</v>
      </c>
      <c r="Q879" s="71">
        <v>0</v>
      </c>
      <c r="R879" s="68">
        <v>81.441441441441398</v>
      </c>
    </row>
    <row r="880" spans="1:18" x14ac:dyDescent="0.2">
      <c r="A880" s="72" t="s">
        <v>220</v>
      </c>
      <c r="B880" s="66" t="s">
        <v>2052</v>
      </c>
      <c r="C880" s="67">
        <v>65</v>
      </c>
      <c r="D880" s="67" t="s">
        <v>332</v>
      </c>
      <c r="E880" s="71">
        <v>0.68253050828490203</v>
      </c>
      <c r="F880" s="68">
        <v>30.9156094870381</v>
      </c>
      <c r="G880" s="71">
        <v>0.88832516332374201</v>
      </c>
      <c r="H880" s="68">
        <v>90.209597352454495</v>
      </c>
      <c r="I880" s="71">
        <v>0.88168539598447104</v>
      </c>
      <c r="J880" s="68">
        <v>87.396580253723101</v>
      </c>
      <c r="K880" s="71">
        <v>0.88997282437540004</v>
      </c>
      <c r="L880" s="68">
        <v>56.2603419746277</v>
      </c>
      <c r="M880" s="71">
        <v>0.66304347826086996</v>
      </c>
      <c r="N880" s="68">
        <v>20.309477756286299</v>
      </c>
      <c r="O880" s="71">
        <v>8.9625679480028003E-2</v>
      </c>
      <c r="P880" s="68">
        <v>4.4339096486335796</v>
      </c>
      <c r="Q880" s="71"/>
      <c r="R880" s="68"/>
    </row>
    <row r="881" spans="1:18" x14ac:dyDescent="0.2">
      <c r="A881" s="72" t="s">
        <v>2053</v>
      </c>
      <c r="B881" s="66" t="s">
        <v>2054</v>
      </c>
      <c r="C881" s="67">
        <v>65</v>
      </c>
      <c r="D881" s="67" t="s">
        <v>332</v>
      </c>
      <c r="E881" s="71">
        <v>0.67821029188927895</v>
      </c>
      <c r="F881" s="68">
        <v>30.170987313844499</v>
      </c>
      <c r="G881" s="71">
        <v>0.86137376938748</v>
      </c>
      <c r="H881" s="68">
        <v>82.101489244346396</v>
      </c>
      <c r="I881" s="71">
        <v>0.88664576888921798</v>
      </c>
      <c r="J881" s="68">
        <v>88.6100386100386</v>
      </c>
      <c r="K881" s="71">
        <v>0.89654254054253502</v>
      </c>
      <c r="L881" s="68">
        <v>58.714837286265897</v>
      </c>
      <c r="M881" s="71">
        <v>0.63043478260869601</v>
      </c>
      <c r="N881" s="68">
        <v>16.5515335728102</v>
      </c>
      <c r="O881" s="71">
        <v>0.116054598018466</v>
      </c>
      <c r="P881" s="68">
        <v>7.1109871723368698</v>
      </c>
      <c r="Q881" s="71"/>
      <c r="R881" s="68"/>
    </row>
    <row r="882" spans="1:18" x14ac:dyDescent="0.2">
      <c r="A882" s="72" t="s">
        <v>2055</v>
      </c>
      <c r="B882" s="66" t="s">
        <v>2056</v>
      </c>
      <c r="C882" s="67">
        <v>65</v>
      </c>
      <c r="D882" s="67" t="s">
        <v>332</v>
      </c>
      <c r="E882" s="71">
        <v>0.61764333990079101</v>
      </c>
      <c r="F882" s="68">
        <v>18.974076116933301</v>
      </c>
      <c r="G882" s="71">
        <v>0.88051409116871004</v>
      </c>
      <c r="H882" s="68">
        <v>87.892995035852195</v>
      </c>
      <c r="I882" s="71">
        <v>0.88220449446628701</v>
      </c>
      <c r="J882" s="68">
        <v>87.534473248758999</v>
      </c>
      <c r="K882" s="71">
        <v>0.90865652789799201</v>
      </c>
      <c r="L882" s="68">
        <v>64.009928295642595</v>
      </c>
      <c r="M882" s="71">
        <v>0.30434782608695699</v>
      </c>
      <c r="N882" s="68">
        <v>3.0118817352859901</v>
      </c>
      <c r="O882" s="71">
        <v>0.112493759884009</v>
      </c>
      <c r="P882" s="68">
        <v>6.6369213608477402</v>
      </c>
      <c r="Q882" s="71"/>
      <c r="R882" s="68"/>
    </row>
    <row r="883" spans="1:18" x14ac:dyDescent="0.2">
      <c r="A883" s="72" t="s">
        <v>2057</v>
      </c>
      <c r="B883" s="66" t="s">
        <v>2058</v>
      </c>
      <c r="C883" s="67">
        <v>65</v>
      </c>
      <c r="D883" s="67" t="s">
        <v>332</v>
      </c>
      <c r="E883" s="71">
        <v>0.647333672708434</v>
      </c>
      <c r="F883" s="68">
        <v>23.662437948152199</v>
      </c>
      <c r="G883" s="71">
        <v>0.83134562688912395</v>
      </c>
      <c r="H883" s="68">
        <v>68.036403750689502</v>
      </c>
      <c r="I883" s="71">
        <v>0.90963480994257995</v>
      </c>
      <c r="J883" s="68">
        <v>94.3188086045229</v>
      </c>
      <c r="K883" s="71">
        <v>0.93416268795646795</v>
      </c>
      <c r="L883" s="68">
        <v>75.675675675675706</v>
      </c>
      <c r="M883" s="71">
        <v>0.434782608695652</v>
      </c>
      <c r="N883" s="68">
        <v>5.4711246200607899</v>
      </c>
      <c r="O883" s="71">
        <v>0.12674263005834699</v>
      </c>
      <c r="P883" s="68">
        <v>8.08700501952036</v>
      </c>
      <c r="Q883" s="71"/>
      <c r="R883" s="68"/>
    </row>
    <row r="884" spans="1:18" x14ac:dyDescent="0.2">
      <c r="A884" s="72" t="s">
        <v>2059</v>
      </c>
      <c r="B884" s="66" t="s">
        <v>2060</v>
      </c>
      <c r="C884" s="67">
        <v>65</v>
      </c>
      <c r="D884" s="67" t="s">
        <v>332</v>
      </c>
      <c r="E884" s="71">
        <v>0.61980203264639999</v>
      </c>
      <c r="F884" s="68">
        <v>19.194704908990602</v>
      </c>
      <c r="G884" s="71">
        <v>0.84303436184445302</v>
      </c>
      <c r="H884" s="68">
        <v>73.634859349145103</v>
      </c>
      <c r="I884" s="71">
        <v>0.89743980038601601</v>
      </c>
      <c r="J884" s="68">
        <v>91.698841698841704</v>
      </c>
      <c r="K884" s="71">
        <v>0.88537437687062404</v>
      </c>
      <c r="L884" s="68">
        <v>54.5780474351903</v>
      </c>
      <c r="M884" s="71">
        <v>0.35326086956521702</v>
      </c>
      <c r="N884" s="68">
        <v>3.6474164133738598</v>
      </c>
      <c r="O884" s="71">
        <v>0.11990075456568799</v>
      </c>
      <c r="P884" s="68">
        <v>7.5571667596207499</v>
      </c>
      <c r="Q884" s="71"/>
      <c r="R884" s="68"/>
    </row>
    <row r="885" spans="1:18" x14ac:dyDescent="0.2">
      <c r="A885" s="72" t="s">
        <v>2061</v>
      </c>
      <c r="B885" s="66" t="s">
        <v>2062</v>
      </c>
      <c r="C885" s="67">
        <v>65</v>
      </c>
      <c r="D885" s="67" t="s">
        <v>332</v>
      </c>
      <c r="E885" s="71">
        <v>0.72175422080684604</v>
      </c>
      <c r="F885" s="68">
        <v>38.913403199117496</v>
      </c>
      <c r="G885" s="71">
        <v>0.926013301526875</v>
      </c>
      <c r="H885" s="68">
        <v>96.249310535024804</v>
      </c>
      <c r="I885" s="71">
        <v>0.90712252791819303</v>
      </c>
      <c r="J885" s="68">
        <v>93.849972421401006</v>
      </c>
      <c r="K885" s="71">
        <v>0.93662088996000203</v>
      </c>
      <c r="L885" s="68">
        <v>77.082184225041402</v>
      </c>
      <c r="M885" s="71">
        <v>0.72826086956521696</v>
      </c>
      <c r="N885" s="68">
        <v>29.262227134567599</v>
      </c>
      <c r="O885" s="71">
        <v>0.110753515063945</v>
      </c>
      <c r="P885" s="68">
        <v>6.3859453430005599</v>
      </c>
      <c r="Q885" s="71"/>
      <c r="R885" s="68"/>
    </row>
    <row r="886" spans="1:18" x14ac:dyDescent="0.2">
      <c r="A886" s="72" t="s">
        <v>2063</v>
      </c>
      <c r="B886" s="66" t="s">
        <v>2064</v>
      </c>
      <c r="C886" s="67">
        <v>65</v>
      </c>
      <c r="D886" s="67" t="s">
        <v>332</v>
      </c>
      <c r="E886" s="71">
        <v>0.73572326700743496</v>
      </c>
      <c r="F886" s="68">
        <v>42.277992277992297</v>
      </c>
      <c r="G886" s="71">
        <v>0.79981909794129202</v>
      </c>
      <c r="H886" s="68">
        <v>54.026475455046899</v>
      </c>
      <c r="I886" s="71">
        <v>0.85517822960502599</v>
      </c>
      <c r="J886" s="68">
        <v>79.178157749586305</v>
      </c>
      <c r="K886" s="71">
        <v>0.831374001352987</v>
      </c>
      <c r="L886" s="68">
        <v>38.499724214009902</v>
      </c>
      <c r="M886" s="71">
        <v>0.45652173913043498</v>
      </c>
      <c r="N886" s="68">
        <v>6.3277148383531401</v>
      </c>
      <c r="O886" s="71"/>
      <c r="P886" s="68"/>
      <c r="Q886" s="71"/>
      <c r="R886" s="68"/>
    </row>
    <row r="887" spans="1:18" x14ac:dyDescent="0.2">
      <c r="A887" s="72" t="s">
        <v>2065</v>
      </c>
      <c r="B887" s="66" t="s">
        <v>2066</v>
      </c>
      <c r="C887" s="67">
        <v>65</v>
      </c>
      <c r="D887" s="67" t="s">
        <v>332</v>
      </c>
      <c r="E887" s="71">
        <v>0.69413687257372703</v>
      </c>
      <c r="F887" s="68">
        <v>33.204633204633197</v>
      </c>
      <c r="G887" s="71">
        <v>0.89371904342866604</v>
      </c>
      <c r="H887" s="68">
        <v>91.340319911748495</v>
      </c>
      <c r="I887" s="71">
        <v>0.89627304152801801</v>
      </c>
      <c r="J887" s="68">
        <v>91.285162713734195</v>
      </c>
      <c r="K887" s="71">
        <v>0.90987021305438498</v>
      </c>
      <c r="L887" s="68">
        <v>64.616657473800302</v>
      </c>
      <c r="M887" s="71">
        <v>0.61413043478260898</v>
      </c>
      <c r="N887" s="68">
        <v>15.3357281016855</v>
      </c>
      <c r="O887" s="71">
        <v>0.15669163007495601</v>
      </c>
      <c r="P887" s="68">
        <v>11.0987172336866</v>
      </c>
      <c r="Q887" s="71"/>
      <c r="R887" s="68"/>
    </row>
    <row r="888" spans="1:18" x14ac:dyDescent="0.2">
      <c r="A888" s="72" t="s">
        <v>2067</v>
      </c>
      <c r="B888" s="66" t="s">
        <v>2068</v>
      </c>
      <c r="C888" s="67">
        <v>65</v>
      </c>
      <c r="D888" s="67" t="s">
        <v>332</v>
      </c>
      <c r="E888" s="71">
        <v>0.70218583464878304</v>
      </c>
      <c r="F888" s="68">
        <v>34.776613348041899</v>
      </c>
      <c r="G888" s="71">
        <v>0.86391720638005798</v>
      </c>
      <c r="H888" s="68">
        <v>82.790954219525602</v>
      </c>
      <c r="I888" s="71">
        <v>0.90233074228071397</v>
      </c>
      <c r="J888" s="68">
        <v>92.995035852178702</v>
      </c>
      <c r="K888" s="71">
        <v>0.85771278123870798</v>
      </c>
      <c r="L888" s="68">
        <v>45.615002757859898</v>
      </c>
      <c r="M888" s="71">
        <v>0.184782608695652</v>
      </c>
      <c r="N888" s="68">
        <v>1.9066040342636099</v>
      </c>
      <c r="O888" s="71"/>
      <c r="P888" s="68"/>
      <c r="Q888" s="71"/>
      <c r="R888" s="68"/>
    </row>
    <row r="889" spans="1:18" x14ac:dyDescent="0.2">
      <c r="A889" s="72" t="s">
        <v>2069</v>
      </c>
      <c r="B889" s="66" t="s">
        <v>2070</v>
      </c>
      <c r="C889" s="67">
        <v>65</v>
      </c>
      <c r="D889" s="67" t="s">
        <v>332</v>
      </c>
      <c r="E889" s="71">
        <v>0.59509912383102004</v>
      </c>
      <c r="F889" s="68">
        <v>14.975179260893499</v>
      </c>
      <c r="G889" s="71">
        <v>0.76911174588917497</v>
      </c>
      <c r="H889" s="68">
        <v>40.843905129619401</v>
      </c>
      <c r="I889" s="71">
        <v>0.89401654821998</v>
      </c>
      <c r="J889" s="68">
        <v>90.595697738554904</v>
      </c>
      <c r="K889" s="71">
        <v>0.90026471230193295</v>
      </c>
      <c r="L889" s="68">
        <v>60.066188637617202</v>
      </c>
      <c r="M889" s="71">
        <v>0.190217391304348</v>
      </c>
      <c r="N889" s="68">
        <v>1.9894998618402899</v>
      </c>
      <c r="O889" s="71">
        <v>0.22188522143966299</v>
      </c>
      <c r="P889" s="68">
        <v>16.8711656441718</v>
      </c>
      <c r="Q889" s="71"/>
      <c r="R889" s="68"/>
    </row>
    <row r="890" spans="1:18" x14ac:dyDescent="0.2">
      <c r="A890" s="72" t="s">
        <v>2071</v>
      </c>
      <c r="B890" s="66" t="s">
        <v>2072</v>
      </c>
      <c r="C890" s="67">
        <v>65</v>
      </c>
      <c r="D890" s="67" t="s">
        <v>332</v>
      </c>
      <c r="E890" s="71">
        <v>0.57290815133940798</v>
      </c>
      <c r="F890" s="68">
        <v>12.0518477661335</v>
      </c>
      <c r="G890" s="71">
        <v>0.79910487457934598</v>
      </c>
      <c r="H890" s="68">
        <v>53.667953667953697</v>
      </c>
      <c r="I890" s="71">
        <v>0.84981969456656303</v>
      </c>
      <c r="J890" s="68">
        <v>77.220077220077201</v>
      </c>
      <c r="K890" s="71">
        <v>0.90504990014975994</v>
      </c>
      <c r="L890" s="68">
        <v>62.327633756205202</v>
      </c>
      <c r="M890" s="71">
        <v>0.201086956521739</v>
      </c>
      <c r="N890" s="68">
        <v>2.0171318043658499</v>
      </c>
      <c r="O890" s="71">
        <v>0.10947933087963201</v>
      </c>
      <c r="P890" s="68">
        <v>6.2465142219743504</v>
      </c>
      <c r="Q890" s="71"/>
      <c r="R890" s="68"/>
    </row>
    <row r="891" spans="1:18" x14ac:dyDescent="0.2">
      <c r="A891" s="72" t="s">
        <v>2073</v>
      </c>
      <c r="B891" s="66" t="s">
        <v>2074</v>
      </c>
      <c r="C891" s="67">
        <v>65</v>
      </c>
      <c r="D891" s="67" t="s">
        <v>332</v>
      </c>
      <c r="E891" s="71">
        <v>0.59665894444692702</v>
      </c>
      <c r="F891" s="68">
        <v>15.3612796469939</v>
      </c>
      <c r="G891" s="71">
        <v>0.74227103358964497</v>
      </c>
      <c r="H891" s="68">
        <v>31.108659680088302</v>
      </c>
      <c r="I891" s="71">
        <v>0.85913884215301894</v>
      </c>
      <c r="J891" s="68">
        <v>80.364037506894604</v>
      </c>
      <c r="K891" s="71">
        <v>0.84746270413384694</v>
      </c>
      <c r="L891" s="68">
        <v>42.664092664092699</v>
      </c>
      <c r="M891" s="71">
        <v>0.32065217391304301</v>
      </c>
      <c r="N891" s="68">
        <v>3.1776733904393502</v>
      </c>
      <c r="O891" s="71">
        <v>0.21376996844507901</v>
      </c>
      <c r="P891" s="68">
        <v>16.174010039040699</v>
      </c>
      <c r="Q891" s="71"/>
      <c r="R891" s="68"/>
    </row>
    <row r="892" spans="1:18" x14ac:dyDescent="0.2">
      <c r="A892" s="72" t="s">
        <v>2075</v>
      </c>
      <c r="B892" s="66" t="s">
        <v>2076</v>
      </c>
      <c r="C892" s="67">
        <v>65</v>
      </c>
      <c r="D892" s="67" t="s">
        <v>332</v>
      </c>
      <c r="E892" s="71">
        <v>0.60491214664329596</v>
      </c>
      <c r="F892" s="68">
        <v>16.519580805295099</v>
      </c>
      <c r="G892" s="71">
        <v>0.78666827169023801</v>
      </c>
      <c r="H892" s="68">
        <v>47.655819084390501</v>
      </c>
      <c r="I892" s="71">
        <v>0.86664309006081197</v>
      </c>
      <c r="J892" s="68">
        <v>82.901268615554301</v>
      </c>
      <c r="K892" s="71">
        <v>0.93742747220206701</v>
      </c>
      <c r="L892" s="68">
        <v>77.413127413127398</v>
      </c>
      <c r="M892" s="71">
        <v>0.33152173913043498</v>
      </c>
      <c r="N892" s="68">
        <v>3.2605692180160299</v>
      </c>
      <c r="O892" s="71">
        <v>0.102300160132929</v>
      </c>
      <c r="P892" s="68">
        <v>5.6330172894590103</v>
      </c>
      <c r="Q892" s="71"/>
      <c r="R892" s="68"/>
    </row>
    <row r="893" spans="1:18" x14ac:dyDescent="0.2">
      <c r="A893" s="72" t="s">
        <v>2077</v>
      </c>
      <c r="B893" s="66" t="s">
        <v>2078</v>
      </c>
      <c r="C893" s="67">
        <v>65</v>
      </c>
      <c r="D893" s="67" t="s">
        <v>332</v>
      </c>
      <c r="E893" s="71">
        <v>0.58388581061250999</v>
      </c>
      <c r="F893" s="68">
        <v>13.596249310535001</v>
      </c>
      <c r="G893" s="71">
        <v>0.80230735737830405</v>
      </c>
      <c r="H893" s="68">
        <v>55.322669608383897</v>
      </c>
      <c r="I893" s="71">
        <v>0.88822359367871595</v>
      </c>
      <c r="J893" s="68">
        <v>88.968560397131796</v>
      </c>
      <c r="K893" s="71">
        <v>0.85618053339228894</v>
      </c>
      <c r="L893" s="68">
        <v>45.256480970766702</v>
      </c>
      <c r="M893" s="71">
        <v>0.25</v>
      </c>
      <c r="N893" s="68">
        <v>2.4039789997236798</v>
      </c>
      <c r="O893" s="71">
        <v>0.12271756861324</v>
      </c>
      <c r="P893" s="68">
        <v>7.8918014500836602</v>
      </c>
      <c r="Q893" s="71"/>
      <c r="R893" s="68"/>
    </row>
    <row r="894" spans="1:18" x14ac:dyDescent="0.2">
      <c r="A894" s="72" t="s">
        <v>2079</v>
      </c>
      <c r="B894" s="66" t="s">
        <v>2080</v>
      </c>
      <c r="C894" s="67">
        <v>65</v>
      </c>
      <c r="D894" s="67" t="s">
        <v>332</v>
      </c>
      <c r="E894" s="71">
        <v>0.57423476634793602</v>
      </c>
      <c r="F894" s="68">
        <v>12.1621621621622</v>
      </c>
      <c r="G894" s="71">
        <v>0.76321468068160103</v>
      </c>
      <c r="H894" s="68">
        <v>38.775510204081598</v>
      </c>
      <c r="I894" s="71">
        <v>0.86359239886495698</v>
      </c>
      <c r="J894" s="68">
        <v>81.963596249310498</v>
      </c>
      <c r="K894" s="71">
        <v>0.912415152542976</v>
      </c>
      <c r="L894" s="68">
        <v>65.471594043022606</v>
      </c>
      <c r="M894" s="71">
        <v>0.22282608695652201</v>
      </c>
      <c r="N894" s="68">
        <v>2.15529151699364</v>
      </c>
      <c r="O894" s="71">
        <v>0.109125512693621</v>
      </c>
      <c r="P894" s="68">
        <v>6.1907417735638601</v>
      </c>
      <c r="Q894" s="71"/>
      <c r="R894" s="68"/>
    </row>
    <row r="895" spans="1:18" x14ac:dyDescent="0.2">
      <c r="A895" s="72" t="s">
        <v>2081</v>
      </c>
      <c r="B895" s="66" t="s">
        <v>2082</v>
      </c>
      <c r="C895" s="67">
        <v>65</v>
      </c>
      <c r="D895" s="67" t="s">
        <v>332</v>
      </c>
      <c r="E895" s="71">
        <v>0.57794784130719701</v>
      </c>
      <c r="F895" s="68">
        <v>12.851627137341399</v>
      </c>
      <c r="G895" s="71">
        <v>0.77684595690264602</v>
      </c>
      <c r="H895" s="68">
        <v>43.932708218422498</v>
      </c>
      <c r="I895" s="71">
        <v>0.86176434346682995</v>
      </c>
      <c r="J895" s="68">
        <v>81.163816878102594</v>
      </c>
      <c r="K895" s="71">
        <v>0.93548165434245301</v>
      </c>
      <c r="L895" s="68">
        <v>76.365140650854897</v>
      </c>
      <c r="M895" s="71">
        <v>0.20652173913043501</v>
      </c>
      <c r="N895" s="68">
        <v>2.0447637468914102</v>
      </c>
      <c r="O895" s="71">
        <v>0.109125512693621</v>
      </c>
      <c r="P895" s="68">
        <v>6.1907417735638601</v>
      </c>
      <c r="Q895" s="71"/>
      <c r="R895" s="68"/>
    </row>
    <row r="896" spans="1:18" x14ac:dyDescent="0.2">
      <c r="A896" s="72" t="s">
        <v>2083</v>
      </c>
      <c r="B896" s="66" t="s">
        <v>2084</v>
      </c>
      <c r="C896" s="67">
        <v>75</v>
      </c>
      <c r="D896" s="67" t="s">
        <v>332</v>
      </c>
      <c r="E896" s="71">
        <v>0.81104197298591796</v>
      </c>
      <c r="F896" s="68">
        <v>84.261321455085394</v>
      </c>
      <c r="G896" s="71">
        <v>0.90810645735339501</v>
      </c>
      <c r="H896" s="68">
        <v>68.448403860430602</v>
      </c>
      <c r="I896" s="71">
        <v>0.94926872324989298</v>
      </c>
      <c r="J896" s="68">
        <v>89.0126206384558</v>
      </c>
      <c r="K896" s="71">
        <v>0.92195990140492601</v>
      </c>
      <c r="L896" s="68">
        <v>57.238307349665902</v>
      </c>
      <c r="M896" s="71">
        <v>0.64646464646464696</v>
      </c>
      <c r="N896" s="68">
        <v>34.072900158478603</v>
      </c>
      <c r="O896" s="71">
        <v>0.62941013645673105</v>
      </c>
      <c r="P896" s="68">
        <v>93.532740501212601</v>
      </c>
      <c r="Q896" s="71"/>
      <c r="R896" s="68"/>
    </row>
    <row r="897" spans="1:18" x14ac:dyDescent="0.2">
      <c r="A897" s="72" t="s">
        <v>2085</v>
      </c>
      <c r="B897" s="66" t="s">
        <v>2086</v>
      </c>
      <c r="C897" s="67">
        <v>65</v>
      </c>
      <c r="D897" s="67" t="s">
        <v>332</v>
      </c>
      <c r="E897" s="71">
        <v>0.69453148594126202</v>
      </c>
      <c r="F897" s="68">
        <v>33.259790402647504</v>
      </c>
      <c r="G897" s="71">
        <v>0.97501006429755199</v>
      </c>
      <c r="H897" s="68">
        <v>99.365692222835094</v>
      </c>
      <c r="I897" s="71">
        <v>0.85782517669306901</v>
      </c>
      <c r="J897" s="68">
        <v>80.088251516822993</v>
      </c>
      <c r="K897" s="71">
        <v>0.870677073908668</v>
      </c>
      <c r="L897" s="68">
        <v>49.117484831770497</v>
      </c>
      <c r="M897" s="71">
        <v>0.69565217391304401</v>
      </c>
      <c r="N897" s="68">
        <v>24.675324675324699</v>
      </c>
      <c r="O897" s="71">
        <v>7.3492940893975706E-2</v>
      </c>
      <c r="P897" s="68">
        <v>3.7646402677077502</v>
      </c>
      <c r="Q897" s="71"/>
      <c r="R897" s="68"/>
    </row>
    <row r="898" spans="1:18" x14ac:dyDescent="0.2">
      <c r="A898" s="72" t="s">
        <v>2053</v>
      </c>
      <c r="B898" s="66" t="s">
        <v>2087</v>
      </c>
      <c r="C898" s="67">
        <v>65</v>
      </c>
      <c r="D898" s="67" t="s">
        <v>332</v>
      </c>
      <c r="E898" s="71">
        <v>0.59937030513344602</v>
      </c>
      <c r="F898" s="68">
        <v>15.692222835080001</v>
      </c>
      <c r="G898" s="71">
        <v>0.78344832949013199</v>
      </c>
      <c r="H898" s="68">
        <v>46.635410921125199</v>
      </c>
      <c r="I898" s="71">
        <v>0.86415302698657803</v>
      </c>
      <c r="J898" s="68">
        <v>82.211803640375095</v>
      </c>
      <c r="K898" s="71">
        <v>0.90931805688441603</v>
      </c>
      <c r="L898" s="68">
        <v>64.313292884721406</v>
      </c>
      <c r="M898" s="71">
        <v>0.309782608695652</v>
      </c>
      <c r="N898" s="68">
        <v>3.0671456203371101</v>
      </c>
      <c r="O898" s="71">
        <v>0.130149503610451</v>
      </c>
      <c r="P898" s="68">
        <v>8.4774121583937507</v>
      </c>
      <c r="Q898" s="71"/>
      <c r="R898" s="68"/>
    </row>
    <row r="899" spans="1:18" x14ac:dyDescent="0.2">
      <c r="A899" s="72" t="s">
        <v>2088</v>
      </c>
      <c r="B899" s="66" t="s">
        <v>2089</v>
      </c>
      <c r="C899" s="67">
        <v>65</v>
      </c>
      <c r="D899" s="67" t="s">
        <v>332</v>
      </c>
      <c r="E899" s="71">
        <v>0.62533978094834897</v>
      </c>
      <c r="F899" s="68">
        <v>19.939327082184199</v>
      </c>
      <c r="G899" s="71">
        <v>0.80064851646318003</v>
      </c>
      <c r="H899" s="68">
        <v>54.357418643132903</v>
      </c>
      <c r="I899" s="71">
        <v>0.904201994856484</v>
      </c>
      <c r="J899" s="68">
        <v>93.353557639271898</v>
      </c>
      <c r="K899" s="71">
        <v>0.90212207879239004</v>
      </c>
      <c r="L899" s="68">
        <v>61.086596800882504</v>
      </c>
      <c r="M899" s="71">
        <v>0.39130434782608697</v>
      </c>
      <c r="N899" s="68">
        <v>4.2829510914617304</v>
      </c>
      <c r="O899" s="71">
        <v>0.12842196680360399</v>
      </c>
      <c r="P899" s="68">
        <v>8.1706636921360793</v>
      </c>
      <c r="Q899" s="71"/>
      <c r="R899" s="68"/>
    </row>
    <row r="900" spans="1:18" x14ac:dyDescent="0.2">
      <c r="A900" s="72" t="s">
        <v>2090</v>
      </c>
      <c r="B900" s="66" t="s">
        <v>2091</v>
      </c>
      <c r="C900" s="67">
        <v>65</v>
      </c>
      <c r="D900" s="67" t="s">
        <v>332</v>
      </c>
      <c r="E900" s="71">
        <v>0.60790076367107904</v>
      </c>
      <c r="F900" s="68">
        <v>17.236624379481501</v>
      </c>
      <c r="G900" s="71">
        <v>0.84872151037458599</v>
      </c>
      <c r="H900" s="68">
        <v>76.503033645890795</v>
      </c>
      <c r="I900" s="71">
        <v>0.90135496060891496</v>
      </c>
      <c r="J900" s="68">
        <v>92.664092664092706</v>
      </c>
      <c r="K900" s="71">
        <v>0.90348159006602002</v>
      </c>
      <c r="L900" s="68">
        <v>61.445118587975699</v>
      </c>
      <c r="M900" s="71">
        <v>0.25543478260869601</v>
      </c>
      <c r="N900" s="68">
        <v>2.4592428847747998</v>
      </c>
      <c r="O900" s="71">
        <v>0.13051097469718101</v>
      </c>
      <c r="P900" s="68">
        <v>8.5331846068042392</v>
      </c>
      <c r="Q900" s="71"/>
      <c r="R900" s="68"/>
    </row>
    <row r="901" spans="1:18" x14ac:dyDescent="0.2">
      <c r="A901" s="72" t="s">
        <v>2092</v>
      </c>
      <c r="B901" s="66" t="s">
        <v>2093</v>
      </c>
      <c r="C901" s="67">
        <v>65</v>
      </c>
      <c r="D901" s="67" t="s">
        <v>332</v>
      </c>
      <c r="E901" s="71">
        <v>0.61011749460626796</v>
      </c>
      <c r="F901" s="68">
        <v>17.705460562603399</v>
      </c>
      <c r="G901" s="71">
        <v>0.80181067944004702</v>
      </c>
      <c r="H901" s="68">
        <v>54.964147821290702</v>
      </c>
      <c r="I901" s="71">
        <v>0.87840928851267497</v>
      </c>
      <c r="J901" s="68">
        <v>86.403750689464999</v>
      </c>
      <c r="K901" s="71">
        <v>0.91801150810974896</v>
      </c>
      <c r="L901" s="68">
        <v>67.981246552675103</v>
      </c>
      <c r="M901" s="71">
        <v>0.30434782608695699</v>
      </c>
      <c r="N901" s="68">
        <v>3.0118817352859901</v>
      </c>
      <c r="O901" s="71">
        <v>0.14800817088191201</v>
      </c>
      <c r="P901" s="68">
        <v>10.011154489682101</v>
      </c>
      <c r="Q901" s="71"/>
      <c r="R901" s="68"/>
    </row>
    <row r="902" spans="1:18" x14ac:dyDescent="0.2">
      <c r="A902" s="72" t="s">
        <v>2094</v>
      </c>
      <c r="B902" s="66" t="s">
        <v>2095</v>
      </c>
      <c r="C902" s="67">
        <v>65</v>
      </c>
      <c r="D902" s="67" t="s">
        <v>332</v>
      </c>
      <c r="E902" s="71">
        <v>0.62514848344373497</v>
      </c>
      <c r="F902" s="68">
        <v>19.911748483177099</v>
      </c>
      <c r="G902" s="71">
        <v>0.76098048040545596</v>
      </c>
      <c r="H902" s="68">
        <v>37.920573634859402</v>
      </c>
      <c r="I902" s="71">
        <v>0.83366047583112801</v>
      </c>
      <c r="J902" s="68">
        <v>71.538885824600101</v>
      </c>
      <c r="K902" s="71">
        <v>0.90595297753835602</v>
      </c>
      <c r="L902" s="68">
        <v>62.741312741312697</v>
      </c>
      <c r="M902" s="71">
        <v>0</v>
      </c>
      <c r="N902" s="68">
        <v>1.05001381597126</v>
      </c>
      <c r="O902" s="71"/>
      <c r="P902" s="68"/>
      <c r="Q902" s="71"/>
      <c r="R902" s="68"/>
    </row>
    <row r="903" spans="1:18" x14ac:dyDescent="0.2">
      <c r="A903" s="72" t="s">
        <v>2096</v>
      </c>
      <c r="B903" s="66" t="s">
        <v>2097</v>
      </c>
      <c r="C903" s="67">
        <v>65</v>
      </c>
      <c r="D903" s="67" t="s">
        <v>332</v>
      </c>
      <c r="E903" s="71">
        <v>0.639414038996578</v>
      </c>
      <c r="F903" s="68">
        <v>22.4214009928296</v>
      </c>
      <c r="G903" s="71">
        <v>0.79035485395509097</v>
      </c>
      <c r="H903" s="68">
        <v>49.227799227799203</v>
      </c>
      <c r="I903" s="71">
        <v>0.86138090622692898</v>
      </c>
      <c r="J903" s="68">
        <v>81.081081081081095</v>
      </c>
      <c r="K903" s="71">
        <v>0.90592039580428996</v>
      </c>
      <c r="L903" s="68">
        <v>62.713734142305597</v>
      </c>
      <c r="M903" s="71">
        <v>0</v>
      </c>
      <c r="N903" s="68">
        <v>1.05001381597126</v>
      </c>
      <c r="O903" s="71"/>
      <c r="P903" s="68"/>
      <c r="Q903" s="71"/>
      <c r="R903" s="68"/>
    </row>
    <row r="904" spans="1:18" x14ac:dyDescent="0.2">
      <c r="A904" s="72" t="s">
        <v>2098</v>
      </c>
      <c r="B904" s="66" t="s">
        <v>2099</v>
      </c>
      <c r="C904" s="67">
        <v>65</v>
      </c>
      <c r="D904" s="67" t="s">
        <v>332</v>
      </c>
      <c r="E904" s="71">
        <v>0.517661344147337</v>
      </c>
      <c r="F904" s="68">
        <v>5.7915057915057897</v>
      </c>
      <c r="G904" s="71">
        <v>0.75331813733915798</v>
      </c>
      <c r="H904" s="68">
        <v>34.6387203530061</v>
      </c>
      <c r="I904" s="71">
        <v>0.86184788666481205</v>
      </c>
      <c r="J904" s="68">
        <v>81.218974076116893</v>
      </c>
      <c r="K904" s="71">
        <v>0.86563463428290599</v>
      </c>
      <c r="L904" s="68">
        <v>47.6833976833977</v>
      </c>
      <c r="M904" s="71">
        <v>0</v>
      </c>
      <c r="N904" s="68">
        <v>1.05001381597126</v>
      </c>
      <c r="O904" s="71">
        <v>0.107506062449808</v>
      </c>
      <c r="P904" s="68">
        <v>6.1070831009481301</v>
      </c>
      <c r="Q904" s="71"/>
      <c r="R904" s="68"/>
    </row>
    <row r="905" spans="1:18" x14ac:dyDescent="0.2">
      <c r="A905" s="72" t="s">
        <v>2100</v>
      </c>
      <c r="B905" s="66" t="s">
        <v>2101</v>
      </c>
      <c r="C905" s="67">
        <v>65</v>
      </c>
      <c r="D905" s="67" t="s">
        <v>332</v>
      </c>
      <c r="E905" s="71">
        <v>0.50863444082539</v>
      </c>
      <c r="F905" s="68">
        <v>5.0468836183121901</v>
      </c>
      <c r="G905" s="71">
        <v>0.66932708701530697</v>
      </c>
      <c r="H905" s="68">
        <v>13.2377275234418</v>
      </c>
      <c r="I905" s="71">
        <v>0.84538395697536295</v>
      </c>
      <c r="J905" s="68">
        <v>75.758411472697205</v>
      </c>
      <c r="K905" s="71">
        <v>0.91093020089446597</v>
      </c>
      <c r="L905" s="68">
        <v>64.864864864864899</v>
      </c>
      <c r="M905" s="71">
        <v>0</v>
      </c>
      <c r="N905" s="68">
        <v>1.05001381597126</v>
      </c>
      <c r="O905" s="71">
        <v>0.117530959241815</v>
      </c>
      <c r="P905" s="68">
        <v>7.3061907417735599</v>
      </c>
      <c r="Q905" s="71"/>
      <c r="R905" s="68"/>
    </row>
    <row r="906" spans="1:18" x14ac:dyDescent="0.2">
      <c r="A906" s="72" t="s">
        <v>2102</v>
      </c>
      <c r="B906" s="66" t="s">
        <v>2103</v>
      </c>
      <c r="C906" s="67">
        <v>65</v>
      </c>
      <c r="D906" s="67" t="s">
        <v>332</v>
      </c>
      <c r="E906" s="71">
        <v>0.56743855518671404</v>
      </c>
      <c r="F906" s="68">
        <v>11.3899613899614</v>
      </c>
      <c r="G906" s="71">
        <v>0.74952783244080701</v>
      </c>
      <c r="H906" s="68">
        <v>33.480419194704901</v>
      </c>
      <c r="I906" s="71">
        <v>0.87471318486824601</v>
      </c>
      <c r="J906" s="68">
        <v>85.714285714285694</v>
      </c>
      <c r="K906" s="71">
        <v>0.87538175382464201</v>
      </c>
      <c r="L906" s="68">
        <v>51.1583011583012</v>
      </c>
      <c r="M906" s="71">
        <v>0.217391304347826</v>
      </c>
      <c r="N906" s="68">
        <v>2.1000276319425302</v>
      </c>
      <c r="O906" s="71">
        <v>0.120178700452048</v>
      </c>
      <c r="P906" s="68">
        <v>7.5850529838259897</v>
      </c>
      <c r="Q906" s="71"/>
      <c r="R906" s="68"/>
    </row>
    <row r="907" spans="1:18" x14ac:dyDescent="0.2">
      <c r="A907" s="72" t="s">
        <v>2104</v>
      </c>
      <c r="B907" s="66" t="s">
        <v>2105</v>
      </c>
      <c r="C907" s="67">
        <v>65</v>
      </c>
      <c r="D907" s="67" t="s">
        <v>332</v>
      </c>
      <c r="E907" s="71">
        <v>0.67914007395059495</v>
      </c>
      <c r="F907" s="68">
        <v>30.308880308880301</v>
      </c>
      <c r="G907" s="71">
        <v>0.87367342230311695</v>
      </c>
      <c r="H907" s="68">
        <v>86.3210148924435</v>
      </c>
      <c r="I907" s="71">
        <v>0.906874011117904</v>
      </c>
      <c r="J907" s="68">
        <v>93.822393822393806</v>
      </c>
      <c r="K907" s="71">
        <v>0.93601286238135695</v>
      </c>
      <c r="L907" s="68">
        <v>76.751241036955307</v>
      </c>
      <c r="M907" s="71">
        <v>0</v>
      </c>
      <c r="N907" s="68">
        <v>1.05001381597126</v>
      </c>
      <c r="O907" s="71"/>
      <c r="P907" s="68"/>
      <c r="Q907" s="71"/>
      <c r="R907" s="68"/>
    </row>
    <row r="908" spans="1:18" x14ac:dyDescent="0.2">
      <c r="A908" s="72" t="s">
        <v>2106</v>
      </c>
      <c r="B908" s="66" t="s">
        <v>2107</v>
      </c>
      <c r="C908" s="67">
        <v>65</v>
      </c>
      <c r="D908" s="67" t="s">
        <v>332</v>
      </c>
      <c r="E908" s="71">
        <v>0.52927955225783996</v>
      </c>
      <c r="F908" s="68">
        <v>6.7843353557639299</v>
      </c>
      <c r="G908" s="71">
        <v>0.74933253005362699</v>
      </c>
      <c r="H908" s="68">
        <v>33.425261996690601</v>
      </c>
      <c r="I908" s="71">
        <v>0.86590042244283205</v>
      </c>
      <c r="J908" s="68">
        <v>82.708218422504103</v>
      </c>
      <c r="K908" s="71">
        <v>0.92365874634293199</v>
      </c>
      <c r="L908" s="68">
        <v>70.187534473248803</v>
      </c>
      <c r="M908" s="71">
        <v>0</v>
      </c>
      <c r="N908" s="68">
        <v>1.05001381597126</v>
      </c>
      <c r="O908" s="71">
        <v>0.107506062449808</v>
      </c>
      <c r="P908" s="68">
        <v>6.1070831009481301</v>
      </c>
      <c r="Q908" s="71"/>
      <c r="R908" s="68"/>
    </row>
    <row r="909" spans="1:18" x14ac:dyDescent="0.2">
      <c r="A909" s="72" t="s">
        <v>2108</v>
      </c>
      <c r="B909" s="66" t="s">
        <v>2109</v>
      </c>
      <c r="C909" s="67">
        <v>65</v>
      </c>
      <c r="D909" s="67" t="s">
        <v>332</v>
      </c>
      <c r="E909" s="71">
        <v>0.60342575558557698</v>
      </c>
      <c r="F909" s="68">
        <v>16.243794815223399</v>
      </c>
      <c r="G909" s="71">
        <v>0.67376804102062005</v>
      </c>
      <c r="H909" s="68">
        <v>14.2029784886928</v>
      </c>
      <c r="I909" s="71">
        <v>0.84355824388404899</v>
      </c>
      <c r="J909" s="68">
        <v>75.151682294539398</v>
      </c>
      <c r="K909" s="71">
        <v>0.89637673743764101</v>
      </c>
      <c r="L909" s="68">
        <v>58.632101489244299</v>
      </c>
      <c r="M909" s="71">
        <v>0</v>
      </c>
      <c r="N909" s="68">
        <v>1.05001381597126</v>
      </c>
      <c r="O909" s="71"/>
      <c r="P909" s="68"/>
      <c r="Q909" s="71"/>
      <c r="R909" s="68"/>
    </row>
    <row r="910" spans="1:18" x14ac:dyDescent="0.2">
      <c r="A910" s="72" t="s">
        <v>2110</v>
      </c>
      <c r="B910" s="66" t="s">
        <v>2111</v>
      </c>
      <c r="C910" s="67">
        <v>65</v>
      </c>
      <c r="D910" s="67" t="s">
        <v>332</v>
      </c>
      <c r="E910" s="71">
        <v>0.62128212050642195</v>
      </c>
      <c r="F910" s="68">
        <v>19.415333701047999</v>
      </c>
      <c r="G910" s="71">
        <v>0.73147121052784003</v>
      </c>
      <c r="H910" s="68">
        <v>27.771649200220601</v>
      </c>
      <c r="I910" s="71">
        <v>0.853439341099964</v>
      </c>
      <c r="J910" s="68">
        <v>78.599007170435698</v>
      </c>
      <c r="K910" s="71">
        <v>0.85130488691962303</v>
      </c>
      <c r="L910" s="68">
        <v>43.932708218422498</v>
      </c>
      <c r="M910" s="71">
        <v>4.8913043478260802E-2</v>
      </c>
      <c r="N910" s="68">
        <v>1.24343741365018</v>
      </c>
      <c r="O910" s="71"/>
      <c r="P910" s="68"/>
      <c r="Q910" s="71"/>
      <c r="R910" s="68"/>
    </row>
    <row r="911" spans="1:18" x14ac:dyDescent="0.2">
      <c r="A911" s="72" t="s">
        <v>2112</v>
      </c>
      <c r="B911" s="66" t="s">
        <v>2113</v>
      </c>
      <c r="C911" s="67">
        <v>65</v>
      </c>
      <c r="D911" s="67" t="s">
        <v>332</v>
      </c>
      <c r="E911" s="71">
        <v>0.56558001478264897</v>
      </c>
      <c r="F911" s="68">
        <v>11.1969111969112</v>
      </c>
      <c r="G911" s="71">
        <v>0.79360240122387704</v>
      </c>
      <c r="H911" s="68">
        <v>51.020408163265301</v>
      </c>
      <c r="I911" s="71">
        <v>0.88442204248440803</v>
      </c>
      <c r="J911" s="68">
        <v>88.196359624931006</v>
      </c>
      <c r="K911" s="71">
        <v>0.87691907418485104</v>
      </c>
      <c r="L911" s="68">
        <v>51.571980143408702</v>
      </c>
      <c r="M911" s="71">
        <v>0.16304347826086901</v>
      </c>
      <c r="N911" s="68">
        <v>1.6579165515335701</v>
      </c>
      <c r="O911" s="71">
        <v>0.109913077759241</v>
      </c>
      <c r="P911" s="68">
        <v>6.2744004461795901</v>
      </c>
      <c r="Q911" s="71"/>
      <c r="R911" s="68"/>
    </row>
    <row r="912" spans="1:18" x14ac:dyDescent="0.2">
      <c r="A912" s="72" t="s">
        <v>2114</v>
      </c>
      <c r="B912" s="66" t="s">
        <v>2115</v>
      </c>
      <c r="C912" s="67">
        <v>65</v>
      </c>
      <c r="D912" s="67" t="s">
        <v>332</v>
      </c>
      <c r="E912" s="71">
        <v>0.53781503186581703</v>
      </c>
      <c r="F912" s="68">
        <v>7.9150579150579103</v>
      </c>
      <c r="G912" s="71">
        <v>0.76685600515639596</v>
      </c>
      <c r="H912" s="68">
        <v>40.182018753447302</v>
      </c>
      <c r="I912" s="71">
        <v>0.84568095441784497</v>
      </c>
      <c r="J912" s="68">
        <v>75.813568670711504</v>
      </c>
      <c r="K912" s="71">
        <v>0.87655266196958104</v>
      </c>
      <c r="L912" s="68">
        <v>51.489244346387203</v>
      </c>
      <c r="M912" s="71">
        <v>9.7826086956521605E-2</v>
      </c>
      <c r="N912" s="68">
        <v>1.5197568389057801</v>
      </c>
      <c r="O912" s="71">
        <v>0.10215945082874101</v>
      </c>
      <c r="P912" s="68">
        <v>5.6051310652537696</v>
      </c>
      <c r="Q912" s="71"/>
      <c r="R912" s="68"/>
    </row>
    <row r="913" spans="1:18" x14ac:dyDescent="0.2">
      <c r="A913" s="72" t="s">
        <v>2116</v>
      </c>
      <c r="B913" s="66" t="s">
        <v>2117</v>
      </c>
      <c r="C913" s="67">
        <v>65</v>
      </c>
      <c r="D913" s="67" t="s">
        <v>332</v>
      </c>
      <c r="E913" s="71">
        <v>0.61227817891994996</v>
      </c>
      <c r="F913" s="68">
        <v>18.146718146718101</v>
      </c>
      <c r="G913" s="71">
        <v>0.74449781901867096</v>
      </c>
      <c r="H913" s="68">
        <v>31.7981246552675</v>
      </c>
      <c r="I913" s="71">
        <v>0.86201526413326701</v>
      </c>
      <c r="J913" s="68">
        <v>81.356867071152806</v>
      </c>
      <c r="K913" s="71">
        <v>0.88643566143411101</v>
      </c>
      <c r="L913" s="68">
        <v>54.964147821290702</v>
      </c>
      <c r="M913" s="71">
        <v>0.46195652173912999</v>
      </c>
      <c r="N913" s="68">
        <v>6.7421939762365302</v>
      </c>
      <c r="O913" s="71">
        <v>0.106485628274571</v>
      </c>
      <c r="P913" s="68">
        <v>6.0234244283324001</v>
      </c>
      <c r="Q913" s="71"/>
      <c r="R913" s="68"/>
    </row>
    <row r="914" spans="1:18" x14ac:dyDescent="0.2">
      <c r="A914" s="72" t="s">
        <v>2118</v>
      </c>
      <c r="B914" s="66" t="s">
        <v>2119</v>
      </c>
      <c r="C914" s="67">
        <v>75</v>
      </c>
      <c r="D914" s="67" t="s">
        <v>332</v>
      </c>
      <c r="E914" s="71">
        <v>0.79066138732256397</v>
      </c>
      <c r="F914" s="68">
        <v>78.619153674833001</v>
      </c>
      <c r="G914" s="71">
        <v>0.97247281062564195</v>
      </c>
      <c r="H914" s="68">
        <v>89.0126206384558</v>
      </c>
      <c r="I914" s="71">
        <v>0.93941899916208205</v>
      </c>
      <c r="J914" s="68">
        <v>85.226429101707495</v>
      </c>
      <c r="K914" s="71">
        <v>0.92514938899188204</v>
      </c>
      <c r="L914" s="68">
        <v>59.539717891610998</v>
      </c>
      <c r="M914" s="71">
        <v>0.693602693602694</v>
      </c>
      <c r="N914" s="68">
        <v>40.174326465927102</v>
      </c>
      <c r="O914" s="71">
        <v>0.42266304423052198</v>
      </c>
      <c r="P914" s="68">
        <v>76.879547291835095</v>
      </c>
      <c r="Q914" s="71"/>
      <c r="R914" s="68"/>
    </row>
    <row r="915" spans="1:18" x14ac:dyDescent="0.2">
      <c r="A915" s="72" t="s">
        <v>2120</v>
      </c>
      <c r="B915" s="66" t="s">
        <v>2121</v>
      </c>
      <c r="C915" s="67">
        <v>75</v>
      </c>
      <c r="D915" s="67" t="s">
        <v>332</v>
      </c>
      <c r="E915" s="71">
        <v>0.56820697164035605</v>
      </c>
      <c r="F915" s="68">
        <v>24.573125463994099</v>
      </c>
      <c r="G915" s="71">
        <v>0.668084570744232</v>
      </c>
      <c r="H915" s="68">
        <v>20.267260579064601</v>
      </c>
      <c r="I915" s="71">
        <v>0.91483741259475404</v>
      </c>
      <c r="J915" s="68">
        <v>76.095025983667398</v>
      </c>
      <c r="K915" s="71">
        <v>0.92426722571699205</v>
      </c>
      <c r="L915" s="68">
        <v>58.945805493689697</v>
      </c>
      <c r="M915" s="71">
        <v>0.51851851851851805</v>
      </c>
      <c r="N915" s="68">
        <v>21.6323296354992</v>
      </c>
      <c r="O915" s="71">
        <v>0.38353410226764001</v>
      </c>
      <c r="P915" s="68">
        <v>70.0080840743735</v>
      </c>
      <c r="Q915" s="71">
        <v>0</v>
      </c>
      <c r="R915" s="68">
        <v>81.441441441441398</v>
      </c>
    </row>
    <row r="916" spans="1:18" x14ac:dyDescent="0.2">
      <c r="A916" s="72" t="s">
        <v>2122</v>
      </c>
      <c r="B916" s="66" t="s">
        <v>2123</v>
      </c>
      <c r="C916" s="67">
        <v>75</v>
      </c>
      <c r="D916" s="67" t="s">
        <v>332</v>
      </c>
      <c r="E916" s="71">
        <v>0.75581907611820798</v>
      </c>
      <c r="F916" s="68">
        <v>71.269487750556806</v>
      </c>
      <c r="G916" s="71">
        <v>0.951353166771157</v>
      </c>
      <c r="H916" s="68">
        <v>81.811432813660005</v>
      </c>
      <c r="I916" s="71">
        <v>0.93395508192071497</v>
      </c>
      <c r="J916" s="68">
        <v>83.296213808463193</v>
      </c>
      <c r="K916" s="71">
        <v>0.92348491156030099</v>
      </c>
      <c r="L916" s="68">
        <v>58.426132145508497</v>
      </c>
      <c r="M916" s="71">
        <v>0.57575757575757602</v>
      </c>
      <c r="N916" s="68">
        <v>26.782884310618101</v>
      </c>
      <c r="O916" s="71">
        <v>0.39454464458129301</v>
      </c>
      <c r="P916" s="68">
        <v>72.109943411479406</v>
      </c>
      <c r="Q916" s="71"/>
      <c r="R916" s="68"/>
    </row>
    <row r="917" spans="1:18" x14ac:dyDescent="0.2">
      <c r="A917" s="72" t="s">
        <v>2124</v>
      </c>
      <c r="B917" s="66" t="s">
        <v>2125</v>
      </c>
      <c r="C917" s="67">
        <v>75</v>
      </c>
      <c r="D917" s="67" t="s">
        <v>332</v>
      </c>
      <c r="E917" s="71">
        <v>0.60080780520878296</v>
      </c>
      <c r="F917" s="68">
        <v>30.5864884929473</v>
      </c>
      <c r="G917" s="71">
        <v>0.78623516695357998</v>
      </c>
      <c r="H917" s="68">
        <v>41.945063103192297</v>
      </c>
      <c r="I917" s="71">
        <v>0.892211722421413</v>
      </c>
      <c r="J917" s="68">
        <v>68.077208611729802</v>
      </c>
      <c r="K917" s="71">
        <v>0.93317688632204998</v>
      </c>
      <c r="L917" s="68">
        <v>64.216778025241297</v>
      </c>
      <c r="M917" s="71">
        <v>0.60606060606060597</v>
      </c>
      <c r="N917" s="68">
        <v>29.7147385103011</v>
      </c>
      <c r="O917" s="71">
        <v>0.38716244949505202</v>
      </c>
      <c r="P917" s="68">
        <v>70.9781729991916</v>
      </c>
      <c r="Q917" s="71">
        <v>0</v>
      </c>
      <c r="R917" s="68">
        <v>81.441441441441398</v>
      </c>
    </row>
    <row r="918" spans="1:18" x14ac:dyDescent="0.2">
      <c r="A918" s="72" t="s">
        <v>2126</v>
      </c>
      <c r="B918" s="66" t="s">
        <v>2127</v>
      </c>
      <c r="C918" s="67">
        <v>75</v>
      </c>
      <c r="D918" s="67" t="s">
        <v>332</v>
      </c>
      <c r="E918" s="71">
        <v>0.62046179184373595</v>
      </c>
      <c r="F918" s="68">
        <v>35.412026726057903</v>
      </c>
      <c r="G918" s="71">
        <v>0.88604358636795599</v>
      </c>
      <c r="H918" s="68">
        <v>63.177431328879003</v>
      </c>
      <c r="I918" s="71">
        <v>0.92531325975266898</v>
      </c>
      <c r="J918" s="68">
        <v>79.732739420935403</v>
      </c>
      <c r="K918" s="71">
        <v>0.93534864930634598</v>
      </c>
      <c r="L918" s="68">
        <v>65.998515219005199</v>
      </c>
      <c r="M918" s="71">
        <v>0.61952861952862004</v>
      </c>
      <c r="N918" s="68">
        <v>30.903328050713199</v>
      </c>
      <c r="O918" s="71">
        <v>0.35653663610682701</v>
      </c>
      <c r="P918" s="68">
        <v>63.217461600646701</v>
      </c>
      <c r="Q918" s="71">
        <v>0</v>
      </c>
      <c r="R918" s="68">
        <v>81.441441441441398</v>
      </c>
    </row>
    <row r="919" spans="1:18" x14ac:dyDescent="0.2">
      <c r="A919" s="72" t="s">
        <v>2128</v>
      </c>
      <c r="B919" s="66" t="s">
        <v>2129</v>
      </c>
      <c r="C919" s="67">
        <v>75</v>
      </c>
      <c r="D919" s="67" t="s">
        <v>332</v>
      </c>
      <c r="E919" s="71">
        <v>0.753077258189216</v>
      </c>
      <c r="F919" s="68">
        <v>70.898292501856005</v>
      </c>
      <c r="G919" s="71">
        <v>0.95006230614615295</v>
      </c>
      <c r="H919" s="68">
        <v>81.588715664439505</v>
      </c>
      <c r="I919" s="71">
        <v>0.95425590454141895</v>
      </c>
      <c r="J919" s="68">
        <v>90.868596881959903</v>
      </c>
      <c r="K919" s="71">
        <v>0.93633995992615704</v>
      </c>
      <c r="L919" s="68">
        <v>66.5181885671863</v>
      </c>
      <c r="M919" s="71">
        <v>0.58922558922558899</v>
      </c>
      <c r="N919" s="68">
        <v>28.3676703645008</v>
      </c>
      <c r="O919" s="71">
        <v>0.33550253110675998</v>
      </c>
      <c r="P919" s="68">
        <v>57.316087308003198</v>
      </c>
      <c r="Q919" s="71"/>
      <c r="R919" s="68"/>
    </row>
    <row r="920" spans="1:18" x14ac:dyDescent="0.2">
      <c r="A920" s="72" t="s">
        <v>2130</v>
      </c>
      <c r="B920" s="66" t="s">
        <v>2131</v>
      </c>
      <c r="C920" s="67">
        <v>75</v>
      </c>
      <c r="D920" s="67" t="s">
        <v>332</v>
      </c>
      <c r="E920" s="71">
        <v>0.56793447247388196</v>
      </c>
      <c r="F920" s="68">
        <v>24.498886414253899</v>
      </c>
      <c r="G920" s="71">
        <v>0.830538756654017</v>
      </c>
      <c r="H920" s="68">
        <v>50.779510022271701</v>
      </c>
      <c r="I920" s="71">
        <v>0.89093567452191602</v>
      </c>
      <c r="J920" s="68">
        <v>67.706013363028902</v>
      </c>
      <c r="K920" s="71">
        <v>0.93477676582474201</v>
      </c>
      <c r="L920" s="68">
        <v>65.775798069784699</v>
      </c>
      <c r="M920" s="71">
        <v>0.44444444444444497</v>
      </c>
      <c r="N920" s="68">
        <v>14.3423137876387</v>
      </c>
      <c r="O920" s="71">
        <v>0.30691119339817302</v>
      </c>
      <c r="P920" s="68">
        <v>48.181083265966002</v>
      </c>
      <c r="Q920" s="71">
        <v>0</v>
      </c>
      <c r="R920" s="68">
        <v>81.441441441441398</v>
      </c>
    </row>
    <row r="921" spans="1:18" x14ac:dyDescent="0.2">
      <c r="A921" s="72" t="s">
        <v>2132</v>
      </c>
      <c r="B921" s="66" t="s">
        <v>2133</v>
      </c>
      <c r="C921" s="67">
        <v>75</v>
      </c>
      <c r="D921" s="67" t="s">
        <v>332</v>
      </c>
      <c r="E921" s="71">
        <v>0.58490378258542997</v>
      </c>
      <c r="F921" s="68">
        <v>27.171492204899799</v>
      </c>
      <c r="G921" s="71">
        <v>0.87832599153556501</v>
      </c>
      <c r="H921" s="68">
        <v>61.2472160356347</v>
      </c>
      <c r="I921" s="71">
        <v>0.89916788366152101</v>
      </c>
      <c r="J921" s="68">
        <v>70.824053452115805</v>
      </c>
      <c r="K921" s="71">
        <v>0.94411046833638002</v>
      </c>
      <c r="L921" s="68">
        <v>73.051224944320694</v>
      </c>
      <c r="M921" s="71">
        <v>0.47138047138047101</v>
      </c>
      <c r="N921" s="68">
        <v>16.481774960380299</v>
      </c>
      <c r="O921" s="71">
        <v>0.31643788059864197</v>
      </c>
      <c r="P921" s="68">
        <v>51.010509296685498</v>
      </c>
      <c r="Q921" s="71">
        <v>0</v>
      </c>
      <c r="R921" s="68">
        <v>81.441441441441398</v>
      </c>
    </row>
    <row r="922" spans="1:18" x14ac:dyDescent="0.2">
      <c r="A922" s="72" t="s">
        <v>2134</v>
      </c>
      <c r="B922" s="66" t="s">
        <v>2135</v>
      </c>
      <c r="C922" s="67">
        <v>75</v>
      </c>
      <c r="D922" s="67" t="s">
        <v>332</v>
      </c>
      <c r="E922" s="71">
        <v>0.582802873408515</v>
      </c>
      <c r="F922" s="68">
        <v>26.726057906458799</v>
      </c>
      <c r="G922" s="71">
        <v>0.84553322382839302</v>
      </c>
      <c r="H922" s="68">
        <v>54.120267260579098</v>
      </c>
      <c r="I922" s="71">
        <v>0.90436407228194005</v>
      </c>
      <c r="J922" s="68">
        <v>72.680029695619893</v>
      </c>
      <c r="K922" s="71">
        <v>0.92085913086203297</v>
      </c>
      <c r="L922" s="68">
        <v>56.792873051224902</v>
      </c>
      <c r="M922" s="71">
        <v>0.53198653198653201</v>
      </c>
      <c r="N922" s="68">
        <v>23.454833597464301</v>
      </c>
      <c r="O922" s="71">
        <v>0.294074281492191</v>
      </c>
      <c r="P922" s="68">
        <v>46.240905416329802</v>
      </c>
      <c r="Q922" s="71">
        <v>0</v>
      </c>
      <c r="R922" s="68">
        <v>81.441441441441398</v>
      </c>
    </row>
    <row r="923" spans="1:18" x14ac:dyDescent="0.2">
      <c r="A923" s="72" t="s">
        <v>2136</v>
      </c>
      <c r="B923" s="66" t="s">
        <v>2137</v>
      </c>
      <c r="C923" s="67">
        <v>75</v>
      </c>
      <c r="D923" s="67" t="s">
        <v>332</v>
      </c>
      <c r="E923" s="71">
        <v>0.71581196683227499</v>
      </c>
      <c r="F923" s="68">
        <v>61.0244988864143</v>
      </c>
      <c r="G923" s="71">
        <v>0.71514033682999201</v>
      </c>
      <c r="H923" s="68">
        <v>27.9881217520416</v>
      </c>
      <c r="I923" s="71">
        <v>0.84970082552623605</v>
      </c>
      <c r="J923" s="68">
        <v>52.561247216035603</v>
      </c>
      <c r="K923" s="71">
        <v>0.91793532450149196</v>
      </c>
      <c r="L923" s="68">
        <v>55.3080920564217</v>
      </c>
      <c r="M923" s="71">
        <v>0.38047138047138102</v>
      </c>
      <c r="N923" s="68">
        <v>10.2218700475436</v>
      </c>
      <c r="O923" s="71"/>
      <c r="P923" s="68"/>
      <c r="Q923" s="71"/>
      <c r="R923" s="68"/>
    </row>
    <row r="924" spans="1:18" x14ac:dyDescent="0.2">
      <c r="A924" s="72" t="s">
        <v>2138</v>
      </c>
      <c r="B924" s="66" t="s">
        <v>2139</v>
      </c>
      <c r="C924" s="67">
        <v>75</v>
      </c>
      <c r="D924" s="67" t="s">
        <v>332</v>
      </c>
      <c r="E924" s="71">
        <v>0.72609135758687504</v>
      </c>
      <c r="F924" s="68">
        <v>63.919821826280597</v>
      </c>
      <c r="G924" s="71">
        <v>0.76593273501310399</v>
      </c>
      <c r="H924" s="68">
        <v>38.158871566443899</v>
      </c>
      <c r="I924" s="71">
        <v>0.86539727344481499</v>
      </c>
      <c r="J924" s="68">
        <v>58.500371195248697</v>
      </c>
      <c r="K924" s="71">
        <v>0.99247341116890897</v>
      </c>
      <c r="L924" s="68">
        <v>96.065330363771295</v>
      </c>
      <c r="M924" s="71"/>
      <c r="N924" s="68"/>
      <c r="O924" s="71">
        <v>0.28056201072067299</v>
      </c>
      <c r="P924" s="68">
        <v>42.845594179466502</v>
      </c>
      <c r="Q924" s="71"/>
      <c r="R924" s="68"/>
    </row>
    <row r="925" spans="1:18" x14ac:dyDescent="0.2">
      <c r="A925" s="72" t="s">
        <v>2140</v>
      </c>
      <c r="B925" s="66" t="s">
        <v>2141</v>
      </c>
      <c r="C925" s="67">
        <v>75</v>
      </c>
      <c r="D925" s="67" t="s">
        <v>332</v>
      </c>
      <c r="E925" s="71">
        <v>0.60195723742420204</v>
      </c>
      <c r="F925" s="68">
        <v>31.180400890868601</v>
      </c>
      <c r="G925" s="71">
        <v>0.82819412082945898</v>
      </c>
      <c r="H925" s="68">
        <v>50.1855976243504</v>
      </c>
      <c r="I925" s="71">
        <v>0.91219648225218497</v>
      </c>
      <c r="J925" s="68">
        <v>75.352635486265797</v>
      </c>
      <c r="K925" s="71">
        <v>0.94236042330934799</v>
      </c>
      <c r="L925" s="68">
        <v>71.492204899777306</v>
      </c>
      <c r="M925" s="71"/>
      <c r="N925" s="68"/>
      <c r="O925" s="71">
        <v>0.32703516073001998</v>
      </c>
      <c r="P925" s="68">
        <v>54.163298302344401</v>
      </c>
      <c r="Q925" s="71">
        <v>0</v>
      </c>
      <c r="R925" s="68">
        <v>81.441441441441398</v>
      </c>
    </row>
    <row r="926" spans="1:18" x14ac:dyDescent="0.2">
      <c r="A926" s="72" t="s">
        <v>2142</v>
      </c>
      <c r="B926" s="66" t="s">
        <v>2143</v>
      </c>
      <c r="C926" s="67">
        <v>75</v>
      </c>
      <c r="D926" s="67" t="s">
        <v>332</v>
      </c>
      <c r="E926" s="71">
        <v>0.90246627011202696</v>
      </c>
      <c r="F926" s="68">
        <v>98.812175204157398</v>
      </c>
      <c r="G926" s="71">
        <v>0.84418733016955905</v>
      </c>
      <c r="H926" s="68">
        <v>53.897550111358598</v>
      </c>
      <c r="I926" s="71">
        <v>0.90640234044304102</v>
      </c>
      <c r="J926" s="68">
        <v>73.570898292501894</v>
      </c>
      <c r="K926" s="71">
        <v>0.95680913972348003</v>
      </c>
      <c r="L926" s="68">
        <v>83.147735708982907</v>
      </c>
      <c r="M926" s="71"/>
      <c r="N926" s="68"/>
      <c r="O926" s="71"/>
      <c r="P926" s="68"/>
      <c r="Q926" s="71"/>
      <c r="R926" s="68"/>
    </row>
    <row r="927" spans="1:18" x14ac:dyDescent="0.2">
      <c r="A927" s="72" t="s">
        <v>2144</v>
      </c>
      <c r="B927" s="66" t="s">
        <v>2145</v>
      </c>
      <c r="C927" s="67">
        <v>75</v>
      </c>
      <c r="D927" s="67" t="s">
        <v>332</v>
      </c>
      <c r="E927" s="71">
        <v>0.81115457213597697</v>
      </c>
      <c r="F927" s="68">
        <v>84.484038604305894</v>
      </c>
      <c r="G927" s="71">
        <v>0.79546779319110805</v>
      </c>
      <c r="H927" s="68">
        <v>43.801039346696399</v>
      </c>
      <c r="I927" s="71">
        <v>0.88589424906006398</v>
      </c>
      <c r="J927" s="68">
        <v>65.404602821083898</v>
      </c>
      <c r="K927" s="71">
        <v>0.96729665033313805</v>
      </c>
      <c r="L927" s="68">
        <v>88.7899034892353</v>
      </c>
      <c r="M927" s="71">
        <v>0.59595959595959602</v>
      </c>
      <c r="N927" s="68">
        <v>28.8431061806656</v>
      </c>
      <c r="O927" s="71"/>
      <c r="P927" s="68"/>
      <c r="Q927" s="71"/>
      <c r="R927" s="68"/>
    </row>
    <row r="928" spans="1:18" x14ac:dyDescent="0.2">
      <c r="A928" s="72" t="s">
        <v>2146</v>
      </c>
      <c r="B928" s="66" t="s">
        <v>2147</v>
      </c>
      <c r="C928" s="67">
        <v>75</v>
      </c>
      <c r="D928" s="67" t="s">
        <v>332</v>
      </c>
      <c r="E928" s="71">
        <v>0.65045353760234104</v>
      </c>
      <c r="F928" s="68">
        <v>43.207126948775098</v>
      </c>
      <c r="G928" s="71">
        <v>0.92358090459042697</v>
      </c>
      <c r="H928" s="68">
        <v>73.273942093541194</v>
      </c>
      <c r="I928" s="71">
        <v>0.94635546933539705</v>
      </c>
      <c r="J928" s="68">
        <v>87.379361544172198</v>
      </c>
      <c r="K928" s="71">
        <v>0.93221105264524395</v>
      </c>
      <c r="L928" s="68">
        <v>63.548626577579803</v>
      </c>
      <c r="M928" s="71">
        <v>0.79797979797979801</v>
      </c>
      <c r="N928" s="68">
        <v>60.618066561014302</v>
      </c>
      <c r="O928" s="71">
        <v>0.30259400106318002</v>
      </c>
      <c r="P928" s="68">
        <v>47.453516572352498</v>
      </c>
      <c r="Q928" s="71">
        <v>0</v>
      </c>
      <c r="R928" s="68">
        <v>81.441441441441398</v>
      </c>
    </row>
    <row r="929" spans="1:18" x14ac:dyDescent="0.2">
      <c r="A929" s="72" t="s">
        <v>2148</v>
      </c>
      <c r="B929" s="66" t="s">
        <v>2149</v>
      </c>
      <c r="C929" s="67">
        <v>75</v>
      </c>
      <c r="D929" s="67" t="s">
        <v>332</v>
      </c>
      <c r="E929" s="71">
        <v>0.75402581228759002</v>
      </c>
      <c r="F929" s="68">
        <v>70.972531551596106</v>
      </c>
      <c r="G929" s="71">
        <v>0.92918724624312599</v>
      </c>
      <c r="H929" s="68">
        <v>75.204157386785496</v>
      </c>
      <c r="I929" s="71">
        <v>0.93958046249506999</v>
      </c>
      <c r="J929" s="68">
        <v>85.374907201187796</v>
      </c>
      <c r="K929" s="71">
        <v>0.92938354047407201</v>
      </c>
      <c r="L929" s="68">
        <v>62.212323682256901</v>
      </c>
      <c r="M929" s="71">
        <v>0.59932659932659904</v>
      </c>
      <c r="N929" s="68">
        <v>29.1600633914422</v>
      </c>
      <c r="O929" s="71">
        <v>0.37265121289908099</v>
      </c>
      <c r="P929" s="68">
        <v>68.0679062247373</v>
      </c>
      <c r="Q929" s="71"/>
      <c r="R929" s="68"/>
    </row>
    <row r="930" spans="1:18" x14ac:dyDescent="0.2">
      <c r="A930" s="72" t="s">
        <v>2150</v>
      </c>
      <c r="B930" s="66" t="s">
        <v>2151</v>
      </c>
      <c r="C930" s="67">
        <v>75</v>
      </c>
      <c r="D930" s="67" t="s">
        <v>332</v>
      </c>
      <c r="E930" s="71">
        <v>0.69126924079033802</v>
      </c>
      <c r="F930" s="68">
        <v>55.011135857460999</v>
      </c>
      <c r="G930" s="71">
        <v>0.95925536611153095</v>
      </c>
      <c r="H930" s="68">
        <v>84.780994803266495</v>
      </c>
      <c r="I930" s="71">
        <v>0.96831715175208699</v>
      </c>
      <c r="J930" s="68">
        <v>94.803266518188593</v>
      </c>
      <c r="K930" s="71">
        <v>0.95903980523148102</v>
      </c>
      <c r="L930" s="68">
        <v>84.558277654045995</v>
      </c>
      <c r="M930" s="71">
        <v>0.96296296296296302</v>
      </c>
      <c r="N930" s="68">
        <v>96.038034865293199</v>
      </c>
      <c r="O930" s="71">
        <v>0.29804015868396899</v>
      </c>
      <c r="P930" s="68">
        <v>46.968472109943399</v>
      </c>
      <c r="Q930" s="71">
        <v>0</v>
      </c>
      <c r="R930" s="68">
        <v>81.441441441441398</v>
      </c>
    </row>
    <row r="931" spans="1:18" x14ac:dyDescent="0.2">
      <c r="A931" s="72" t="s">
        <v>2152</v>
      </c>
      <c r="B931" s="66" t="s">
        <v>2153</v>
      </c>
      <c r="C931" s="67">
        <v>75</v>
      </c>
      <c r="D931" s="67" t="s">
        <v>332</v>
      </c>
      <c r="E931" s="71">
        <v>0.60577010034512202</v>
      </c>
      <c r="F931" s="68">
        <v>32.219747587230898</v>
      </c>
      <c r="G931" s="71">
        <v>0.88733318909304804</v>
      </c>
      <c r="H931" s="68">
        <v>63.548626577579803</v>
      </c>
      <c r="I931" s="71">
        <v>0.83782680180800795</v>
      </c>
      <c r="J931" s="68">
        <v>49.368968077208599</v>
      </c>
      <c r="K931" s="71">
        <v>0.96414709826619804</v>
      </c>
      <c r="L931" s="68">
        <v>86.859688195991097</v>
      </c>
      <c r="M931" s="71">
        <v>0.62626262626262597</v>
      </c>
      <c r="N931" s="68">
        <v>31.8541996830428</v>
      </c>
      <c r="O931" s="71">
        <v>0.31905088664085401</v>
      </c>
      <c r="P931" s="68">
        <v>51.495553759094598</v>
      </c>
      <c r="Q931" s="71">
        <v>0</v>
      </c>
      <c r="R931" s="68">
        <v>81.441441441441398</v>
      </c>
    </row>
    <row r="932" spans="1:18" x14ac:dyDescent="0.2">
      <c r="A932" s="72" t="s">
        <v>2154</v>
      </c>
      <c r="B932" s="66" t="s">
        <v>2155</v>
      </c>
      <c r="C932" s="67">
        <v>75</v>
      </c>
      <c r="D932" s="67" t="s">
        <v>332</v>
      </c>
      <c r="E932" s="71">
        <v>0.52807090564363102</v>
      </c>
      <c r="F932" s="68">
        <v>17.0749814402376</v>
      </c>
      <c r="G932" s="71">
        <v>0.86234486028978197</v>
      </c>
      <c r="H932" s="68">
        <v>57.832219747587203</v>
      </c>
      <c r="I932" s="71">
        <v>0.77838390695286697</v>
      </c>
      <c r="J932" s="68">
        <v>35.040831477357102</v>
      </c>
      <c r="K932" s="71">
        <v>0.92310150625219101</v>
      </c>
      <c r="L932" s="68">
        <v>58.203414996287997</v>
      </c>
      <c r="M932" s="71">
        <v>0.148148148148148</v>
      </c>
      <c r="N932" s="68">
        <v>2.9318541996830398</v>
      </c>
      <c r="O932" s="71">
        <v>0.45644701221880002</v>
      </c>
      <c r="P932" s="68">
        <v>81.002425222311999</v>
      </c>
      <c r="Q932" s="71">
        <v>0</v>
      </c>
      <c r="R932" s="68">
        <v>81.441441441441398</v>
      </c>
    </row>
    <row r="933" spans="1:18" x14ac:dyDescent="0.2">
      <c r="A933" s="72" t="s">
        <v>2156</v>
      </c>
      <c r="B933" s="66" t="s">
        <v>2157</v>
      </c>
      <c r="C933" s="67">
        <v>75</v>
      </c>
      <c r="D933" s="67" t="s">
        <v>332</v>
      </c>
      <c r="E933" s="71">
        <v>0.78475262586460404</v>
      </c>
      <c r="F933" s="68">
        <v>77.208611729769899</v>
      </c>
      <c r="G933" s="71">
        <v>0.92398692074269395</v>
      </c>
      <c r="H933" s="68">
        <v>73.496659242761694</v>
      </c>
      <c r="I933" s="71">
        <v>0.92662825360220102</v>
      </c>
      <c r="J933" s="68">
        <v>80.178173719376403</v>
      </c>
      <c r="K933" s="71">
        <v>0.94945810966701305</v>
      </c>
      <c r="L933" s="68">
        <v>77.357089829250199</v>
      </c>
      <c r="M933" s="71">
        <v>0.66666666666666696</v>
      </c>
      <c r="N933" s="68">
        <v>36.846275752773401</v>
      </c>
      <c r="O933" s="71">
        <v>0.39177580450904598</v>
      </c>
      <c r="P933" s="68">
        <v>71.463217461600607</v>
      </c>
      <c r="Q933" s="71">
        <v>0.85</v>
      </c>
      <c r="R933" s="68">
        <v>91.891891891891902</v>
      </c>
    </row>
    <row r="934" spans="1:18" x14ac:dyDescent="0.2">
      <c r="A934" s="72" t="s">
        <v>2158</v>
      </c>
      <c r="B934" s="66" t="s">
        <v>2159</v>
      </c>
      <c r="C934" s="67">
        <v>75</v>
      </c>
      <c r="D934" s="67" t="s">
        <v>332</v>
      </c>
      <c r="E934" s="71">
        <v>0.77138022074232004</v>
      </c>
      <c r="F934" s="68">
        <v>74.536005939123996</v>
      </c>
      <c r="G934" s="71">
        <v>0.95530603041580497</v>
      </c>
      <c r="H934" s="68">
        <v>83.221974758723107</v>
      </c>
      <c r="I934" s="71">
        <v>0.84310680542623595</v>
      </c>
      <c r="J934" s="68">
        <v>50.631031922791401</v>
      </c>
      <c r="K934" s="71">
        <v>0.94049277130159703</v>
      </c>
      <c r="L934" s="68">
        <v>70.007423904974004</v>
      </c>
      <c r="M934" s="71">
        <v>0.77777777777777801</v>
      </c>
      <c r="N934" s="68">
        <v>56.735340729001599</v>
      </c>
      <c r="O934" s="71">
        <v>0.34021771879018597</v>
      </c>
      <c r="P934" s="68">
        <v>58.609539207760697</v>
      </c>
      <c r="Q934" s="71"/>
      <c r="R934" s="68"/>
    </row>
    <row r="935" spans="1:18" x14ac:dyDescent="0.2">
      <c r="A935" s="72" t="s">
        <v>2160</v>
      </c>
      <c r="B935" s="66" t="s">
        <v>2161</v>
      </c>
      <c r="C935" s="67">
        <v>75</v>
      </c>
      <c r="D935" s="67" t="s">
        <v>332</v>
      </c>
      <c r="E935" s="71">
        <v>0.77161324889351801</v>
      </c>
      <c r="F935" s="68">
        <v>74.610244988864096</v>
      </c>
      <c r="G935" s="71">
        <v>0.95907696327676595</v>
      </c>
      <c r="H935" s="68">
        <v>84.558277654045995</v>
      </c>
      <c r="I935" s="71">
        <v>0.89756787421901696</v>
      </c>
      <c r="J935" s="68">
        <v>70.155902004454305</v>
      </c>
      <c r="K935" s="71">
        <v>0.96556509704682003</v>
      </c>
      <c r="L935" s="68">
        <v>87.824795842613199</v>
      </c>
      <c r="M935" s="71">
        <v>0.693602693602694</v>
      </c>
      <c r="N935" s="68">
        <v>40.174326465927102</v>
      </c>
      <c r="O935" s="71">
        <v>0.34225361632229201</v>
      </c>
      <c r="P935" s="68">
        <v>59.094583670169797</v>
      </c>
      <c r="Q935" s="71"/>
      <c r="R935" s="68"/>
    </row>
    <row r="936" spans="1:18" x14ac:dyDescent="0.2">
      <c r="A936" s="72" t="s">
        <v>2162</v>
      </c>
      <c r="B936" s="66" t="s">
        <v>2163</v>
      </c>
      <c r="C936" s="67">
        <v>75</v>
      </c>
      <c r="D936" s="67" t="s">
        <v>332</v>
      </c>
      <c r="E936" s="71">
        <v>0.75882341103043605</v>
      </c>
      <c r="F936" s="68">
        <v>71.863400148478107</v>
      </c>
      <c r="G936" s="71">
        <v>0.89591601369490603</v>
      </c>
      <c r="H936" s="68">
        <v>65.627319970304399</v>
      </c>
      <c r="I936" s="71">
        <v>0.81259302796784805</v>
      </c>
      <c r="J936" s="68">
        <v>42.167780252412797</v>
      </c>
      <c r="K936" s="71">
        <v>0.92857915043681005</v>
      </c>
      <c r="L936" s="68">
        <v>61.3956941351151</v>
      </c>
      <c r="M936" s="71">
        <v>0.82828282828282795</v>
      </c>
      <c r="N936" s="68">
        <v>68.938193343898604</v>
      </c>
      <c r="O936" s="71">
        <v>0.32874603476978898</v>
      </c>
      <c r="P936" s="68">
        <v>54.648342764753401</v>
      </c>
      <c r="Q936" s="71"/>
      <c r="R936" s="68"/>
    </row>
    <row r="937" spans="1:18" x14ac:dyDescent="0.2">
      <c r="A937" s="72" t="s">
        <v>220</v>
      </c>
      <c r="B937" s="66" t="s">
        <v>2164</v>
      </c>
      <c r="C937" s="67">
        <v>75</v>
      </c>
      <c r="D937" s="67" t="s">
        <v>332</v>
      </c>
      <c r="E937" s="71">
        <v>0.75104907368193696</v>
      </c>
      <c r="F937" s="68">
        <v>70.081662954714204</v>
      </c>
      <c r="G937" s="71">
        <v>0.91356521547283898</v>
      </c>
      <c r="H937" s="68">
        <v>70.824053452115805</v>
      </c>
      <c r="I937" s="71">
        <v>0.91465345030578105</v>
      </c>
      <c r="J937" s="68">
        <v>76.020786933927198</v>
      </c>
      <c r="K937" s="71">
        <v>0.95152819167133995</v>
      </c>
      <c r="L937" s="68">
        <v>78.990348923533801</v>
      </c>
      <c r="M937" s="71">
        <v>0.68350168350168305</v>
      </c>
      <c r="N937" s="68">
        <v>39.064976228209197</v>
      </c>
      <c r="O937" s="71">
        <v>0.29199682745804301</v>
      </c>
      <c r="P937" s="68">
        <v>45.594179466451102</v>
      </c>
      <c r="Q937" s="71"/>
      <c r="R937" s="68"/>
    </row>
    <row r="938" spans="1:18" x14ac:dyDescent="0.2">
      <c r="A938" s="72" t="s">
        <v>2165</v>
      </c>
      <c r="B938" s="66" t="s">
        <v>2166</v>
      </c>
      <c r="C938" s="67">
        <v>75</v>
      </c>
      <c r="D938" s="67" t="s">
        <v>332</v>
      </c>
      <c r="E938" s="71">
        <v>0.730955607133845</v>
      </c>
      <c r="F938" s="68">
        <v>64.959168522642898</v>
      </c>
      <c r="G938" s="71">
        <v>0.87749205233690097</v>
      </c>
      <c r="H938" s="68">
        <v>60.9502598366741</v>
      </c>
      <c r="I938" s="71">
        <v>0.81584549152286201</v>
      </c>
      <c r="J938" s="68">
        <v>42.910170749814398</v>
      </c>
      <c r="K938" s="71">
        <v>0.93174325698727001</v>
      </c>
      <c r="L938" s="68">
        <v>63.325909428359303</v>
      </c>
      <c r="M938" s="71">
        <v>0.713804713804714</v>
      </c>
      <c r="N938" s="68">
        <v>43.581616481775001</v>
      </c>
      <c r="O938" s="71">
        <v>0.315892521017478</v>
      </c>
      <c r="P938" s="68">
        <v>50.848827809215798</v>
      </c>
      <c r="Q938" s="71"/>
      <c r="R938" s="68"/>
    </row>
    <row r="939" spans="1:18" x14ac:dyDescent="0.2">
      <c r="A939" s="72" t="s">
        <v>2167</v>
      </c>
      <c r="B939" s="66" t="s">
        <v>2168</v>
      </c>
      <c r="C939" s="67">
        <v>75</v>
      </c>
      <c r="D939" s="67" t="s">
        <v>332</v>
      </c>
      <c r="E939" s="71">
        <v>0.80693555017104801</v>
      </c>
      <c r="F939" s="68">
        <v>83.593170007423893</v>
      </c>
      <c r="G939" s="71">
        <v>0.963757842189084</v>
      </c>
      <c r="H939" s="68">
        <v>86.340014847809897</v>
      </c>
      <c r="I939" s="71">
        <v>0.96602579467115202</v>
      </c>
      <c r="J939" s="68">
        <v>94.506310319227893</v>
      </c>
      <c r="K939" s="71">
        <v>0.96972212847306205</v>
      </c>
      <c r="L939" s="68">
        <v>90.274684484038602</v>
      </c>
      <c r="M939" s="71">
        <v>0.79797979797979801</v>
      </c>
      <c r="N939" s="68">
        <v>60.618066561014302</v>
      </c>
      <c r="O939" s="71">
        <v>0.33719218754214197</v>
      </c>
      <c r="P939" s="68">
        <v>57.962813257881997</v>
      </c>
      <c r="Q939" s="71"/>
      <c r="R939" s="68"/>
    </row>
    <row r="940" spans="1:18" x14ac:dyDescent="0.2">
      <c r="A940" s="72" t="s">
        <v>2169</v>
      </c>
      <c r="B940" s="66" t="s">
        <v>2170</v>
      </c>
      <c r="C940" s="67">
        <v>75</v>
      </c>
      <c r="D940" s="67" t="s">
        <v>332</v>
      </c>
      <c r="E940" s="71">
        <v>0.62462275469520001</v>
      </c>
      <c r="F940" s="68">
        <v>36.228656273199697</v>
      </c>
      <c r="G940" s="71">
        <v>0.88865518083268302</v>
      </c>
      <c r="H940" s="68">
        <v>63.845582776540503</v>
      </c>
      <c r="I940" s="71">
        <v>0.86226206135650196</v>
      </c>
      <c r="J940" s="68">
        <v>57.461024498886403</v>
      </c>
      <c r="K940" s="71">
        <v>0.92517602150558398</v>
      </c>
      <c r="L940" s="68">
        <v>59.613956941351198</v>
      </c>
      <c r="M940" s="71">
        <v>0.75084175084175098</v>
      </c>
      <c r="N940" s="68">
        <v>51.3470681458003</v>
      </c>
      <c r="O940" s="71">
        <v>0.32080151363468001</v>
      </c>
      <c r="P940" s="68">
        <v>52.061438965238501</v>
      </c>
      <c r="Q940" s="71">
        <v>0</v>
      </c>
      <c r="R940" s="68">
        <v>81.441441441441398</v>
      </c>
    </row>
    <row r="941" spans="1:18" x14ac:dyDescent="0.2">
      <c r="A941" s="72" t="s">
        <v>2171</v>
      </c>
      <c r="B941" s="66" t="s">
        <v>2172</v>
      </c>
      <c r="C941" s="67">
        <v>75</v>
      </c>
      <c r="D941" s="67" t="s">
        <v>332</v>
      </c>
      <c r="E941" s="71">
        <v>0.62926263171413099</v>
      </c>
      <c r="F941" s="68">
        <v>37.045285820341498</v>
      </c>
      <c r="G941" s="71">
        <v>0.882929950834618</v>
      </c>
      <c r="H941" s="68">
        <v>62.509279881217502</v>
      </c>
      <c r="I941" s="71">
        <v>0.89228405308916203</v>
      </c>
      <c r="J941" s="68">
        <v>68.151447661469902</v>
      </c>
      <c r="K941" s="71">
        <v>0.92886467267902295</v>
      </c>
      <c r="L941" s="68">
        <v>61.692650334075701</v>
      </c>
      <c r="M941" s="71">
        <v>0.734006734006734</v>
      </c>
      <c r="N941" s="68">
        <v>47.3058637083994</v>
      </c>
      <c r="O941" s="71">
        <v>0.33749037967524997</v>
      </c>
      <c r="P941" s="68">
        <v>58.043654001616801</v>
      </c>
      <c r="Q941" s="71">
        <v>0</v>
      </c>
      <c r="R941" s="68">
        <v>81.441441441441398</v>
      </c>
    </row>
    <row r="942" spans="1:18" x14ac:dyDescent="0.2">
      <c r="A942" s="72" t="s">
        <v>2173</v>
      </c>
      <c r="B942" s="66" t="s">
        <v>2174</v>
      </c>
      <c r="C942" s="67">
        <v>75</v>
      </c>
      <c r="D942" s="67" t="s">
        <v>332</v>
      </c>
      <c r="E942" s="71">
        <v>0.62136440340391996</v>
      </c>
      <c r="F942" s="68">
        <v>35.560504825538203</v>
      </c>
      <c r="G942" s="71">
        <v>0.86718655687923096</v>
      </c>
      <c r="H942" s="68">
        <v>58.500371195248697</v>
      </c>
      <c r="I942" s="71">
        <v>0.86916029287584795</v>
      </c>
      <c r="J942" s="68">
        <v>59.539717891610998</v>
      </c>
      <c r="K942" s="71">
        <v>0.92496458947536098</v>
      </c>
      <c r="L942" s="68">
        <v>59.465478841870798</v>
      </c>
      <c r="M942" s="71">
        <v>0.81144781144781197</v>
      </c>
      <c r="N942" s="68">
        <v>63.629160063391403</v>
      </c>
      <c r="O942" s="71">
        <v>0.25542716974527002</v>
      </c>
      <c r="P942" s="68">
        <v>37.914308811641099</v>
      </c>
      <c r="Q942" s="71">
        <v>0</v>
      </c>
      <c r="R942" s="68">
        <v>81.441441441441398</v>
      </c>
    </row>
    <row r="943" spans="1:18" x14ac:dyDescent="0.2">
      <c r="A943" s="72" t="s">
        <v>220</v>
      </c>
      <c r="B943" s="66" t="s">
        <v>2175</v>
      </c>
      <c r="C943" s="67">
        <v>75</v>
      </c>
      <c r="D943" s="67" t="s">
        <v>332</v>
      </c>
      <c r="E943" s="71">
        <v>0.77984213578558903</v>
      </c>
      <c r="F943" s="68">
        <v>75.723830734966597</v>
      </c>
      <c r="G943" s="71">
        <v>0.92941473035673705</v>
      </c>
      <c r="H943" s="68">
        <v>75.278396436525597</v>
      </c>
      <c r="I943" s="71">
        <v>0.81585374756652895</v>
      </c>
      <c r="J943" s="68">
        <v>42.984409799554598</v>
      </c>
      <c r="K943" s="71">
        <v>0.942019815314599</v>
      </c>
      <c r="L943" s="68">
        <v>71.269487750556806</v>
      </c>
      <c r="M943" s="71">
        <v>0.86195286195286203</v>
      </c>
      <c r="N943" s="68">
        <v>77.416798732171202</v>
      </c>
      <c r="O943" s="71">
        <v>0.34996952373721801</v>
      </c>
      <c r="P943" s="68">
        <v>61.196443007275697</v>
      </c>
      <c r="Q943" s="71"/>
      <c r="R943" s="68"/>
    </row>
    <row r="944" spans="1:18" x14ac:dyDescent="0.2">
      <c r="A944" s="72" t="s">
        <v>2176</v>
      </c>
      <c r="B944" s="66" t="s">
        <v>2177</v>
      </c>
      <c r="C944" s="67">
        <v>75</v>
      </c>
      <c r="D944" s="67" t="s">
        <v>332</v>
      </c>
      <c r="E944" s="71">
        <v>0.639817183173368</v>
      </c>
      <c r="F944" s="68">
        <v>40.534521158129202</v>
      </c>
      <c r="G944" s="71">
        <v>0.89325357163113805</v>
      </c>
      <c r="H944" s="68">
        <v>64.884929472902698</v>
      </c>
      <c r="I944" s="71">
        <v>0.82604454605688704</v>
      </c>
      <c r="J944" s="68">
        <v>45.731254639940602</v>
      </c>
      <c r="K944" s="71">
        <v>0.92061145207321105</v>
      </c>
      <c r="L944" s="68">
        <v>56.644394951744601</v>
      </c>
      <c r="M944" s="71">
        <v>0.88215488215488203</v>
      </c>
      <c r="N944" s="68">
        <v>81.378763866878003</v>
      </c>
      <c r="O944" s="71">
        <v>0.31683864712409099</v>
      </c>
      <c r="P944" s="68">
        <v>51.333872271624898</v>
      </c>
      <c r="Q944" s="71">
        <v>0</v>
      </c>
      <c r="R944" s="68">
        <v>81.441441441441398</v>
      </c>
    </row>
    <row r="945" spans="1:18" x14ac:dyDescent="0.2">
      <c r="A945" s="72" t="s">
        <v>220</v>
      </c>
      <c r="B945" s="66" t="s">
        <v>2178</v>
      </c>
      <c r="C945" s="67">
        <v>75</v>
      </c>
      <c r="D945" s="67" t="s">
        <v>332</v>
      </c>
      <c r="E945" s="71">
        <v>0.63550329921937998</v>
      </c>
      <c r="F945" s="68">
        <v>39.0497401633259</v>
      </c>
      <c r="G945" s="71">
        <v>0.86575089369007696</v>
      </c>
      <c r="H945" s="68">
        <v>58.351893095768403</v>
      </c>
      <c r="I945" s="71">
        <v>0.83919163260297902</v>
      </c>
      <c r="J945" s="68">
        <v>49.591685226429099</v>
      </c>
      <c r="K945" s="71">
        <v>0.93558892451687203</v>
      </c>
      <c r="L945" s="68">
        <v>66.072754268745399</v>
      </c>
      <c r="M945" s="71">
        <v>0.82154882154882103</v>
      </c>
      <c r="N945" s="68">
        <v>66.719492868462794</v>
      </c>
      <c r="O945" s="71">
        <v>0.350939522957532</v>
      </c>
      <c r="P945" s="68">
        <v>61.438965238480201</v>
      </c>
      <c r="Q945" s="71">
        <v>0</v>
      </c>
      <c r="R945" s="68">
        <v>81.441441441441398</v>
      </c>
    </row>
    <row r="946" spans="1:18" x14ac:dyDescent="0.2">
      <c r="A946" s="72" t="s">
        <v>220</v>
      </c>
      <c r="B946" s="66" t="s">
        <v>2179</v>
      </c>
      <c r="C946" s="67">
        <v>75</v>
      </c>
      <c r="D946" s="67" t="s">
        <v>332</v>
      </c>
      <c r="E946" s="71">
        <v>0.62786481113233805</v>
      </c>
      <c r="F946" s="68">
        <v>36.674090571640697</v>
      </c>
      <c r="G946" s="71">
        <v>0.850401704089774</v>
      </c>
      <c r="H946" s="68">
        <v>55.159613956941399</v>
      </c>
      <c r="I946" s="71">
        <v>0.87765594211742604</v>
      </c>
      <c r="J946" s="68">
        <v>62.360801781737202</v>
      </c>
      <c r="K946" s="71">
        <v>0.91276946672005299</v>
      </c>
      <c r="L946" s="68">
        <v>53.229398663697097</v>
      </c>
      <c r="M946" s="71">
        <v>0.81144781144781197</v>
      </c>
      <c r="N946" s="68">
        <v>63.629160063391403</v>
      </c>
      <c r="O946" s="71">
        <v>0.31491394241896398</v>
      </c>
      <c r="P946" s="68">
        <v>50.525464834276498</v>
      </c>
      <c r="Q946" s="71">
        <v>0</v>
      </c>
      <c r="R946" s="68">
        <v>81.441441441441398</v>
      </c>
    </row>
    <row r="947" spans="1:18" x14ac:dyDescent="0.2">
      <c r="A947" s="72" t="s">
        <v>2180</v>
      </c>
      <c r="B947" s="66" t="s">
        <v>2181</v>
      </c>
      <c r="C947" s="67">
        <v>75</v>
      </c>
      <c r="D947" s="67" t="s">
        <v>332</v>
      </c>
      <c r="E947" s="71">
        <v>0.79633452489163303</v>
      </c>
      <c r="F947" s="68">
        <v>80.103934669636203</v>
      </c>
      <c r="G947" s="71">
        <v>0.95645676825013703</v>
      </c>
      <c r="H947" s="68">
        <v>83.370452858203393</v>
      </c>
      <c r="I947" s="71">
        <v>0.93985870242203995</v>
      </c>
      <c r="J947" s="68">
        <v>85.597624350408296</v>
      </c>
      <c r="K947" s="71">
        <v>0.94385222655499501</v>
      </c>
      <c r="L947" s="68">
        <v>72.902746844840394</v>
      </c>
      <c r="M947" s="71">
        <v>0.76767676767676796</v>
      </c>
      <c r="N947" s="68">
        <v>54.278922345483402</v>
      </c>
      <c r="O947" s="71">
        <v>0.37382815955422599</v>
      </c>
      <c r="P947" s="68">
        <v>68.633791430881203</v>
      </c>
      <c r="Q947" s="71"/>
      <c r="R947" s="68"/>
    </row>
    <row r="948" spans="1:18" x14ac:dyDescent="0.2">
      <c r="A948" s="72" t="s">
        <v>2182</v>
      </c>
      <c r="B948" s="66" t="s">
        <v>2183</v>
      </c>
      <c r="C948" s="67">
        <v>75</v>
      </c>
      <c r="D948" s="67" t="s">
        <v>332</v>
      </c>
      <c r="E948" s="71">
        <v>0.77663430164767999</v>
      </c>
      <c r="F948" s="68">
        <v>75.204157386785496</v>
      </c>
      <c r="G948" s="71">
        <v>0.95915211483162499</v>
      </c>
      <c r="H948" s="68">
        <v>84.632516703786195</v>
      </c>
      <c r="I948" s="71">
        <v>0.95868260629868196</v>
      </c>
      <c r="J948" s="68">
        <v>92.353377876763204</v>
      </c>
      <c r="K948" s="71">
        <v>0.945013985209746</v>
      </c>
      <c r="L948" s="68">
        <v>73.719376391982195</v>
      </c>
      <c r="M948" s="71">
        <v>0.67003367003366998</v>
      </c>
      <c r="N948" s="68">
        <v>37.163232963549902</v>
      </c>
      <c r="O948" s="71">
        <v>0.35028913186467697</v>
      </c>
      <c r="P948" s="68">
        <v>61.277283751010501</v>
      </c>
      <c r="Q948" s="71"/>
      <c r="R948" s="68"/>
    </row>
    <row r="949" spans="1:18" x14ac:dyDescent="0.2">
      <c r="A949" s="72" t="s">
        <v>2184</v>
      </c>
      <c r="B949" s="66" t="s">
        <v>2185</v>
      </c>
      <c r="C949" s="67">
        <v>75</v>
      </c>
      <c r="D949" s="67" t="s">
        <v>332</v>
      </c>
      <c r="E949" s="71">
        <v>0.81721114879449397</v>
      </c>
      <c r="F949" s="68">
        <v>86.117297698589496</v>
      </c>
      <c r="G949" s="71">
        <v>0.928089557743774</v>
      </c>
      <c r="H949" s="68">
        <v>74.684484038604296</v>
      </c>
      <c r="I949" s="71">
        <v>0.92673402789220505</v>
      </c>
      <c r="J949" s="68">
        <v>80.252412769116603</v>
      </c>
      <c r="K949" s="71">
        <v>0.94538582210951605</v>
      </c>
      <c r="L949" s="68">
        <v>74.016332590942795</v>
      </c>
      <c r="M949" s="71">
        <v>0.86868686868686895</v>
      </c>
      <c r="N949" s="68">
        <v>78.8431061806656</v>
      </c>
      <c r="O949" s="71">
        <v>0.41715946754010302</v>
      </c>
      <c r="P949" s="68">
        <v>76.071139854486702</v>
      </c>
      <c r="Q949" s="71"/>
      <c r="R949" s="68"/>
    </row>
    <row r="950" spans="1:18" x14ac:dyDescent="0.2">
      <c r="A950" s="72" t="s">
        <v>2186</v>
      </c>
      <c r="B950" s="66" t="s">
        <v>2187</v>
      </c>
      <c r="C950" s="67">
        <v>65</v>
      </c>
      <c r="D950" s="67" t="s">
        <v>332</v>
      </c>
      <c r="E950" s="71">
        <v>0.606176234672683</v>
      </c>
      <c r="F950" s="68">
        <v>16.7953667953668</v>
      </c>
      <c r="G950" s="71">
        <v>0.77849106066335005</v>
      </c>
      <c r="H950" s="68">
        <v>44.953116381687799</v>
      </c>
      <c r="I950" s="71">
        <v>0.86035578539853896</v>
      </c>
      <c r="J950" s="68">
        <v>80.722559293987899</v>
      </c>
      <c r="K950" s="71">
        <v>0.917002315678491</v>
      </c>
      <c r="L950" s="68">
        <v>67.374517374517396</v>
      </c>
      <c r="M950" s="71">
        <v>0.33695652173912999</v>
      </c>
      <c r="N950" s="68">
        <v>3.31583310306715</v>
      </c>
      <c r="O950" s="71">
        <v>0.138075489883906</v>
      </c>
      <c r="P950" s="68">
        <v>9.0351366424986104</v>
      </c>
      <c r="Q950" s="71"/>
      <c r="R950" s="68"/>
    </row>
    <row r="951" spans="1:18" x14ac:dyDescent="0.2">
      <c r="A951" s="72" t="s">
        <v>2188</v>
      </c>
      <c r="B951" s="66" t="s">
        <v>2189</v>
      </c>
      <c r="C951" s="67">
        <v>75</v>
      </c>
      <c r="D951" s="67" t="s">
        <v>332</v>
      </c>
      <c r="E951" s="71">
        <v>0.732787399118908</v>
      </c>
      <c r="F951" s="68">
        <v>65.330363771343698</v>
      </c>
      <c r="G951" s="71">
        <v>0.81824850625631496</v>
      </c>
      <c r="H951" s="68">
        <v>48.181143281365998</v>
      </c>
      <c r="I951" s="71">
        <v>0.87154271493269497</v>
      </c>
      <c r="J951" s="68">
        <v>60.207869339272499</v>
      </c>
      <c r="K951" s="71">
        <v>0.88876354107642597</v>
      </c>
      <c r="L951" s="68">
        <v>44.7661469933185</v>
      </c>
      <c r="M951" s="71">
        <v>0.74747474747474796</v>
      </c>
      <c r="N951" s="68">
        <v>50.554675118859002</v>
      </c>
      <c r="O951" s="71">
        <v>0.33790748585435598</v>
      </c>
      <c r="P951" s="68">
        <v>58.205335489086501</v>
      </c>
      <c r="Q951" s="71"/>
      <c r="R951" s="68"/>
    </row>
    <row r="952" spans="1:18" x14ac:dyDescent="0.2">
      <c r="A952" s="72" t="s">
        <v>2190</v>
      </c>
      <c r="B952" s="66" t="s">
        <v>2191</v>
      </c>
      <c r="C952" s="67">
        <v>75</v>
      </c>
      <c r="D952" s="67" t="s">
        <v>332</v>
      </c>
      <c r="E952" s="71">
        <v>0.67920582779796601</v>
      </c>
      <c r="F952" s="68">
        <v>52.561247216035603</v>
      </c>
      <c r="G952" s="71">
        <v>0.80461213627294204</v>
      </c>
      <c r="H952" s="68">
        <v>45.434298440980001</v>
      </c>
      <c r="I952" s="71">
        <v>0.79332834598718405</v>
      </c>
      <c r="J952" s="68">
        <v>37.936154417223499</v>
      </c>
      <c r="K952" s="71">
        <v>0.91205985940327605</v>
      </c>
      <c r="L952" s="68">
        <v>52.858203414996296</v>
      </c>
      <c r="M952" s="71">
        <v>0.47138047138047101</v>
      </c>
      <c r="N952" s="68">
        <v>16.481774960380299</v>
      </c>
      <c r="O952" s="71">
        <v>0.41464832594595702</v>
      </c>
      <c r="P952" s="68">
        <v>75.505254648342799</v>
      </c>
      <c r="Q952" s="71"/>
      <c r="R952" s="68"/>
    </row>
    <row r="953" spans="1:18" x14ac:dyDescent="0.2">
      <c r="A953" s="72" t="s">
        <v>2192</v>
      </c>
      <c r="B953" s="66" t="s">
        <v>2193</v>
      </c>
      <c r="C953" s="67">
        <v>75</v>
      </c>
      <c r="D953" s="67" t="s">
        <v>332</v>
      </c>
      <c r="E953" s="71">
        <v>0.664288912336229</v>
      </c>
      <c r="F953" s="68">
        <v>47.290274684483997</v>
      </c>
      <c r="G953" s="71">
        <v>0.78156243259124503</v>
      </c>
      <c r="H953" s="68">
        <v>41.054194506310303</v>
      </c>
      <c r="I953" s="71">
        <v>0.85026115998229401</v>
      </c>
      <c r="J953" s="68">
        <v>52.932442464736503</v>
      </c>
      <c r="K953" s="71">
        <v>0.92236734469264003</v>
      </c>
      <c r="L953" s="68">
        <v>57.609502598366703</v>
      </c>
      <c r="M953" s="71">
        <v>0.41414141414141398</v>
      </c>
      <c r="N953" s="68">
        <v>12.361331220285299</v>
      </c>
      <c r="O953" s="71">
        <v>0.35311221027355</v>
      </c>
      <c r="P953" s="68">
        <v>62.247372675828601</v>
      </c>
      <c r="Q953" s="71"/>
      <c r="R953" s="68"/>
    </row>
    <row r="954" spans="1:18" x14ac:dyDescent="0.2">
      <c r="A954" s="72" t="s">
        <v>2194</v>
      </c>
      <c r="B954" s="66" t="s">
        <v>2195</v>
      </c>
      <c r="C954" s="67">
        <v>65</v>
      </c>
      <c r="D954" s="67" t="s">
        <v>332</v>
      </c>
      <c r="E954" s="71">
        <v>0.61902935721419206</v>
      </c>
      <c r="F954" s="68">
        <v>19.0843905129619</v>
      </c>
      <c r="G954" s="71">
        <v>0.76745725479143601</v>
      </c>
      <c r="H954" s="68">
        <v>40.3750689464975</v>
      </c>
      <c r="I954" s="71">
        <v>0.89283213540304296</v>
      </c>
      <c r="J954" s="68">
        <v>90.237175951461694</v>
      </c>
      <c r="K954" s="71">
        <v>0.90935484048790605</v>
      </c>
      <c r="L954" s="68">
        <v>64.368450082735805</v>
      </c>
      <c r="M954" s="71">
        <v>0.39130434782608697</v>
      </c>
      <c r="N954" s="68">
        <v>4.2829510914617304</v>
      </c>
      <c r="O954" s="71">
        <v>0.13419820756248599</v>
      </c>
      <c r="P954" s="68">
        <v>8.8678192972671503</v>
      </c>
      <c r="Q954" s="71"/>
      <c r="R954" s="68"/>
    </row>
    <row r="955" spans="1:18" x14ac:dyDescent="0.2">
      <c r="A955" s="72" t="s">
        <v>2196</v>
      </c>
      <c r="B955" s="66" t="s">
        <v>2197</v>
      </c>
      <c r="C955" s="67">
        <v>75</v>
      </c>
      <c r="D955" s="67" t="s">
        <v>332</v>
      </c>
      <c r="E955" s="71">
        <v>0.55369525322009605</v>
      </c>
      <c r="F955" s="68">
        <v>22.1232368225687</v>
      </c>
      <c r="G955" s="71">
        <v>0.69959042370223701</v>
      </c>
      <c r="H955" s="68">
        <v>24.8700816629547</v>
      </c>
      <c r="I955" s="71">
        <v>0.90146505865863802</v>
      </c>
      <c r="J955" s="68">
        <v>71.566443949517407</v>
      </c>
      <c r="K955" s="71">
        <v>0.95205396327366798</v>
      </c>
      <c r="L955" s="68">
        <v>79.138827023014102</v>
      </c>
      <c r="M955" s="71">
        <v>0.326599326599327</v>
      </c>
      <c r="N955" s="68">
        <v>7.3692551505546797</v>
      </c>
      <c r="O955" s="71">
        <v>0.44246274708670402</v>
      </c>
      <c r="P955" s="68">
        <v>79.304769603880402</v>
      </c>
      <c r="Q955" s="71">
        <v>0</v>
      </c>
      <c r="R955" s="68">
        <v>81.441441441441398</v>
      </c>
    </row>
    <row r="956" spans="1:18" x14ac:dyDescent="0.2">
      <c r="A956" s="72" t="s">
        <v>2198</v>
      </c>
      <c r="B956" s="66" t="s">
        <v>2199</v>
      </c>
      <c r="C956" s="67">
        <v>75</v>
      </c>
      <c r="D956" s="67" t="s">
        <v>332</v>
      </c>
      <c r="E956" s="71">
        <v>0.56631750280774495</v>
      </c>
      <c r="F956" s="68">
        <v>23.904974016332599</v>
      </c>
      <c r="G956" s="71">
        <v>0.790432085208984</v>
      </c>
      <c r="H956" s="68">
        <v>42.910170749814398</v>
      </c>
      <c r="I956" s="71">
        <v>0.91705985136259704</v>
      </c>
      <c r="J956" s="68">
        <v>77.060133630289499</v>
      </c>
      <c r="K956" s="71">
        <v>0.91918409777215504</v>
      </c>
      <c r="L956" s="68">
        <v>55.6792873051225</v>
      </c>
      <c r="M956" s="71">
        <v>0.326599326599327</v>
      </c>
      <c r="N956" s="68">
        <v>7.3692551505546797</v>
      </c>
      <c r="O956" s="71">
        <v>0.44462965590340597</v>
      </c>
      <c r="P956" s="68">
        <v>79.628132578819702</v>
      </c>
      <c r="Q956" s="71">
        <v>0</v>
      </c>
      <c r="R956" s="68">
        <v>81.441441441441398</v>
      </c>
    </row>
    <row r="957" spans="1:18" x14ac:dyDescent="0.2">
      <c r="A957" s="72" t="s">
        <v>2200</v>
      </c>
      <c r="B957" s="66" t="s">
        <v>2201</v>
      </c>
      <c r="C957" s="67">
        <v>65</v>
      </c>
      <c r="D957" s="67" t="s">
        <v>332</v>
      </c>
      <c r="E957" s="71">
        <v>0.55026509847104998</v>
      </c>
      <c r="F957" s="68">
        <v>9.2388306674020892</v>
      </c>
      <c r="G957" s="71">
        <v>0.75593439180269995</v>
      </c>
      <c r="H957" s="68">
        <v>35.741864313292901</v>
      </c>
      <c r="I957" s="71">
        <v>0.89670681260265594</v>
      </c>
      <c r="J957" s="68">
        <v>91.423055708769994</v>
      </c>
      <c r="K957" s="71">
        <v>0.94678785124915599</v>
      </c>
      <c r="L957" s="68">
        <v>81.439602868174305</v>
      </c>
      <c r="M957" s="71">
        <v>0</v>
      </c>
      <c r="N957" s="68">
        <v>1.05001381597126</v>
      </c>
      <c r="O957" s="71">
        <v>0.15189643670074099</v>
      </c>
      <c r="P957" s="68">
        <v>10.540992749581701</v>
      </c>
      <c r="Q957" s="71"/>
      <c r="R957" s="68"/>
    </row>
    <row r="958" spans="1:18" x14ac:dyDescent="0.2">
      <c r="A958" s="72" t="s">
        <v>2202</v>
      </c>
      <c r="B958" s="66" t="s">
        <v>2203</v>
      </c>
      <c r="C958" s="67">
        <v>65</v>
      </c>
      <c r="D958" s="67" t="s">
        <v>332</v>
      </c>
      <c r="E958" s="71">
        <v>0.48959132494444602</v>
      </c>
      <c r="F958" s="68">
        <v>4.1367898510755596</v>
      </c>
      <c r="G958" s="71">
        <v>0.58069600608982996</v>
      </c>
      <c r="H958" s="68">
        <v>4.6607832322118004</v>
      </c>
      <c r="I958" s="71">
        <v>0.68267216219112403</v>
      </c>
      <c r="J958" s="68">
        <v>18.946497517926101</v>
      </c>
      <c r="K958" s="71">
        <v>0.67203434855373601</v>
      </c>
      <c r="L958" s="68">
        <v>11.114175399889699</v>
      </c>
      <c r="M958" s="71">
        <v>0.41847826086956502</v>
      </c>
      <c r="N958" s="68">
        <v>4.8908538270240403</v>
      </c>
      <c r="O958" s="71">
        <v>9.4075847017974806E-2</v>
      </c>
      <c r="P958" s="68">
        <v>4.8800892359174597</v>
      </c>
      <c r="Q958" s="71"/>
      <c r="R958" s="68"/>
    </row>
    <row r="959" spans="1:18" x14ac:dyDescent="0.2">
      <c r="A959" s="72" t="s">
        <v>2204</v>
      </c>
      <c r="B959" s="66" t="s">
        <v>2205</v>
      </c>
      <c r="C959" s="67">
        <v>65</v>
      </c>
      <c r="D959" s="67" t="s">
        <v>332</v>
      </c>
      <c r="E959" s="71">
        <v>0.47039532572106302</v>
      </c>
      <c r="F959" s="68">
        <v>2.9784886927744099</v>
      </c>
      <c r="G959" s="71">
        <v>0.66533848277351204</v>
      </c>
      <c r="H959" s="68">
        <v>12.6034197462769</v>
      </c>
      <c r="I959" s="71">
        <v>0.79279210294142899</v>
      </c>
      <c r="J959" s="68">
        <v>54.5780474351903</v>
      </c>
      <c r="K959" s="71">
        <v>0.74000547328021904</v>
      </c>
      <c r="L959" s="68">
        <v>19.222283507997801</v>
      </c>
      <c r="M959" s="71">
        <v>0</v>
      </c>
      <c r="N959" s="68">
        <v>1.05001381597126</v>
      </c>
      <c r="O959" s="71">
        <v>0.15384056961015499</v>
      </c>
      <c r="P959" s="68">
        <v>10.7640825432236</v>
      </c>
      <c r="Q959" s="71"/>
      <c r="R959" s="68"/>
    </row>
    <row r="960" spans="1:18" x14ac:dyDescent="0.2">
      <c r="A960" s="72" t="s">
        <v>2206</v>
      </c>
      <c r="B960" s="66" t="s">
        <v>2207</v>
      </c>
      <c r="C960" s="67">
        <v>65</v>
      </c>
      <c r="D960" s="67" t="s">
        <v>332</v>
      </c>
      <c r="E960" s="71">
        <v>0.56972476852030196</v>
      </c>
      <c r="F960" s="68">
        <v>11.7760617760618</v>
      </c>
      <c r="G960" s="71">
        <v>0.73039375325190503</v>
      </c>
      <c r="H960" s="68">
        <v>27.385548814120199</v>
      </c>
      <c r="I960" s="71">
        <v>0.84060636368786001</v>
      </c>
      <c r="J960" s="68">
        <v>74.048538334252598</v>
      </c>
      <c r="K960" s="71">
        <v>0.87966873367333698</v>
      </c>
      <c r="L960" s="68">
        <v>52.509652509652497</v>
      </c>
      <c r="M960" s="71">
        <v>0.25</v>
      </c>
      <c r="N960" s="68">
        <v>2.4039789997236798</v>
      </c>
      <c r="O960" s="71">
        <v>0.14795499198841</v>
      </c>
      <c r="P960" s="68">
        <v>9.9832682654768607</v>
      </c>
      <c r="Q960" s="71"/>
      <c r="R960" s="68"/>
    </row>
    <row r="961" spans="1:18" x14ac:dyDescent="0.2">
      <c r="A961" s="72" t="s">
        <v>2208</v>
      </c>
      <c r="B961" s="66" t="s">
        <v>2209</v>
      </c>
      <c r="C961" s="67">
        <v>65</v>
      </c>
      <c r="D961" s="67" t="s">
        <v>332</v>
      </c>
      <c r="E961" s="71">
        <v>0.55084966434517402</v>
      </c>
      <c r="F961" s="68">
        <v>9.4318808604522903</v>
      </c>
      <c r="G961" s="71">
        <v>0.74673742224148498</v>
      </c>
      <c r="H961" s="68">
        <v>32.570325427468298</v>
      </c>
      <c r="I961" s="71">
        <v>0.86632952802994201</v>
      </c>
      <c r="J961" s="68">
        <v>82.846111417540001</v>
      </c>
      <c r="K961" s="71">
        <v>0.95481278757284505</v>
      </c>
      <c r="L961" s="68">
        <v>85.603971318256995</v>
      </c>
      <c r="M961" s="71">
        <v>0</v>
      </c>
      <c r="N961" s="68">
        <v>1.05001381597126</v>
      </c>
      <c r="O961" s="71">
        <v>0.18636858388159699</v>
      </c>
      <c r="P961" s="68">
        <v>13.8873396542108</v>
      </c>
      <c r="Q961" s="71"/>
      <c r="R961" s="68"/>
    </row>
    <row r="962" spans="1:18" x14ac:dyDescent="0.2">
      <c r="A962" s="72" t="s">
        <v>2210</v>
      </c>
      <c r="B962" s="66" t="s">
        <v>2211</v>
      </c>
      <c r="C962" s="67">
        <v>65</v>
      </c>
      <c r="D962" s="67" t="s">
        <v>332</v>
      </c>
      <c r="E962" s="71">
        <v>0.528281076723492</v>
      </c>
      <c r="F962" s="68">
        <v>6.6188637617208999</v>
      </c>
      <c r="G962" s="71">
        <v>0.71431883760393999</v>
      </c>
      <c r="H962" s="68">
        <v>23.110865968008799</v>
      </c>
      <c r="I962" s="71">
        <v>0.84894570145878601</v>
      </c>
      <c r="J962" s="68">
        <v>76.806398234969706</v>
      </c>
      <c r="K962" s="71">
        <v>0.88865783827068201</v>
      </c>
      <c r="L962" s="68">
        <v>55.6811913954771</v>
      </c>
      <c r="M962" s="71">
        <v>0</v>
      </c>
      <c r="N962" s="68">
        <v>1.05001381597126</v>
      </c>
      <c r="O962" s="71">
        <v>0.18948300628404999</v>
      </c>
      <c r="P962" s="68">
        <v>14.0825432236475</v>
      </c>
      <c r="Q962" s="71"/>
      <c r="R962" s="68"/>
    </row>
    <row r="963" spans="1:18" x14ac:dyDescent="0.2">
      <c r="A963" s="72" t="s">
        <v>2212</v>
      </c>
      <c r="B963" s="66" t="s">
        <v>2213</v>
      </c>
      <c r="C963" s="67">
        <v>65</v>
      </c>
      <c r="D963" s="67" t="s">
        <v>332</v>
      </c>
      <c r="E963" s="71">
        <v>0.55340482012300896</v>
      </c>
      <c r="F963" s="68">
        <v>9.7352454495311704</v>
      </c>
      <c r="G963" s="71">
        <v>0.75499826094170797</v>
      </c>
      <c r="H963" s="68">
        <v>35.438499724213997</v>
      </c>
      <c r="I963" s="71">
        <v>0.87747462667920195</v>
      </c>
      <c r="J963" s="68">
        <v>86.265857694429101</v>
      </c>
      <c r="K963" s="71">
        <v>0.83970676834789204</v>
      </c>
      <c r="L963" s="68">
        <v>40.540540540540498</v>
      </c>
      <c r="M963" s="71">
        <v>9.7826086956521605E-2</v>
      </c>
      <c r="N963" s="68">
        <v>1.5197568389057801</v>
      </c>
      <c r="O963" s="71">
        <v>0.19701835768972301</v>
      </c>
      <c r="P963" s="68">
        <v>14.6123814835471</v>
      </c>
      <c r="Q963" s="71"/>
      <c r="R963" s="68"/>
    </row>
    <row r="964" spans="1:18" x14ac:dyDescent="0.2">
      <c r="A964" s="72" t="s">
        <v>2214</v>
      </c>
      <c r="B964" s="66" t="s">
        <v>2215</v>
      </c>
      <c r="C964" s="67">
        <v>75</v>
      </c>
      <c r="D964" s="67" t="s">
        <v>332</v>
      </c>
      <c r="E964" s="71">
        <v>0.70391828455154204</v>
      </c>
      <c r="F964" s="68">
        <v>58.203414996287997</v>
      </c>
      <c r="G964" s="71">
        <v>0.81007298636324898</v>
      </c>
      <c r="H964" s="68">
        <v>46.325167037861902</v>
      </c>
      <c r="I964" s="71">
        <v>0.89839605369230902</v>
      </c>
      <c r="J964" s="68">
        <v>70.452858203415005</v>
      </c>
      <c r="K964" s="71">
        <v>0.96769784278842497</v>
      </c>
      <c r="L964" s="68">
        <v>89.0126206384558</v>
      </c>
      <c r="M964" s="71">
        <v>0.36026936026936002</v>
      </c>
      <c r="N964" s="68">
        <v>9.1917591125198097</v>
      </c>
      <c r="O964" s="71">
        <v>0.483155179644366</v>
      </c>
      <c r="P964" s="68">
        <v>85.044462409054205</v>
      </c>
      <c r="Q964" s="71"/>
      <c r="R964" s="68"/>
    </row>
    <row r="965" spans="1:18" x14ac:dyDescent="0.2">
      <c r="A965" s="72" t="s">
        <v>220</v>
      </c>
      <c r="B965" s="66" t="s">
        <v>2216</v>
      </c>
      <c r="C965" s="67">
        <v>75</v>
      </c>
      <c r="D965" s="67" t="s">
        <v>332</v>
      </c>
      <c r="E965" s="71">
        <v>0.61736951854856403</v>
      </c>
      <c r="F965" s="68">
        <v>34.669636228656302</v>
      </c>
      <c r="G965" s="71">
        <v>0.93333876440784602</v>
      </c>
      <c r="H965" s="68">
        <v>76.391982182628098</v>
      </c>
      <c r="I965" s="71">
        <v>0.94549356762049597</v>
      </c>
      <c r="J965" s="68">
        <v>86.933927245731297</v>
      </c>
      <c r="K965" s="71">
        <v>0.93472463122633997</v>
      </c>
      <c r="L965" s="68">
        <v>65.701559020044499</v>
      </c>
      <c r="M965" s="71">
        <v>0.42087542087542101</v>
      </c>
      <c r="N965" s="68">
        <v>12.9160063391442</v>
      </c>
      <c r="O965" s="71">
        <v>0.469784727161283</v>
      </c>
      <c r="P965" s="68">
        <v>82.700080840743695</v>
      </c>
      <c r="Q965" s="71">
        <v>0</v>
      </c>
      <c r="R965" s="68">
        <v>81.441441441441398</v>
      </c>
    </row>
    <row r="966" spans="1:18" x14ac:dyDescent="0.2">
      <c r="A966" s="72" t="s">
        <v>2217</v>
      </c>
      <c r="B966" s="66" t="s">
        <v>2218</v>
      </c>
      <c r="C966" s="67">
        <v>75</v>
      </c>
      <c r="D966" s="67" t="s">
        <v>332</v>
      </c>
      <c r="E966" s="71">
        <v>0.68994063136440797</v>
      </c>
      <c r="F966" s="68">
        <v>54.714179658500399</v>
      </c>
      <c r="G966" s="71">
        <v>0.967240790240537</v>
      </c>
      <c r="H966" s="68">
        <v>87.305122494432098</v>
      </c>
      <c r="I966" s="71">
        <v>0.93309528043435697</v>
      </c>
      <c r="J966" s="68">
        <v>82.776540460282106</v>
      </c>
      <c r="K966" s="71">
        <v>0.91697719782692599</v>
      </c>
      <c r="L966" s="68">
        <v>54.714179658500399</v>
      </c>
      <c r="M966" s="71">
        <v>0.82828282828282795</v>
      </c>
      <c r="N966" s="68">
        <v>68.938193343898604</v>
      </c>
      <c r="O966" s="71">
        <v>0.49404769140179999</v>
      </c>
      <c r="P966" s="68">
        <v>86.418755052546501</v>
      </c>
      <c r="Q966" s="71">
        <v>0</v>
      </c>
      <c r="R966" s="68">
        <v>81.441441441441398</v>
      </c>
    </row>
    <row r="967" spans="1:18" x14ac:dyDescent="0.2">
      <c r="A967" s="72" t="s">
        <v>2219</v>
      </c>
      <c r="B967" s="66" t="s">
        <v>2220</v>
      </c>
      <c r="C967" s="67">
        <v>75</v>
      </c>
      <c r="D967" s="67" t="s">
        <v>332</v>
      </c>
      <c r="E967" s="71">
        <v>0.62593499576509504</v>
      </c>
      <c r="F967" s="68">
        <v>36.377134372679997</v>
      </c>
      <c r="G967" s="71">
        <v>0.82748040814162704</v>
      </c>
      <c r="H967" s="68">
        <v>50.0371195248701</v>
      </c>
      <c r="I967" s="71">
        <v>0.91144055062379203</v>
      </c>
      <c r="J967" s="68">
        <v>75.129918337045297</v>
      </c>
      <c r="K967" s="71">
        <v>0.91640850940251295</v>
      </c>
      <c r="L967" s="68">
        <v>54.565701559019999</v>
      </c>
      <c r="M967" s="71">
        <v>0.67003367003366998</v>
      </c>
      <c r="N967" s="68">
        <v>37.163232963549902</v>
      </c>
      <c r="O967" s="71">
        <v>0.43024683638896599</v>
      </c>
      <c r="P967" s="68">
        <v>78.011317704122902</v>
      </c>
      <c r="Q967" s="71">
        <v>0</v>
      </c>
      <c r="R967" s="68">
        <v>81.441441441441398</v>
      </c>
    </row>
    <row r="968" spans="1:18" x14ac:dyDescent="0.2">
      <c r="A968" s="72" t="s">
        <v>2221</v>
      </c>
      <c r="B968" s="66" t="s">
        <v>2222</v>
      </c>
      <c r="C968" s="67">
        <v>65</v>
      </c>
      <c r="D968" s="67" t="s">
        <v>332</v>
      </c>
      <c r="E968" s="71">
        <v>0.74914520329211598</v>
      </c>
      <c r="F968" s="68">
        <v>45.642581356867097</v>
      </c>
      <c r="G968" s="71">
        <v>0.87912899675709999</v>
      </c>
      <c r="H968" s="68">
        <v>87.699944842801997</v>
      </c>
      <c r="I968" s="71">
        <v>0.93501215375146896</v>
      </c>
      <c r="J968" s="68">
        <v>97.600661886376201</v>
      </c>
      <c r="K968" s="71">
        <v>0.87205522049421802</v>
      </c>
      <c r="L968" s="68">
        <v>49.696635410921097</v>
      </c>
      <c r="M968" s="71">
        <v>0.70652173913043503</v>
      </c>
      <c r="N968" s="68">
        <v>26.139817629179301</v>
      </c>
      <c r="O968" s="71">
        <v>0.35300790632735801</v>
      </c>
      <c r="P968" s="68">
        <v>28.722810931399898</v>
      </c>
      <c r="Q968" s="71"/>
      <c r="R968" s="68"/>
    </row>
    <row r="969" spans="1:18" x14ac:dyDescent="0.2">
      <c r="A969" s="72" t="s">
        <v>2223</v>
      </c>
      <c r="B969" s="66" t="s">
        <v>2224</v>
      </c>
      <c r="C969" s="67">
        <v>65</v>
      </c>
      <c r="D969" s="67" t="s">
        <v>332</v>
      </c>
      <c r="E969" s="71">
        <v>0.57313376406755301</v>
      </c>
      <c r="F969" s="68">
        <v>12.0794263651407</v>
      </c>
      <c r="G969" s="71">
        <v>0.88299434561983903</v>
      </c>
      <c r="H969" s="68">
        <v>88.747931605074498</v>
      </c>
      <c r="I969" s="71">
        <v>0.90164705598557904</v>
      </c>
      <c r="J969" s="68">
        <v>92.746828461114205</v>
      </c>
      <c r="K969" s="71">
        <v>0.723451821303293</v>
      </c>
      <c r="L969" s="68">
        <v>16.822945394373999</v>
      </c>
      <c r="M969" s="71">
        <v>0</v>
      </c>
      <c r="N969" s="68">
        <v>1.05001381597126</v>
      </c>
      <c r="O969" s="71">
        <v>0.35757559742905098</v>
      </c>
      <c r="P969" s="68">
        <v>29.280535415504701</v>
      </c>
      <c r="Q969" s="71"/>
      <c r="R969" s="68"/>
    </row>
    <row r="970" spans="1:18" x14ac:dyDescent="0.2">
      <c r="A970" s="72" t="s">
        <v>2225</v>
      </c>
      <c r="B970" s="66" t="s">
        <v>2226</v>
      </c>
      <c r="C970" s="67">
        <v>65</v>
      </c>
      <c r="D970" s="67" t="s">
        <v>332</v>
      </c>
      <c r="E970" s="71">
        <v>0.77439524995637998</v>
      </c>
      <c r="F970" s="68">
        <v>52.592388306674003</v>
      </c>
      <c r="G970" s="71">
        <v>0.87346310620853596</v>
      </c>
      <c r="H970" s="68">
        <v>86.210700496414802</v>
      </c>
      <c r="I970" s="71">
        <v>0.89638478415089595</v>
      </c>
      <c r="J970" s="68">
        <v>91.340319911748495</v>
      </c>
      <c r="K970" s="71">
        <v>0.86817375993905799</v>
      </c>
      <c r="L970" s="68">
        <v>48.648648648648702</v>
      </c>
      <c r="M970" s="71">
        <v>0.88043478260869601</v>
      </c>
      <c r="N970" s="68">
        <v>61.038961038960998</v>
      </c>
      <c r="O970" s="71">
        <v>0.35351981687471201</v>
      </c>
      <c r="P970" s="68">
        <v>28.778583379810399</v>
      </c>
      <c r="Q970" s="71"/>
      <c r="R970" s="68"/>
    </row>
    <row r="971" spans="1:18" x14ac:dyDescent="0.2">
      <c r="A971" s="72" t="s">
        <v>2227</v>
      </c>
      <c r="B971" s="66" t="s">
        <v>2228</v>
      </c>
      <c r="C971" s="67">
        <v>65</v>
      </c>
      <c r="D971" s="67" t="s">
        <v>332</v>
      </c>
      <c r="E971" s="71">
        <v>0.68401006203760695</v>
      </c>
      <c r="F971" s="68">
        <v>31.218974076116901</v>
      </c>
      <c r="G971" s="71">
        <v>0.85037969298786598</v>
      </c>
      <c r="H971" s="68">
        <v>77.385548814120199</v>
      </c>
      <c r="I971" s="71">
        <v>0.83393148960867403</v>
      </c>
      <c r="J971" s="68">
        <v>71.6216216216216</v>
      </c>
      <c r="K971" s="71">
        <v>0.83556263728125402</v>
      </c>
      <c r="L971" s="68">
        <v>39.409817981246597</v>
      </c>
      <c r="M971" s="71">
        <v>0.59239130434782605</v>
      </c>
      <c r="N971" s="68">
        <v>13.5396518375242</v>
      </c>
      <c r="O971" s="71">
        <v>0.307785185962417</v>
      </c>
      <c r="P971" s="68">
        <v>24.0936977133296</v>
      </c>
      <c r="Q971" s="71"/>
      <c r="R971" s="68"/>
    </row>
    <row r="972" spans="1:18" x14ac:dyDescent="0.2">
      <c r="A972" s="72" t="s">
        <v>2229</v>
      </c>
      <c r="B972" s="66" t="s">
        <v>2230</v>
      </c>
      <c r="C972" s="67">
        <v>65</v>
      </c>
      <c r="D972" s="67" t="s">
        <v>332</v>
      </c>
      <c r="E972" s="71">
        <v>0.68816308348914901</v>
      </c>
      <c r="F972" s="68">
        <v>31.963596249310498</v>
      </c>
      <c r="G972" s="71">
        <v>0.840110533963211</v>
      </c>
      <c r="H972" s="68">
        <v>72.311086596800905</v>
      </c>
      <c r="I972" s="71">
        <v>0.89050939240553495</v>
      </c>
      <c r="J972" s="68">
        <v>89.713182570325401</v>
      </c>
      <c r="K972" s="71">
        <v>0.85905979563681001</v>
      </c>
      <c r="L972" s="68">
        <v>45.973524544953101</v>
      </c>
      <c r="M972" s="71">
        <v>0.65760869565217395</v>
      </c>
      <c r="N972" s="68">
        <v>19.508151423045</v>
      </c>
      <c r="O972" s="71">
        <v>0.19352699978801499</v>
      </c>
      <c r="P972" s="68">
        <v>14.445064138315701</v>
      </c>
      <c r="Q972" s="71"/>
      <c r="R972" s="68"/>
    </row>
    <row r="973" spans="1:18" x14ac:dyDescent="0.2">
      <c r="A973" s="72" t="s">
        <v>2231</v>
      </c>
      <c r="B973" s="66" t="s">
        <v>2232</v>
      </c>
      <c r="C973" s="67">
        <v>65</v>
      </c>
      <c r="D973" s="67" t="s">
        <v>332</v>
      </c>
      <c r="E973" s="71">
        <v>0.790426070736857</v>
      </c>
      <c r="F973" s="68">
        <v>57.087699944842797</v>
      </c>
      <c r="G973" s="71">
        <v>0.867290546622001</v>
      </c>
      <c r="H973" s="68">
        <v>83.894098179812502</v>
      </c>
      <c r="I973" s="71">
        <v>0.90128557065896298</v>
      </c>
      <c r="J973" s="68">
        <v>92.636514065085507</v>
      </c>
      <c r="K973" s="71">
        <v>0.91485598031653204</v>
      </c>
      <c r="L973" s="68">
        <v>66.436845008273593</v>
      </c>
      <c r="M973" s="71">
        <v>0.96195652173913004</v>
      </c>
      <c r="N973" s="68">
        <v>87.068250898038102</v>
      </c>
      <c r="O973" s="71">
        <v>0.306741734347658</v>
      </c>
      <c r="P973" s="68">
        <v>23.926380368098201</v>
      </c>
      <c r="Q973" s="71"/>
      <c r="R973" s="68"/>
    </row>
    <row r="974" spans="1:18" x14ac:dyDescent="0.2">
      <c r="A974" s="72" t="s">
        <v>2233</v>
      </c>
      <c r="B974" s="66" t="s">
        <v>2234</v>
      </c>
      <c r="C974" s="67">
        <v>65</v>
      </c>
      <c r="D974" s="67" t="s">
        <v>332</v>
      </c>
      <c r="E974" s="71">
        <v>0.56669318630467702</v>
      </c>
      <c r="F974" s="68">
        <v>11.279646993932699</v>
      </c>
      <c r="G974" s="71">
        <v>0.52138195970682399</v>
      </c>
      <c r="H974" s="68">
        <v>2.8957528957529002</v>
      </c>
      <c r="I974" s="71">
        <v>0.80894192716222701</v>
      </c>
      <c r="J974" s="68">
        <v>61.9415333701048</v>
      </c>
      <c r="K974" s="71">
        <v>0.54488832825836897</v>
      </c>
      <c r="L974" s="68">
        <v>3.8610038610038599</v>
      </c>
      <c r="M974" s="71">
        <v>0.61413043478260898</v>
      </c>
      <c r="N974" s="68">
        <v>15.3357281016855</v>
      </c>
      <c r="O974" s="71">
        <v>0.34412328161335498</v>
      </c>
      <c r="P974" s="68">
        <v>27.746793084216399</v>
      </c>
      <c r="Q974" s="71"/>
      <c r="R974" s="68"/>
    </row>
    <row r="975" spans="1:18" x14ac:dyDescent="0.2">
      <c r="A975" s="72" t="s">
        <v>2235</v>
      </c>
      <c r="B975" s="66" t="s">
        <v>2236</v>
      </c>
      <c r="C975" s="67">
        <v>65</v>
      </c>
      <c r="D975" s="67" t="s">
        <v>332</v>
      </c>
      <c r="E975" s="71">
        <v>0.56879057751500794</v>
      </c>
      <c r="F975" s="68">
        <v>11.555432984004399</v>
      </c>
      <c r="G975" s="71">
        <v>0.60488503482547096</v>
      </c>
      <c r="H975" s="68">
        <v>6.1500275785990102</v>
      </c>
      <c r="I975" s="71">
        <v>0.85084653858342396</v>
      </c>
      <c r="J975" s="68">
        <v>77.633756205184795</v>
      </c>
      <c r="K975" s="71">
        <v>0.84928309638664401</v>
      </c>
      <c r="L975" s="68">
        <v>43.325979040264798</v>
      </c>
      <c r="M975" s="71">
        <v>0.190217391304348</v>
      </c>
      <c r="N975" s="68">
        <v>1.9894998618402899</v>
      </c>
      <c r="O975" s="71">
        <v>0.34872082647515401</v>
      </c>
      <c r="P975" s="68">
        <v>28.248745119910801</v>
      </c>
      <c r="Q975" s="71"/>
      <c r="R975" s="68"/>
    </row>
    <row r="976" spans="1:18" x14ac:dyDescent="0.2">
      <c r="A976" s="72" t="s">
        <v>2237</v>
      </c>
      <c r="B976" s="66" t="s">
        <v>2238</v>
      </c>
      <c r="C976" s="67">
        <v>65</v>
      </c>
      <c r="D976" s="67" t="s">
        <v>332</v>
      </c>
      <c r="E976" s="71">
        <v>0.35605402849672901</v>
      </c>
      <c r="F976" s="68">
        <v>0.46883618312189701</v>
      </c>
      <c r="G976" s="71">
        <v>0.20918259752159099</v>
      </c>
      <c r="H976" s="68">
        <v>0.60672917815774996</v>
      </c>
      <c r="I976" s="71">
        <v>0.54134741643574902</v>
      </c>
      <c r="J976" s="68">
        <v>3.8610038610038599</v>
      </c>
      <c r="K976" s="71">
        <v>0.72775106831156799</v>
      </c>
      <c r="L976" s="68">
        <v>17.5951461665747</v>
      </c>
      <c r="M976" s="71">
        <v>0</v>
      </c>
      <c r="N976" s="68">
        <v>1.05001381597126</v>
      </c>
      <c r="O976" s="71">
        <v>0.30198906021473798</v>
      </c>
      <c r="P976" s="68">
        <v>23.591745677635199</v>
      </c>
      <c r="Q976" s="71"/>
      <c r="R976" s="68"/>
    </row>
    <row r="977" spans="1:18" x14ac:dyDescent="0.2">
      <c r="A977" s="72" t="s">
        <v>2239</v>
      </c>
      <c r="B977" s="66" t="s">
        <v>2240</v>
      </c>
      <c r="C977" s="67">
        <v>65</v>
      </c>
      <c r="D977" s="67" t="s">
        <v>332</v>
      </c>
      <c r="E977" s="71">
        <v>0.48107571633037599</v>
      </c>
      <c r="F977" s="68">
        <v>3.5576392719249901</v>
      </c>
      <c r="G977" s="71">
        <v>0.55711969821520702</v>
      </c>
      <c r="H977" s="68">
        <v>3.6403750689465002</v>
      </c>
      <c r="I977" s="71">
        <v>0.79393883952313604</v>
      </c>
      <c r="J977" s="68">
        <v>55.0744622173194</v>
      </c>
      <c r="K977" s="71">
        <v>0.74714225150678404</v>
      </c>
      <c r="L977" s="68">
        <v>19.939327082184199</v>
      </c>
      <c r="M977" s="71">
        <v>0</v>
      </c>
      <c r="N977" s="68">
        <v>1.05001381597126</v>
      </c>
      <c r="O977" s="71">
        <v>0.30717779240675402</v>
      </c>
      <c r="P977" s="68">
        <v>24.0379252649191</v>
      </c>
      <c r="Q977" s="71"/>
      <c r="R977" s="68"/>
    </row>
    <row r="978" spans="1:18" x14ac:dyDescent="0.2">
      <c r="A978" s="72" t="s">
        <v>2241</v>
      </c>
      <c r="B978" s="66" t="s">
        <v>2242</v>
      </c>
      <c r="C978" s="67">
        <v>65</v>
      </c>
      <c r="D978" s="67" t="s">
        <v>332</v>
      </c>
      <c r="E978" s="71">
        <v>0.73708368817939196</v>
      </c>
      <c r="F978" s="68">
        <v>42.746828461114198</v>
      </c>
      <c r="G978" s="71">
        <v>0.89260634764141999</v>
      </c>
      <c r="H978" s="68">
        <v>91.174848317705496</v>
      </c>
      <c r="I978" s="71">
        <v>0.92771918456412605</v>
      </c>
      <c r="J978" s="68">
        <v>96.966354109211295</v>
      </c>
      <c r="K978" s="71">
        <v>0.96226667612564298</v>
      </c>
      <c r="L978" s="68">
        <v>89.161610590181994</v>
      </c>
      <c r="M978" s="71">
        <v>0.71195652173913004</v>
      </c>
      <c r="N978" s="68">
        <v>26.8858800773694</v>
      </c>
      <c r="O978" s="71">
        <v>0.19086971082663901</v>
      </c>
      <c r="P978" s="68">
        <v>14.1940881204685</v>
      </c>
      <c r="Q978" s="71"/>
      <c r="R978" s="68"/>
    </row>
    <row r="979" spans="1:18" x14ac:dyDescent="0.2">
      <c r="A979" s="72" t="s">
        <v>220</v>
      </c>
      <c r="B979" s="66" t="s">
        <v>2243</v>
      </c>
      <c r="C979" s="67">
        <v>65</v>
      </c>
      <c r="D979" s="67" t="s">
        <v>332</v>
      </c>
      <c r="E979" s="71">
        <v>0.61442086376631599</v>
      </c>
      <c r="F979" s="68">
        <v>18.4776613348042</v>
      </c>
      <c r="G979" s="71">
        <v>0.82208358218647504</v>
      </c>
      <c r="H979" s="68">
        <v>63.706563706563699</v>
      </c>
      <c r="I979" s="71">
        <v>0.91330510900639295</v>
      </c>
      <c r="J979" s="68">
        <v>94.980694980695006</v>
      </c>
      <c r="K979" s="71">
        <v>0.89188124443228201</v>
      </c>
      <c r="L979" s="68">
        <v>56.949806949806899</v>
      </c>
      <c r="M979" s="71">
        <v>0.13043478260869601</v>
      </c>
      <c r="N979" s="68">
        <v>1.5473887814313301</v>
      </c>
      <c r="O979" s="71">
        <v>0.31439960059773597</v>
      </c>
      <c r="P979" s="68">
        <v>24.539877300613501</v>
      </c>
      <c r="Q979" s="71"/>
      <c r="R979" s="68"/>
    </row>
    <row r="980" spans="1:18" x14ac:dyDescent="0.2">
      <c r="A980" s="72" t="s">
        <v>2244</v>
      </c>
      <c r="B980" s="66" t="s">
        <v>2245</v>
      </c>
      <c r="C980" s="67">
        <v>75</v>
      </c>
      <c r="D980" s="67" t="s">
        <v>332</v>
      </c>
      <c r="E980" s="71">
        <v>0.71308818547661301</v>
      </c>
      <c r="F980" s="68">
        <v>60.356347438752799</v>
      </c>
      <c r="G980" s="71">
        <v>0.93707527225586396</v>
      </c>
      <c r="H980" s="68">
        <v>77.5055679287305</v>
      </c>
      <c r="I980" s="71">
        <v>0.92384189741810496</v>
      </c>
      <c r="J980" s="68">
        <v>78.990348923533801</v>
      </c>
      <c r="K980" s="71">
        <v>0.94260437487784299</v>
      </c>
      <c r="L980" s="68">
        <v>71.863400148478107</v>
      </c>
      <c r="M980" s="71">
        <v>0.83164983164983197</v>
      </c>
      <c r="N980" s="68">
        <v>69.809825673534107</v>
      </c>
      <c r="O980" s="71">
        <v>0.64335773665803797</v>
      </c>
      <c r="P980" s="68">
        <v>93.775262732417104</v>
      </c>
      <c r="Q980" s="71">
        <v>0</v>
      </c>
      <c r="R980" s="68">
        <v>81.441441441441398</v>
      </c>
    </row>
    <row r="981" spans="1:18" x14ac:dyDescent="0.2">
      <c r="A981" s="72" t="s">
        <v>2246</v>
      </c>
      <c r="B981" s="66" t="s">
        <v>2247</v>
      </c>
      <c r="C981" s="67">
        <v>75</v>
      </c>
      <c r="D981" s="67" t="s">
        <v>332</v>
      </c>
      <c r="E981" s="71">
        <v>0.71376848592513797</v>
      </c>
      <c r="F981" s="68">
        <v>60.6533036377134</v>
      </c>
      <c r="G981" s="71">
        <v>0.97213585041207096</v>
      </c>
      <c r="H981" s="68">
        <v>88.7156644394952</v>
      </c>
      <c r="I981" s="71">
        <v>0.90916328539732005</v>
      </c>
      <c r="J981" s="68">
        <v>74.313288789903496</v>
      </c>
      <c r="K981" s="71">
        <v>0.94162700266186194</v>
      </c>
      <c r="L981" s="68">
        <v>70.972531551596106</v>
      </c>
      <c r="M981" s="71">
        <v>0.77441077441077399</v>
      </c>
      <c r="N981" s="68">
        <v>55.942947702060202</v>
      </c>
      <c r="O981" s="71">
        <v>0.68527400266880201</v>
      </c>
      <c r="P981" s="68">
        <v>95.311236863379193</v>
      </c>
      <c r="Q981" s="71">
        <v>0</v>
      </c>
      <c r="R981" s="68">
        <v>81.441441441441398</v>
      </c>
    </row>
    <row r="982" spans="1:18" x14ac:dyDescent="0.2">
      <c r="A982" s="72" t="s">
        <v>2248</v>
      </c>
      <c r="B982" s="66" t="s">
        <v>2249</v>
      </c>
      <c r="C982" s="67">
        <v>65</v>
      </c>
      <c r="D982" s="67" t="s">
        <v>332</v>
      </c>
      <c r="E982" s="71">
        <v>0.35372987525913402</v>
      </c>
      <c r="F982" s="68">
        <v>0.41367898510755702</v>
      </c>
      <c r="G982" s="71">
        <v>0.238272142377394</v>
      </c>
      <c r="H982" s="68">
        <v>0.79977937120794296</v>
      </c>
      <c r="I982" s="71">
        <v>0.63375336193312604</v>
      </c>
      <c r="J982" s="68">
        <v>11.2244897959184</v>
      </c>
      <c r="K982" s="71">
        <v>0.73611475731099696</v>
      </c>
      <c r="L982" s="68">
        <v>18.7534473248759</v>
      </c>
      <c r="M982" s="71">
        <v>0</v>
      </c>
      <c r="N982" s="68">
        <v>1.05001381597126</v>
      </c>
      <c r="O982" s="71">
        <v>0.16050911467415199</v>
      </c>
      <c r="P982" s="68">
        <v>11.293920803123299</v>
      </c>
      <c r="Q982" s="71"/>
      <c r="R982" s="68"/>
    </row>
    <row r="983" spans="1:18" x14ac:dyDescent="0.2">
      <c r="A983" s="72" t="s">
        <v>2250</v>
      </c>
      <c r="B983" s="66" t="s">
        <v>2251</v>
      </c>
      <c r="C983" s="67">
        <v>75</v>
      </c>
      <c r="D983" s="67" t="s">
        <v>332</v>
      </c>
      <c r="E983" s="71">
        <v>0.53125858678919502</v>
      </c>
      <c r="F983" s="68">
        <v>17.446176688938401</v>
      </c>
      <c r="G983" s="71">
        <v>0.64022696272734603</v>
      </c>
      <c r="H983" s="68">
        <v>17.446176688938401</v>
      </c>
      <c r="I983" s="71">
        <v>0.89798310686447003</v>
      </c>
      <c r="J983" s="68">
        <v>70.304380103934704</v>
      </c>
      <c r="K983" s="71">
        <v>0.94322013004253102</v>
      </c>
      <c r="L983" s="68">
        <v>72.531551596139593</v>
      </c>
      <c r="M983" s="71">
        <v>0.24242424242424199</v>
      </c>
      <c r="N983" s="68">
        <v>4.9920760697305901</v>
      </c>
      <c r="O983" s="71">
        <v>0.463697078676583</v>
      </c>
      <c r="P983" s="68">
        <v>82.053354890864995</v>
      </c>
      <c r="Q983" s="71">
        <v>0</v>
      </c>
      <c r="R983" s="68">
        <v>81.441441441441398</v>
      </c>
    </row>
    <row r="984" spans="1:18" x14ac:dyDescent="0.2">
      <c r="A984" s="72" t="s">
        <v>2252</v>
      </c>
      <c r="B984" s="66" t="s">
        <v>2253</v>
      </c>
      <c r="C984" s="67">
        <v>75</v>
      </c>
      <c r="D984" s="67" t="s">
        <v>332</v>
      </c>
      <c r="E984" s="71">
        <v>0.55360649152103503</v>
      </c>
      <c r="F984" s="68">
        <v>22.0489977728285</v>
      </c>
      <c r="G984" s="71">
        <v>0.75109451888004497</v>
      </c>
      <c r="H984" s="68">
        <v>34.669636228656302</v>
      </c>
      <c r="I984" s="71">
        <v>0.85435798826317499</v>
      </c>
      <c r="J984" s="68">
        <v>54.342984409799598</v>
      </c>
      <c r="K984" s="71">
        <v>0.902226997284582</v>
      </c>
      <c r="L984" s="68">
        <v>49.368968077208599</v>
      </c>
      <c r="M984" s="71">
        <v>0.24242424242424199</v>
      </c>
      <c r="N984" s="68">
        <v>4.9920760697305901</v>
      </c>
      <c r="O984" s="71">
        <v>0.57153520227416599</v>
      </c>
      <c r="P984" s="68">
        <v>91.673403395311198</v>
      </c>
      <c r="Q984" s="71">
        <v>0</v>
      </c>
      <c r="R984" s="68">
        <v>81.441441441441398</v>
      </c>
    </row>
    <row r="985" spans="1:18" x14ac:dyDescent="0.2">
      <c r="A985" s="72" t="s">
        <v>2254</v>
      </c>
      <c r="B985" s="66" t="s">
        <v>2255</v>
      </c>
      <c r="C985" s="67">
        <v>75</v>
      </c>
      <c r="D985" s="67" t="s">
        <v>332</v>
      </c>
      <c r="E985" s="71">
        <v>0.77260182710666003</v>
      </c>
      <c r="F985" s="68">
        <v>74.758723088344496</v>
      </c>
      <c r="G985" s="71">
        <v>0.83277960936836004</v>
      </c>
      <c r="H985" s="68">
        <v>51.299183370452901</v>
      </c>
      <c r="I985" s="71">
        <v>0.87558008456765302</v>
      </c>
      <c r="J985" s="68">
        <v>61.841128433556101</v>
      </c>
      <c r="K985" s="71">
        <v>0.92488980198978998</v>
      </c>
      <c r="L985" s="68">
        <v>59.317000742390498</v>
      </c>
      <c r="M985" s="71">
        <v>0.66329966329966294</v>
      </c>
      <c r="N985" s="68">
        <v>36.291600633914399</v>
      </c>
      <c r="O985" s="71">
        <v>0.56645997630783096</v>
      </c>
      <c r="P985" s="68">
        <v>91.026677445432497</v>
      </c>
      <c r="Q985" s="71"/>
      <c r="R985" s="68"/>
    </row>
    <row r="986" spans="1:18" x14ac:dyDescent="0.2">
      <c r="A986" s="72" t="s">
        <v>2256</v>
      </c>
      <c r="B986" s="66" t="s">
        <v>2257</v>
      </c>
      <c r="C986" s="67">
        <v>75</v>
      </c>
      <c r="D986" s="67" t="s">
        <v>332</v>
      </c>
      <c r="E986" s="71">
        <v>0.59642874948623004</v>
      </c>
      <c r="F986" s="68">
        <v>29.769858945805499</v>
      </c>
      <c r="G986" s="71">
        <v>0.88558357976630198</v>
      </c>
      <c r="H986" s="68">
        <v>63.103192279138803</v>
      </c>
      <c r="I986" s="71">
        <v>0.93841991076305997</v>
      </c>
      <c r="J986" s="68">
        <v>84.929472902746895</v>
      </c>
      <c r="K986" s="71">
        <v>0.94074710395916095</v>
      </c>
      <c r="L986" s="68">
        <v>70.304380103934704</v>
      </c>
      <c r="M986" s="71">
        <v>0.24242424242424199</v>
      </c>
      <c r="N986" s="68">
        <v>4.9920760697305901</v>
      </c>
      <c r="O986" s="71">
        <v>0.571397660004617</v>
      </c>
      <c r="P986" s="68">
        <v>91.592562651576401</v>
      </c>
      <c r="Q986" s="71">
        <v>0</v>
      </c>
      <c r="R986" s="68">
        <v>81.441441441441398</v>
      </c>
    </row>
    <row r="987" spans="1:18" x14ac:dyDescent="0.2">
      <c r="A987" s="72" t="s">
        <v>2258</v>
      </c>
      <c r="B987" s="66" t="s">
        <v>2259</v>
      </c>
      <c r="C987" s="67">
        <v>75</v>
      </c>
      <c r="D987" s="67" t="s">
        <v>332</v>
      </c>
      <c r="E987" s="71">
        <v>0.76361710721737597</v>
      </c>
      <c r="F987" s="68">
        <v>72.828507795100194</v>
      </c>
      <c r="G987" s="71">
        <v>0.94959020640726399</v>
      </c>
      <c r="H987" s="68">
        <v>81.514476614699305</v>
      </c>
      <c r="I987" s="71">
        <v>0.975302377175988</v>
      </c>
      <c r="J987" s="68">
        <v>96.065330363771295</v>
      </c>
      <c r="K987" s="71">
        <v>0.94995098790224797</v>
      </c>
      <c r="L987" s="68">
        <v>77.8767631774313</v>
      </c>
      <c r="M987" s="71">
        <v>0.57912457912457904</v>
      </c>
      <c r="N987" s="68">
        <v>27.4960380348653</v>
      </c>
      <c r="O987" s="71">
        <v>0.364117385476802</v>
      </c>
      <c r="P987" s="68">
        <v>65.238480194017797</v>
      </c>
      <c r="Q987" s="71"/>
      <c r="R987" s="68"/>
    </row>
    <row r="988" spans="1:18" x14ac:dyDescent="0.2">
      <c r="A988" s="72" t="s">
        <v>2260</v>
      </c>
      <c r="B988" s="66" t="s">
        <v>2261</v>
      </c>
      <c r="C988" s="67">
        <v>75</v>
      </c>
      <c r="D988" s="67" t="s">
        <v>332</v>
      </c>
      <c r="E988" s="71">
        <v>0.62682506668188798</v>
      </c>
      <c r="F988" s="68">
        <v>36.525612472160397</v>
      </c>
      <c r="G988" s="71">
        <v>0.93793774788214102</v>
      </c>
      <c r="H988" s="68">
        <v>77.8025241276912</v>
      </c>
      <c r="I988" s="71">
        <v>0.965955731386409</v>
      </c>
      <c r="J988" s="68">
        <v>94.357832219747607</v>
      </c>
      <c r="K988" s="71">
        <v>0.94610472334056495</v>
      </c>
      <c r="L988" s="68">
        <v>74.907201187824796</v>
      </c>
      <c r="M988" s="71">
        <v>0.57912457912457904</v>
      </c>
      <c r="N988" s="68">
        <v>27.4960380348653</v>
      </c>
      <c r="O988" s="71">
        <v>0.33182761835763103</v>
      </c>
      <c r="P988" s="68">
        <v>56.022635408245797</v>
      </c>
      <c r="Q988" s="71">
        <v>0</v>
      </c>
      <c r="R988" s="68">
        <v>81.441441441441398</v>
      </c>
    </row>
    <row r="989" spans="1:18" x14ac:dyDescent="0.2">
      <c r="A989" s="72" t="s">
        <v>2262</v>
      </c>
      <c r="B989" s="66" t="s">
        <v>2263</v>
      </c>
      <c r="C989" s="67">
        <v>75</v>
      </c>
      <c r="D989" s="67" t="s">
        <v>332</v>
      </c>
      <c r="E989" s="71">
        <v>0.76071589111121896</v>
      </c>
      <c r="F989" s="68">
        <v>72.234595397178893</v>
      </c>
      <c r="G989" s="71">
        <v>0.86883530457387703</v>
      </c>
      <c r="H989" s="68">
        <v>58.945805493689697</v>
      </c>
      <c r="I989" s="71">
        <v>0.925279422994705</v>
      </c>
      <c r="J989" s="68">
        <v>79.658500371195203</v>
      </c>
      <c r="K989" s="71">
        <v>0.92011538396828596</v>
      </c>
      <c r="L989" s="68">
        <v>56.495916852264301</v>
      </c>
      <c r="M989" s="71">
        <v>0.59932659932659904</v>
      </c>
      <c r="N989" s="68">
        <v>29.1600633914422</v>
      </c>
      <c r="O989" s="71">
        <v>0.49002274469262702</v>
      </c>
      <c r="P989" s="68">
        <v>86.014551333872305</v>
      </c>
      <c r="Q989" s="71"/>
      <c r="R989" s="68"/>
    </row>
    <row r="990" spans="1:18" x14ac:dyDescent="0.2">
      <c r="A990" s="72" t="s">
        <v>2264</v>
      </c>
      <c r="B990" s="66" t="s">
        <v>2265</v>
      </c>
      <c r="C990" s="67">
        <v>75</v>
      </c>
      <c r="D990" s="67" t="s">
        <v>332</v>
      </c>
      <c r="E990" s="71">
        <v>0.59801145346121598</v>
      </c>
      <c r="F990" s="68">
        <v>29.992576095025999</v>
      </c>
      <c r="G990" s="71">
        <v>0.89212649091864504</v>
      </c>
      <c r="H990" s="68">
        <v>64.439495174461797</v>
      </c>
      <c r="I990" s="71">
        <v>0.87386823083710197</v>
      </c>
      <c r="J990" s="68">
        <v>61.0244988864143</v>
      </c>
      <c r="K990" s="71">
        <v>0.91095442364365597</v>
      </c>
      <c r="L990" s="68">
        <v>52.635486265775803</v>
      </c>
      <c r="M990" s="71">
        <v>0.45117845117845101</v>
      </c>
      <c r="N990" s="68">
        <v>14.896988906497601</v>
      </c>
      <c r="O990" s="71">
        <v>0.459941124189441</v>
      </c>
      <c r="P990" s="68">
        <v>81.729991915925595</v>
      </c>
      <c r="Q990" s="71">
        <v>0</v>
      </c>
      <c r="R990" s="68">
        <v>81.441441441441398</v>
      </c>
    </row>
    <row r="991" spans="1:18" x14ac:dyDescent="0.2">
      <c r="A991" s="72" t="s">
        <v>2266</v>
      </c>
      <c r="B991" s="66" t="s">
        <v>2267</v>
      </c>
      <c r="C991" s="67">
        <v>75</v>
      </c>
      <c r="D991" s="67" t="s">
        <v>332</v>
      </c>
      <c r="E991" s="71">
        <v>0.68323633268050499</v>
      </c>
      <c r="F991" s="68">
        <v>53.823311061618398</v>
      </c>
      <c r="G991" s="71">
        <v>0.98771864090268202</v>
      </c>
      <c r="H991" s="68">
        <v>94.357832219747607</v>
      </c>
      <c r="I991" s="71">
        <v>0.97813997749674597</v>
      </c>
      <c r="J991" s="68">
        <v>96.436525612472195</v>
      </c>
      <c r="K991" s="71">
        <v>0.960436667396668</v>
      </c>
      <c r="L991" s="68">
        <v>85.523385300668195</v>
      </c>
      <c r="M991" s="71">
        <v>0.84511784511784505</v>
      </c>
      <c r="N991" s="68">
        <v>73.375594294770195</v>
      </c>
      <c r="O991" s="71">
        <v>0.328004865169091</v>
      </c>
      <c r="P991" s="68">
        <v>54.486661277283801</v>
      </c>
      <c r="Q991" s="71">
        <v>0</v>
      </c>
      <c r="R991" s="68">
        <v>81.441441441441398</v>
      </c>
    </row>
    <row r="992" spans="1:18" x14ac:dyDescent="0.2">
      <c r="A992" s="72" t="s">
        <v>2268</v>
      </c>
      <c r="B992" s="66" t="s">
        <v>2269</v>
      </c>
      <c r="C992" s="67">
        <v>75</v>
      </c>
      <c r="D992" s="67" t="s">
        <v>332</v>
      </c>
      <c r="E992" s="71">
        <v>0.70103521006785696</v>
      </c>
      <c r="F992" s="68">
        <v>57.461024498886403</v>
      </c>
      <c r="G992" s="71">
        <v>0.99507281798204705</v>
      </c>
      <c r="H992" s="68">
        <v>97.847067557535297</v>
      </c>
      <c r="I992" s="71">
        <v>0.972607610673213</v>
      </c>
      <c r="J992" s="68">
        <v>95.619896065330394</v>
      </c>
      <c r="K992" s="71">
        <v>0.97119558820171203</v>
      </c>
      <c r="L992" s="68">
        <v>90.868596881959903</v>
      </c>
      <c r="M992" s="71">
        <v>0.93265993265993297</v>
      </c>
      <c r="N992" s="68">
        <v>90.966719492868506</v>
      </c>
      <c r="O992" s="71">
        <v>0.334675310890238</v>
      </c>
      <c r="P992" s="68">
        <v>57.154405820533498</v>
      </c>
      <c r="Q992" s="71">
        <v>0</v>
      </c>
      <c r="R992" s="68">
        <v>81.441441441441398</v>
      </c>
    </row>
    <row r="993" spans="1:18" x14ac:dyDescent="0.2">
      <c r="A993" s="72" t="s">
        <v>2270</v>
      </c>
      <c r="B993" s="66" t="s">
        <v>2271</v>
      </c>
      <c r="C993" s="67">
        <v>75</v>
      </c>
      <c r="D993" s="67" t="s">
        <v>332</v>
      </c>
      <c r="E993" s="71">
        <v>0.66724071419920605</v>
      </c>
      <c r="F993" s="68">
        <v>48.700816629547099</v>
      </c>
      <c r="G993" s="71">
        <v>0.97535066760459499</v>
      </c>
      <c r="H993" s="68">
        <v>90.051967334818102</v>
      </c>
      <c r="I993" s="71">
        <v>0.95341705200905902</v>
      </c>
      <c r="J993" s="68">
        <v>90.274684484038602</v>
      </c>
      <c r="K993" s="71">
        <v>0.94430015231686504</v>
      </c>
      <c r="L993" s="68">
        <v>73.199703043800994</v>
      </c>
      <c r="M993" s="71">
        <v>0.74410774410774405</v>
      </c>
      <c r="N993" s="68">
        <v>49.366085578446899</v>
      </c>
      <c r="O993" s="71">
        <v>0.38626866915697</v>
      </c>
      <c r="P993" s="68">
        <v>70.6548100242522</v>
      </c>
      <c r="Q993" s="71">
        <v>0</v>
      </c>
      <c r="R993" s="68">
        <v>81.441441441441398</v>
      </c>
    </row>
    <row r="994" spans="1:18" x14ac:dyDescent="0.2">
      <c r="A994" s="72" t="s">
        <v>2272</v>
      </c>
      <c r="B994" s="66" t="s">
        <v>2273</v>
      </c>
      <c r="C994" s="67">
        <v>75</v>
      </c>
      <c r="D994" s="67" t="s">
        <v>332</v>
      </c>
      <c r="E994" s="71">
        <v>0.74461529925337699</v>
      </c>
      <c r="F994" s="68">
        <v>68.522642910170703</v>
      </c>
      <c r="G994" s="71">
        <v>0.87257096039761595</v>
      </c>
      <c r="H994" s="68">
        <v>59.688195991091298</v>
      </c>
      <c r="I994" s="71">
        <v>0.91327748853951296</v>
      </c>
      <c r="J994" s="68">
        <v>75.501113585746097</v>
      </c>
      <c r="K994" s="71">
        <v>0.91671449340088196</v>
      </c>
      <c r="L994" s="68">
        <v>54.639940608760199</v>
      </c>
      <c r="M994" s="71">
        <v>0.60606060606060597</v>
      </c>
      <c r="N994" s="68">
        <v>29.7147385103011</v>
      </c>
      <c r="O994" s="71">
        <v>0.41445294786826897</v>
      </c>
      <c r="P994" s="68">
        <v>75.424413904607903</v>
      </c>
      <c r="Q994" s="71"/>
      <c r="R994" s="68"/>
    </row>
    <row r="995" spans="1:18" x14ac:dyDescent="0.2">
      <c r="A995" s="72" t="s">
        <v>2274</v>
      </c>
      <c r="B995" s="66" t="s">
        <v>2275</v>
      </c>
      <c r="C995" s="67">
        <v>75</v>
      </c>
      <c r="D995" s="67" t="s">
        <v>332</v>
      </c>
      <c r="E995" s="71">
        <v>0.791878661407728</v>
      </c>
      <c r="F995" s="68">
        <v>78.990348923533801</v>
      </c>
      <c r="G995" s="71">
        <v>0.93883568592352595</v>
      </c>
      <c r="H995" s="68">
        <v>78.247958426132101</v>
      </c>
      <c r="I995" s="71">
        <v>0.92378409231135505</v>
      </c>
      <c r="J995" s="68">
        <v>78.767631774313301</v>
      </c>
      <c r="K995" s="71">
        <v>0.95680710274217895</v>
      </c>
      <c r="L995" s="68">
        <v>83.073496659242807</v>
      </c>
      <c r="M995" s="71">
        <v>0.72727272727272696</v>
      </c>
      <c r="N995" s="68">
        <v>46.038034865293199</v>
      </c>
      <c r="O995" s="71">
        <v>0.41269369878884998</v>
      </c>
      <c r="P995" s="68">
        <v>74.939369442198895</v>
      </c>
      <c r="Q995" s="71"/>
      <c r="R995" s="68"/>
    </row>
    <row r="996" spans="1:18" x14ac:dyDescent="0.2">
      <c r="A996" s="72" t="s">
        <v>2276</v>
      </c>
      <c r="B996" s="66" t="s">
        <v>2277</v>
      </c>
      <c r="C996" s="67">
        <v>75</v>
      </c>
      <c r="D996" s="67" t="s">
        <v>332</v>
      </c>
      <c r="E996" s="71">
        <v>0.63055426565323303</v>
      </c>
      <c r="F996" s="68">
        <v>37.490720118782498</v>
      </c>
      <c r="G996" s="71">
        <v>0.89459284212673695</v>
      </c>
      <c r="H996" s="68">
        <v>65.107646622123198</v>
      </c>
      <c r="I996" s="71">
        <v>0.91451272374162296</v>
      </c>
      <c r="J996" s="68">
        <v>75.946547884187098</v>
      </c>
      <c r="K996" s="71">
        <v>0.94918702614615602</v>
      </c>
      <c r="L996" s="68">
        <v>76.985894580549399</v>
      </c>
      <c r="M996" s="71">
        <v>0.66666666666666696</v>
      </c>
      <c r="N996" s="68">
        <v>36.846275752773401</v>
      </c>
      <c r="O996" s="71">
        <v>0.35836633523821698</v>
      </c>
      <c r="P996" s="68">
        <v>63.7025060630558</v>
      </c>
      <c r="Q996" s="71">
        <v>0</v>
      </c>
      <c r="R996" s="68">
        <v>81.441441441441398</v>
      </c>
    </row>
    <row r="997" spans="1:18" x14ac:dyDescent="0.2">
      <c r="A997" s="72" t="s">
        <v>2278</v>
      </c>
      <c r="B997" s="66" t="s">
        <v>2279</v>
      </c>
      <c r="C997" s="67">
        <v>75</v>
      </c>
      <c r="D997" s="67" t="s">
        <v>332</v>
      </c>
      <c r="E997" s="71">
        <v>0.66677178031936302</v>
      </c>
      <c r="F997" s="68">
        <v>48.329621380846298</v>
      </c>
      <c r="G997" s="71">
        <v>0.91680730406093103</v>
      </c>
      <c r="H997" s="68">
        <v>71.714922048997806</v>
      </c>
      <c r="I997" s="71">
        <v>0.89462411792744601</v>
      </c>
      <c r="J997" s="68">
        <v>68.968077208611703</v>
      </c>
      <c r="K997" s="71">
        <v>0.94604436060014696</v>
      </c>
      <c r="L997" s="68">
        <v>74.758723088344496</v>
      </c>
      <c r="M997" s="71">
        <v>0.78451178451178505</v>
      </c>
      <c r="N997" s="68">
        <v>57.686212361331201</v>
      </c>
      <c r="O997" s="71">
        <v>0.458643114815866</v>
      </c>
      <c r="P997" s="68">
        <v>81.164106709781706</v>
      </c>
      <c r="Q997" s="71">
        <v>0</v>
      </c>
      <c r="R997" s="68">
        <v>81.441441441441398</v>
      </c>
    </row>
    <row r="998" spans="1:18" x14ac:dyDescent="0.2">
      <c r="A998" s="72" t="s">
        <v>2280</v>
      </c>
      <c r="B998" s="66" t="s">
        <v>2281</v>
      </c>
      <c r="C998" s="67">
        <v>75</v>
      </c>
      <c r="D998" s="67" t="s">
        <v>332</v>
      </c>
      <c r="E998" s="71">
        <v>0.69760705971645698</v>
      </c>
      <c r="F998" s="68">
        <v>57.089829250185602</v>
      </c>
      <c r="G998" s="71">
        <v>0.95759532691654203</v>
      </c>
      <c r="H998" s="68">
        <v>83.890126206384593</v>
      </c>
      <c r="I998" s="71">
        <v>0.87059288099252896</v>
      </c>
      <c r="J998" s="68">
        <v>59.910913140311798</v>
      </c>
      <c r="K998" s="71">
        <v>0.95565925127834095</v>
      </c>
      <c r="L998" s="68">
        <v>82.182628062360806</v>
      </c>
      <c r="M998" s="71">
        <v>0.86195286195286203</v>
      </c>
      <c r="N998" s="68">
        <v>77.416798732171202</v>
      </c>
      <c r="O998" s="71">
        <v>0.53984203715846801</v>
      </c>
      <c r="P998" s="68">
        <v>89.652384801940201</v>
      </c>
      <c r="Q998" s="71">
        <v>0</v>
      </c>
      <c r="R998" s="68">
        <v>81.441441441441398</v>
      </c>
    </row>
    <row r="999" spans="1:18" x14ac:dyDescent="0.2">
      <c r="A999" s="72" t="s">
        <v>2282</v>
      </c>
      <c r="B999" s="66" t="s">
        <v>2283</v>
      </c>
      <c r="C999" s="67">
        <v>75</v>
      </c>
      <c r="D999" s="67" t="s">
        <v>332</v>
      </c>
      <c r="E999" s="71">
        <v>0.76042597535869305</v>
      </c>
      <c r="F999" s="68">
        <v>72.086117297698607</v>
      </c>
      <c r="G999" s="71">
        <v>0.97892833090484599</v>
      </c>
      <c r="H999" s="68">
        <v>91.314031180400903</v>
      </c>
      <c r="I999" s="71">
        <v>0.89308500925620804</v>
      </c>
      <c r="J999" s="68">
        <v>68.374164810690402</v>
      </c>
      <c r="K999" s="71">
        <v>0.85986162024774604</v>
      </c>
      <c r="L999" s="68">
        <v>36.005939123979203</v>
      </c>
      <c r="M999" s="71"/>
      <c r="N999" s="68"/>
      <c r="O999" s="71">
        <v>0.30982894102597303</v>
      </c>
      <c r="P999" s="68">
        <v>48.746968472109899</v>
      </c>
      <c r="Q999" s="71"/>
      <c r="R999" s="68"/>
    </row>
    <row r="1000" spans="1:18" x14ac:dyDescent="0.2">
      <c r="A1000" s="72" t="s">
        <v>2284</v>
      </c>
      <c r="B1000" s="66" t="s">
        <v>2285</v>
      </c>
      <c r="C1000" s="67">
        <v>75</v>
      </c>
      <c r="D1000" s="67" t="s">
        <v>332</v>
      </c>
      <c r="E1000" s="71">
        <v>0.79867649304844801</v>
      </c>
      <c r="F1000" s="68">
        <v>80.697847067557504</v>
      </c>
      <c r="G1000" s="71">
        <v>0.980663350972935</v>
      </c>
      <c r="H1000" s="68">
        <v>91.536748329621403</v>
      </c>
      <c r="I1000" s="71">
        <v>0.92807448221852396</v>
      </c>
      <c r="J1000" s="68">
        <v>80.920564216778004</v>
      </c>
      <c r="K1000" s="71">
        <v>0.94974115624371602</v>
      </c>
      <c r="L1000" s="68">
        <v>77.728285077951</v>
      </c>
      <c r="M1000" s="71">
        <v>0.84175084175084203</v>
      </c>
      <c r="N1000" s="68">
        <v>72.741679873217095</v>
      </c>
      <c r="O1000" s="71">
        <v>0.29315263405622199</v>
      </c>
      <c r="P1000" s="68">
        <v>45.917542441390502</v>
      </c>
      <c r="Q1000" s="71"/>
      <c r="R1000" s="68"/>
    </row>
    <row r="1001" spans="1:18" x14ac:dyDescent="0.2">
      <c r="A1001" s="72" t="s">
        <v>2286</v>
      </c>
      <c r="B1001" s="66" t="s">
        <v>2287</v>
      </c>
      <c r="C1001" s="67">
        <v>75</v>
      </c>
      <c r="D1001" s="67" t="s">
        <v>332</v>
      </c>
      <c r="E1001" s="71">
        <v>0.81514973063621299</v>
      </c>
      <c r="F1001" s="68">
        <v>85.597624350408296</v>
      </c>
      <c r="G1001" s="71">
        <v>0.97362197710518505</v>
      </c>
      <c r="H1001" s="68">
        <v>89.3095768374165</v>
      </c>
      <c r="I1001" s="71">
        <v>0.93844853537508099</v>
      </c>
      <c r="J1001" s="68">
        <v>85.077951002227195</v>
      </c>
      <c r="K1001" s="71">
        <v>0.97242528136609596</v>
      </c>
      <c r="L1001" s="68">
        <v>91.759465478841904</v>
      </c>
      <c r="M1001" s="71">
        <v>0.90572390572390604</v>
      </c>
      <c r="N1001" s="68">
        <v>86.370839936608604</v>
      </c>
      <c r="O1001" s="71">
        <v>0.285528953610796</v>
      </c>
      <c r="P1001" s="68">
        <v>43.815683104284602</v>
      </c>
      <c r="Q1001" s="71"/>
      <c r="R1001" s="68"/>
    </row>
    <row r="1002" spans="1:18" x14ac:dyDescent="0.2">
      <c r="A1002" s="72" t="s">
        <v>2288</v>
      </c>
      <c r="B1002" s="66" t="s">
        <v>2289</v>
      </c>
      <c r="C1002" s="67">
        <v>75</v>
      </c>
      <c r="D1002" s="67" t="s">
        <v>332</v>
      </c>
      <c r="E1002" s="71">
        <v>0.82817794475486195</v>
      </c>
      <c r="F1002" s="68">
        <v>88.7156644394952</v>
      </c>
      <c r="G1002" s="71">
        <v>0.99026364733318395</v>
      </c>
      <c r="H1002" s="68">
        <v>95.619896065330394</v>
      </c>
      <c r="I1002" s="71">
        <v>0.94170226482935304</v>
      </c>
      <c r="J1002" s="68">
        <v>86.191536748329597</v>
      </c>
      <c r="K1002" s="71">
        <v>0.98529558992841804</v>
      </c>
      <c r="L1002" s="68">
        <v>95.248700816629594</v>
      </c>
      <c r="M1002" s="71">
        <v>0.919191919191919</v>
      </c>
      <c r="N1002" s="68">
        <v>88.5895404120444</v>
      </c>
      <c r="O1002" s="71">
        <v>0.304436302491434</v>
      </c>
      <c r="P1002" s="68">
        <v>47.776879547291799</v>
      </c>
      <c r="Q1002" s="71"/>
      <c r="R1002" s="68"/>
    </row>
    <row r="1003" spans="1:18" x14ac:dyDescent="0.2">
      <c r="A1003" s="72" t="s">
        <v>2290</v>
      </c>
      <c r="B1003" s="66" t="s">
        <v>2291</v>
      </c>
      <c r="C1003" s="67">
        <v>65</v>
      </c>
      <c r="D1003" s="67" t="s">
        <v>332</v>
      </c>
      <c r="E1003" s="71">
        <v>0.750490394440816</v>
      </c>
      <c r="F1003" s="68">
        <v>46.0011031439603</v>
      </c>
      <c r="G1003" s="71">
        <v>0.90907793695802397</v>
      </c>
      <c r="H1003" s="68">
        <v>93.849972421401006</v>
      </c>
      <c r="I1003" s="71">
        <v>0.935710703927918</v>
      </c>
      <c r="J1003" s="68">
        <v>97.628240485383301</v>
      </c>
      <c r="K1003" s="71">
        <v>0.80307621567046095</v>
      </c>
      <c r="L1003" s="68">
        <v>31.467181467181501</v>
      </c>
      <c r="M1003" s="71">
        <v>0.76086956521739102</v>
      </c>
      <c r="N1003" s="68">
        <v>34.512296214423898</v>
      </c>
      <c r="O1003" s="71">
        <v>0.34371755043028601</v>
      </c>
      <c r="P1003" s="68">
        <v>27.691020635805899</v>
      </c>
      <c r="Q1003" s="71"/>
      <c r="R1003" s="68"/>
    </row>
    <row r="1004" spans="1:18" x14ac:dyDescent="0.2">
      <c r="A1004" s="72" t="s">
        <v>2292</v>
      </c>
      <c r="B1004" s="66" t="s">
        <v>2293</v>
      </c>
      <c r="C1004" s="67">
        <v>65</v>
      </c>
      <c r="D1004" s="67" t="s">
        <v>332</v>
      </c>
      <c r="E1004" s="71">
        <v>0.65672133619281403</v>
      </c>
      <c r="F1004" s="68">
        <v>25.8411472697187</v>
      </c>
      <c r="G1004" s="71">
        <v>0.84027643187039003</v>
      </c>
      <c r="H1004" s="68">
        <v>72.366243794815205</v>
      </c>
      <c r="I1004" s="71">
        <v>0.838738148254632</v>
      </c>
      <c r="J1004" s="68">
        <v>73.303916161059007</v>
      </c>
      <c r="K1004" s="71">
        <v>0.61532359055462305</v>
      </c>
      <c r="L1004" s="68">
        <v>7.2255929398786503</v>
      </c>
      <c r="M1004" s="71">
        <v>0.71195652173913004</v>
      </c>
      <c r="N1004" s="68">
        <v>26.8858800773694</v>
      </c>
      <c r="O1004" s="71">
        <v>0.27731198854529399</v>
      </c>
      <c r="P1004" s="68">
        <v>21.5839375348578</v>
      </c>
      <c r="Q1004" s="71"/>
      <c r="R1004" s="68"/>
    </row>
    <row r="1005" spans="1:18" x14ac:dyDescent="0.2">
      <c r="A1005" s="72" t="s">
        <v>2294</v>
      </c>
      <c r="B1005" s="66" t="s">
        <v>2295</v>
      </c>
      <c r="C1005" s="67">
        <v>65</v>
      </c>
      <c r="D1005" s="67" t="s">
        <v>332</v>
      </c>
      <c r="E1005" s="71">
        <v>0.72245294009018002</v>
      </c>
      <c r="F1005" s="68">
        <v>39.023717595146202</v>
      </c>
      <c r="G1005" s="71">
        <v>0.84304202978820297</v>
      </c>
      <c r="H1005" s="68">
        <v>73.662437948152203</v>
      </c>
      <c r="I1005" s="71">
        <v>0.90831664998490702</v>
      </c>
      <c r="J1005" s="68">
        <v>94.125758411472702</v>
      </c>
      <c r="K1005" s="71">
        <v>0.76680109690329601</v>
      </c>
      <c r="L1005" s="68">
        <v>23.2487589630447</v>
      </c>
      <c r="M1005" s="71">
        <v>0.80434782608695599</v>
      </c>
      <c r="N1005" s="68">
        <v>42.691351201989498</v>
      </c>
      <c r="O1005" s="71">
        <v>0.28975709768753899</v>
      </c>
      <c r="P1005" s="68">
        <v>22.587841606246499</v>
      </c>
      <c r="Q1005" s="71"/>
      <c r="R1005" s="68"/>
    </row>
    <row r="1006" spans="1:18" x14ac:dyDescent="0.2">
      <c r="A1006" s="72" t="s">
        <v>2296</v>
      </c>
      <c r="B1006" s="66" t="s">
        <v>2297</v>
      </c>
      <c r="C1006" s="67">
        <v>65</v>
      </c>
      <c r="D1006" s="67" t="s">
        <v>332</v>
      </c>
      <c r="E1006" s="71">
        <v>0.75677558085527397</v>
      </c>
      <c r="F1006" s="68">
        <v>47.545504688361802</v>
      </c>
      <c r="G1006" s="71">
        <v>0.87358828524356802</v>
      </c>
      <c r="H1006" s="68">
        <v>86.293436293436301</v>
      </c>
      <c r="I1006" s="71">
        <v>0.88808802389054897</v>
      </c>
      <c r="J1006" s="68">
        <v>88.940981798124696</v>
      </c>
      <c r="K1006" s="71">
        <v>0.86348220152479105</v>
      </c>
      <c r="L1006" s="68">
        <v>47.214561500275799</v>
      </c>
      <c r="M1006" s="71">
        <v>0.90217391304347805</v>
      </c>
      <c r="N1006" s="68">
        <v>67.339043934788606</v>
      </c>
      <c r="O1006" s="71">
        <v>0.25654548057398502</v>
      </c>
      <c r="P1006" s="68">
        <v>20.050195203569402</v>
      </c>
      <c r="Q1006" s="71"/>
      <c r="R1006" s="68"/>
    </row>
    <row r="1007" spans="1:18" x14ac:dyDescent="0.2">
      <c r="A1007" s="72" t="s">
        <v>2298</v>
      </c>
      <c r="B1007" s="66" t="s">
        <v>2299</v>
      </c>
      <c r="C1007" s="67">
        <v>65</v>
      </c>
      <c r="D1007" s="67" t="s">
        <v>332</v>
      </c>
      <c r="E1007" s="71">
        <v>0.78743778558062705</v>
      </c>
      <c r="F1007" s="68">
        <v>56.2327633756205</v>
      </c>
      <c r="G1007" s="71">
        <v>0.86609002109178701</v>
      </c>
      <c r="H1007" s="68">
        <v>83.645890788747906</v>
      </c>
      <c r="I1007" s="71">
        <v>0.92711774227385702</v>
      </c>
      <c r="J1007" s="68">
        <v>96.856039713182597</v>
      </c>
      <c r="K1007" s="71">
        <v>0.94591118049343803</v>
      </c>
      <c r="L1007" s="68">
        <v>81.108659680088294</v>
      </c>
      <c r="M1007" s="71">
        <v>0.88586956521739102</v>
      </c>
      <c r="N1007" s="68">
        <v>62.282398452611197</v>
      </c>
      <c r="O1007" s="71">
        <v>0.312200418826663</v>
      </c>
      <c r="P1007" s="68">
        <v>24.372559955381998</v>
      </c>
      <c r="Q1007" s="71"/>
      <c r="R1007" s="68"/>
    </row>
    <row r="1008" spans="1:18" x14ac:dyDescent="0.2">
      <c r="A1008" s="72" t="s">
        <v>2300</v>
      </c>
      <c r="B1008" s="66" t="s">
        <v>2301</v>
      </c>
      <c r="C1008" s="67">
        <v>65</v>
      </c>
      <c r="D1008" s="67" t="s">
        <v>332</v>
      </c>
      <c r="E1008" s="71">
        <v>0.74851006341911797</v>
      </c>
      <c r="F1008" s="68">
        <v>45.4219525648097</v>
      </c>
      <c r="G1008" s="71">
        <v>0.87006956558007298</v>
      </c>
      <c r="H1008" s="68">
        <v>84.914506343077804</v>
      </c>
      <c r="I1008" s="71">
        <v>0.91541633584360205</v>
      </c>
      <c r="J1008" s="68">
        <v>95.4495311638169</v>
      </c>
      <c r="K1008" s="71">
        <v>0.84420248756193506</v>
      </c>
      <c r="L1008" s="68">
        <v>41.891891891891902</v>
      </c>
      <c r="M1008" s="71">
        <v>0.78804347826086996</v>
      </c>
      <c r="N1008" s="68">
        <v>39.541309754075698</v>
      </c>
      <c r="O1008" s="71">
        <v>0.32481844984911001</v>
      </c>
      <c r="P1008" s="68">
        <v>25.515895147797</v>
      </c>
      <c r="Q1008" s="71"/>
      <c r="R1008" s="68"/>
    </row>
    <row r="1009" spans="1:18" x14ac:dyDescent="0.2">
      <c r="A1009" s="72" t="s">
        <v>2302</v>
      </c>
      <c r="B1009" s="66" t="s">
        <v>2303</v>
      </c>
      <c r="C1009" s="67">
        <v>65</v>
      </c>
      <c r="D1009" s="67" t="s">
        <v>332</v>
      </c>
      <c r="E1009" s="71">
        <v>0.64157269247445303</v>
      </c>
      <c r="F1009" s="68">
        <v>22.890237175951501</v>
      </c>
      <c r="G1009" s="71">
        <v>0.63838020650590699</v>
      </c>
      <c r="H1009" s="68">
        <v>9.0733590733590699</v>
      </c>
      <c r="I1009" s="71">
        <v>0.81318837139749001</v>
      </c>
      <c r="J1009" s="68">
        <v>63.513513513513502</v>
      </c>
      <c r="K1009" s="71">
        <v>0.89199887826909796</v>
      </c>
      <c r="L1009" s="68">
        <v>57.032542746828497</v>
      </c>
      <c r="M1009" s="71">
        <v>0.565217391304348</v>
      </c>
      <c r="N1009" s="68">
        <v>11.633047803260601</v>
      </c>
      <c r="O1009" s="71">
        <v>0.29907861489542098</v>
      </c>
      <c r="P1009" s="68">
        <v>23.368655883993299</v>
      </c>
      <c r="Q1009" s="71"/>
      <c r="R1009" s="68"/>
    </row>
    <row r="1010" spans="1:18" x14ac:dyDescent="0.2">
      <c r="A1010" s="72" t="s">
        <v>2304</v>
      </c>
      <c r="B1010" s="66" t="s">
        <v>2305</v>
      </c>
      <c r="C1010" s="67">
        <v>65</v>
      </c>
      <c r="D1010" s="67" t="s">
        <v>332</v>
      </c>
      <c r="E1010" s="71">
        <v>0.771199254083481</v>
      </c>
      <c r="F1010" s="68">
        <v>51.516822945394402</v>
      </c>
      <c r="G1010" s="71">
        <v>0.85458443013375596</v>
      </c>
      <c r="H1010" s="68">
        <v>79.040264754550506</v>
      </c>
      <c r="I1010" s="71">
        <v>0.90107468675600899</v>
      </c>
      <c r="J1010" s="68">
        <v>92.553778268063994</v>
      </c>
      <c r="K1010" s="71">
        <v>0.92610914212078099</v>
      </c>
      <c r="L1010" s="68">
        <v>71.456150027578602</v>
      </c>
      <c r="M1010" s="71">
        <v>0.86413043478260898</v>
      </c>
      <c r="N1010" s="68">
        <v>56.092843326885898</v>
      </c>
      <c r="O1010" s="71">
        <v>0.31009757662424903</v>
      </c>
      <c r="P1010" s="68">
        <v>24.233128834355799</v>
      </c>
      <c r="Q1010" s="71"/>
      <c r="R1010" s="68"/>
    </row>
    <row r="1011" spans="1:18" x14ac:dyDescent="0.2">
      <c r="A1011" s="72" t="s">
        <v>2306</v>
      </c>
      <c r="B1011" s="66" t="s">
        <v>2307</v>
      </c>
      <c r="C1011" s="67">
        <v>75</v>
      </c>
      <c r="D1011" s="67" t="s">
        <v>332</v>
      </c>
      <c r="E1011" s="71">
        <v>0.651932249635363</v>
      </c>
      <c r="F1011" s="68">
        <v>43.578322197475899</v>
      </c>
      <c r="G1011" s="71">
        <v>0.699318300433596</v>
      </c>
      <c r="H1011" s="68">
        <v>24.7958426132145</v>
      </c>
      <c r="I1011" s="71">
        <v>0.88506568464093605</v>
      </c>
      <c r="J1011" s="68">
        <v>64.810690423162598</v>
      </c>
      <c r="K1011" s="71">
        <v>0.87390092822731402</v>
      </c>
      <c r="L1011" s="68">
        <v>39.866369710467701</v>
      </c>
      <c r="M1011" s="71">
        <v>0.85185185185185197</v>
      </c>
      <c r="N1011" s="68">
        <v>74.881141045958799</v>
      </c>
      <c r="O1011" s="71">
        <v>0.60145673265848199</v>
      </c>
      <c r="P1011" s="68">
        <v>92.805173807599004</v>
      </c>
      <c r="Q1011" s="71">
        <v>0</v>
      </c>
      <c r="R1011" s="68">
        <v>81.441441441441398</v>
      </c>
    </row>
    <row r="1012" spans="1:18" x14ac:dyDescent="0.2">
      <c r="A1012" s="72" t="s">
        <v>2308</v>
      </c>
      <c r="B1012" s="66" t="s">
        <v>2309</v>
      </c>
      <c r="C1012" s="67">
        <v>65</v>
      </c>
      <c r="D1012" s="67" t="s">
        <v>332</v>
      </c>
      <c r="E1012" s="71">
        <v>0.79946171128147903</v>
      </c>
      <c r="F1012" s="68">
        <v>59.569773855488101</v>
      </c>
      <c r="G1012" s="71">
        <v>0.81714300793273997</v>
      </c>
      <c r="H1012" s="68">
        <v>61.527854384997198</v>
      </c>
      <c r="I1012" s="71">
        <v>0.87937737938859195</v>
      </c>
      <c r="J1012" s="68">
        <v>86.624379481522297</v>
      </c>
      <c r="K1012" s="71">
        <v>0.92896534280073595</v>
      </c>
      <c r="L1012" s="68">
        <v>73.028130170987296</v>
      </c>
      <c r="M1012" s="71">
        <v>0.86956521739130399</v>
      </c>
      <c r="N1012" s="68">
        <v>58.109975131251701</v>
      </c>
      <c r="O1012" s="71">
        <v>0.50225760889402205</v>
      </c>
      <c r="P1012" s="68">
        <v>43.753485778025698</v>
      </c>
      <c r="Q1012" s="71"/>
      <c r="R1012" s="68"/>
    </row>
    <row r="1013" spans="1:18" x14ac:dyDescent="0.2">
      <c r="A1013" s="72" t="s">
        <v>2310</v>
      </c>
      <c r="B1013" s="66" t="s">
        <v>2311</v>
      </c>
      <c r="C1013" s="67">
        <v>65</v>
      </c>
      <c r="D1013" s="67" t="s">
        <v>332</v>
      </c>
      <c r="E1013" s="71">
        <v>0.75107784364868202</v>
      </c>
      <c r="F1013" s="68">
        <v>46.249310535024797</v>
      </c>
      <c r="G1013" s="71">
        <v>0.71856452449362196</v>
      </c>
      <c r="H1013" s="68">
        <v>24.434638720353</v>
      </c>
      <c r="I1013" s="71">
        <v>0.85161255941299696</v>
      </c>
      <c r="J1013" s="68">
        <v>77.799227799227793</v>
      </c>
      <c r="K1013" s="71">
        <v>0.90690523772481402</v>
      </c>
      <c r="L1013" s="68">
        <v>63.265306122448997</v>
      </c>
      <c r="M1013" s="71">
        <v>0.809782608695652</v>
      </c>
      <c r="N1013" s="68">
        <v>43.824260845537403</v>
      </c>
      <c r="O1013" s="71">
        <v>0.468524287916325</v>
      </c>
      <c r="P1013" s="68">
        <v>39.988845510317901</v>
      </c>
      <c r="Q1013" s="71"/>
      <c r="R1013" s="68"/>
    </row>
    <row r="1014" spans="1:18" x14ac:dyDescent="0.2">
      <c r="A1014" s="72" t="s">
        <v>2312</v>
      </c>
      <c r="B1014" s="66" t="s">
        <v>2313</v>
      </c>
      <c r="C1014" s="67">
        <v>65</v>
      </c>
      <c r="D1014" s="67" t="s">
        <v>332</v>
      </c>
      <c r="E1014" s="71">
        <v>0.77356086065477103</v>
      </c>
      <c r="F1014" s="68">
        <v>52.3166023166023</v>
      </c>
      <c r="G1014" s="71">
        <v>0.86976885454261599</v>
      </c>
      <c r="H1014" s="68">
        <v>84.749034749034706</v>
      </c>
      <c r="I1014" s="71">
        <v>0.894242656966035</v>
      </c>
      <c r="J1014" s="68">
        <v>90.733590733590702</v>
      </c>
      <c r="K1014" s="71">
        <v>0.829882615808197</v>
      </c>
      <c r="L1014" s="68">
        <v>38.030888030888001</v>
      </c>
      <c r="M1014" s="71">
        <v>0.86956521739130399</v>
      </c>
      <c r="N1014" s="68">
        <v>58.109975131251701</v>
      </c>
      <c r="O1014" s="71">
        <v>0.40434495856570402</v>
      </c>
      <c r="P1014" s="68">
        <v>33.686558839933099</v>
      </c>
      <c r="Q1014" s="71"/>
      <c r="R1014" s="68"/>
    </row>
    <row r="1015" spans="1:18" x14ac:dyDescent="0.2">
      <c r="A1015" s="72" t="s">
        <v>2314</v>
      </c>
      <c r="B1015" s="66" t="s">
        <v>2315</v>
      </c>
      <c r="C1015" s="67">
        <v>65</v>
      </c>
      <c r="D1015" s="67" t="s">
        <v>332</v>
      </c>
      <c r="E1015" s="71">
        <v>0.80646148001301199</v>
      </c>
      <c r="F1015" s="68">
        <v>61.720904578047403</v>
      </c>
      <c r="G1015" s="71">
        <v>0.84930052743712803</v>
      </c>
      <c r="H1015" s="68">
        <v>76.861555432984005</v>
      </c>
      <c r="I1015" s="71">
        <v>0.91158532342861798</v>
      </c>
      <c r="J1015" s="68">
        <v>94.760066188637595</v>
      </c>
      <c r="K1015" s="71">
        <v>0.85561112982168896</v>
      </c>
      <c r="L1015" s="68">
        <v>45.063430777716498</v>
      </c>
      <c r="M1015" s="71">
        <v>0.95108695652173902</v>
      </c>
      <c r="N1015" s="68">
        <v>83.641890024868701</v>
      </c>
      <c r="O1015" s="71">
        <v>0.46472346285588401</v>
      </c>
      <c r="P1015" s="68">
        <v>39.626324595649699</v>
      </c>
      <c r="Q1015" s="71"/>
      <c r="R1015" s="68"/>
    </row>
    <row r="1016" spans="1:18" x14ac:dyDescent="0.2">
      <c r="A1016" s="72" t="s">
        <v>2316</v>
      </c>
      <c r="B1016" s="66" t="s">
        <v>2317</v>
      </c>
      <c r="C1016" s="67">
        <v>65</v>
      </c>
      <c r="D1016" s="67" t="s">
        <v>332</v>
      </c>
      <c r="E1016" s="71">
        <v>0.77901361818223003</v>
      </c>
      <c r="F1016" s="68">
        <v>53.861003861003901</v>
      </c>
      <c r="G1016" s="71">
        <v>0.76896981393475405</v>
      </c>
      <c r="H1016" s="68">
        <v>40.788747931605101</v>
      </c>
      <c r="I1016" s="71">
        <v>0.85970746980754198</v>
      </c>
      <c r="J1016" s="68">
        <v>80.584666298952001</v>
      </c>
      <c r="K1016" s="71">
        <v>0.87064042118582496</v>
      </c>
      <c r="L1016" s="68">
        <v>49.062327633756198</v>
      </c>
      <c r="M1016" s="71">
        <v>0.90217391304347805</v>
      </c>
      <c r="N1016" s="68">
        <v>67.339043934788606</v>
      </c>
      <c r="O1016" s="71">
        <v>0.49357647293955098</v>
      </c>
      <c r="P1016" s="68">
        <v>42.498605688789702</v>
      </c>
      <c r="Q1016" s="71"/>
      <c r="R1016" s="68"/>
    </row>
    <row r="1017" spans="1:18" x14ac:dyDescent="0.2">
      <c r="A1017" s="72" t="s">
        <v>2318</v>
      </c>
      <c r="B1017" s="66" t="s">
        <v>2319</v>
      </c>
      <c r="C1017" s="67">
        <v>65</v>
      </c>
      <c r="D1017" s="67" t="s">
        <v>332</v>
      </c>
      <c r="E1017" s="71">
        <v>0.84598668043134895</v>
      </c>
      <c r="F1017" s="68">
        <v>74.958632101489201</v>
      </c>
      <c r="G1017" s="71">
        <v>0.91154918441284805</v>
      </c>
      <c r="H1017" s="68">
        <v>94.098179812465503</v>
      </c>
      <c r="I1017" s="71">
        <v>0.95248604974739903</v>
      </c>
      <c r="J1017" s="68">
        <v>98.952013237727499</v>
      </c>
      <c r="K1017" s="71">
        <v>0.97933903816850698</v>
      </c>
      <c r="L1017" s="68">
        <v>96.056260341974607</v>
      </c>
      <c r="M1017" s="71">
        <v>0.88043478260869601</v>
      </c>
      <c r="N1017" s="68">
        <v>61.038961038960998</v>
      </c>
      <c r="O1017" s="71">
        <v>0.506124347219294</v>
      </c>
      <c r="P1017" s="68">
        <v>44.032348020078103</v>
      </c>
      <c r="Q1017" s="71"/>
      <c r="R1017" s="68"/>
    </row>
    <row r="1018" spans="1:18" x14ac:dyDescent="0.2">
      <c r="A1018" s="72" t="s">
        <v>2320</v>
      </c>
      <c r="B1018" s="66" t="s">
        <v>2321</v>
      </c>
      <c r="C1018" s="67">
        <v>65</v>
      </c>
      <c r="D1018" s="67" t="s">
        <v>332</v>
      </c>
      <c r="E1018" s="71">
        <v>0.68906727567659798</v>
      </c>
      <c r="F1018" s="68">
        <v>32.129067843353603</v>
      </c>
      <c r="G1018" s="71">
        <v>0.76311608719427204</v>
      </c>
      <c r="H1018" s="68">
        <v>38.720353006067299</v>
      </c>
      <c r="I1018" s="71">
        <v>0.80824815713658105</v>
      </c>
      <c r="J1018" s="68">
        <v>61.555432984004398</v>
      </c>
      <c r="K1018" s="71">
        <v>0.76150598318156304</v>
      </c>
      <c r="L1018" s="68">
        <v>22.338665195808101</v>
      </c>
      <c r="M1018" s="71">
        <v>0.815217391304348</v>
      </c>
      <c r="N1018" s="68">
        <v>44.5979552362531</v>
      </c>
      <c r="O1018" s="71">
        <v>0.29724875956622498</v>
      </c>
      <c r="P1018" s="68">
        <v>23.117679866146101</v>
      </c>
      <c r="Q1018" s="71"/>
      <c r="R1018" s="68"/>
    </row>
    <row r="1019" spans="1:18" x14ac:dyDescent="0.2">
      <c r="A1019" s="72" t="s">
        <v>2322</v>
      </c>
      <c r="B1019" s="66" t="s">
        <v>2323</v>
      </c>
      <c r="C1019" s="67">
        <v>65</v>
      </c>
      <c r="D1019" s="67" t="s">
        <v>332</v>
      </c>
      <c r="E1019" s="71">
        <v>0.72254091645942398</v>
      </c>
      <c r="F1019" s="68">
        <v>39.051296194153302</v>
      </c>
      <c r="G1019" s="71">
        <v>0.80378580347316897</v>
      </c>
      <c r="H1019" s="68">
        <v>55.929398786541597</v>
      </c>
      <c r="I1019" s="71">
        <v>0.870025252797897</v>
      </c>
      <c r="J1019" s="68">
        <v>84.0871483728627</v>
      </c>
      <c r="K1019" s="71">
        <v>0.83575254701375601</v>
      </c>
      <c r="L1019" s="68">
        <v>39.520132377275203</v>
      </c>
      <c r="M1019" s="71">
        <v>0.809782608695652</v>
      </c>
      <c r="N1019" s="68">
        <v>43.824260845537403</v>
      </c>
      <c r="O1019" s="71">
        <v>0.29335837031664402</v>
      </c>
      <c r="P1019" s="68">
        <v>22.894590072504201</v>
      </c>
      <c r="Q1019" s="71"/>
      <c r="R1019" s="68"/>
    </row>
    <row r="1020" spans="1:18" x14ac:dyDescent="0.2">
      <c r="A1020" s="72" t="s">
        <v>2324</v>
      </c>
      <c r="B1020" s="66" t="s">
        <v>2325</v>
      </c>
      <c r="C1020" s="67">
        <v>65</v>
      </c>
      <c r="D1020" s="67" t="s">
        <v>332</v>
      </c>
      <c r="E1020" s="71">
        <v>0.83182303391299195</v>
      </c>
      <c r="F1020" s="68">
        <v>69.884169884169907</v>
      </c>
      <c r="G1020" s="71">
        <v>0.933972341819583</v>
      </c>
      <c r="H1020" s="68">
        <v>97.049089906232794</v>
      </c>
      <c r="I1020" s="71">
        <v>0.94431114989329501</v>
      </c>
      <c r="J1020" s="68">
        <v>98.400441257584106</v>
      </c>
      <c r="K1020" s="71">
        <v>0.96524818507652399</v>
      </c>
      <c r="L1020" s="68">
        <v>90.8990623276338</v>
      </c>
      <c r="M1020" s="71">
        <v>0.91847826086956497</v>
      </c>
      <c r="N1020" s="68">
        <v>72.616744957170496</v>
      </c>
      <c r="O1020" s="71">
        <v>0.39710523190599101</v>
      </c>
      <c r="P1020" s="68">
        <v>33.073061907417703</v>
      </c>
      <c r="Q1020" s="71"/>
      <c r="R1020" s="68"/>
    </row>
    <row r="1021" spans="1:18" x14ac:dyDescent="0.2">
      <c r="A1021" s="72" t="s">
        <v>2326</v>
      </c>
      <c r="B1021" s="66" t="s">
        <v>2327</v>
      </c>
      <c r="C1021" s="67">
        <v>65</v>
      </c>
      <c r="D1021" s="67" t="s">
        <v>332</v>
      </c>
      <c r="E1021" s="71">
        <v>0.82358134682631101</v>
      </c>
      <c r="F1021" s="68">
        <v>66.850523993381103</v>
      </c>
      <c r="G1021" s="71">
        <v>0.97006576305389802</v>
      </c>
      <c r="H1021" s="68">
        <v>99.172642029784896</v>
      </c>
      <c r="I1021" s="71">
        <v>0.950860739446866</v>
      </c>
      <c r="J1021" s="68">
        <v>98.786541643684501</v>
      </c>
      <c r="K1021" s="71">
        <v>0.94059830661189403</v>
      </c>
      <c r="L1021" s="68">
        <v>78.819635962493095</v>
      </c>
      <c r="M1021" s="71">
        <v>0.88043478260869601</v>
      </c>
      <c r="N1021" s="68">
        <v>61.038961038960998</v>
      </c>
      <c r="O1021" s="71">
        <v>0.3759471424102</v>
      </c>
      <c r="P1021" s="68">
        <v>30.8421639709983</v>
      </c>
      <c r="Q1021" s="71"/>
      <c r="R1021" s="68"/>
    </row>
    <row r="1022" spans="1:18" x14ac:dyDescent="0.2">
      <c r="A1022" s="72" t="s">
        <v>2328</v>
      </c>
      <c r="B1022" s="66" t="s">
        <v>2329</v>
      </c>
      <c r="C1022" s="67">
        <v>65</v>
      </c>
      <c r="D1022" s="67" t="s">
        <v>332</v>
      </c>
      <c r="E1022" s="71">
        <v>0.81267905797764695</v>
      </c>
      <c r="F1022" s="68">
        <v>63.430777716492003</v>
      </c>
      <c r="G1022" s="71">
        <v>0.93117181880472799</v>
      </c>
      <c r="H1022" s="68">
        <v>96.828461114175397</v>
      </c>
      <c r="I1022" s="71">
        <v>0.915035987392114</v>
      </c>
      <c r="J1022" s="68">
        <v>95.339216767788201</v>
      </c>
      <c r="K1022" s="71">
        <v>0.912027072595468</v>
      </c>
      <c r="L1022" s="68">
        <v>65.223386651958094</v>
      </c>
      <c r="M1022" s="71">
        <v>0.89130434782608703</v>
      </c>
      <c r="N1022" s="68">
        <v>63.691627521414802</v>
      </c>
      <c r="O1022" s="71">
        <v>0.41385606326983898</v>
      </c>
      <c r="P1022" s="68">
        <v>34.802007808142797</v>
      </c>
      <c r="Q1022" s="71"/>
      <c r="R1022" s="68"/>
    </row>
    <row r="1023" spans="1:18" x14ac:dyDescent="0.2">
      <c r="A1023" s="72" t="s">
        <v>2330</v>
      </c>
      <c r="B1023" s="66" t="s">
        <v>2331</v>
      </c>
      <c r="C1023" s="67">
        <v>65</v>
      </c>
      <c r="D1023" s="67" t="s">
        <v>332</v>
      </c>
      <c r="E1023" s="71">
        <v>0.78910626404806705</v>
      </c>
      <c r="F1023" s="68">
        <v>56.729178157749601</v>
      </c>
      <c r="G1023" s="71">
        <v>0.94679274832289395</v>
      </c>
      <c r="H1023" s="68">
        <v>98.097076668505295</v>
      </c>
      <c r="I1023" s="71">
        <v>0.948535729381212</v>
      </c>
      <c r="J1023" s="68">
        <v>98.621070049641503</v>
      </c>
      <c r="K1023" s="71">
        <v>0.90326643938197804</v>
      </c>
      <c r="L1023" s="68">
        <v>61.252068394925502</v>
      </c>
      <c r="M1023" s="71">
        <v>0.85869565217391297</v>
      </c>
      <c r="N1023" s="68">
        <v>54.738878143133498</v>
      </c>
      <c r="O1023" s="71">
        <v>0.28824075098033602</v>
      </c>
      <c r="P1023" s="68">
        <v>22.476296709425501</v>
      </c>
      <c r="Q1023" s="71"/>
      <c r="R1023" s="68"/>
    </row>
    <row r="1024" spans="1:18" x14ac:dyDescent="0.2">
      <c r="A1024" s="72" t="s">
        <v>2332</v>
      </c>
      <c r="B1024" s="66" t="s">
        <v>2333</v>
      </c>
      <c r="C1024" s="67">
        <v>65</v>
      </c>
      <c r="D1024" s="67" t="s">
        <v>332</v>
      </c>
      <c r="E1024" s="71">
        <v>0.81203323262143001</v>
      </c>
      <c r="F1024" s="68">
        <v>63.320463320463297</v>
      </c>
      <c r="G1024" s="71">
        <v>0.97702440721952</v>
      </c>
      <c r="H1024" s="68">
        <v>99.558742415885305</v>
      </c>
      <c r="I1024" s="71">
        <v>0.96520913368272698</v>
      </c>
      <c r="J1024" s="68">
        <v>99.558742415885305</v>
      </c>
      <c r="K1024" s="71">
        <v>0.90881011805302703</v>
      </c>
      <c r="L1024" s="68">
        <v>64.175399889685593</v>
      </c>
      <c r="M1024" s="71">
        <v>0.95108695652173902</v>
      </c>
      <c r="N1024" s="68">
        <v>83.641890024868701</v>
      </c>
      <c r="O1024" s="71">
        <v>0.25803554763013897</v>
      </c>
      <c r="P1024" s="68">
        <v>20.1617401003904</v>
      </c>
      <c r="Q1024" s="71"/>
      <c r="R1024" s="68"/>
    </row>
    <row r="1025" spans="1:18" x14ac:dyDescent="0.2">
      <c r="A1025" s="72" t="s">
        <v>2334</v>
      </c>
      <c r="B1025" s="66" t="s">
        <v>2335</v>
      </c>
      <c r="C1025" s="67">
        <v>65</v>
      </c>
      <c r="D1025" s="67" t="s">
        <v>332</v>
      </c>
      <c r="E1025" s="71">
        <v>0.80074105790581396</v>
      </c>
      <c r="F1025" s="68">
        <v>59.845559845559798</v>
      </c>
      <c r="G1025" s="71">
        <v>0.98559172324161604</v>
      </c>
      <c r="H1025" s="68">
        <v>99.834528405957002</v>
      </c>
      <c r="I1025" s="71">
        <v>0.95066061579623695</v>
      </c>
      <c r="J1025" s="68">
        <v>98.731384445670201</v>
      </c>
      <c r="K1025" s="71">
        <v>0.93706135660751699</v>
      </c>
      <c r="L1025" s="68">
        <v>77.192498621070001</v>
      </c>
      <c r="M1025" s="71">
        <v>0.89673913043478204</v>
      </c>
      <c r="N1025" s="68">
        <v>65.598231555678396</v>
      </c>
      <c r="O1025" s="71">
        <v>0.23365246344891699</v>
      </c>
      <c r="P1025" s="68">
        <v>17.847183491355299</v>
      </c>
      <c r="Q1025" s="71"/>
      <c r="R1025" s="68"/>
    </row>
    <row r="1026" spans="1:18" x14ac:dyDescent="0.2">
      <c r="A1026" s="72" t="s">
        <v>2336</v>
      </c>
      <c r="B1026" s="66" t="s">
        <v>2337</v>
      </c>
      <c r="C1026" s="67">
        <v>65</v>
      </c>
      <c r="D1026" s="67" t="s">
        <v>332</v>
      </c>
      <c r="E1026" s="71">
        <v>0.79773510115553903</v>
      </c>
      <c r="F1026" s="68">
        <v>59.266409266409298</v>
      </c>
      <c r="G1026" s="71">
        <v>0.979042545597402</v>
      </c>
      <c r="H1026" s="68">
        <v>99.724214009928303</v>
      </c>
      <c r="I1026" s="71">
        <v>0.93303092478749206</v>
      </c>
      <c r="J1026" s="68">
        <v>97.297297297297305</v>
      </c>
      <c r="K1026" s="71">
        <v>0.91618300951394904</v>
      </c>
      <c r="L1026" s="68">
        <v>67.0435741864313</v>
      </c>
      <c r="M1026" s="71">
        <v>0.95652173913043503</v>
      </c>
      <c r="N1026" s="68">
        <v>85.382702403978996</v>
      </c>
      <c r="O1026" s="71">
        <v>0.20389728674841601</v>
      </c>
      <c r="P1026" s="68">
        <v>15.3374233128834</v>
      </c>
      <c r="Q1026" s="71"/>
      <c r="R1026" s="68"/>
    </row>
    <row r="1027" spans="1:18" x14ac:dyDescent="0.2">
      <c r="A1027" s="72" t="s">
        <v>2338</v>
      </c>
      <c r="B1027" s="66" t="s">
        <v>2339</v>
      </c>
      <c r="C1027" s="67">
        <v>75</v>
      </c>
      <c r="D1027" s="67" t="s">
        <v>332</v>
      </c>
      <c r="E1027" s="71">
        <v>0.72301563995393803</v>
      </c>
      <c r="F1027" s="68">
        <v>63.325909428359303</v>
      </c>
      <c r="G1027" s="71">
        <v>0.98979248799383901</v>
      </c>
      <c r="H1027" s="68">
        <v>95.100222717149194</v>
      </c>
      <c r="I1027" s="71">
        <v>0.94582268318920504</v>
      </c>
      <c r="J1027" s="68">
        <v>87.082405345211598</v>
      </c>
      <c r="K1027" s="71">
        <v>0.95490902779379305</v>
      </c>
      <c r="L1027" s="68">
        <v>81.588715664439505</v>
      </c>
      <c r="M1027" s="71">
        <v>0.95959595959596</v>
      </c>
      <c r="N1027" s="68">
        <v>95.404120443740098</v>
      </c>
      <c r="O1027" s="71">
        <v>0.48797368115082801</v>
      </c>
      <c r="P1027" s="68">
        <v>85.610347615198094</v>
      </c>
      <c r="Q1027" s="71">
        <v>0</v>
      </c>
      <c r="R1027" s="68">
        <v>81.441441441441398</v>
      </c>
    </row>
    <row r="1028" spans="1:18" x14ac:dyDescent="0.2">
      <c r="A1028" s="72" t="s">
        <v>2340</v>
      </c>
      <c r="B1028" s="66" t="s">
        <v>2341</v>
      </c>
      <c r="C1028" s="67">
        <v>65</v>
      </c>
      <c r="D1028" s="67" t="s">
        <v>332</v>
      </c>
      <c r="E1028" s="71">
        <v>0.84061047464176497</v>
      </c>
      <c r="F1028" s="68">
        <v>72.917815774958598</v>
      </c>
      <c r="G1028" s="71">
        <v>0.96692171588962195</v>
      </c>
      <c r="H1028" s="68">
        <v>99.034749034748998</v>
      </c>
      <c r="I1028" s="71">
        <v>0.94556534452901397</v>
      </c>
      <c r="J1028" s="68">
        <v>98.455598455598505</v>
      </c>
      <c r="K1028" s="71">
        <v>0.96280651456856603</v>
      </c>
      <c r="L1028" s="68">
        <v>89.520132377275203</v>
      </c>
      <c r="M1028" s="71">
        <v>0.96195652173913004</v>
      </c>
      <c r="N1028" s="68">
        <v>87.068250898038102</v>
      </c>
      <c r="O1028" s="71">
        <v>0.36580227648249097</v>
      </c>
      <c r="P1028" s="68">
        <v>29.8382598996096</v>
      </c>
      <c r="Q1028" s="71"/>
      <c r="R1028" s="68"/>
    </row>
    <row r="1029" spans="1:18" x14ac:dyDescent="0.2">
      <c r="A1029" s="72" t="s">
        <v>2342</v>
      </c>
      <c r="B1029" s="66" t="s">
        <v>2343</v>
      </c>
      <c r="C1029" s="67">
        <v>75</v>
      </c>
      <c r="D1029" s="67" t="s">
        <v>332</v>
      </c>
      <c r="E1029" s="71">
        <v>0.92133750600926601</v>
      </c>
      <c r="F1029" s="68">
        <v>99.480326651818899</v>
      </c>
      <c r="G1029" s="71">
        <v>0.88321440005040797</v>
      </c>
      <c r="H1029" s="68">
        <v>62.583518930957702</v>
      </c>
      <c r="I1029" s="71">
        <v>0.96631018884654996</v>
      </c>
      <c r="J1029" s="68">
        <v>94.654788418708193</v>
      </c>
      <c r="K1029" s="71">
        <v>0.96072755781470198</v>
      </c>
      <c r="L1029" s="68">
        <v>85.746102449888596</v>
      </c>
      <c r="M1029" s="71">
        <v>0.97643097643097598</v>
      </c>
      <c r="N1029" s="68">
        <v>96.988906497622807</v>
      </c>
      <c r="O1029" s="71">
        <v>0.82000440690369403</v>
      </c>
      <c r="P1029" s="68">
        <v>97.7364591754244</v>
      </c>
      <c r="Q1029" s="71"/>
      <c r="R1029" s="68"/>
    </row>
    <row r="1030" spans="1:18" x14ac:dyDescent="0.2">
      <c r="A1030" s="72" t="s">
        <v>2344</v>
      </c>
      <c r="B1030" s="66" t="s">
        <v>2345</v>
      </c>
      <c r="C1030" s="67">
        <v>75</v>
      </c>
      <c r="D1030" s="67" t="s">
        <v>332</v>
      </c>
      <c r="E1030" s="71">
        <v>0.82774175711916098</v>
      </c>
      <c r="F1030" s="68">
        <v>88.5671863400148</v>
      </c>
      <c r="G1030" s="71">
        <v>0.902399218063342</v>
      </c>
      <c r="H1030" s="68">
        <v>67.409057164068301</v>
      </c>
      <c r="I1030" s="71">
        <v>0.96268676275819798</v>
      </c>
      <c r="J1030" s="68">
        <v>93.689680772086106</v>
      </c>
      <c r="K1030" s="71">
        <v>0.95265022084643103</v>
      </c>
      <c r="L1030" s="68">
        <v>79.732739420935403</v>
      </c>
      <c r="M1030" s="71">
        <v>0.90235690235690202</v>
      </c>
      <c r="N1030" s="68">
        <v>86.053882725831997</v>
      </c>
      <c r="O1030" s="71">
        <v>0.41861568157093298</v>
      </c>
      <c r="P1030" s="68">
        <v>76.232821341956395</v>
      </c>
      <c r="Q1030" s="71"/>
      <c r="R1030" s="68"/>
    </row>
    <row r="1031" spans="1:18" x14ac:dyDescent="0.2">
      <c r="A1031" s="72" t="s">
        <v>2346</v>
      </c>
      <c r="B1031" s="66" t="s">
        <v>2347</v>
      </c>
      <c r="C1031" s="67">
        <v>75</v>
      </c>
      <c r="D1031" s="67" t="s">
        <v>332</v>
      </c>
      <c r="E1031" s="71">
        <v>0.70612371221696901</v>
      </c>
      <c r="F1031" s="68">
        <v>58.574610244988897</v>
      </c>
      <c r="G1031" s="71">
        <v>0.92837504034054696</v>
      </c>
      <c r="H1031" s="68">
        <v>74.758723088344496</v>
      </c>
      <c r="I1031" s="71">
        <v>0.92446186850300505</v>
      </c>
      <c r="J1031" s="68">
        <v>79.435783221974802</v>
      </c>
      <c r="K1031" s="71">
        <v>0.90713228030094795</v>
      </c>
      <c r="L1031" s="68">
        <v>50.779510022271701</v>
      </c>
      <c r="M1031" s="71">
        <v>0.94276094276094302</v>
      </c>
      <c r="N1031" s="68">
        <v>92.076069730586397</v>
      </c>
      <c r="O1031" s="71">
        <v>0.53401214139637199</v>
      </c>
      <c r="P1031" s="68">
        <v>89.490703314470494</v>
      </c>
      <c r="Q1031" s="71">
        <v>0</v>
      </c>
      <c r="R1031" s="68">
        <v>81.441441441441398</v>
      </c>
    </row>
    <row r="1032" spans="1:18" x14ac:dyDescent="0.2">
      <c r="A1032" s="72" t="s">
        <v>2348</v>
      </c>
      <c r="B1032" s="66" t="s">
        <v>2349</v>
      </c>
      <c r="C1032" s="67">
        <v>75</v>
      </c>
      <c r="D1032" s="67" t="s">
        <v>332</v>
      </c>
      <c r="E1032" s="71">
        <v>0.719529940684418</v>
      </c>
      <c r="F1032" s="68">
        <v>62.286562731997002</v>
      </c>
      <c r="G1032" s="71">
        <v>0.97672089847811205</v>
      </c>
      <c r="H1032" s="68">
        <v>90.348923533778802</v>
      </c>
      <c r="I1032" s="71">
        <v>0.95256250179414204</v>
      </c>
      <c r="J1032" s="68">
        <v>90.126206384558301</v>
      </c>
      <c r="K1032" s="71">
        <v>0.95137483361128805</v>
      </c>
      <c r="L1032" s="68">
        <v>78.767631774313301</v>
      </c>
      <c r="M1032" s="71">
        <v>0.94949494949494895</v>
      </c>
      <c r="N1032" s="68">
        <v>93.581616481775001</v>
      </c>
      <c r="O1032" s="71">
        <v>0.48702646072801797</v>
      </c>
      <c r="P1032" s="68">
        <v>85.367825383993505</v>
      </c>
      <c r="Q1032" s="71">
        <v>0</v>
      </c>
      <c r="R1032" s="68">
        <v>81.441441441441398</v>
      </c>
    </row>
    <row r="1033" spans="1:18" x14ac:dyDescent="0.2">
      <c r="A1033" s="72" t="s">
        <v>2350</v>
      </c>
      <c r="B1033" s="66" t="s">
        <v>2351</v>
      </c>
      <c r="C1033" s="67">
        <v>75</v>
      </c>
      <c r="D1033" s="67" t="s">
        <v>332</v>
      </c>
      <c r="E1033" s="71">
        <v>0.71779568984517395</v>
      </c>
      <c r="F1033" s="68">
        <v>61.766889383815901</v>
      </c>
      <c r="G1033" s="71">
        <v>0.98711968578652298</v>
      </c>
      <c r="H1033" s="68">
        <v>94.060876020786907</v>
      </c>
      <c r="I1033" s="71">
        <v>0.91485731081231902</v>
      </c>
      <c r="J1033" s="68">
        <v>76.169265033407598</v>
      </c>
      <c r="K1033" s="71">
        <v>0.95451515814520604</v>
      </c>
      <c r="L1033" s="68">
        <v>81.217520415738704</v>
      </c>
      <c r="M1033" s="71">
        <v>0.97306397306397296</v>
      </c>
      <c r="N1033" s="68">
        <v>96.592709984152094</v>
      </c>
      <c r="O1033" s="71">
        <v>0.47721801126302099</v>
      </c>
      <c r="P1033" s="68">
        <v>83.912691996766398</v>
      </c>
      <c r="Q1033" s="71">
        <v>0</v>
      </c>
      <c r="R1033" s="68">
        <v>81.441441441441398</v>
      </c>
    </row>
    <row r="1034" spans="1:18" x14ac:dyDescent="0.2">
      <c r="A1034" s="72" t="s">
        <v>2352</v>
      </c>
      <c r="B1034" s="66" t="s">
        <v>2353</v>
      </c>
      <c r="C1034" s="67">
        <v>75</v>
      </c>
      <c r="D1034" s="67" t="s">
        <v>332</v>
      </c>
      <c r="E1034" s="71">
        <v>0.71987485913091798</v>
      </c>
      <c r="F1034" s="68">
        <v>62.435040831477401</v>
      </c>
      <c r="G1034" s="71">
        <v>0.99253041962650901</v>
      </c>
      <c r="H1034" s="68">
        <v>96.807720861172996</v>
      </c>
      <c r="I1034" s="71">
        <v>0.92382468361159298</v>
      </c>
      <c r="J1034" s="68">
        <v>78.841870824053402</v>
      </c>
      <c r="K1034" s="71">
        <v>0.96855692162628004</v>
      </c>
      <c r="L1034" s="68">
        <v>89.606533036377101</v>
      </c>
      <c r="M1034" s="71">
        <v>0.97979797979798</v>
      </c>
      <c r="N1034" s="68">
        <v>97.3058637083994</v>
      </c>
      <c r="O1034" s="71">
        <v>0.45453915012314799</v>
      </c>
      <c r="P1034" s="68">
        <v>80.517380759903006</v>
      </c>
      <c r="Q1034" s="71">
        <v>0</v>
      </c>
      <c r="R1034" s="68">
        <v>81.441441441441398</v>
      </c>
    </row>
    <row r="1035" spans="1:18" x14ac:dyDescent="0.2">
      <c r="A1035" s="72" t="s">
        <v>2354</v>
      </c>
      <c r="B1035" s="66" t="s">
        <v>2355</v>
      </c>
      <c r="C1035" s="67">
        <v>75</v>
      </c>
      <c r="D1035" s="67" t="s">
        <v>332</v>
      </c>
      <c r="E1035" s="71">
        <v>0.72617295017458405</v>
      </c>
      <c r="F1035" s="68">
        <v>63.994060876020797</v>
      </c>
      <c r="G1035" s="71">
        <v>0.99077040249583503</v>
      </c>
      <c r="H1035" s="68">
        <v>95.916852264290995</v>
      </c>
      <c r="I1035" s="71">
        <v>0.93379433969089098</v>
      </c>
      <c r="J1035" s="68">
        <v>83.221974758723107</v>
      </c>
      <c r="K1035" s="71">
        <v>0.97435811932611605</v>
      </c>
      <c r="L1035" s="68">
        <v>92.353377876763204</v>
      </c>
      <c r="M1035" s="71">
        <v>0.98653198653198604</v>
      </c>
      <c r="N1035" s="68">
        <v>98.098256735340698</v>
      </c>
      <c r="O1035" s="71">
        <v>0.47158285300267699</v>
      </c>
      <c r="P1035" s="68">
        <v>82.942603071948298</v>
      </c>
      <c r="Q1035" s="71">
        <v>0</v>
      </c>
      <c r="R1035" s="68">
        <v>81.441441441441398</v>
      </c>
    </row>
    <row r="1036" spans="1:18" x14ac:dyDescent="0.2">
      <c r="A1036" s="72" t="s">
        <v>2356</v>
      </c>
      <c r="B1036" s="66" t="s">
        <v>2357</v>
      </c>
      <c r="C1036" s="67">
        <v>75</v>
      </c>
      <c r="D1036" s="67" t="s">
        <v>332</v>
      </c>
      <c r="E1036" s="71">
        <v>0.82173772052705896</v>
      </c>
      <c r="F1036" s="68">
        <v>87.008166295471398</v>
      </c>
      <c r="G1036" s="71">
        <v>0.99885952361449004</v>
      </c>
      <c r="H1036" s="68">
        <v>99.034892353377899</v>
      </c>
      <c r="I1036" s="71">
        <v>0.97834458338425301</v>
      </c>
      <c r="J1036" s="68">
        <v>96.510764662212296</v>
      </c>
      <c r="K1036" s="71">
        <v>0.96929492419729302</v>
      </c>
      <c r="L1036" s="68">
        <v>90.051967334818102</v>
      </c>
      <c r="M1036" s="71">
        <v>0.80808080808080796</v>
      </c>
      <c r="N1036" s="68">
        <v>62.678288431061802</v>
      </c>
      <c r="O1036" s="71">
        <v>0.35410876335845298</v>
      </c>
      <c r="P1036" s="68">
        <v>62.651576394502797</v>
      </c>
      <c r="Q1036" s="71"/>
      <c r="R1036" s="68"/>
    </row>
    <row r="1037" spans="1:18" x14ac:dyDescent="0.2">
      <c r="A1037" s="72" t="s">
        <v>2358</v>
      </c>
      <c r="B1037" s="66" t="s">
        <v>2359</v>
      </c>
      <c r="C1037" s="67">
        <v>75</v>
      </c>
      <c r="D1037" s="67" t="s">
        <v>332</v>
      </c>
      <c r="E1037" s="71">
        <v>0.84535292620576397</v>
      </c>
      <c r="F1037" s="68">
        <v>91.685226429101704</v>
      </c>
      <c r="G1037" s="71">
        <v>0.99815924497465802</v>
      </c>
      <c r="H1037" s="68">
        <v>98.737936154417199</v>
      </c>
      <c r="I1037" s="71">
        <v>0.97936969190952095</v>
      </c>
      <c r="J1037" s="68">
        <v>96.733481811432796</v>
      </c>
      <c r="K1037" s="71">
        <v>0.97766027131419997</v>
      </c>
      <c r="L1037" s="68">
        <v>93.689680772086106</v>
      </c>
      <c r="M1037" s="71">
        <v>0.92255892255892202</v>
      </c>
      <c r="N1037" s="68">
        <v>89.064976228209204</v>
      </c>
      <c r="O1037" s="71">
        <v>0.34901650027151698</v>
      </c>
      <c r="P1037" s="68">
        <v>60.711398544866597</v>
      </c>
      <c r="Q1037" s="71"/>
      <c r="R1037" s="68"/>
    </row>
    <row r="1038" spans="1:18" x14ac:dyDescent="0.2">
      <c r="A1038" s="72" t="s">
        <v>2360</v>
      </c>
      <c r="B1038" s="66" t="s">
        <v>2361</v>
      </c>
      <c r="C1038" s="67">
        <v>75</v>
      </c>
      <c r="D1038" s="67" t="s">
        <v>332</v>
      </c>
      <c r="E1038" s="71">
        <v>0.86461592888531102</v>
      </c>
      <c r="F1038" s="68">
        <v>93.763919821826306</v>
      </c>
      <c r="G1038" s="71">
        <v>1</v>
      </c>
      <c r="H1038" s="68">
        <v>100</v>
      </c>
      <c r="I1038" s="71">
        <v>0.98287624536956897</v>
      </c>
      <c r="J1038" s="68">
        <v>96.881959910913096</v>
      </c>
      <c r="K1038" s="71">
        <v>0.98897259948688598</v>
      </c>
      <c r="L1038" s="68">
        <v>95.768374164810695</v>
      </c>
      <c r="M1038" s="71">
        <v>0.97643097643097598</v>
      </c>
      <c r="N1038" s="68">
        <v>96.988906497622807</v>
      </c>
      <c r="O1038" s="71">
        <v>0.37479982313912202</v>
      </c>
      <c r="P1038" s="68">
        <v>69.0379951495554</v>
      </c>
      <c r="Q1038" s="71"/>
      <c r="R1038" s="68"/>
    </row>
    <row r="1039" spans="1:18" x14ac:dyDescent="0.2">
      <c r="A1039" s="72" t="s">
        <v>2362</v>
      </c>
      <c r="B1039" s="66" t="s">
        <v>2363</v>
      </c>
      <c r="C1039" s="67">
        <v>75</v>
      </c>
      <c r="D1039" s="67" t="s">
        <v>332</v>
      </c>
      <c r="E1039" s="71">
        <v>0.81974102835666496</v>
      </c>
      <c r="F1039" s="68">
        <v>86.711210096510797</v>
      </c>
      <c r="G1039" s="71">
        <v>0.96167037606953898</v>
      </c>
      <c r="H1039" s="68">
        <v>85.820341499628796</v>
      </c>
      <c r="I1039" s="71">
        <v>0.93751180131507805</v>
      </c>
      <c r="J1039" s="68">
        <v>84.706755753526394</v>
      </c>
      <c r="K1039" s="71">
        <v>0.95061230238944805</v>
      </c>
      <c r="L1039" s="68">
        <v>78.173719376392</v>
      </c>
      <c r="M1039" s="71">
        <v>0.89225589225589197</v>
      </c>
      <c r="N1039" s="68">
        <v>82.963549920760698</v>
      </c>
      <c r="O1039" s="71">
        <v>0.35665476975336802</v>
      </c>
      <c r="P1039" s="68">
        <v>63.298302344381597</v>
      </c>
      <c r="Q1039" s="71"/>
      <c r="R1039" s="68"/>
    </row>
    <row r="1040" spans="1:18" x14ac:dyDescent="0.2">
      <c r="A1040" s="72" t="s">
        <v>2364</v>
      </c>
      <c r="B1040" s="66" t="s">
        <v>2365</v>
      </c>
      <c r="C1040" s="67">
        <v>75</v>
      </c>
      <c r="D1040" s="67" t="s">
        <v>332</v>
      </c>
      <c r="E1040" s="71">
        <v>0.79685038276690101</v>
      </c>
      <c r="F1040" s="68">
        <v>80.252412769116603</v>
      </c>
      <c r="G1040" s="71">
        <v>0.96689202221783199</v>
      </c>
      <c r="H1040" s="68">
        <v>87.230883444691898</v>
      </c>
      <c r="I1040" s="71">
        <v>0.95433244021158603</v>
      </c>
      <c r="J1040" s="68">
        <v>90.942835931700102</v>
      </c>
      <c r="K1040" s="71">
        <v>0.95394933644341595</v>
      </c>
      <c r="L1040" s="68">
        <v>80.846325167037904</v>
      </c>
      <c r="M1040" s="71">
        <v>0.77441077441077399</v>
      </c>
      <c r="N1040" s="68">
        <v>55.942947702060202</v>
      </c>
      <c r="O1040" s="71">
        <v>0.33466734055089697</v>
      </c>
      <c r="P1040" s="68">
        <v>57.073565076798701</v>
      </c>
      <c r="Q1040" s="71"/>
      <c r="R1040" s="68"/>
    </row>
    <row r="1041" spans="1:18" x14ac:dyDescent="0.2">
      <c r="A1041" s="72" t="s">
        <v>2366</v>
      </c>
      <c r="B1041" s="66" t="s">
        <v>2367</v>
      </c>
      <c r="C1041" s="67">
        <v>75</v>
      </c>
      <c r="D1041" s="67" t="s">
        <v>332</v>
      </c>
      <c r="E1041" s="71">
        <v>0.83253328317083697</v>
      </c>
      <c r="F1041" s="68">
        <v>89.532293986637001</v>
      </c>
      <c r="G1041" s="71">
        <v>0.99422965499897697</v>
      </c>
      <c r="H1041" s="68">
        <v>97.550111358574597</v>
      </c>
      <c r="I1041" s="71">
        <v>0.92809436411767698</v>
      </c>
      <c r="J1041" s="68">
        <v>80.994803266518204</v>
      </c>
      <c r="K1041" s="71">
        <v>0.96785123800077799</v>
      </c>
      <c r="L1041" s="68">
        <v>89.086859688196</v>
      </c>
      <c r="M1041" s="71">
        <v>0.89898989898989901</v>
      </c>
      <c r="N1041" s="68">
        <v>85.103011093502403</v>
      </c>
      <c r="O1041" s="71">
        <v>0.373501259746853</v>
      </c>
      <c r="P1041" s="68">
        <v>68.472109943411496</v>
      </c>
      <c r="Q1041" s="71"/>
      <c r="R1041" s="68"/>
    </row>
    <row r="1042" spans="1:18" x14ac:dyDescent="0.2">
      <c r="A1042" s="72" t="s">
        <v>2368</v>
      </c>
      <c r="B1042" s="66" t="s">
        <v>2369</v>
      </c>
      <c r="C1042" s="67">
        <v>75</v>
      </c>
      <c r="D1042" s="67" t="s">
        <v>332</v>
      </c>
      <c r="E1042" s="71">
        <v>0.71225612548926198</v>
      </c>
      <c r="F1042" s="68">
        <v>59.985152190051998</v>
      </c>
      <c r="G1042" s="71">
        <v>0.98355640434937197</v>
      </c>
      <c r="H1042" s="68">
        <v>92.576095025983705</v>
      </c>
      <c r="I1042" s="71">
        <v>0.95150855997568495</v>
      </c>
      <c r="J1042" s="68">
        <v>89.755011135857501</v>
      </c>
      <c r="K1042" s="71">
        <v>0.95979454276071796</v>
      </c>
      <c r="L1042" s="68">
        <v>85.226429101707495</v>
      </c>
      <c r="M1042" s="71">
        <v>0.919191919191919</v>
      </c>
      <c r="N1042" s="68">
        <v>88.5895404120444</v>
      </c>
      <c r="O1042" s="71">
        <v>0.459485326657878</v>
      </c>
      <c r="P1042" s="68">
        <v>81.487469684721106</v>
      </c>
      <c r="Q1042" s="71">
        <v>0</v>
      </c>
      <c r="R1042" s="68">
        <v>81.441441441441398</v>
      </c>
    </row>
    <row r="1043" spans="1:18" x14ac:dyDescent="0.2">
      <c r="A1043" s="72" t="s">
        <v>2370</v>
      </c>
      <c r="B1043" s="66" t="s">
        <v>2371</v>
      </c>
      <c r="C1043" s="67">
        <v>75</v>
      </c>
      <c r="D1043" s="67" t="s">
        <v>332</v>
      </c>
      <c r="E1043" s="71">
        <v>0.81346453760408199</v>
      </c>
      <c r="F1043" s="68">
        <v>85.152190051967295</v>
      </c>
      <c r="G1043" s="71">
        <v>0.97337916833155202</v>
      </c>
      <c r="H1043" s="68">
        <v>89.235337787676301</v>
      </c>
      <c r="I1043" s="71">
        <v>0.92399970124969699</v>
      </c>
      <c r="J1043" s="68">
        <v>79.138827023014102</v>
      </c>
      <c r="K1043" s="71">
        <v>0.93395609056779105</v>
      </c>
      <c r="L1043" s="68">
        <v>65.033407572383098</v>
      </c>
      <c r="M1043" s="71">
        <v>0.86868686868686895</v>
      </c>
      <c r="N1043" s="68">
        <v>78.8431061806656</v>
      </c>
      <c r="O1043" s="71">
        <v>0.367300859184503</v>
      </c>
      <c r="P1043" s="68">
        <v>66.289409862570693</v>
      </c>
      <c r="Q1043" s="71"/>
      <c r="R1043" s="68"/>
    </row>
    <row r="1044" spans="1:18" x14ac:dyDescent="0.2">
      <c r="A1044" s="72" t="s">
        <v>2372</v>
      </c>
      <c r="B1044" s="66" t="s">
        <v>2373</v>
      </c>
      <c r="C1044" s="67">
        <v>75</v>
      </c>
      <c r="D1044" s="67" t="s">
        <v>332</v>
      </c>
      <c r="E1044" s="71">
        <v>0.64973138512756101</v>
      </c>
      <c r="F1044" s="68">
        <v>42.984409799554598</v>
      </c>
      <c r="G1044" s="71">
        <v>0.87102624829409803</v>
      </c>
      <c r="H1044" s="68">
        <v>59.391239792130698</v>
      </c>
      <c r="I1044" s="71">
        <v>0.89866915481007004</v>
      </c>
      <c r="J1044" s="68">
        <v>70.749814402375605</v>
      </c>
      <c r="K1044" s="71">
        <v>0.94650441888763504</v>
      </c>
      <c r="L1044" s="68">
        <v>75.426874536005897</v>
      </c>
      <c r="M1044" s="71">
        <v>0.81481481481481499</v>
      </c>
      <c r="N1044" s="68">
        <v>64.659270998415195</v>
      </c>
      <c r="O1044" s="71">
        <v>0.36737367395874598</v>
      </c>
      <c r="P1044" s="68">
        <v>66.370250606305603</v>
      </c>
      <c r="Q1044" s="71">
        <v>0</v>
      </c>
      <c r="R1044" s="68">
        <v>81.441441441441398</v>
      </c>
    </row>
    <row r="1045" spans="1:18" x14ac:dyDescent="0.2">
      <c r="A1045" s="72" t="s">
        <v>2374</v>
      </c>
      <c r="B1045" s="66" t="s">
        <v>2375</v>
      </c>
      <c r="C1045" s="67">
        <v>65</v>
      </c>
      <c r="D1045" s="67" t="s">
        <v>332</v>
      </c>
      <c r="E1045" s="71">
        <v>0.75580336359552602</v>
      </c>
      <c r="F1045" s="68">
        <v>47.380033094318797</v>
      </c>
      <c r="G1045" s="71">
        <v>0.71131512407308295</v>
      </c>
      <c r="H1045" s="68">
        <v>22.366243794815201</v>
      </c>
      <c r="I1045" s="71">
        <v>0.76401845167023197</v>
      </c>
      <c r="J1045" s="68">
        <v>43.436293436293397</v>
      </c>
      <c r="K1045" s="71">
        <v>0.79207651504326204</v>
      </c>
      <c r="L1045" s="68">
        <v>28.6817429674573</v>
      </c>
      <c r="M1045" s="71"/>
      <c r="N1045" s="68"/>
      <c r="O1045" s="71"/>
      <c r="P1045" s="68"/>
      <c r="Q1045" s="71"/>
      <c r="R1045" s="68"/>
    </row>
    <row r="1046" spans="1:18" x14ac:dyDescent="0.2">
      <c r="A1046" s="72" t="s">
        <v>2376</v>
      </c>
      <c r="B1046" s="66" t="s">
        <v>2377</v>
      </c>
      <c r="C1046" s="67">
        <v>65</v>
      </c>
      <c r="D1046" s="67" t="s">
        <v>332</v>
      </c>
      <c r="E1046" s="71">
        <v>0.73192159108630706</v>
      </c>
      <c r="F1046" s="68">
        <v>41.147269718698297</v>
      </c>
      <c r="G1046" s="71">
        <v>0.79653280505414104</v>
      </c>
      <c r="H1046" s="68">
        <v>52.233866519580801</v>
      </c>
      <c r="I1046" s="71">
        <v>0.81276324985730997</v>
      </c>
      <c r="J1046" s="68">
        <v>63.375620518477703</v>
      </c>
      <c r="K1046" s="71">
        <v>0.875177318245691</v>
      </c>
      <c r="L1046" s="68">
        <v>50.992829564258102</v>
      </c>
      <c r="M1046" s="71">
        <v>0.55434782608695599</v>
      </c>
      <c r="N1046" s="68">
        <v>10.804089527493799</v>
      </c>
      <c r="O1046" s="71">
        <v>0.62078675618743595</v>
      </c>
      <c r="P1046" s="68">
        <v>57.083100948131602</v>
      </c>
      <c r="Q1046" s="71"/>
      <c r="R1046" s="68"/>
    </row>
    <row r="1047" spans="1:18" x14ac:dyDescent="0.2">
      <c r="A1047" s="72" t="s">
        <v>2378</v>
      </c>
      <c r="B1047" s="66" t="s">
        <v>2379</v>
      </c>
      <c r="C1047" s="67">
        <v>65</v>
      </c>
      <c r="D1047" s="67" t="s">
        <v>332</v>
      </c>
      <c r="E1047" s="71">
        <v>0.66119558942755596</v>
      </c>
      <c r="F1047" s="68">
        <v>26.778819635962499</v>
      </c>
      <c r="G1047" s="71">
        <v>0.72630726515731903</v>
      </c>
      <c r="H1047" s="68">
        <v>26.503033645890799</v>
      </c>
      <c r="I1047" s="71">
        <v>0.76321427923334395</v>
      </c>
      <c r="J1047" s="68">
        <v>42.995035852178702</v>
      </c>
      <c r="K1047" s="71">
        <v>0.80743472636304003</v>
      </c>
      <c r="L1047" s="68">
        <v>32.515168229453899</v>
      </c>
      <c r="M1047" s="71">
        <v>0.34782608695652201</v>
      </c>
      <c r="N1047" s="68">
        <v>3.50925670074606</v>
      </c>
      <c r="O1047" s="71"/>
      <c r="P1047" s="68"/>
      <c r="Q1047" s="71"/>
      <c r="R1047" s="68"/>
    </row>
    <row r="1048" spans="1:18" x14ac:dyDescent="0.2">
      <c r="A1048" s="72" t="s">
        <v>2380</v>
      </c>
      <c r="B1048" s="66" t="s">
        <v>2381</v>
      </c>
      <c r="C1048" s="67">
        <v>65</v>
      </c>
      <c r="D1048" s="67" t="s">
        <v>332</v>
      </c>
      <c r="E1048" s="71">
        <v>0.56775976333529699</v>
      </c>
      <c r="F1048" s="68">
        <v>11.417539988968599</v>
      </c>
      <c r="G1048" s="71">
        <v>0.72727423877422803</v>
      </c>
      <c r="H1048" s="68">
        <v>26.806398234969699</v>
      </c>
      <c r="I1048" s="71">
        <v>0.72354693614338506</v>
      </c>
      <c r="J1048" s="68">
        <v>27.8543849972421</v>
      </c>
      <c r="K1048" s="71">
        <v>0.79894732823667802</v>
      </c>
      <c r="L1048" s="68">
        <v>30.253723110866002</v>
      </c>
      <c r="M1048" s="71">
        <v>0.44565217391304301</v>
      </c>
      <c r="N1048" s="68">
        <v>5.69218016026527</v>
      </c>
      <c r="O1048" s="71">
        <v>0.143378139609149</v>
      </c>
      <c r="P1048" s="68">
        <v>9.5092024539877293</v>
      </c>
      <c r="Q1048" s="71"/>
      <c r="R1048" s="68"/>
    </row>
    <row r="1049" spans="1:18" x14ac:dyDescent="0.2">
      <c r="A1049" s="72" t="s">
        <v>2382</v>
      </c>
      <c r="B1049" s="66" t="s">
        <v>2383</v>
      </c>
      <c r="C1049" s="67">
        <v>65</v>
      </c>
      <c r="D1049" s="67" t="s">
        <v>332</v>
      </c>
      <c r="E1049" s="71">
        <v>0.86738836569254296</v>
      </c>
      <c r="F1049" s="68">
        <v>83.177054605625997</v>
      </c>
      <c r="G1049" s="71">
        <v>0.75765572140368198</v>
      </c>
      <c r="H1049" s="68">
        <v>36.569222283507997</v>
      </c>
      <c r="I1049" s="71">
        <v>0.89065803290782897</v>
      </c>
      <c r="J1049" s="68">
        <v>89.7683397683398</v>
      </c>
      <c r="K1049" s="71">
        <v>0.95710927367605303</v>
      </c>
      <c r="L1049" s="68">
        <v>86.845008273579694</v>
      </c>
      <c r="M1049" s="71">
        <v>0.86413043478260898</v>
      </c>
      <c r="N1049" s="68">
        <v>56.092843326885898</v>
      </c>
      <c r="O1049" s="71"/>
      <c r="P1049" s="68"/>
      <c r="Q1049" s="71"/>
      <c r="R1049" s="68"/>
    </row>
    <row r="1050" spans="1:18" x14ac:dyDescent="0.2">
      <c r="A1050" s="72" t="s">
        <v>2384</v>
      </c>
      <c r="B1050" s="66" t="s">
        <v>2385</v>
      </c>
      <c r="C1050" s="67">
        <v>65</v>
      </c>
      <c r="D1050" s="67" t="s">
        <v>332</v>
      </c>
      <c r="E1050" s="71">
        <v>0.84033926741460097</v>
      </c>
      <c r="F1050" s="68">
        <v>72.7523441809156</v>
      </c>
      <c r="G1050" s="71">
        <v>0.85805631230732105</v>
      </c>
      <c r="H1050" s="68">
        <v>80.6398234969664</v>
      </c>
      <c r="I1050" s="71">
        <v>0.93695889603253502</v>
      </c>
      <c r="J1050" s="68">
        <v>97.848869277440699</v>
      </c>
      <c r="K1050" s="71">
        <v>0.96058724223011505</v>
      </c>
      <c r="L1050" s="68">
        <v>88.416988416988403</v>
      </c>
      <c r="M1050" s="71">
        <v>0.91304347826086996</v>
      </c>
      <c r="N1050" s="68">
        <v>70.737772865432405</v>
      </c>
      <c r="O1050" s="71">
        <v>0.53305040824216199</v>
      </c>
      <c r="P1050" s="68">
        <v>46.9046291132181</v>
      </c>
      <c r="Q1050" s="71"/>
      <c r="R1050" s="68"/>
    </row>
    <row r="1051" spans="1:18" x14ac:dyDescent="0.2">
      <c r="A1051" s="72" t="s">
        <v>2386</v>
      </c>
      <c r="B1051" s="66" t="s">
        <v>2387</v>
      </c>
      <c r="C1051" s="67">
        <v>65</v>
      </c>
      <c r="D1051" s="67" t="s">
        <v>332</v>
      </c>
      <c r="E1051" s="71">
        <v>0.70917953596253402</v>
      </c>
      <c r="F1051" s="68">
        <v>36.210700496414802</v>
      </c>
      <c r="G1051" s="71">
        <v>0.777461383276149</v>
      </c>
      <c r="H1051" s="68">
        <v>44.236072807501401</v>
      </c>
      <c r="I1051" s="71">
        <v>0.85511144340067202</v>
      </c>
      <c r="J1051" s="68">
        <v>79.123000551572005</v>
      </c>
      <c r="K1051" s="71">
        <v>0.91443260332536802</v>
      </c>
      <c r="L1051" s="68">
        <v>66.326530612244895</v>
      </c>
      <c r="M1051" s="71">
        <v>0.57608695652173902</v>
      </c>
      <c r="N1051" s="68">
        <v>12.351478308925101</v>
      </c>
      <c r="O1051" s="71">
        <v>0.422805293288742</v>
      </c>
      <c r="P1051" s="68">
        <v>35.527049637479102</v>
      </c>
      <c r="Q1051" s="71"/>
      <c r="R1051" s="68"/>
    </row>
    <row r="1052" spans="1:18" x14ac:dyDescent="0.2">
      <c r="A1052" s="72" t="s">
        <v>2388</v>
      </c>
      <c r="B1052" s="66" t="s">
        <v>2389</v>
      </c>
      <c r="C1052" s="67">
        <v>65</v>
      </c>
      <c r="D1052" s="67" t="s">
        <v>332</v>
      </c>
      <c r="E1052" s="71">
        <v>0.86031273141477305</v>
      </c>
      <c r="F1052" s="68">
        <v>80.308880308880305</v>
      </c>
      <c r="G1052" s="71">
        <v>0.840191112555011</v>
      </c>
      <c r="H1052" s="68">
        <v>72.338665195808005</v>
      </c>
      <c r="I1052" s="71">
        <v>0.92616329092291905</v>
      </c>
      <c r="J1052" s="68">
        <v>96.690568119139598</v>
      </c>
      <c r="K1052" s="71">
        <v>0.96607581382479601</v>
      </c>
      <c r="L1052" s="68">
        <v>91.340319911748495</v>
      </c>
      <c r="M1052" s="71">
        <v>0.98369565217391297</v>
      </c>
      <c r="N1052" s="68">
        <v>94.114396242055804</v>
      </c>
      <c r="O1052" s="71">
        <v>0.58543778759722798</v>
      </c>
      <c r="P1052" s="68">
        <v>53.123257110987197</v>
      </c>
      <c r="Q1052" s="71"/>
      <c r="R1052" s="68"/>
    </row>
    <row r="1053" spans="1:18" x14ac:dyDescent="0.2">
      <c r="A1053" s="72" t="s">
        <v>2390</v>
      </c>
      <c r="B1053" s="66" t="s">
        <v>2391</v>
      </c>
      <c r="C1053" s="67">
        <v>65</v>
      </c>
      <c r="D1053" s="67" t="s">
        <v>332</v>
      </c>
      <c r="E1053" s="71">
        <v>0.87374946388719799</v>
      </c>
      <c r="F1053" s="68">
        <v>85.438499724213997</v>
      </c>
      <c r="G1053" s="71">
        <v>0.85998591815472603</v>
      </c>
      <c r="H1053" s="68">
        <v>81.329288472145606</v>
      </c>
      <c r="I1053" s="71">
        <v>0.969878248063341</v>
      </c>
      <c r="J1053" s="68">
        <v>99.724214009928303</v>
      </c>
      <c r="K1053" s="71">
        <v>0.99699157641395897</v>
      </c>
      <c r="L1053" s="68">
        <v>99.476006618863806</v>
      </c>
      <c r="M1053" s="71">
        <v>0.99456521739130399</v>
      </c>
      <c r="N1053" s="68">
        <v>98.010500138159699</v>
      </c>
      <c r="O1053" s="71">
        <v>0.54732635941265795</v>
      </c>
      <c r="P1053" s="68">
        <v>48.494143892916902</v>
      </c>
      <c r="Q1053" s="71"/>
      <c r="R1053" s="68"/>
    </row>
    <row r="1054" spans="1:18" x14ac:dyDescent="0.2">
      <c r="A1054" s="72" t="s">
        <v>2392</v>
      </c>
      <c r="B1054" s="66" t="s">
        <v>2393</v>
      </c>
      <c r="C1054" s="67">
        <v>65</v>
      </c>
      <c r="D1054" s="67" t="s">
        <v>332</v>
      </c>
      <c r="E1054" s="71">
        <v>0.68598531752237302</v>
      </c>
      <c r="F1054" s="68">
        <v>31.5774958632101</v>
      </c>
      <c r="G1054" s="71">
        <v>0.82608357524146703</v>
      </c>
      <c r="H1054" s="68">
        <v>65.692222835080003</v>
      </c>
      <c r="I1054" s="71">
        <v>0.84281523516994605</v>
      </c>
      <c r="J1054" s="68">
        <v>74.848317705460602</v>
      </c>
      <c r="K1054" s="71">
        <v>0.89457216620665103</v>
      </c>
      <c r="L1054" s="68">
        <v>58.052950910093799</v>
      </c>
      <c r="M1054" s="71">
        <v>0.52717391304347805</v>
      </c>
      <c r="N1054" s="68">
        <v>9.3672285161646904</v>
      </c>
      <c r="O1054" s="71">
        <v>0.33928169795031998</v>
      </c>
      <c r="P1054" s="68">
        <v>27.1611823759063</v>
      </c>
      <c r="Q1054" s="71"/>
      <c r="R1054" s="68"/>
    </row>
    <row r="1055" spans="1:18" x14ac:dyDescent="0.2">
      <c r="A1055" s="72" t="s">
        <v>2394</v>
      </c>
      <c r="B1055" s="66" t="s">
        <v>2395</v>
      </c>
      <c r="C1055" s="67">
        <v>65</v>
      </c>
      <c r="D1055" s="67" t="s">
        <v>332</v>
      </c>
      <c r="E1055" s="71">
        <v>0.78749670155406504</v>
      </c>
      <c r="F1055" s="68">
        <v>56.2603419746277</v>
      </c>
      <c r="G1055" s="71">
        <v>0.84685722599278002</v>
      </c>
      <c r="H1055" s="68">
        <v>75.758411472697205</v>
      </c>
      <c r="I1055" s="71">
        <v>0.829672908081864</v>
      </c>
      <c r="J1055" s="68">
        <v>70.325427468284602</v>
      </c>
      <c r="K1055" s="71">
        <v>0.91076968794580004</v>
      </c>
      <c r="L1055" s="68">
        <v>64.837286265857699</v>
      </c>
      <c r="M1055" s="71">
        <v>0.91847826086956497</v>
      </c>
      <c r="N1055" s="68">
        <v>72.616744957170496</v>
      </c>
      <c r="O1055" s="71">
        <v>0.43170542488031499</v>
      </c>
      <c r="P1055" s="68">
        <v>36.224205242610203</v>
      </c>
      <c r="Q1055" s="71"/>
      <c r="R1055" s="68"/>
    </row>
    <row r="1056" spans="1:18" x14ac:dyDescent="0.2">
      <c r="A1056" s="72" t="s">
        <v>2396</v>
      </c>
      <c r="B1056" s="66" t="s">
        <v>2397</v>
      </c>
      <c r="C1056" s="67">
        <v>65</v>
      </c>
      <c r="D1056" s="67" t="s">
        <v>332</v>
      </c>
      <c r="E1056" s="71">
        <v>0.86217111253615197</v>
      </c>
      <c r="F1056" s="68">
        <v>81.191395477109793</v>
      </c>
      <c r="G1056" s="71">
        <v>0.90077416887212303</v>
      </c>
      <c r="H1056" s="68">
        <v>92.691671263099806</v>
      </c>
      <c r="I1056" s="71">
        <v>0.98589680926331402</v>
      </c>
      <c r="J1056" s="68">
        <v>99.9724214009928</v>
      </c>
      <c r="K1056" s="71">
        <v>0.99724865531979801</v>
      </c>
      <c r="L1056" s="68">
        <v>99.558742415885305</v>
      </c>
      <c r="M1056" s="71">
        <v>0.95652173913043503</v>
      </c>
      <c r="N1056" s="68">
        <v>85.382702403978996</v>
      </c>
      <c r="O1056" s="71">
        <v>0.47041419009509</v>
      </c>
      <c r="P1056" s="68">
        <v>40.267707752370299</v>
      </c>
      <c r="Q1056" s="71"/>
      <c r="R1056" s="68"/>
    </row>
    <row r="1057" spans="1:18" x14ac:dyDescent="0.2">
      <c r="A1057" s="72" t="s">
        <v>2398</v>
      </c>
      <c r="B1057" s="66" t="s">
        <v>2399</v>
      </c>
      <c r="C1057" s="67">
        <v>65</v>
      </c>
      <c r="D1057" s="67" t="s">
        <v>332</v>
      </c>
      <c r="E1057" s="71">
        <v>0.64793908080210605</v>
      </c>
      <c r="F1057" s="68">
        <v>23.993381136238298</v>
      </c>
      <c r="G1057" s="71">
        <v>0.76186284237609003</v>
      </c>
      <c r="H1057" s="68">
        <v>38.1136238279095</v>
      </c>
      <c r="I1057" s="71">
        <v>0.73146049057717799</v>
      </c>
      <c r="J1057" s="68">
        <v>30.9431880860452</v>
      </c>
      <c r="K1057" s="71">
        <v>0.77829400724133402</v>
      </c>
      <c r="L1057" s="68">
        <v>25.703254274682799</v>
      </c>
      <c r="M1057" s="71">
        <v>0.73369565217391297</v>
      </c>
      <c r="N1057" s="68">
        <v>29.8977618126554</v>
      </c>
      <c r="O1057" s="71">
        <v>0.23438241164201501</v>
      </c>
      <c r="P1057" s="68">
        <v>17.8750697155605</v>
      </c>
      <c r="Q1057" s="71"/>
      <c r="R1057" s="68"/>
    </row>
    <row r="1058" spans="1:18" x14ac:dyDescent="0.2">
      <c r="A1058" s="72" t="s">
        <v>2400</v>
      </c>
      <c r="B1058" s="66" t="s">
        <v>2401</v>
      </c>
      <c r="C1058" s="67">
        <v>65</v>
      </c>
      <c r="D1058" s="67" t="s">
        <v>332</v>
      </c>
      <c r="E1058" s="71">
        <v>0.85551310654364698</v>
      </c>
      <c r="F1058" s="68">
        <v>78.654164368450097</v>
      </c>
      <c r="G1058" s="71">
        <v>0.85419531645941005</v>
      </c>
      <c r="H1058" s="68">
        <v>78.902371759514594</v>
      </c>
      <c r="I1058" s="71">
        <v>0.98039492822101804</v>
      </c>
      <c r="J1058" s="68">
        <v>99.917264202978501</v>
      </c>
      <c r="K1058" s="71">
        <v>0.99953084158474703</v>
      </c>
      <c r="L1058" s="68">
        <v>99.917264202978501</v>
      </c>
      <c r="M1058" s="71">
        <v>0.98913043478260898</v>
      </c>
      <c r="N1058" s="68">
        <v>96.076264161370503</v>
      </c>
      <c r="O1058" s="71">
        <v>0.45431401167045099</v>
      </c>
      <c r="P1058" s="68">
        <v>38.510875627440001</v>
      </c>
      <c r="Q1058" s="71"/>
      <c r="R1058" s="68"/>
    </row>
    <row r="1059" spans="1:18" x14ac:dyDescent="0.2">
      <c r="A1059" s="72" t="s">
        <v>2402</v>
      </c>
      <c r="B1059" s="66" t="s">
        <v>2403</v>
      </c>
      <c r="C1059" s="67">
        <v>65</v>
      </c>
      <c r="D1059" s="67" t="s">
        <v>332</v>
      </c>
      <c r="E1059" s="71">
        <v>0.73222022396886299</v>
      </c>
      <c r="F1059" s="68">
        <v>41.174848317705496</v>
      </c>
      <c r="G1059" s="71">
        <v>0.86313133459159197</v>
      </c>
      <c r="H1059" s="68">
        <v>82.597904026475504</v>
      </c>
      <c r="I1059" s="71">
        <v>0.77048981347128698</v>
      </c>
      <c r="J1059" s="68">
        <v>46.0562603419746</v>
      </c>
      <c r="K1059" s="71">
        <v>0.85174285804450001</v>
      </c>
      <c r="L1059" s="68">
        <v>44.043022614451203</v>
      </c>
      <c r="M1059" s="71">
        <v>0.85326086956521796</v>
      </c>
      <c r="N1059" s="68">
        <v>53.578336557059998</v>
      </c>
      <c r="O1059" s="71">
        <v>0.322476244171719</v>
      </c>
      <c r="P1059" s="68">
        <v>25.264919129949799</v>
      </c>
      <c r="Q1059" s="71"/>
      <c r="R1059" s="68"/>
    </row>
    <row r="1060" spans="1:18" x14ac:dyDescent="0.2">
      <c r="A1060" s="72" t="s">
        <v>2404</v>
      </c>
      <c r="B1060" s="66" t="s">
        <v>2405</v>
      </c>
      <c r="C1060" s="67">
        <v>65</v>
      </c>
      <c r="D1060" s="67" t="s">
        <v>332</v>
      </c>
      <c r="E1060" s="71">
        <v>0.79184749635208296</v>
      </c>
      <c r="F1060" s="68">
        <v>57.584114726971897</v>
      </c>
      <c r="G1060" s="71">
        <v>0.82514074405702398</v>
      </c>
      <c r="H1060" s="68">
        <v>65.113072255929396</v>
      </c>
      <c r="I1060" s="71">
        <v>0.89507932173342997</v>
      </c>
      <c r="J1060" s="68">
        <v>90.981798124655299</v>
      </c>
      <c r="K1060" s="71">
        <v>0.95798394020586697</v>
      </c>
      <c r="L1060" s="68">
        <v>87.148372862658604</v>
      </c>
      <c r="M1060" s="71">
        <v>0.85869565217391297</v>
      </c>
      <c r="N1060" s="68">
        <v>54.738878143133498</v>
      </c>
      <c r="O1060" s="71">
        <v>0.42233782359018401</v>
      </c>
      <c r="P1060" s="68">
        <v>35.443390964863397</v>
      </c>
      <c r="Q1060" s="71"/>
      <c r="R1060" s="68"/>
    </row>
    <row r="1061" spans="1:18" x14ac:dyDescent="0.2">
      <c r="A1061" s="72" t="s">
        <v>2406</v>
      </c>
      <c r="B1061" s="66" t="s">
        <v>2407</v>
      </c>
      <c r="C1061" s="67">
        <v>65</v>
      </c>
      <c r="D1061" s="67" t="s">
        <v>332</v>
      </c>
      <c r="E1061" s="71">
        <v>0.67767746876643897</v>
      </c>
      <c r="F1061" s="68">
        <v>30.005515719801402</v>
      </c>
      <c r="G1061" s="71">
        <v>0.88948548216488499</v>
      </c>
      <c r="H1061" s="68">
        <v>90.485383342526205</v>
      </c>
      <c r="I1061" s="71">
        <v>0.76407826962501302</v>
      </c>
      <c r="J1061" s="68">
        <v>43.491450634307803</v>
      </c>
      <c r="K1061" s="71">
        <v>0.793729934462855</v>
      </c>
      <c r="L1061" s="68">
        <v>29.067843353557599</v>
      </c>
      <c r="M1061" s="71">
        <v>0.64130434782608703</v>
      </c>
      <c r="N1061" s="68">
        <v>17.629179331307</v>
      </c>
      <c r="O1061" s="71">
        <v>0.29978930975335699</v>
      </c>
      <c r="P1061" s="68">
        <v>23.452314556609</v>
      </c>
      <c r="Q1061" s="71"/>
      <c r="R1061" s="68"/>
    </row>
    <row r="1062" spans="1:18" x14ac:dyDescent="0.2">
      <c r="A1062" s="72" t="s">
        <v>2408</v>
      </c>
      <c r="B1062" s="66" t="s">
        <v>2409</v>
      </c>
      <c r="C1062" s="67">
        <v>75</v>
      </c>
      <c r="D1062" s="67" t="s">
        <v>332</v>
      </c>
      <c r="E1062" s="71">
        <v>0.85212096863990405</v>
      </c>
      <c r="F1062" s="68">
        <v>92.501855976243505</v>
      </c>
      <c r="G1062" s="71">
        <v>0.960677658379955</v>
      </c>
      <c r="H1062" s="68">
        <v>85.374907201187796</v>
      </c>
      <c r="I1062" s="71">
        <v>0.89134065342146396</v>
      </c>
      <c r="J1062" s="68">
        <v>67.928730512249402</v>
      </c>
      <c r="K1062" s="71">
        <v>0.93458105258758295</v>
      </c>
      <c r="L1062" s="68">
        <v>65.553080920564199</v>
      </c>
      <c r="M1062" s="71">
        <v>0.85521885521885499</v>
      </c>
      <c r="N1062" s="68">
        <v>75.356576862123603</v>
      </c>
      <c r="O1062" s="71">
        <v>0.61878662359166203</v>
      </c>
      <c r="P1062" s="68">
        <v>93.209377526273201</v>
      </c>
      <c r="Q1062" s="71"/>
      <c r="R1062" s="68"/>
    </row>
    <row r="1063" spans="1:18" x14ac:dyDescent="0.2">
      <c r="A1063" s="72" t="s">
        <v>2410</v>
      </c>
      <c r="B1063" s="66" t="s">
        <v>2411</v>
      </c>
      <c r="C1063" s="67">
        <v>65</v>
      </c>
      <c r="D1063" s="67" t="s">
        <v>332</v>
      </c>
      <c r="E1063" s="71">
        <v>0.82133945356927396</v>
      </c>
      <c r="F1063" s="68">
        <v>65.9404302261445</v>
      </c>
      <c r="G1063" s="71">
        <v>0.94556393148450002</v>
      </c>
      <c r="H1063" s="68">
        <v>97.986762272476597</v>
      </c>
      <c r="I1063" s="71">
        <v>0.96834494744674104</v>
      </c>
      <c r="J1063" s="68">
        <v>99.641478212906804</v>
      </c>
      <c r="K1063" s="71">
        <v>0.98407797392657403</v>
      </c>
      <c r="L1063" s="68">
        <v>97.407611693326004</v>
      </c>
      <c r="M1063" s="71">
        <v>0.809782608695652</v>
      </c>
      <c r="N1063" s="68">
        <v>43.824260845537403</v>
      </c>
      <c r="O1063" s="71">
        <v>0.39892780629290397</v>
      </c>
      <c r="P1063" s="68">
        <v>33.268265476854403</v>
      </c>
      <c r="Q1063" s="71"/>
      <c r="R1063" s="68"/>
    </row>
    <row r="1064" spans="1:18" x14ac:dyDescent="0.2">
      <c r="A1064" s="72" t="s">
        <v>2412</v>
      </c>
      <c r="B1064" s="66" t="s">
        <v>2413</v>
      </c>
      <c r="C1064" s="67">
        <v>75</v>
      </c>
      <c r="D1064" s="67" t="s">
        <v>332</v>
      </c>
      <c r="E1064" s="71">
        <v>0.72165621814870995</v>
      </c>
      <c r="F1064" s="68">
        <v>63.028953229398702</v>
      </c>
      <c r="G1064" s="71">
        <v>0.98349514078669298</v>
      </c>
      <c r="H1064" s="68">
        <v>92.501855976243505</v>
      </c>
      <c r="I1064" s="71">
        <v>0.94898716981661901</v>
      </c>
      <c r="J1064" s="68">
        <v>88.7899034892353</v>
      </c>
      <c r="K1064" s="71">
        <v>0.97076676672847695</v>
      </c>
      <c r="L1064" s="68">
        <v>90.794357832219703</v>
      </c>
      <c r="M1064" s="71">
        <v>0.94612794612794604</v>
      </c>
      <c r="N1064" s="68">
        <v>92.789223454833603</v>
      </c>
      <c r="O1064" s="71">
        <v>0.48056028543252399</v>
      </c>
      <c r="P1064" s="68">
        <v>84.640258690379994</v>
      </c>
      <c r="Q1064" s="71">
        <v>0</v>
      </c>
      <c r="R1064" s="68">
        <v>81.441441441441398</v>
      </c>
    </row>
    <row r="1065" spans="1:18" x14ac:dyDescent="0.2">
      <c r="A1065" s="72" t="s">
        <v>2414</v>
      </c>
      <c r="B1065" s="66" t="s">
        <v>2415</v>
      </c>
      <c r="C1065" s="67">
        <v>75</v>
      </c>
      <c r="D1065" s="67" t="s">
        <v>332</v>
      </c>
      <c r="E1065" s="71">
        <v>0.82609835098230699</v>
      </c>
      <c r="F1065" s="68">
        <v>88.121752041573899</v>
      </c>
      <c r="G1065" s="71">
        <v>0.98547782587181099</v>
      </c>
      <c r="H1065" s="68">
        <v>93.392724573125506</v>
      </c>
      <c r="I1065" s="71">
        <v>0.89485269914116095</v>
      </c>
      <c r="J1065" s="68">
        <v>69.116555308092103</v>
      </c>
      <c r="K1065" s="71">
        <v>0.95374319818077102</v>
      </c>
      <c r="L1065" s="68">
        <v>80.772086117297704</v>
      </c>
      <c r="M1065" s="71">
        <v>0.88552188552188604</v>
      </c>
      <c r="N1065" s="68">
        <v>81.774960380348602</v>
      </c>
      <c r="O1065" s="71">
        <v>0.41089614619590498</v>
      </c>
      <c r="P1065" s="68">
        <v>74.777687954729203</v>
      </c>
      <c r="Q1065" s="71"/>
      <c r="R1065" s="68"/>
    </row>
    <row r="1066" spans="1:18" x14ac:dyDescent="0.2">
      <c r="A1066" s="72" t="s">
        <v>2416</v>
      </c>
      <c r="B1066" s="66" t="s">
        <v>2417</v>
      </c>
      <c r="C1066" s="67">
        <v>75</v>
      </c>
      <c r="D1066" s="67" t="s">
        <v>332</v>
      </c>
      <c r="E1066" s="71">
        <v>0.84098868756905099</v>
      </c>
      <c r="F1066" s="68">
        <v>90.868596881959903</v>
      </c>
      <c r="G1066" s="71">
        <v>0.97267175464025002</v>
      </c>
      <c r="H1066" s="68">
        <v>89.1610987379362</v>
      </c>
      <c r="I1066" s="71">
        <v>0.90853668697811896</v>
      </c>
      <c r="J1066" s="68">
        <v>74.239049740163296</v>
      </c>
      <c r="K1066" s="71">
        <v>0.96183418962368905</v>
      </c>
      <c r="L1066" s="68">
        <v>86.265775798069797</v>
      </c>
      <c r="M1066" s="71">
        <v>0.90572390572390604</v>
      </c>
      <c r="N1066" s="68">
        <v>86.370839936608604</v>
      </c>
      <c r="O1066" s="71">
        <v>0.73356558844833997</v>
      </c>
      <c r="P1066" s="68">
        <v>96.362166531932104</v>
      </c>
      <c r="Q1066" s="71">
        <v>0.56359999999999999</v>
      </c>
      <c r="R1066" s="68">
        <v>90.090090090090101</v>
      </c>
    </row>
    <row r="1067" spans="1:18" x14ac:dyDescent="0.2">
      <c r="A1067" s="72" t="s">
        <v>2418</v>
      </c>
      <c r="B1067" s="66" t="s">
        <v>2419</v>
      </c>
      <c r="C1067" s="67">
        <v>75</v>
      </c>
      <c r="D1067" s="67" t="s">
        <v>332</v>
      </c>
      <c r="E1067" s="71">
        <v>0.89686820678727397</v>
      </c>
      <c r="F1067" s="68">
        <v>97.847067557535297</v>
      </c>
      <c r="G1067" s="71">
        <v>0.99659606580006599</v>
      </c>
      <c r="H1067" s="68">
        <v>98.292501855976198</v>
      </c>
      <c r="I1067" s="71">
        <v>0.90552544320659401</v>
      </c>
      <c r="J1067" s="68">
        <v>73.273942093541194</v>
      </c>
      <c r="K1067" s="71">
        <v>0.96982935610743903</v>
      </c>
      <c r="L1067" s="68">
        <v>90.348923533778802</v>
      </c>
      <c r="M1067" s="71">
        <v>0.94612794612794604</v>
      </c>
      <c r="N1067" s="68">
        <v>92.789223454833603</v>
      </c>
      <c r="O1067" s="71">
        <v>0.666262222694323</v>
      </c>
      <c r="P1067" s="68">
        <v>94.987873888439793</v>
      </c>
      <c r="Q1067" s="71"/>
      <c r="R1067" s="68"/>
    </row>
    <row r="1068" spans="1:18" x14ac:dyDescent="0.2">
      <c r="A1068" s="72" t="s">
        <v>2420</v>
      </c>
      <c r="B1068" s="66" t="s">
        <v>2421</v>
      </c>
      <c r="C1068" s="67">
        <v>75</v>
      </c>
      <c r="D1068" s="67" t="s">
        <v>332</v>
      </c>
      <c r="E1068" s="71">
        <v>0.78358403456525705</v>
      </c>
      <c r="F1068" s="68">
        <v>76.763177431328899</v>
      </c>
      <c r="G1068" s="71">
        <v>0.97558245838851299</v>
      </c>
      <c r="H1068" s="68">
        <v>90.126206384558301</v>
      </c>
      <c r="I1068" s="71">
        <v>0.97223158796047104</v>
      </c>
      <c r="J1068" s="68">
        <v>95.471417965849994</v>
      </c>
      <c r="K1068" s="71">
        <v>0.98142877656951499</v>
      </c>
      <c r="L1068" s="68">
        <v>94.729027468448393</v>
      </c>
      <c r="M1068" s="71">
        <v>0.98653198653198604</v>
      </c>
      <c r="N1068" s="68">
        <v>98.098256735340698</v>
      </c>
      <c r="O1068" s="71">
        <v>0.78572939794105601</v>
      </c>
      <c r="P1068" s="68">
        <v>97.0897332255457</v>
      </c>
      <c r="Q1068" s="71">
        <v>0</v>
      </c>
      <c r="R1068" s="68">
        <v>81.441441441441398</v>
      </c>
    </row>
    <row r="1069" spans="1:18" x14ac:dyDescent="0.2">
      <c r="A1069" s="72" t="s">
        <v>2422</v>
      </c>
      <c r="B1069" s="66" t="s">
        <v>2423</v>
      </c>
      <c r="C1069" s="67">
        <v>75</v>
      </c>
      <c r="D1069" s="67" t="s">
        <v>332</v>
      </c>
      <c r="E1069" s="71">
        <v>0.65567516082135102</v>
      </c>
      <c r="F1069" s="68">
        <v>44.6919079435783</v>
      </c>
      <c r="G1069" s="71">
        <v>0.99800913733651797</v>
      </c>
      <c r="H1069" s="68">
        <v>98.589458054936898</v>
      </c>
      <c r="I1069" s="71">
        <v>0.79674473480989205</v>
      </c>
      <c r="J1069" s="68">
        <v>38.7527839643653</v>
      </c>
      <c r="K1069" s="71">
        <v>0.92006609794922101</v>
      </c>
      <c r="L1069" s="68">
        <v>56.421677802524101</v>
      </c>
      <c r="M1069" s="71">
        <v>0.89898989898989901</v>
      </c>
      <c r="N1069" s="68">
        <v>85.103011093502403</v>
      </c>
      <c r="O1069" s="71">
        <v>0.32024109584257399</v>
      </c>
      <c r="P1069" s="68">
        <v>51.980598221503598</v>
      </c>
      <c r="Q1069" s="71">
        <v>0</v>
      </c>
      <c r="R1069" s="68">
        <v>81.441441441441398</v>
      </c>
    </row>
    <row r="1070" spans="1:18" x14ac:dyDescent="0.2">
      <c r="A1070" s="72" t="s">
        <v>2424</v>
      </c>
      <c r="B1070" s="66" t="s">
        <v>2425</v>
      </c>
      <c r="C1070" s="67">
        <v>75</v>
      </c>
      <c r="D1070" s="67" t="s">
        <v>332</v>
      </c>
      <c r="E1070" s="71">
        <v>0.66973800965991304</v>
      </c>
      <c r="F1070" s="68">
        <v>49.665924276169299</v>
      </c>
      <c r="G1070" s="71">
        <v>0.98361664676500804</v>
      </c>
      <c r="H1070" s="68">
        <v>92.650334075723805</v>
      </c>
      <c r="I1070" s="71">
        <v>0.87868137527760204</v>
      </c>
      <c r="J1070" s="68">
        <v>62.806236080178202</v>
      </c>
      <c r="K1070" s="71">
        <v>0.93819615752087704</v>
      </c>
      <c r="L1070" s="68">
        <v>68.077208611729802</v>
      </c>
      <c r="M1070" s="71">
        <v>0.92592592592592604</v>
      </c>
      <c r="N1070" s="68">
        <v>89.6196513470681</v>
      </c>
      <c r="O1070" s="71">
        <v>0.292007952470064</v>
      </c>
      <c r="P1070" s="68">
        <v>45.675020210185899</v>
      </c>
      <c r="Q1070" s="71">
        <v>0</v>
      </c>
      <c r="R1070" s="68">
        <v>81.441441441441398</v>
      </c>
    </row>
    <row r="1071" spans="1:18" x14ac:dyDescent="0.2">
      <c r="A1071" s="72" t="s">
        <v>2426</v>
      </c>
      <c r="B1071" s="66" t="s">
        <v>2427</v>
      </c>
      <c r="C1071" s="67">
        <v>75</v>
      </c>
      <c r="D1071" s="67" t="s">
        <v>332</v>
      </c>
      <c r="E1071" s="71">
        <v>0.62807066273362799</v>
      </c>
      <c r="F1071" s="68">
        <v>36.748329621380798</v>
      </c>
      <c r="G1071" s="71">
        <v>0.85225634171049203</v>
      </c>
      <c r="H1071" s="68">
        <v>55.6792873051225</v>
      </c>
      <c r="I1071" s="71">
        <v>0.838523734881231</v>
      </c>
      <c r="J1071" s="68">
        <v>49.443207126948799</v>
      </c>
      <c r="K1071" s="71">
        <v>0.89985612189587205</v>
      </c>
      <c r="L1071" s="68">
        <v>48.403860430586498</v>
      </c>
      <c r="M1071" s="71">
        <v>0.84848484848484795</v>
      </c>
      <c r="N1071" s="68">
        <v>74.247226624405698</v>
      </c>
      <c r="O1071" s="71">
        <v>0.32930292942932299</v>
      </c>
      <c r="P1071" s="68">
        <v>54.729183508488298</v>
      </c>
      <c r="Q1071" s="71">
        <v>0</v>
      </c>
      <c r="R1071" s="68">
        <v>81.441441441441398</v>
      </c>
    </row>
    <row r="1072" spans="1:18" x14ac:dyDescent="0.2">
      <c r="A1072" s="72" t="s">
        <v>2428</v>
      </c>
      <c r="B1072" s="66" t="s">
        <v>2429</v>
      </c>
      <c r="C1072" s="67">
        <v>75</v>
      </c>
      <c r="D1072" s="67" t="s">
        <v>332</v>
      </c>
      <c r="E1072" s="71">
        <v>0.79936307817456898</v>
      </c>
      <c r="F1072" s="68">
        <v>81.069042316258404</v>
      </c>
      <c r="G1072" s="71">
        <v>0.99377260940344603</v>
      </c>
      <c r="H1072" s="68">
        <v>97.253155159613996</v>
      </c>
      <c r="I1072" s="71">
        <v>0.879725576378246</v>
      </c>
      <c r="J1072" s="68">
        <v>63.028953229398702</v>
      </c>
      <c r="K1072" s="71">
        <v>0.92576090644039899</v>
      </c>
      <c r="L1072" s="68">
        <v>59.985152190051998</v>
      </c>
      <c r="M1072" s="71">
        <v>0.83838383838383801</v>
      </c>
      <c r="N1072" s="68">
        <v>71.711568938193395</v>
      </c>
      <c r="O1072" s="71">
        <v>0.35917246026691702</v>
      </c>
      <c r="P1072" s="68">
        <v>64.025869037995193</v>
      </c>
      <c r="Q1072" s="71"/>
      <c r="R1072" s="68"/>
    </row>
    <row r="1073" spans="1:18" x14ac:dyDescent="0.2">
      <c r="A1073" s="72" t="s">
        <v>2430</v>
      </c>
      <c r="B1073" s="66" t="s">
        <v>2431</v>
      </c>
      <c r="C1073" s="67">
        <v>75</v>
      </c>
      <c r="D1073" s="67" t="s">
        <v>332</v>
      </c>
      <c r="E1073" s="71">
        <v>0.83367181864219098</v>
      </c>
      <c r="F1073" s="68">
        <v>89.755011135857501</v>
      </c>
      <c r="G1073" s="71">
        <v>0.93509627346228097</v>
      </c>
      <c r="H1073" s="68">
        <v>76.911655530809199</v>
      </c>
      <c r="I1073" s="71">
        <v>0.942062134726808</v>
      </c>
      <c r="J1073" s="68">
        <v>86.265775798069797</v>
      </c>
      <c r="K1073" s="71">
        <v>0.96534084260351405</v>
      </c>
      <c r="L1073" s="68">
        <v>87.453600593912398</v>
      </c>
      <c r="M1073" s="71">
        <v>0.97643097643097598</v>
      </c>
      <c r="N1073" s="68">
        <v>96.988906497622807</v>
      </c>
      <c r="O1073" s="71">
        <v>0.34942886598737299</v>
      </c>
      <c r="P1073" s="68">
        <v>60.873080032336297</v>
      </c>
      <c r="Q1073" s="71"/>
      <c r="R1073" s="68"/>
    </row>
    <row r="1074" spans="1:18" x14ac:dyDescent="0.2">
      <c r="A1074" s="72" t="s">
        <v>2432</v>
      </c>
      <c r="B1074" s="66" t="s">
        <v>2433</v>
      </c>
      <c r="C1074" s="67">
        <v>75</v>
      </c>
      <c r="D1074" s="67" t="s">
        <v>332</v>
      </c>
      <c r="E1074" s="71">
        <v>0.84698777084493504</v>
      </c>
      <c r="F1074" s="68">
        <v>92.130660727542704</v>
      </c>
      <c r="G1074" s="71">
        <v>0.99064850862595999</v>
      </c>
      <c r="H1074" s="68">
        <v>95.842613214550894</v>
      </c>
      <c r="I1074" s="71">
        <v>0.94282574743381797</v>
      </c>
      <c r="J1074" s="68">
        <v>86.414253897550097</v>
      </c>
      <c r="K1074" s="71">
        <v>0.97816946108585201</v>
      </c>
      <c r="L1074" s="68">
        <v>93.838158871566407</v>
      </c>
      <c r="M1074" s="71">
        <v>0.95622895622895598</v>
      </c>
      <c r="N1074" s="68">
        <v>94.849445324881103</v>
      </c>
      <c r="O1074" s="71">
        <v>0.36706618085008802</v>
      </c>
      <c r="P1074" s="68">
        <v>66.208569118835896</v>
      </c>
      <c r="Q1074" s="71"/>
      <c r="R1074" s="68"/>
    </row>
    <row r="1075" spans="1:18" x14ac:dyDescent="0.2">
      <c r="A1075" s="72" t="s">
        <v>2434</v>
      </c>
      <c r="B1075" s="66" t="s">
        <v>2435</v>
      </c>
      <c r="C1075" s="67">
        <v>75</v>
      </c>
      <c r="D1075" s="67" t="s">
        <v>332</v>
      </c>
      <c r="E1075" s="71">
        <v>0.84240994038932004</v>
      </c>
      <c r="F1075" s="68">
        <v>90.942835931700102</v>
      </c>
      <c r="G1075" s="71">
        <v>0.99185094649443195</v>
      </c>
      <c r="H1075" s="68">
        <v>96.436525612472195</v>
      </c>
      <c r="I1075" s="71">
        <v>0.893015892827553</v>
      </c>
      <c r="J1075" s="68">
        <v>68.299925760950302</v>
      </c>
      <c r="K1075" s="71">
        <v>0.97172530772661603</v>
      </c>
      <c r="L1075" s="68">
        <v>91.239792130660703</v>
      </c>
      <c r="M1075" s="71">
        <v>0.96296296296296302</v>
      </c>
      <c r="N1075" s="68">
        <v>96.038034865293199</v>
      </c>
      <c r="O1075" s="71">
        <v>0.392494591935037</v>
      </c>
      <c r="P1075" s="68">
        <v>71.544058205335503</v>
      </c>
      <c r="Q1075" s="71"/>
      <c r="R1075" s="68"/>
    </row>
    <row r="1076" spans="1:18" x14ac:dyDescent="0.2">
      <c r="A1076" s="72" t="s">
        <v>2436</v>
      </c>
      <c r="B1076" s="66" t="s">
        <v>2437</v>
      </c>
      <c r="C1076" s="67">
        <v>75</v>
      </c>
      <c r="D1076" s="67" t="s">
        <v>332</v>
      </c>
      <c r="E1076" s="71">
        <v>0.81084381877248102</v>
      </c>
      <c r="F1076" s="68">
        <v>84.187082405345194</v>
      </c>
      <c r="G1076" s="71">
        <v>0.99475153389369297</v>
      </c>
      <c r="H1076" s="68">
        <v>97.698589458054897</v>
      </c>
      <c r="I1076" s="71">
        <v>0.93084578750365399</v>
      </c>
      <c r="J1076" s="68">
        <v>81.959910913140305</v>
      </c>
      <c r="K1076" s="71">
        <v>0.95668190675576303</v>
      </c>
      <c r="L1076" s="68">
        <v>82.850779510022306</v>
      </c>
      <c r="M1076" s="71">
        <v>0.84175084175084203</v>
      </c>
      <c r="N1076" s="68">
        <v>72.741679873217095</v>
      </c>
      <c r="O1076" s="71">
        <v>0.33018902395845301</v>
      </c>
      <c r="P1076" s="68">
        <v>55.133387227162501</v>
      </c>
      <c r="Q1076" s="71"/>
      <c r="R1076" s="68"/>
    </row>
    <row r="1077" spans="1:18" x14ac:dyDescent="0.2">
      <c r="A1077" s="72" t="s">
        <v>2438</v>
      </c>
      <c r="B1077" s="66" t="s">
        <v>2439</v>
      </c>
      <c r="C1077" s="67">
        <v>75</v>
      </c>
      <c r="D1077" s="67" t="s">
        <v>332</v>
      </c>
      <c r="E1077" s="71">
        <v>0.89470617813478803</v>
      </c>
      <c r="F1077" s="68">
        <v>97.772828507795097</v>
      </c>
      <c r="G1077" s="71">
        <v>0.97456574428674803</v>
      </c>
      <c r="H1077" s="68">
        <v>89.903489235337801</v>
      </c>
      <c r="I1077" s="71">
        <v>0.93652848735104</v>
      </c>
      <c r="J1077" s="68">
        <v>84.335560504825494</v>
      </c>
      <c r="K1077" s="71">
        <v>0.96084896495489103</v>
      </c>
      <c r="L1077" s="68">
        <v>85.820341499628796</v>
      </c>
      <c r="M1077" s="71">
        <v>0.95286195286195297</v>
      </c>
      <c r="N1077" s="68">
        <v>94.374009508716298</v>
      </c>
      <c r="O1077" s="71">
        <v>0.64872574121930804</v>
      </c>
      <c r="P1077" s="68">
        <v>93.856103476152001</v>
      </c>
      <c r="Q1077" s="71"/>
      <c r="R1077" s="68"/>
    </row>
    <row r="1078" spans="1:18" x14ac:dyDescent="0.2">
      <c r="A1078" s="72" t="s">
        <v>2440</v>
      </c>
      <c r="B1078" s="66" t="s">
        <v>2441</v>
      </c>
      <c r="C1078" s="67">
        <v>75</v>
      </c>
      <c r="D1078" s="67" t="s">
        <v>332</v>
      </c>
      <c r="E1078" s="71">
        <v>0.72125989811771696</v>
      </c>
      <c r="F1078" s="68">
        <v>62.731997030438002</v>
      </c>
      <c r="G1078" s="71">
        <v>0.91624359210750805</v>
      </c>
      <c r="H1078" s="68">
        <v>71.492204899777306</v>
      </c>
      <c r="I1078" s="71">
        <v>0.93844765003736097</v>
      </c>
      <c r="J1078" s="68">
        <v>85.003711952486995</v>
      </c>
      <c r="K1078" s="71">
        <v>0.96675517460823801</v>
      </c>
      <c r="L1078" s="68">
        <v>88.5671863400148</v>
      </c>
      <c r="M1078" s="71">
        <v>0.93602693602693599</v>
      </c>
      <c r="N1078" s="68">
        <v>91.442155309033296</v>
      </c>
      <c r="O1078" s="71">
        <v>0.57008603592625895</v>
      </c>
      <c r="P1078" s="68">
        <v>91.430881164106694</v>
      </c>
      <c r="Q1078" s="71">
        <v>0</v>
      </c>
      <c r="R1078" s="68">
        <v>81.441441441441398</v>
      </c>
    </row>
    <row r="1079" spans="1:18" x14ac:dyDescent="0.2">
      <c r="A1079" s="72" t="s">
        <v>2442</v>
      </c>
      <c r="B1079" s="66" t="s">
        <v>2443</v>
      </c>
      <c r="C1079" s="67">
        <v>65</v>
      </c>
      <c r="D1079" s="67" t="s">
        <v>332</v>
      </c>
      <c r="E1079" s="71">
        <v>0.66002824839655105</v>
      </c>
      <c r="F1079" s="68">
        <v>26.530612244897998</v>
      </c>
      <c r="G1079" s="71">
        <v>0.73578347583819503</v>
      </c>
      <c r="H1079" s="68">
        <v>29.067843353557599</v>
      </c>
      <c r="I1079" s="71">
        <v>0.72232346402189496</v>
      </c>
      <c r="J1079" s="68">
        <v>27.5785990071704</v>
      </c>
      <c r="K1079" s="71">
        <v>0.80260840009790202</v>
      </c>
      <c r="L1079" s="68">
        <v>31.2741312741313</v>
      </c>
      <c r="M1079" s="71">
        <v>0.84782608695652195</v>
      </c>
      <c r="N1079" s="68">
        <v>52.141475545730898</v>
      </c>
      <c r="O1079" s="71">
        <v>0.191599815068243</v>
      </c>
      <c r="P1079" s="68">
        <v>14.3056330172895</v>
      </c>
      <c r="Q1079" s="71"/>
      <c r="R1079" s="68"/>
    </row>
    <row r="1080" spans="1:18" x14ac:dyDescent="0.2">
      <c r="A1080" s="72" t="s">
        <v>2444</v>
      </c>
      <c r="B1080" s="66" t="s">
        <v>2445</v>
      </c>
      <c r="C1080" s="67">
        <v>65</v>
      </c>
      <c r="D1080" s="67" t="s">
        <v>332</v>
      </c>
      <c r="E1080" s="71">
        <v>0.67569946839091599</v>
      </c>
      <c r="F1080" s="68">
        <v>29.453943739658001</v>
      </c>
      <c r="G1080" s="71">
        <v>0.80482531910534405</v>
      </c>
      <c r="H1080" s="68">
        <v>56.398234969663498</v>
      </c>
      <c r="I1080" s="71">
        <v>0.79134581298168405</v>
      </c>
      <c r="J1080" s="68">
        <v>53.916161059018201</v>
      </c>
      <c r="K1080" s="71">
        <v>0.83800043393728996</v>
      </c>
      <c r="L1080" s="68">
        <v>40.154440154440202</v>
      </c>
      <c r="M1080" s="71">
        <v>0.76630434782608703</v>
      </c>
      <c r="N1080" s="68">
        <v>35.175462835037301</v>
      </c>
      <c r="O1080" s="71">
        <v>0.17802142810417601</v>
      </c>
      <c r="P1080" s="68">
        <v>13.0786391522588</v>
      </c>
      <c r="Q1080" s="71"/>
      <c r="R1080" s="68"/>
    </row>
    <row r="1081" spans="1:18" x14ac:dyDescent="0.2">
      <c r="A1081" s="72" t="s">
        <v>2446</v>
      </c>
      <c r="B1081" s="66" t="s">
        <v>2447</v>
      </c>
      <c r="C1081" s="67">
        <v>65</v>
      </c>
      <c r="D1081" s="67" t="s">
        <v>332</v>
      </c>
      <c r="E1081" s="71">
        <v>0.622046719578917</v>
      </c>
      <c r="F1081" s="68">
        <v>19.553226696083801</v>
      </c>
      <c r="G1081" s="71">
        <v>0.75632626684890703</v>
      </c>
      <c r="H1081" s="68">
        <v>36.017650303364597</v>
      </c>
      <c r="I1081" s="71">
        <v>0.78238470687054895</v>
      </c>
      <c r="J1081" s="68">
        <v>50.358521787093203</v>
      </c>
      <c r="K1081" s="71">
        <v>0.83218458196332301</v>
      </c>
      <c r="L1081" s="68">
        <v>38.6376172090458</v>
      </c>
      <c r="M1081" s="71">
        <v>0.61956521739130399</v>
      </c>
      <c r="N1081" s="68">
        <v>15.750207239568899</v>
      </c>
      <c r="O1081" s="71">
        <v>0.119772824820503</v>
      </c>
      <c r="P1081" s="68">
        <v>7.5292805354155004</v>
      </c>
      <c r="Q1081" s="71"/>
      <c r="R1081" s="68"/>
    </row>
    <row r="1082" spans="1:18" x14ac:dyDescent="0.2">
      <c r="A1082" s="72" t="s">
        <v>2448</v>
      </c>
      <c r="B1082" s="66" t="s">
        <v>2449</v>
      </c>
      <c r="C1082" s="67">
        <v>65</v>
      </c>
      <c r="D1082" s="67" t="s">
        <v>332</v>
      </c>
      <c r="E1082" s="71">
        <v>0.60643724348141603</v>
      </c>
      <c r="F1082" s="68">
        <v>16.878102592388299</v>
      </c>
      <c r="G1082" s="71">
        <v>0.71706991152366695</v>
      </c>
      <c r="H1082" s="68">
        <v>23.772752344180901</v>
      </c>
      <c r="I1082" s="71">
        <v>0.78782488351496305</v>
      </c>
      <c r="J1082" s="68">
        <v>52.592388306674003</v>
      </c>
      <c r="K1082" s="71">
        <v>0.83067079587978498</v>
      </c>
      <c r="L1082" s="68">
        <v>38.196359624931098</v>
      </c>
      <c r="M1082" s="71">
        <v>0.57608695652173902</v>
      </c>
      <c r="N1082" s="68">
        <v>12.351478308925101</v>
      </c>
      <c r="O1082" s="71">
        <v>0.120533669966924</v>
      </c>
      <c r="P1082" s="68">
        <v>7.6129392080312304</v>
      </c>
      <c r="Q1082" s="71"/>
      <c r="R1082" s="68"/>
    </row>
    <row r="1083" spans="1:18" x14ac:dyDescent="0.2">
      <c r="A1083" s="72" t="s">
        <v>2450</v>
      </c>
      <c r="B1083" s="66" t="s">
        <v>2451</v>
      </c>
      <c r="C1083" s="67">
        <v>65</v>
      </c>
      <c r="D1083" s="67" t="s">
        <v>332</v>
      </c>
      <c r="E1083" s="71">
        <v>0.66657452279588902</v>
      </c>
      <c r="F1083" s="68">
        <v>27.8543849972421</v>
      </c>
      <c r="G1083" s="71">
        <v>0.788508415238517</v>
      </c>
      <c r="H1083" s="68">
        <v>48.3177054605626</v>
      </c>
      <c r="I1083" s="71">
        <v>0.80473452362046205</v>
      </c>
      <c r="J1083" s="68">
        <v>60.066188637617202</v>
      </c>
      <c r="K1083" s="71">
        <v>0.81631851721269999</v>
      </c>
      <c r="L1083" s="68">
        <v>34.528405956977402</v>
      </c>
      <c r="M1083" s="71">
        <v>0.67934782608695699</v>
      </c>
      <c r="N1083" s="68">
        <v>22.2160817905499</v>
      </c>
      <c r="O1083" s="71">
        <v>0.24396333182080801</v>
      </c>
      <c r="P1083" s="68">
        <v>18.9347462353597</v>
      </c>
      <c r="Q1083" s="71"/>
      <c r="R1083" s="68"/>
    </row>
    <row r="1084" spans="1:18" x14ac:dyDescent="0.2">
      <c r="A1084" s="72" t="s">
        <v>2452</v>
      </c>
      <c r="B1084" s="66" t="s">
        <v>2453</v>
      </c>
      <c r="C1084" s="67">
        <v>65</v>
      </c>
      <c r="D1084" s="67" t="s">
        <v>332</v>
      </c>
      <c r="E1084" s="71">
        <v>0.58776932724194897</v>
      </c>
      <c r="F1084" s="68">
        <v>14.0375068946498</v>
      </c>
      <c r="G1084" s="71">
        <v>0.642393903689089</v>
      </c>
      <c r="H1084" s="68">
        <v>9.5973524544953097</v>
      </c>
      <c r="I1084" s="71">
        <v>0.75622309958766998</v>
      </c>
      <c r="J1084" s="68">
        <v>39.961389961389997</v>
      </c>
      <c r="K1084" s="71">
        <v>0.82210140669725695</v>
      </c>
      <c r="L1084" s="68">
        <v>35.879757308328699</v>
      </c>
      <c r="M1084" s="71">
        <v>0.65760869565217395</v>
      </c>
      <c r="N1084" s="68">
        <v>19.508151423045</v>
      </c>
      <c r="O1084" s="71">
        <v>6.0519530583554602E-2</v>
      </c>
      <c r="P1084" s="68">
        <v>2.95593976575572</v>
      </c>
      <c r="Q1084" s="71"/>
      <c r="R1084" s="68"/>
    </row>
    <row r="1085" spans="1:18" x14ac:dyDescent="0.2">
      <c r="A1085" s="72" t="s">
        <v>2454</v>
      </c>
      <c r="B1085" s="66" t="s">
        <v>2455</v>
      </c>
      <c r="C1085" s="67">
        <v>65</v>
      </c>
      <c r="D1085" s="67" t="s">
        <v>332</v>
      </c>
      <c r="E1085" s="71">
        <v>0.63006395490412903</v>
      </c>
      <c r="F1085" s="68">
        <v>20.683949255377801</v>
      </c>
      <c r="G1085" s="71">
        <v>0.75103229172896102</v>
      </c>
      <c r="H1085" s="68">
        <v>33.866519580805303</v>
      </c>
      <c r="I1085" s="71">
        <v>0.82352602988811296</v>
      </c>
      <c r="J1085" s="68">
        <v>68.119139547711001</v>
      </c>
      <c r="K1085" s="71">
        <v>0.87470910827187098</v>
      </c>
      <c r="L1085" s="68">
        <v>50.854936569222303</v>
      </c>
      <c r="M1085" s="71">
        <v>0.55434782608695599</v>
      </c>
      <c r="N1085" s="68">
        <v>10.804089527493799</v>
      </c>
      <c r="O1085" s="71">
        <v>0.14670451854474301</v>
      </c>
      <c r="P1085" s="68">
        <v>9.8438371444506405</v>
      </c>
      <c r="Q1085" s="71"/>
      <c r="R1085" s="68"/>
    </row>
    <row r="1086" spans="1:18" x14ac:dyDescent="0.2">
      <c r="A1086" s="72" t="s">
        <v>2456</v>
      </c>
      <c r="B1086" s="66" t="s">
        <v>2457</v>
      </c>
      <c r="C1086" s="67">
        <v>65</v>
      </c>
      <c r="D1086" s="67" t="s">
        <v>332</v>
      </c>
      <c r="E1086" s="71">
        <v>0.63308373595372303</v>
      </c>
      <c r="F1086" s="68">
        <v>21.400992829564299</v>
      </c>
      <c r="G1086" s="71">
        <v>0.72701724091756903</v>
      </c>
      <c r="H1086" s="68">
        <v>26.7236624379482</v>
      </c>
      <c r="I1086" s="71">
        <v>0.814787942693318</v>
      </c>
      <c r="J1086" s="68">
        <v>64.202978488692807</v>
      </c>
      <c r="K1086" s="71">
        <v>0.70909015184706803</v>
      </c>
      <c r="L1086" s="68">
        <v>15.278543849972399</v>
      </c>
      <c r="M1086" s="71">
        <v>0.70652173913043503</v>
      </c>
      <c r="N1086" s="68">
        <v>26.139817629179301</v>
      </c>
      <c r="O1086" s="71">
        <v>0.20800160518022601</v>
      </c>
      <c r="P1086" s="68">
        <v>15.5326268823201</v>
      </c>
      <c r="Q1086" s="71"/>
      <c r="R1086" s="68"/>
    </row>
    <row r="1087" spans="1:18" x14ac:dyDescent="0.2">
      <c r="A1087" s="72" t="s">
        <v>2458</v>
      </c>
      <c r="B1087" s="66" t="s">
        <v>2459</v>
      </c>
      <c r="C1087" s="67">
        <v>65</v>
      </c>
      <c r="D1087" s="67" t="s">
        <v>332</v>
      </c>
      <c r="E1087" s="71">
        <v>0.69702011411268305</v>
      </c>
      <c r="F1087" s="68">
        <v>33.728626585769398</v>
      </c>
      <c r="G1087" s="71">
        <v>0.83410329687881701</v>
      </c>
      <c r="H1087" s="68">
        <v>69.3601765030336</v>
      </c>
      <c r="I1087" s="71">
        <v>0.80568070217259802</v>
      </c>
      <c r="J1087" s="68">
        <v>60.507446221731897</v>
      </c>
      <c r="K1087" s="71">
        <v>0.82164957574905395</v>
      </c>
      <c r="L1087" s="68">
        <v>35.714285714285701</v>
      </c>
      <c r="M1087" s="71">
        <v>0.53804347826086996</v>
      </c>
      <c r="N1087" s="68">
        <v>9.9474993092014401</v>
      </c>
      <c r="O1087" s="71">
        <v>0.485623517502075</v>
      </c>
      <c r="P1087" s="68">
        <v>41.689905186837699</v>
      </c>
      <c r="Q1087" s="71"/>
      <c r="R1087" s="68"/>
    </row>
    <row r="1088" spans="1:18" x14ac:dyDescent="0.2">
      <c r="A1088" s="72" t="s">
        <v>2460</v>
      </c>
      <c r="B1088" s="66" t="s">
        <v>2461</v>
      </c>
      <c r="C1088" s="67">
        <v>65</v>
      </c>
      <c r="D1088" s="67" t="s">
        <v>332</v>
      </c>
      <c r="E1088" s="71">
        <v>0.63516681327275004</v>
      </c>
      <c r="F1088" s="68">
        <v>21.759514616657501</v>
      </c>
      <c r="G1088" s="71">
        <v>0.82916093928739398</v>
      </c>
      <c r="H1088" s="68">
        <v>66.905681191395502</v>
      </c>
      <c r="I1088" s="71">
        <v>0.822062674533941</v>
      </c>
      <c r="J1088" s="68">
        <v>67.539988968560394</v>
      </c>
      <c r="K1088" s="71">
        <v>0.85740472948578905</v>
      </c>
      <c r="L1088" s="68">
        <v>45.559845559845598</v>
      </c>
      <c r="M1088" s="71">
        <v>0.26630434782608697</v>
      </c>
      <c r="N1088" s="68">
        <v>2.54213871235148</v>
      </c>
      <c r="O1088" s="71">
        <v>0.40090137523054098</v>
      </c>
      <c r="P1088" s="68">
        <v>33.463469046291102</v>
      </c>
      <c r="Q1088" s="71"/>
      <c r="R1088" s="68"/>
    </row>
    <row r="1089" spans="1:18" x14ac:dyDescent="0.2">
      <c r="A1089" s="72" t="s">
        <v>2462</v>
      </c>
      <c r="B1089" s="66" t="s">
        <v>2463</v>
      </c>
      <c r="C1089" s="67">
        <v>65</v>
      </c>
      <c r="D1089" s="67" t="s">
        <v>332</v>
      </c>
      <c r="E1089" s="71">
        <v>0.75521674648897197</v>
      </c>
      <c r="F1089" s="68">
        <v>47.1869829012686</v>
      </c>
      <c r="G1089" s="71">
        <v>0.85324061555244302</v>
      </c>
      <c r="H1089" s="68">
        <v>78.3783783783784</v>
      </c>
      <c r="I1089" s="71">
        <v>0.820999293746004</v>
      </c>
      <c r="J1089" s="68">
        <v>67.181467181467198</v>
      </c>
      <c r="K1089" s="71">
        <v>0.86999697680954802</v>
      </c>
      <c r="L1089" s="68">
        <v>48.952013237727499</v>
      </c>
      <c r="M1089" s="71">
        <v>0.75</v>
      </c>
      <c r="N1089" s="68">
        <v>32.578060237634702</v>
      </c>
      <c r="O1089" s="71">
        <v>0.48184684633686298</v>
      </c>
      <c r="P1089" s="68">
        <v>41.327384272169503</v>
      </c>
      <c r="Q1089" s="71"/>
      <c r="R1089" s="68"/>
    </row>
    <row r="1090" spans="1:18" x14ac:dyDescent="0.2">
      <c r="A1090" s="72" t="s">
        <v>2464</v>
      </c>
      <c r="B1090" s="66" t="s">
        <v>2465</v>
      </c>
      <c r="C1090" s="67">
        <v>65</v>
      </c>
      <c r="D1090" s="67" t="s">
        <v>332</v>
      </c>
      <c r="E1090" s="71">
        <v>0.65524389942355299</v>
      </c>
      <c r="F1090" s="68">
        <v>25.482625482625501</v>
      </c>
      <c r="G1090" s="71">
        <v>0.799184608517856</v>
      </c>
      <c r="H1090" s="68">
        <v>53.723110865968003</v>
      </c>
      <c r="I1090" s="71">
        <v>0.80326283056470005</v>
      </c>
      <c r="J1090" s="68">
        <v>59.514616657473802</v>
      </c>
      <c r="K1090" s="71">
        <v>0.82552144104802405</v>
      </c>
      <c r="L1090" s="68">
        <v>36.817429674572502</v>
      </c>
      <c r="M1090" s="71">
        <v>0.52717391304347805</v>
      </c>
      <c r="N1090" s="68">
        <v>9.3672285161646904</v>
      </c>
      <c r="O1090" s="71">
        <v>0.32107670394370802</v>
      </c>
      <c r="P1090" s="68">
        <v>25.181260457334101</v>
      </c>
      <c r="Q1090" s="71"/>
      <c r="R1090" s="68"/>
    </row>
    <row r="1091" spans="1:18" x14ac:dyDescent="0.2">
      <c r="A1091" s="72" t="s">
        <v>2466</v>
      </c>
      <c r="B1091" s="66" t="s">
        <v>2467</v>
      </c>
      <c r="C1091" s="67">
        <v>65</v>
      </c>
      <c r="D1091" s="67" t="s">
        <v>332</v>
      </c>
      <c r="E1091" s="71">
        <v>0.66626052347670495</v>
      </c>
      <c r="F1091" s="68">
        <v>27.716492002206301</v>
      </c>
      <c r="G1091" s="71">
        <v>0.80682067912969502</v>
      </c>
      <c r="H1091" s="68">
        <v>57.253171538885802</v>
      </c>
      <c r="I1091" s="71">
        <v>0.76158725784208203</v>
      </c>
      <c r="J1091" s="68">
        <v>42.415885273028103</v>
      </c>
      <c r="K1091" s="71">
        <v>0.83013875486507605</v>
      </c>
      <c r="L1091" s="68">
        <v>38.0584666298952</v>
      </c>
      <c r="M1091" s="71">
        <v>0.76086956521739102</v>
      </c>
      <c r="N1091" s="68">
        <v>34.512296214423898</v>
      </c>
      <c r="O1091" s="71">
        <v>0.17188636032928001</v>
      </c>
      <c r="P1091" s="68">
        <v>12.5488008923592</v>
      </c>
      <c r="Q1091" s="71"/>
      <c r="R1091" s="68"/>
    </row>
    <row r="1092" spans="1:18" x14ac:dyDescent="0.2">
      <c r="A1092" s="72" t="s">
        <v>2468</v>
      </c>
      <c r="B1092" s="66" t="s">
        <v>2469</v>
      </c>
      <c r="C1092" s="67">
        <v>65</v>
      </c>
      <c r="D1092" s="67" t="s">
        <v>332</v>
      </c>
      <c r="E1092" s="71">
        <v>0.73998172906089998</v>
      </c>
      <c r="F1092" s="68">
        <v>43.381136238279097</v>
      </c>
      <c r="G1092" s="71">
        <v>0.82152996594104899</v>
      </c>
      <c r="H1092" s="68">
        <v>63.513513513513502</v>
      </c>
      <c r="I1092" s="71">
        <v>0.832398257669273</v>
      </c>
      <c r="J1092" s="68">
        <v>71.097628240485406</v>
      </c>
      <c r="K1092" s="71">
        <v>0.86187664739715497</v>
      </c>
      <c r="L1092" s="68">
        <v>46.745725317153898</v>
      </c>
      <c r="M1092" s="71">
        <v>0.98369565217391297</v>
      </c>
      <c r="N1092" s="68">
        <v>94.114396242055804</v>
      </c>
      <c r="O1092" s="71">
        <v>0.20040812212310899</v>
      </c>
      <c r="P1092" s="68">
        <v>15.0306748466258</v>
      </c>
      <c r="Q1092" s="71"/>
      <c r="R1092" s="68"/>
    </row>
    <row r="1093" spans="1:18" x14ac:dyDescent="0.2">
      <c r="A1093" s="72" t="s">
        <v>2470</v>
      </c>
      <c r="B1093" s="66" t="s">
        <v>2471</v>
      </c>
      <c r="C1093" s="67">
        <v>65</v>
      </c>
      <c r="D1093" s="67" t="s">
        <v>332</v>
      </c>
      <c r="E1093" s="71">
        <v>0.71859681805131603</v>
      </c>
      <c r="F1093" s="68">
        <v>38.196359624931098</v>
      </c>
      <c r="G1093" s="71">
        <v>0.80982403618772802</v>
      </c>
      <c r="H1093" s="68">
        <v>58.576944291229999</v>
      </c>
      <c r="I1093" s="71">
        <v>0.80385433841272702</v>
      </c>
      <c r="J1093" s="68">
        <v>59.6525096525097</v>
      </c>
      <c r="K1093" s="71">
        <v>0.88575824854014695</v>
      </c>
      <c r="L1093" s="68">
        <v>54.743519029233298</v>
      </c>
      <c r="M1093" s="71">
        <v>0.75</v>
      </c>
      <c r="N1093" s="68">
        <v>32.578060237634702</v>
      </c>
      <c r="O1093" s="71">
        <v>0.34354746711598</v>
      </c>
      <c r="P1093" s="68">
        <v>27.663134411600701</v>
      </c>
      <c r="Q1093" s="71"/>
      <c r="R1093" s="68"/>
    </row>
    <row r="1094" spans="1:18" x14ac:dyDescent="0.2">
      <c r="A1094" s="72" t="s">
        <v>2472</v>
      </c>
      <c r="B1094" s="66" t="s">
        <v>2473</v>
      </c>
      <c r="C1094" s="67">
        <v>65</v>
      </c>
      <c r="D1094" s="67" t="s">
        <v>332</v>
      </c>
      <c r="E1094" s="71">
        <v>0.71170785200274</v>
      </c>
      <c r="F1094" s="68">
        <v>36.845008273579701</v>
      </c>
      <c r="G1094" s="71">
        <v>0.81806945444200696</v>
      </c>
      <c r="H1094" s="68">
        <v>61.9415333701048</v>
      </c>
      <c r="I1094" s="71">
        <v>0.80399607443393994</v>
      </c>
      <c r="J1094" s="68">
        <v>59.735245449531199</v>
      </c>
      <c r="K1094" s="71">
        <v>0.88737990739102401</v>
      </c>
      <c r="L1094" s="68">
        <v>55.295091009376698</v>
      </c>
      <c r="M1094" s="71">
        <v>0.80434782608695599</v>
      </c>
      <c r="N1094" s="68">
        <v>42.691351201989498</v>
      </c>
      <c r="O1094" s="71">
        <v>0.24474599765977201</v>
      </c>
      <c r="P1094" s="68">
        <v>19.046291132180698</v>
      </c>
      <c r="Q1094" s="71"/>
      <c r="R1094" s="68"/>
    </row>
    <row r="1095" spans="1:18" x14ac:dyDescent="0.2">
      <c r="A1095" s="72" t="s">
        <v>2474</v>
      </c>
      <c r="B1095" s="66" t="s">
        <v>2475</v>
      </c>
      <c r="C1095" s="67">
        <v>65</v>
      </c>
      <c r="D1095" s="67" t="s">
        <v>332</v>
      </c>
      <c r="E1095" s="71">
        <v>0.71938803005302898</v>
      </c>
      <c r="F1095" s="68">
        <v>38.444567015995602</v>
      </c>
      <c r="G1095" s="71">
        <v>0.89798079446230505</v>
      </c>
      <c r="H1095" s="68">
        <v>92.112520683949299</v>
      </c>
      <c r="I1095" s="71">
        <v>0.83959532365707701</v>
      </c>
      <c r="J1095" s="68">
        <v>73.800330943188101</v>
      </c>
      <c r="K1095" s="71">
        <v>0.88814386166060999</v>
      </c>
      <c r="L1095" s="68">
        <v>55.488141202426903</v>
      </c>
      <c r="M1095" s="71">
        <v>0.53260869565217395</v>
      </c>
      <c r="N1095" s="68">
        <v>9.6988118264714007</v>
      </c>
      <c r="O1095" s="71">
        <v>0.43861147483297802</v>
      </c>
      <c r="P1095" s="68">
        <v>37.005019520356903</v>
      </c>
      <c r="Q1095" s="71"/>
      <c r="R1095" s="68"/>
    </row>
    <row r="1096" spans="1:18" x14ac:dyDescent="0.2">
      <c r="A1096" s="72" t="s">
        <v>2476</v>
      </c>
      <c r="B1096" s="66" t="s">
        <v>2477</v>
      </c>
      <c r="C1096" s="67">
        <v>65</v>
      </c>
      <c r="D1096" s="67" t="s">
        <v>332</v>
      </c>
      <c r="E1096" s="71">
        <v>0.68543567078109902</v>
      </c>
      <c r="F1096" s="68">
        <v>31.467181467181501</v>
      </c>
      <c r="G1096" s="71">
        <v>0.82702012510072898</v>
      </c>
      <c r="H1096" s="68">
        <v>66.188637617208997</v>
      </c>
      <c r="I1096" s="71">
        <v>0.78587478371408204</v>
      </c>
      <c r="J1096" s="68">
        <v>51.765030336458899</v>
      </c>
      <c r="K1096" s="71">
        <v>0.80909772151805204</v>
      </c>
      <c r="L1096" s="68">
        <v>32.901268615554301</v>
      </c>
      <c r="M1096" s="71">
        <v>0.75</v>
      </c>
      <c r="N1096" s="68">
        <v>32.578060237634702</v>
      </c>
      <c r="O1096" s="71">
        <v>0.25518572357263197</v>
      </c>
      <c r="P1096" s="68">
        <v>19.994422755159</v>
      </c>
      <c r="Q1096" s="71"/>
      <c r="R1096" s="68"/>
    </row>
    <row r="1097" spans="1:18" x14ac:dyDescent="0.2">
      <c r="A1097" s="72" t="s">
        <v>2478</v>
      </c>
      <c r="B1097" s="66" t="s">
        <v>2479</v>
      </c>
      <c r="C1097" s="67">
        <v>65</v>
      </c>
      <c r="D1097" s="67" t="s">
        <v>332</v>
      </c>
      <c r="E1097" s="71">
        <v>0.75577489743069703</v>
      </c>
      <c r="F1097" s="68">
        <v>47.324875896304498</v>
      </c>
      <c r="G1097" s="71">
        <v>0.91077027108144903</v>
      </c>
      <c r="H1097" s="68">
        <v>93.987865416436804</v>
      </c>
      <c r="I1097" s="71">
        <v>0.81700339131229105</v>
      </c>
      <c r="J1097" s="68">
        <v>65.333701047986807</v>
      </c>
      <c r="K1097" s="71">
        <v>0.89845761011754699</v>
      </c>
      <c r="L1097" s="68">
        <v>59.211252068394899</v>
      </c>
      <c r="M1097" s="71">
        <v>0.82608695652173902</v>
      </c>
      <c r="N1097" s="68">
        <v>47.001934235976798</v>
      </c>
      <c r="O1097" s="71">
        <v>0.32655625812045802</v>
      </c>
      <c r="P1097" s="68">
        <v>25.766871165644201</v>
      </c>
      <c r="Q1097" s="71"/>
      <c r="R1097" s="68"/>
    </row>
    <row r="1098" spans="1:18" x14ac:dyDescent="0.2">
      <c r="A1098" s="72" t="s">
        <v>2480</v>
      </c>
      <c r="B1098" s="66" t="s">
        <v>2481</v>
      </c>
      <c r="C1098" s="67">
        <v>65</v>
      </c>
      <c r="D1098" s="67" t="s">
        <v>332</v>
      </c>
      <c r="E1098" s="71">
        <v>0.74782896935911802</v>
      </c>
      <c r="F1098" s="68">
        <v>45.118587975730797</v>
      </c>
      <c r="G1098" s="71">
        <v>0.93993182175345202</v>
      </c>
      <c r="H1098" s="68">
        <v>97.407611693326004</v>
      </c>
      <c r="I1098" s="71">
        <v>0.81393495346297995</v>
      </c>
      <c r="J1098" s="68">
        <v>63.872035300606697</v>
      </c>
      <c r="K1098" s="71">
        <v>0.87437831738330396</v>
      </c>
      <c r="L1098" s="68">
        <v>50.717043574186398</v>
      </c>
      <c r="M1098" s="71">
        <v>0.86956521739130399</v>
      </c>
      <c r="N1098" s="68">
        <v>58.109975131251701</v>
      </c>
      <c r="O1098" s="71">
        <v>0.24133453680455</v>
      </c>
      <c r="P1098" s="68">
        <v>18.572225320691601</v>
      </c>
      <c r="Q1098" s="71"/>
      <c r="R1098" s="68"/>
    </row>
    <row r="1099" spans="1:18" x14ac:dyDescent="0.2">
      <c r="A1099" s="72" t="s">
        <v>2482</v>
      </c>
      <c r="B1099" s="66" t="s">
        <v>2483</v>
      </c>
      <c r="C1099" s="67">
        <v>65</v>
      </c>
      <c r="D1099" s="67" t="s">
        <v>332</v>
      </c>
      <c r="E1099" s="71">
        <v>0.76691965482242797</v>
      </c>
      <c r="F1099" s="68">
        <v>50.5791505791506</v>
      </c>
      <c r="G1099" s="71">
        <v>0.95025299430626198</v>
      </c>
      <c r="H1099" s="68">
        <v>98.234969663541094</v>
      </c>
      <c r="I1099" s="71">
        <v>0.83647182553305799</v>
      </c>
      <c r="J1099" s="68">
        <v>72.642029784886901</v>
      </c>
      <c r="K1099" s="71">
        <v>0.90734357892212003</v>
      </c>
      <c r="L1099" s="68">
        <v>63.541092112520701</v>
      </c>
      <c r="M1099" s="71">
        <v>0.86956521739130399</v>
      </c>
      <c r="N1099" s="68">
        <v>58.109975131251701</v>
      </c>
      <c r="O1099" s="71">
        <v>0.27096465795939501</v>
      </c>
      <c r="P1099" s="68">
        <v>21.1656441717791</v>
      </c>
      <c r="Q1099" s="71"/>
      <c r="R1099" s="68"/>
    </row>
    <row r="1100" spans="1:18" x14ac:dyDescent="0.2">
      <c r="A1100" s="72" t="s">
        <v>2484</v>
      </c>
      <c r="B1100" s="66" t="s">
        <v>2485</v>
      </c>
      <c r="C1100" s="67">
        <v>75</v>
      </c>
      <c r="D1100" s="67" t="s">
        <v>332</v>
      </c>
      <c r="E1100" s="71">
        <v>0.83208626261504404</v>
      </c>
      <c r="F1100" s="68">
        <v>89.458054936896801</v>
      </c>
      <c r="G1100" s="71">
        <v>0.97215144000090903</v>
      </c>
      <c r="H1100" s="68">
        <v>88.7899034892353</v>
      </c>
      <c r="I1100" s="71">
        <v>0.84357499969110905</v>
      </c>
      <c r="J1100" s="68">
        <v>50.853749072011901</v>
      </c>
      <c r="K1100" s="71">
        <v>0.95702740688966803</v>
      </c>
      <c r="L1100" s="68">
        <v>83.444691907943593</v>
      </c>
      <c r="M1100" s="71">
        <v>0.86531986531986504</v>
      </c>
      <c r="N1100" s="68">
        <v>77.892234548336006</v>
      </c>
      <c r="O1100" s="71">
        <v>0.52235760117367003</v>
      </c>
      <c r="P1100" s="68">
        <v>88.520614389652394</v>
      </c>
      <c r="Q1100" s="71"/>
      <c r="R1100" s="68"/>
    </row>
    <row r="1101" spans="1:18" x14ac:dyDescent="0.2">
      <c r="A1101" s="72" t="s">
        <v>2486</v>
      </c>
      <c r="B1101" s="66" t="s">
        <v>2487</v>
      </c>
      <c r="C1101" s="67">
        <v>75</v>
      </c>
      <c r="D1101" s="67" t="s">
        <v>332</v>
      </c>
      <c r="E1101" s="71">
        <v>0.82161467771811902</v>
      </c>
      <c r="F1101" s="68">
        <v>86.933927245731297</v>
      </c>
      <c r="G1101" s="71">
        <v>0.944680187972889</v>
      </c>
      <c r="H1101" s="68">
        <v>80.103934669636203</v>
      </c>
      <c r="I1101" s="71">
        <v>0.82494462521061196</v>
      </c>
      <c r="J1101" s="68">
        <v>45.434298440980001</v>
      </c>
      <c r="K1101" s="71">
        <v>0.93633050332749701</v>
      </c>
      <c r="L1101" s="68">
        <v>66.4439495174462</v>
      </c>
      <c r="M1101" s="71">
        <v>0.83164983164983197</v>
      </c>
      <c r="N1101" s="68">
        <v>69.809825673534107</v>
      </c>
      <c r="O1101" s="71">
        <v>0.57046824042976596</v>
      </c>
      <c r="P1101" s="68">
        <v>91.511721907841505</v>
      </c>
      <c r="Q1101" s="71"/>
      <c r="R1101" s="68"/>
    </row>
    <row r="1102" spans="1:18" x14ac:dyDescent="0.2">
      <c r="A1102" s="72" t="s">
        <v>2488</v>
      </c>
      <c r="B1102" s="66" t="s">
        <v>2489</v>
      </c>
      <c r="C1102" s="67">
        <v>75</v>
      </c>
      <c r="D1102" s="67" t="s">
        <v>332</v>
      </c>
      <c r="E1102" s="71">
        <v>0.69401459384519903</v>
      </c>
      <c r="F1102" s="68">
        <v>55.902004454343</v>
      </c>
      <c r="G1102" s="71">
        <v>0.93913745550404804</v>
      </c>
      <c r="H1102" s="68">
        <v>78.544914625092801</v>
      </c>
      <c r="I1102" s="71">
        <v>0.85946218632905602</v>
      </c>
      <c r="J1102" s="68">
        <v>56.198960653303601</v>
      </c>
      <c r="K1102" s="71">
        <v>0.92859005554419205</v>
      </c>
      <c r="L1102" s="68">
        <v>61.469933184855201</v>
      </c>
      <c r="M1102" s="71">
        <v>0.89225589225589197</v>
      </c>
      <c r="N1102" s="68">
        <v>82.963549920760698</v>
      </c>
      <c r="O1102" s="71">
        <v>0.54464197343800402</v>
      </c>
      <c r="P1102" s="68">
        <v>89.894907033144705</v>
      </c>
      <c r="Q1102" s="71">
        <v>0</v>
      </c>
      <c r="R1102" s="68">
        <v>81.441441441441398</v>
      </c>
    </row>
    <row r="1103" spans="1:18" x14ac:dyDescent="0.2">
      <c r="A1103" s="72" t="s">
        <v>2490</v>
      </c>
      <c r="B1103" s="66" t="s">
        <v>2491</v>
      </c>
      <c r="C1103" s="67">
        <v>75</v>
      </c>
      <c r="D1103" s="67" t="s">
        <v>332</v>
      </c>
      <c r="E1103" s="71">
        <v>0.82266491695269695</v>
      </c>
      <c r="F1103" s="68">
        <v>87.230883444691898</v>
      </c>
      <c r="G1103" s="71">
        <v>0.95592123548591901</v>
      </c>
      <c r="H1103" s="68">
        <v>83.296213808463193</v>
      </c>
      <c r="I1103" s="71">
        <v>0.84330709265109904</v>
      </c>
      <c r="J1103" s="68">
        <v>50.705270972531501</v>
      </c>
      <c r="K1103" s="71">
        <v>0.93391051036337402</v>
      </c>
      <c r="L1103" s="68">
        <v>64.810690423162598</v>
      </c>
      <c r="M1103" s="71">
        <v>0.85185185185185197</v>
      </c>
      <c r="N1103" s="68">
        <v>74.881141045958799</v>
      </c>
      <c r="O1103" s="71">
        <v>0.52833389441124101</v>
      </c>
      <c r="P1103" s="68">
        <v>88.763136620856898</v>
      </c>
      <c r="Q1103" s="71"/>
      <c r="R1103" s="68"/>
    </row>
    <row r="1104" spans="1:18" x14ac:dyDescent="0.2">
      <c r="A1104" s="72" t="s">
        <v>2492</v>
      </c>
      <c r="B1104" s="66" t="s">
        <v>2493</v>
      </c>
      <c r="C1104" s="67">
        <v>75</v>
      </c>
      <c r="D1104" s="67" t="s">
        <v>332</v>
      </c>
      <c r="E1104" s="71">
        <v>0.86499580454000302</v>
      </c>
      <c r="F1104" s="68">
        <v>94.060876020786907</v>
      </c>
      <c r="G1104" s="71">
        <v>0.93473095626747005</v>
      </c>
      <c r="H1104" s="68">
        <v>76.763177431328899</v>
      </c>
      <c r="I1104" s="71">
        <v>0.89702039669282996</v>
      </c>
      <c r="J1104" s="68">
        <v>69.858945805493704</v>
      </c>
      <c r="K1104" s="71">
        <v>0.92942233065977198</v>
      </c>
      <c r="L1104" s="68">
        <v>62.286562731997002</v>
      </c>
      <c r="M1104" s="71">
        <v>0.98316498316498302</v>
      </c>
      <c r="N1104" s="68">
        <v>97.781299524564204</v>
      </c>
      <c r="O1104" s="71">
        <v>0.58064035591495999</v>
      </c>
      <c r="P1104" s="68">
        <v>92.239288601455101</v>
      </c>
      <c r="Q1104" s="71"/>
      <c r="R1104" s="68"/>
    </row>
    <row r="1105" spans="1:18" x14ac:dyDescent="0.2">
      <c r="A1105" s="72" t="s">
        <v>2494</v>
      </c>
      <c r="B1105" s="66" t="s">
        <v>2495</v>
      </c>
      <c r="C1105" s="67">
        <v>75</v>
      </c>
      <c r="D1105" s="67" t="s">
        <v>332</v>
      </c>
      <c r="E1105" s="71">
        <v>0.88875686349060901</v>
      </c>
      <c r="F1105" s="68">
        <v>97.475872308834397</v>
      </c>
      <c r="G1105" s="71">
        <v>0.94480011980460898</v>
      </c>
      <c r="H1105" s="68">
        <v>80.252412769116603</v>
      </c>
      <c r="I1105" s="71">
        <v>0.89718845827678395</v>
      </c>
      <c r="J1105" s="68">
        <v>70.081662954714204</v>
      </c>
      <c r="K1105" s="71">
        <v>0.89567645369806803</v>
      </c>
      <c r="L1105" s="68">
        <v>46.993318485523403</v>
      </c>
      <c r="M1105" s="71">
        <v>0.94949494949494895</v>
      </c>
      <c r="N1105" s="68">
        <v>93.581616481775001</v>
      </c>
      <c r="O1105" s="71">
        <v>0.756624336178636</v>
      </c>
      <c r="P1105" s="68">
        <v>96.7663702506063</v>
      </c>
      <c r="Q1105" s="71"/>
      <c r="R1105" s="68"/>
    </row>
    <row r="1106" spans="1:18" x14ac:dyDescent="0.2">
      <c r="A1106" s="72" t="s">
        <v>2496</v>
      </c>
      <c r="B1106" s="66" t="s">
        <v>2497</v>
      </c>
      <c r="C1106" s="67">
        <v>65</v>
      </c>
      <c r="D1106" s="67" t="s">
        <v>332</v>
      </c>
      <c r="E1106" s="71">
        <v>0.77268886080115495</v>
      </c>
      <c r="F1106" s="68">
        <v>52.013237727523403</v>
      </c>
      <c r="G1106" s="71">
        <v>1</v>
      </c>
      <c r="H1106" s="68">
        <v>100</v>
      </c>
      <c r="I1106" s="71">
        <v>0.96258333287529896</v>
      </c>
      <c r="J1106" s="68">
        <v>99.476006618863806</v>
      </c>
      <c r="K1106" s="71">
        <v>0.957280385078219</v>
      </c>
      <c r="L1106" s="68">
        <v>86.927744070601193</v>
      </c>
      <c r="M1106" s="71">
        <v>0.83152173913043503</v>
      </c>
      <c r="N1106" s="68">
        <v>48.134843879524702</v>
      </c>
      <c r="O1106" s="71">
        <v>0.112058846921823</v>
      </c>
      <c r="P1106" s="68">
        <v>6.5811489124372597</v>
      </c>
      <c r="Q1106" s="71"/>
      <c r="R1106" s="68"/>
    </row>
    <row r="1107" spans="1:18" x14ac:dyDescent="0.2">
      <c r="A1107" s="72" t="s">
        <v>2498</v>
      </c>
      <c r="B1107" s="66" t="s">
        <v>2499</v>
      </c>
      <c r="C1107" s="67">
        <v>75</v>
      </c>
      <c r="D1107" s="67" t="s">
        <v>332</v>
      </c>
      <c r="E1107" s="71">
        <v>0.81105430612882701</v>
      </c>
      <c r="F1107" s="68">
        <v>84.335560504825494</v>
      </c>
      <c r="G1107" s="71">
        <v>0.99994878470363102</v>
      </c>
      <c r="H1107" s="68">
        <v>99.406087602078699</v>
      </c>
      <c r="I1107" s="71">
        <v>0.91416496529955305</v>
      </c>
      <c r="J1107" s="68">
        <v>75.798069784706797</v>
      </c>
      <c r="K1107" s="71">
        <v>0.98341843119587502</v>
      </c>
      <c r="L1107" s="68">
        <v>95.025983667409093</v>
      </c>
      <c r="M1107" s="71">
        <v>0.79797979797979801</v>
      </c>
      <c r="N1107" s="68">
        <v>60.618066561014302</v>
      </c>
      <c r="O1107" s="71">
        <v>0.35975955146527799</v>
      </c>
      <c r="P1107" s="68">
        <v>64.106709781730004</v>
      </c>
      <c r="Q1107" s="71"/>
      <c r="R1107" s="68"/>
    </row>
    <row r="1108" spans="1:18" x14ac:dyDescent="0.2">
      <c r="A1108" s="72" t="s">
        <v>2500</v>
      </c>
      <c r="B1108" s="66" t="s">
        <v>2501</v>
      </c>
      <c r="C1108" s="67">
        <v>75</v>
      </c>
      <c r="D1108" s="67" t="s">
        <v>332</v>
      </c>
      <c r="E1108" s="71">
        <v>0.81619583486478797</v>
      </c>
      <c r="F1108" s="68">
        <v>85.894580549368996</v>
      </c>
      <c r="G1108" s="71">
        <v>0.99810623443998203</v>
      </c>
      <c r="H1108" s="68">
        <v>98.663697104677098</v>
      </c>
      <c r="I1108" s="71">
        <v>0.88971813924514798</v>
      </c>
      <c r="J1108" s="68">
        <v>67.557535263548601</v>
      </c>
      <c r="K1108" s="71">
        <v>0.97145189913520802</v>
      </c>
      <c r="L1108" s="68">
        <v>91.091314031180403</v>
      </c>
      <c r="M1108" s="71">
        <v>0.85185185185185197</v>
      </c>
      <c r="N1108" s="68">
        <v>74.881141045958799</v>
      </c>
      <c r="O1108" s="71">
        <v>0.36985104965175197</v>
      </c>
      <c r="P1108" s="68">
        <v>67.178658043653996</v>
      </c>
      <c r="Q1108" s="71"/>
      <c r="R1108" s="68"/>
    </row>
    <row r="1109" spans="1:18" x14ac:dyDescent="0.2">
      <c r="A1109" s="72" t="s">
        <v>2502</v>
      </c>
      <c r="B1109" s="66" t="s">
        <v>2503</v>
      </c>
      <c r="C1109" s="67">
        <v>75</v>
      </c>
      <c r="D1109" s="67" t="s">
        <v>332</v>
      </c>
      <c r="E1109" s="71">
        <v>0.839781217262489</v>
      </c>
      <c r="F1109" s="68">
        <v>90.720118782479602</v>
      </c>
      <c r="G1109" s="71">
        <v>0.99877652704819397</v>
      </c>
      <c r="H1109" s="68">
        <v>98.960653303637699</v>
      </c>
      <c r="I1109" s="71">
        <v>0.87548418602772005</v>
      </c>
      <c r="J1109" s="68">
        <v>61.692650334075701</v>
      </c>
      <c r="K1109" s="71">
        <v>0.96805743084338602</v>
      </c>
      <c r="L1109" s="68">
        <v>89.383815887156601</v>
      </c>
      <c r="M1109" s="71">
        <v>0.96296296296296302</v>
      </c>
      <c r="N1109" s="68">
        <v>96.038034865293199</v>
      </c>
      <c r="O1109" s="71">
        <v>0.39362497943017999</v>
      </c>
      <c r="P1109" s="68">
        <v>71.867421180274903</v>
      </c>
      <c r="Q1109" s="71"/>
      <c r="R1109" s="68"/>
    </row>
    <row r="1110" spans="1:18" x14ac:dyDescent="0.2">
      <c r="A1110" s="72" t="s">
        <v>2504</v>
      </c>
      <c r="B1110" s="66" t="s">
        <v>2505</v>
      </c>
      <c r="C1110" s="67">
        <v>75</v>
      </c>
      <c r="D1110" s="67" t="s">
        <v>332</v>
      </c>
      <c r="E1110" s="71">
        <v>0.84540015937775603</v>
      </c>
      <c r="F1110" s="68">
        <v>91.759465478841904</v>
      </c>
      <c r="G1110" s="71">
        <v>1</v>
      </c>
      <c r="H1110" s="68">
        <v>100</v>
      </c>
      <c r="I1110" s="71">
        <v>0.89115625742035998</v>
      </c>
      <c r="J1110" s="68">
        <v>67.780252412769102</v>
      </c>
      <c r="K1110" s="71">
        <v>0.97966411373078999</v>
      </c>
      <c r="L1110" s="68">
        <v>94.432071269487693</v>
      </c>
      <c r="M1110" s="71">
        <v>0.95286195286195297</v>
      </c>
      <c r="N1110" s="68">
        <v>94.374009508716298</v>
      </c>
      <c r="O1110" s="71">
        <v>0.40331847287567701</v>
      </c>
      <c r="P1110" s="68">
        <v>73.403395311236906</v>
      </c>
      <c r="Q1110" s="71"/>
      <c r="R1110" s="68"/>
    </row>
    <row r="1111" spans="1:18" x14ac:dyDescent="0.2">
      <c r="A1111" s="72" t="s">
        <v>2506</v>
      </c>
      <c r="B1111" s="66" t="s">
        <v>2507</v>
      </c>
      <c r="C1111" s="67">
        <v>75</v>
      </c>
      <c r="D1111" s="67" t="s">
        <v>332</v>
      </c>
      <c r="E1111" s="71">
        <v>0.85725761031974301</v>
      </c>
      <c r="F1111" s="68">
        <v>93.021529324424606</v>
      </c>
      <c r="G1111" s="71">
        <v>0.99978489438031304</v>
      </c>
      <c r="H1111" s="68">
        <v>99.257609502598399</v>
      </c>
      <c r="I1111" s="71">
        <v>0.92135732154584205</v>
      </c>
      <c r="J1111" s="68">
        <v>78.0252412769117</v>
      </c>
      <c r="K1111" s="71">
        <v>0.97527670281100098</v>
      </c>
      <c r="L1111" s="68">
        <v>92.724573125464005</v>
      </c>
      <c r="M1111" s="71">
        <v>0.96296296296296302</v>
      </c>
      <c r="N1111" s="68">
        <v>96.038034865293199</v>
      </c>
      <c r="O1111" s="71">
        <v>0.42690616989859598</v>
      </c>
      <c r="P1111" s="68">
        <v>77.607113985448706</v>
      </c>
      <c r="Q1111" s="71"/>
      <c r="R1111" s="68"/>
    </row>
    <row r="1112" spans="1:18" x14ac:dyDescent="0.2">
      <c r="A1112" s="72" t="s">
        <v>2508</v>
      </c>
      <c r="B1112" s="66" t="s">
        <v>2509</v>
      </c>
      <c r="C1112" s="67">
        <v>75</v>
      </c>
      <c r="D1112" s="67" t="s">
        <v>332</v>
      </c>
      <c r="E1112" s="71">
        <v>0.86942575679081602</v>
      </c>
      <c r="F1112" s="68">
        <v>96.213808463251695</v>
      </c>
      <c r="G1112" s="71">
        <v>1</v>
      </c>
      <c r="H1112" s="68">
        <v>100</v>
      </c>
      <c r="I1112" s="71">
        <v>0.94414435456842205</v>
      </c>
      <c r="J1112" s="68">
        <v>86.711210096510797</v>
      </c>
      <c r="K1112" s="71">
        <v>0.98366180059210995</v>
      </c>
      <c r="L1112" s="68">
        <v>95.100222717149194</v>
      </c>
      <c r="M1112" s="71">
        <v>1</v>
      </c>
      <c r="N1112" s="68">
        <v>100</v>
      </c>
      <c r="O1112" s="71">
        <v>0.41932262879354898</v>
      </c>
      <c r="P1112" s="68">
        <v>76.394502829426003</v>
      </c>
      <c r="Q1112" s="71"/>
      <c r="R1112" s="68"/>
    </row>
    <row r="1113" spans="1:18" x14ac:dyDescent="0.2">
      <c r="A1113" s="72" t="s">
        <v>2510</v>
      </c>
      <c r="B1113" s="66" t="s">
        <v>2511</v>
      </c>
      <c r="C1113" s="67">
        <v>75</v>
      </c>
      <c r="D1113" s="67" t="s">
        <v>332</v>
      </c>
      <c r="E1113" s="71">
        <v>0.86465958063073201</v>
      </c>
      <c r="F1113" s="68">
        <v>93.838158871566407</v>
      </c>
      <c r="G1113" s="71">
        <v>1</v>
      </c>
      <c r="H1113" s="68">
        <v>100</v>
      </c>
      <c r="I1113" s="71">
        <v>0.94707299668287404</v>
      </c>
      <c r="J1113" s="68">
        <v>87.676317743132898</v>
      </c>
      <c r="K1113" s="71">
        <v>0.97612496375343305</v>
      </c>
      <c r="L1113" s="68">
        <v>93.021529324424606</v>
      </c>
      <c r="M1113" s="71">
        <v>0.98653198653198604</v>
      </c>
      <c r="N1113" s="68">
        <v>98.098256735340698</v>
      </c>
      <c r="O1113" s="71">
        <v>0.41356795618536701</v>
      </c>
      <c r="P1113" s="68">
        <v>75.181891673403399</v>
      </c>
      <c r="Q1113" s="71"/>
      <c r="R1113" s="68"/>
    </row>
    <row r="1114" spans="1:18" x14ac:dyDescent="0.2">
      <c r="A1114" s="72" t="s">
        <v>2512</v>
      </c>
      <c r="B1114" s="66" t="s">
        <v>2513</v>
      </c>
      <c r="C1114" s="67">
        <v>75</v>
      </c>
      <c r="D1114" s="67" t="s">
        <v>332</v>
      </c>
      <c r="E1114" s="71">
        <v>0.82730063162144396</v>
      </c>
      <c r="F1114" s="68">
        <v>88.4187082405345</v>
      </c>
      <c r="G1114" s="71">
        <v>0.99415547505583202</v>
      </c>
      <c r="H1114" s="68">
        <v>97.475872308834397</v>
      </c>
      <c r="I1114" s="71">
        <v>0.92310929065432301</v>
      </c>
      <c r="J1114" s="68">
        <v>78.544914625092801</v>
      </c>
      <c r="K1114" s="71">
        <v>0.94997300921432803</v>
      </c>
      <c r="L1114" s="68">
        <v>77.9510022271715</v>
      </c>
      <c r="M1114" s="71">
        <v>0.89562289562289599</v>
      </c>
      <c r="N1114" s="68">
        <v>83.835182250396201</v>
      </c>
      <c r="O1114" s="71">
        <v>0.37364248755984297</v>
      </c>
      <c r="P1114" s="68">
        <v>68.552950687146307</v>
      </c>
      <c r="Q1114" s="71"/>
      <c r="R1114" s="68"/>
    </row>
    <row r="1115" spans="1:18" x14ac:dyDescent="0.2">
      <c r="A1115" s="72" t="s">
        <v>2514</v>
      </c>
      <c r="B1115" s="66" t="s">
        <v>2515</v>
      </c>
      <c r="C1115" s="67">
        <v>75</v>
      </c>
      <c r="D1115" s="67" t="s">
        <v>332</v>
      </c>
      <c r="E1115" s="71">
        <v>0.82407966107026698</v>
      </c>
      <c r="F1115" s="68">
        <v>87.602078693392698</v>
      </c>
      <c r="G1115" s="71">
        <v>0.99000973529411196</v>
      </c>
      <c r="H1115" s="68">
        <v>95.397178916109894</v>
      </c>
      <c r="I1115" s="71">
        <v>0.96004524255650803</v>
      </c>
      <c r="J1115" s="68">
        <v>92.724573125464005</v>
      </c>
      <c r="K1115" s="71">
        <v>0.93786745044930497</v>
      </c>
      <c r="L1115" s="68">
        <v>67.706013363028902</v>
      </c>
      <c r="M1115" s="71">
        <v>0.88215488215488203</v>
      </c>
      <c r="N1115" s="68">
        <v>81.378763866878003</v>
      </c>
      <c r="O1115" s="71">
        <v>0.35032099489652802</v>
      </c>
      <c r="P1115" s="68">
        <v>61.358124494745297</v>
      </c>
      <c r="Q1115" s="71"/>
      <c r="R1115" s="68"/>
    </row>
    <row r="1116" spans="1:18" x14ac:dyDescent="0.2">
      <c r="A1116" s="72" t="s">
        <v>2516</v>
      </c>
      <c r="B1116" s="66" t="s">
        <v>2517</v>
      </c>
      <c r="C1116" s="67">
        <v>75</v>
      </c>
      <c r="D1116" s="67" t="s">
        <v>332</v>
      </c>
      <c r="E1116" s="71">
        <v>0.78603554796475095</v>
      </c>
      <c r="F1116" s="68">
        <v>77.5055679287305</v>
      </c>
      <c r="G1116" s="71">
        <v>0.94785950361355298</v>
      </c>
      <c r="H1116" s="68">
        <v>81.143281365998504</v>
      </c>
      <c r="I1116" s="71">
        <v>0.943320703509404</v>
      </c>
      <c r="J1116" s="68">
        <v>86.562731997030397</v>
      </c>
      <c r="K1116" s="71">
        <v>0.92427922297763099</v>
      </c>
      <c r="L1116" s="68">
        <v>59.020044543429798</v>
      </c>
      <c r="M1116" s="71">
        <v>0.76094276094276103</v>
      </c>
      <c r="N1116" s="68">
        <v>53.090332805071299</v>
      </c>
      <c r="O1116" s="71">
        <v>0.35377554878040701</v>
      </c>
      <c r="P1116" s="68">
        <v>62.489894907033097</v>
      </c>
      <c r="Q1116" s="71"/>
      <c r="R1116" s="68"/>
    </row>
    <row r="1117" spans="1:18" x14ac:dyDescent="0.2">
      <c r="A1117" s="72" t="s">
        <v>2518</v>
      </c>
      <c r="B1117" s="66" t="s">
        <v>2519</v>
      </c>
      <c r="C1117" s="67">
        <v>75</v>
      </c>
      <c r="D1117" s="67" t="s">
        <v>332</v>
      </c>
      <c r="E1117" s="71">
        <v>0.675601461923938</v>
      </c>
      <c r="F1117" s="68">
        <v>51.373422420193002</v>
      </c>
      <c r="G1117" s="71">
        <v>0.98861830632335901</v>
      </c>
      <c r="H1117" s="68">
        <v>94.729027468448393</v>
      </c>
      <c r="I1117" s="71">
        <v>0.93750577815459302</v>
      </c>
      <c r="J1117" s="68">
        <v>84.632516703786195</v>
      </c>
      <c r="K1117" s="71">
        <v>0.93731793092923399</v>
      </c>
      <c r="L1117" s="68">
        <v>67.186340014847801</v>
      </c>
      <c r="M1117" s="71">
        <v>0.82828282828282795</v>
      </c>
      <c r="N1117" s="68">
        <v>68.938193343898604</v>
      </c>
      <c r="O1117" s="71">
        <v>0.36188392785361201</v>
      </c>
      <c r="P1117" s="68">
        <v>64.672594987873893</v>
      </c>
      <c r="Q1117" s="71">
        <v>0</v>
      </c>
      <c r="R1117" s="68">
        <v>81.441441441441398</v>
      </c>
    </row>
    <row r="1118" spans="1:18" x14ac:dyDescent="0.2">
      <c r="A1118" s="72" t="s">
        <v>2520</v>
      </c>
      <c r="B1118" s="66" t="s">
        <v>2521</v>
      </c>
      <c r="C1118" s="67">
        <v>75</v>
      </c>
      <c r="D1118" s="67" t="s">
        <v>332</v>
      </c>
      <c r="E1118" s="71">
        <v>0.67994101722093703</v>
      </c>
      <c r="F1118" s="68">
        <v>52.858203414996296</v>
      </c>
      <c r="G1118" s="71">
        <v>0.915085551892028</v>
      </c>
      <c r="H1118" s="68">
        <v>71.269487750556806</v>
      </c>
      <c r="I1118" s="71">
        <v>0.93968532502797297</v>
      </c>
      <c r="J1118" s="68">
        <v>85.449146250927996</v>
      </c>
      <c r="K1118" s="71">
        <v>0.93153078813569301</v>
      </c>
      <c r="L1118" s="68">
        <v>63.251670378619202</v>
      </c>
      <c r="M1118" s="71">
        <v>0.94612794612794604</v>
      </c>
      <c r="N1118" s="68">
        <v>92.789223454833603</v>
      </c>
      <c r="O1118" s="71">
        <v>0.34721649214198302</v>
      </c>
      <c r="P1118" s="68">
        <v>60.307194826192401</v>
      </c>
      <c r="Q1118" s="71">
        <v>0</v>
      </c>
      <c r="R1118" s="68">
        <v>81.441441441441398</v>
      </c>
    </row>
    <row r="1119" spans="1:18" x14ac:dyDescent="0.2">
      <c r="A1119" s="72" t="s">
        <v>2522</v>
      </c>
      <c r="B1119" s="66" t="s">
        <v>2523</v>
      </c>
      <c r="C1119" s="67">
        <v>75</v>
      </c>
      <c r="D1119" s="67" t="s">
        <v>332</v>
      </c>
      <c r="E1119" s="71">
        <v>0.83939756521544195</v>
      </c>
      <c r="F1119" s="68">
        <v>90.571640682999302</v>
      </c>
      <c r="G1119" s="71">
        <v>0.79437173805233496</v>
      </c>
      <c r="H1119" s="68">
        <v>43.504083147735699</v>
      </c>
      <c r="I1119" s="71">
        <v>0.88520265615886096</v>
      </c>
      <c r="J1119" s="68">
        <v>64.884929472902698</v>
      </c>
      <c r="K1119" s="71">
        <v>0.880036068670774</v>
      </c>
      <c r="L1119" s="68">
        <v>41.648106904231597</v>
      </c>
      <c r="M1119" s="71">
        <v>0.79797979797979801</v>
      </c>
      <c r="N1119" s="68">
        <v>60.618066561014302</v>
      </c>
      <c r="O1119" s="71"/>
      <c r="P1119" s="68"/>
      <c r="Q1119" s="71"/>
      <c r="R1119" s="68"/>
    </row>
    <row r="1120" spans="1:18" x14ac:dyDescent="0.2">
      <c r="A1120" s="72" t="s">
        <v>2524</v>
      </c>
      <c r="B1120" s="66" t="s">
        <v>2525</v>
      </c>
      <c r="C1120" s="67">
        <v>75</v>
      </c>
      <c r="D1120" s="67" t="s">
        <v>332</v>
      </c>
      <c r="E1120" s="71">
        <v>0.81015386536179002</v>
      </c>
      <c r="F1120" s="68">
        <v>84.112843355605094</v>
      </c>
      <c r="G1120" s="71">
        <v>0.99279348745086005</v>
      </c>
      <c r="H1120" s="68">
        <v>96.881959910913096</v>
      </c>
      <c r="I1120" s="71">
        <v>0.930787197782734</v>
      </c>
      <c r="J1120" s="68">
        <v>81.885671863400106</v>
      </c>
      <c r="K1120" s="71">
        <v>0.94458160173251904</v>
      </c>
      <c r="L1120" s="68">
        <v>73.422420193021495</v>
      </c>
      <c r="M1120" s="71">
        <v>0.82491582491582505</v>
      </c>
      <c r="N1120" s="68">
        <v>67.749603803486494</v>
      </c>
      <c r="O1120" s="71">
        <v>0.35769121492701</v>
      </c>
      <c r="P1120" s="68">
        <v>63.459983831851297</v>
      </c>
      <c r="Q1120" s="71"/>
      <c r="R1120" s="68"/>
    </row>
    <row r="1121" spans="1:18" x14ac:dyDescent="0.2">
      <c r="A1121" s="72" t="s">
        <v>2526</v>
      </c>
      <c r="B1121" s="66" t="s">
        <v>2527</v>
      </c>
      <c r="C1121" s="67">
        <v>75</v>
      </c>
      <c r="D1121" s="67" t="s">
        <v>332</v>
      </c>
      <c r="E1121" s="71">
        <v>0.68487875135865695</v>
      </c>
      <c r="F1121" s="68">
        <v>54.194506310319198</v>
      </c>
      <c r="G1121" s="71">
        <v>0.99861824289710599</v>
      </c>
      <c r="H1121" s="68">
        <v>98.886414253897499</v>
      </c>
      <c r="I1121" s="71">
        <v>0.96628489243377103</v>
      </c>
      <c r="J1121" s="68">
        <v>94.580549368968093</v>
      </c>
      <c r="K1121" s="71">
        <v>0.95432247084146804</v>
      </c>
      <c r="L1121" s="68">
        <v>80.920564216778004</v>
      </c>
      <c r="M1121" s="71">
        <v>0.82491582491582505</v>
      </c>
      <c r="N1121" s="68">
        <v>67.749603803486494</v>
      </c>
      <c r="O1121" s="71">
        <v>0.36513107706377002</v>
      </c>
      <c r="P1121" s="68">
        <v>65.561843168957196</v>
      </c>
      <c r="Q1121" s="71">
        <v>0</v>
      </c>
      <c r="R1121" s="68">
        <v>81.441441441441398</v>
      </c>
    </row>
    <row r="1122" spans="1:18" x14ac:dyDescent="0.2">
      <c r="A1122" s="72" t="s">
        <v>2528</v>
      </c>
      <c r="B1122" s="66" t="s">
        <v>2529</v>
      </c>
      <c r="C1122" s="67">
        <v>75</v>
      </c>
      <c r="D1122" s="67" t="s">
        <v>332</v>
      </c>
      <c r="E1122" s="71">
        <v>0.78183910503759002</v>
      </c>
      <c r="F1122" s="68">
        <v>76.243504083147698</v>
      </c>
      <c r="G1122" s="71">
        <v>0.98068499351191396</v>
      </c>
      <c r="H1122" s="68">
        <v>91.610987379361504</v>
      </c>
      <c r="I1122" s="71">
        <v>0.94708711582130101</v>
      </c>
      <c r="J1122" s="68">
        <v>87.750556792872999</v>
      </c>
      <c r="K1122" s="71">
        <v>0.94073975419113798</v>
      </c>
      <c r="L1122" s="68">
        <v>70.230141054194505</v>
      </c>
      <c r="M1122" s="71">
        <v>0.71043771043770998</v>
      </c>
      <c r="N1122" s="68">
        <v>43.106180665610097</v>
      </c>
      <c r="O1122" s="71">
        <v>0.33024595122588601</v>
      </c>
      <c r="P1122" s="68">
        <v>55.295068714632201</v>
      </c>
      <c r="Q1122" s="71"/>
      <c r="R1122" s="68"/>
    </row>
    <row r="1123" spans="1:18" x14ac:dyDescent="0.2">
      <c r="A1123" s="72" t="s">
        <v>2530</v>
      </c>
      <c r="B1123" s="66" t="s">
        <v>2531</v>
      </c>
      <c r="C1123" s="67">
        <v>75</v>
      </c>
      <c r="D1123" s="67" t="s">
        <v>332</v>
      </c>
      <c r="E1123" s="71">
        <v>0.67575260836121598</v>
      </c>
      <c r="F1123" s="68">
        <v>51.596139569413502</v>
      </c>
      <c r="G1123" s="71">
        <v>0.96936646543455895</v>
      </c>
      <c r="H1123" s="68">
        <v>87.824795842613199</v>
      </c>
      <c r="I1123" s="71">
        <v>0.92305002447557905</v>
      </c>
      <c r="J1123" s="68">
        <v>78.396436525612501</v>
      </c>
      <c r="K1123" s="71">
        <v>0.94708504132576798</v>
      </c>
      <c r="L1123" s="68">
        <v>75.723830734966597</v>
      </c>
      <c r="M1123" s="71">
        <v>0.85858585858585901</v>
      </c>
      <c r="N1123" s="68">
        <v>76.307448494453197</v>
      </c>
      <c r="O1123" s="71">
        <v>0.35642826034552899</v>
      </c>
      <c r="P1123" s="68">
        <v>63.136620856911897</v>
      </c>
      <c r="Q1123" s="71">
        <v>0</v>
      </c>
      <c r="R1123" s="68">
        <v>81.441441441441398</v>
      </c>
    </row>
    <row r="1124" spans="1:18" x14ac:dyDescent="0.2">
      <c r="A1124" s="72" t="s">
        <v>2532</v>
      </c>
      <c r="B1124" s="66" t="s">
        <v>2533</v>
      </c>
      <c r="C1124" s="67">
        <v>75</v>
      </c>
      <c r="D1124" s="67" t="s">
        <v>332</v>
      </c>
      <c r="E1124" s="71">
        <v>0.84530620838688197</v>
      </c>
      <c r="F1124" s="68">
        <v>91.536748329621403</v>
      </c>
      <c r="G1124" s="71">
        <v>0.62755749144492301</v>
      </c>
      <c r="H1124" s="68">
        <v>16.5553080920564</v>
      </c>
      <c r="I1124" s="71">
        <v>0.93131266125950396</v>
      </c>
      <c r="J1124" s="68">
        <v>82.108389012620606</v>
      </c>
      <c r="K1124" s="71">
        <v>0.97704847245621995</v>
      </c>
      <c r="L1124" s="68">
        <v>93.392724573125506</v>
      </c>
      <c r="M1124" s="71"/>
      <c r="N1124" s="68"/>
      <c r="O1124" s="71"/>
      <c r="P1124" s="68"/>
      <c r="Q1124" s="71"/>
      <c r="R1124" s="68"/>
    </row>
    <row r="1125" spans="1:18" x14ac:dyDescent="0.2">
      <c r="A1125" s="72" t="s">
        <v>2534</v>
      </c>
      <c r="B1125" s="66" t="s">
        <v>2535</v>
      </c>
      <c r="C1125" s="67">
        <v>75</v>
      </c>
      <c r="D1125" s="67" t="s">
        <v>332</v>
      </c>
      <c r="E1125" s="71">
        <v>0.75856455379217802</v>
      </c>
      <c r="F1125" s="68">
        <v>71.789161098737907</v>
      </c>
      <c r="G1125" s="71">
        <v>0.69474760664458901</v>
      </c>
      <c r="H1125" s="68">
        <v>24.127691165553099</v>
      </c>
      <c r="I1125" s="71">
        <v>0.89700054186829503</v>
      </c>
      <c r="J1125" s="68">
        <v>69.784706755753504</v>
      </c>
      <c r="K1125" s="71">
        <v>0.977640167723554</v>
      </c>
      <c r="L1125" s="68">
        <v>93.615441722345906</v>
      </c>
      <c r="M1125" s="71">
        <v>0.939393939393939</v>
      </c>
      <c r="N1125" s="68">
        <v>91.679873217115698</v>
      </c>
      <c r="O1125" s="71">
        <v>0.284040513330513</v>
      </c>
      <c r="P1125" s="68">
        <v>43.411479385610299</v>
      </c>
      <c r="Q1125" s="71"/>
      <c r="R1125" s="68"/>
    </row>
    <row r="1126" spans="1:18" x14ac:dyDescent="0.2">
      <c r="A1126" s="72" t="s">
        <v>2536</v>
      </c>
      <c r="B1126" s="66" t="s">
        <v>2537</v>
      </c>
      <c r="C1126" s="67">
        <v>65</v>
      </c>
      <c r="D1126" s="67" t="s">
        <v>332</v>
      </c>
      <c r="E1126" s="71">
        <v>0.75211585684424798</v>
      </c>
      <c r="F1126" s="68">
        <v>46.635410921125199</v>
      </c>
      <c r="G1126" s="71">
        <v>0.87353552377871102</v>
      </c>
      <c r="H1126" s="68">
        <v>86.238279095422001</v>
      </c>
      <c r="I1126" s="71">
        <v>0.83877573676727102</v>
      </c>
      <c r="J1126" s="68">
        <v>73.359073359073406</v>
      </c>
      <c r="K1126" s="71">
        <v>0.82474890174055504</v>
      </c>
      <c r="L1126" s="68">
        <v>36.541643684500798</v>
      </c>
      <c r="M1126" s="71">
        <v>0.88043478260869601</v>
      </c>
      <c r="N1126" s="68">
        <v>61.038961038960998</v>
      </c>
      <c r="O1126" s="71">
        <v>0.34308433932600801</v>
      </c>
      <c r="P1126" s="68">
        <v>27.607361963190201</v>
      </c>
      <c r="Q1126" s="71"/>
      <c r="R1126" s="68"/>
    </row>
    <row r="1127" spans="1:18" x14ac:dyDescent="0.2">
      <c r="A1127" s="72" t="s">
        <v>2538</v>
      </c>
      <c r="B1127" s="66" t="s">
        <v>2539</v>
      </c>
      <c r="C1127" s="67">
        <v>65</v>
      </c>
      <c r="D1127" s="67" t="s">
        <v>332</v>
      </c>
      <c r="E1127" s="71">
        <v>0.77362285390964503</v>
      </c>
      <c r="F1127" s="68">
        <v>52.344180915609499</v>
      </c>
      <c r="G1127" s="71">
        <v>0.88564952948043096</v>
      </c>
      <c r="H1127" s="68">
        <v>89.547710976282403</v>
      </c>
      <c r="I1127" s="71">
        <v>0.86294068631489096</v>
      </c>
      <c r="J1127" s="68">
        <v>81.605074462217303</v>
      </c>
      <c r="K1127" s="71">
        <v>0.92621772016028803</v>
      </c>
      <c r="L1127" s="68">
        <v>71.5664644236073</v>
      </c>
      <c r="M1127" s="71">
        <v>0.83695652173913004</v>
      </c>
      <c r="N1127" s="68">
        <v>49.405913235700503</v>
      </c>
      <c r="O1127" s="71">
        <v>0.35634981185348802</v>
      </c>
      <c r="P1127" s="68">
        <v>29.057445621862801</v>
      </c>
      <c r="Q1127" s="71"/>
      <c r="R1127" s="68"/>
    </row>
    <row r="1128" spans="1:18" x14ac:dyDescent="0.2">
      <c r="A1128" s="72" t="s">
        <v>2540</v>
      </c>
      <c r="B1128" s="66" t="s">
        <v>2541</v>
      </c>
      <c r="C1128" s="67">
        <v>65</v>
      </c>
      <c r="D1128" s="67" t="s">
        <v>332</v>
      </c>
      <c r="E1128" s="71">
        <v>0.742025079434246</v>
      </c>
      <c r="F1128" s="68">
        <v>43.905129619415298</v>
      </c>
      <c r="G1128" s="71">
        <v>0.85073404747563897</v>
      </c>
      <c r="H1128" s="68">
        <v>77.578599007170396</v>
      </c>
      <c r="I1128" s="71">
        <v>0.84219485445770004</v>
      </c>
      <c r="J1128" s="68">
        <v>74.517374517374506</v>
      </c>
      <c r="K1128" s="71">
        <v>0.94860687123884602</v>
      </c>
      <c r="L1128" s="68">
        <v>82.184225041367895</v>
      </c>
      <c r="M1128" s="71">
        <v>0.70652173913043503</v>
      </c>
      <c r="N1128" s="68">
        <v>26.139817629179301</v>
      </c>
      <c r="O1128" s="71">
        <v>0.36206788486860803</v>
      </c>
      <c r="P1128" s="68">
        <v>29.587283881762399</v>
      </c>
      <c r="Q1128" s="71"/>
      <c r="R1128" s="68"/>
    </row>
    <row r="1129" spans="1:18" x14ac:dyDescent="0.2">
      <c r="A1129" s="72" t="s">
        <v>2542</v>
      </c>
      <c r="B1129" s="66" t="s">
        <v>2543</v>
      </c>
      <c r="C1129" s="67">
        <v>65</v>
      </c>
      <c r="D1129" s="67" t="s">
        <v>332</v>
      </c>
      <c r="E1129" s="71">
        <v>0.71104052661771999</v>
      </c>
      <c r="F1129" s="68">
        <v>36.734693877551003</v>
      </c>
      <c r="G1129" s="71">
        <v>0.89491133983960103</v>
      </c>
      <c r="H1129" s="68">
        <v>91.643684500827405</v>
      </c>
      <c r="I1129" s="71">
        <v>0.83130655037053502</v>
      </c>
      <c r="J1129" s="68">
        <v>70.876999448427995</v>
      </c>
      <c r="K1129" s="71">
        <v>0.89539284395848595</v>
      </c>
      <c r="L1129" s="68">
        <v>58.328736900165502</v>
      </c>
      <c r="M1129" s="71">
        <v>0.63586956521739102</v>
      </c>
      <c r="N1129" s="68">
        <v>17.159436308372499</v>
      </c>
      <c r="O1129" s="71">
        <v>0.29772233370258699</v>
      </c>
      <c r="P1129" s="68">
        <v>23.173452314556599</v>
      </c>
      <c r="Q1129" s="71"/>
      <c r="R1129" s="68"/>
    </row>
    <row r="1130" spans="1:18" x14ac:dyDescent="0.2">
      <c r="A1130" s="72" t="s">
        <v>2544</v>
      </c>
      <c r="B1130" s="66" t="s">
        <v>2545</v>
      </c>
      <c r="C1130" s="67">
        <v>65</v>
      </c>
      <c r="D1130" s="67" t="s">
        <v>332</v>
      </c>
      <c r="E1130" s="71">
        <v>0.73350262186228199</v>
      </c>
      <c r="F1130" s="68">
        <v>41.643684500827398</v>
      </c>
      <c r="G1130" s="71">
        <v>0.94502552705115295</v>
      </c>
      <c r="H1130" s="68">
        <v>97.904026475454998</v>
      </c>
      <c r="I1130" s="71">
        <v>0.81513770951994302</v>
      </c>
      <c r="J1130" s="68">
        <v>64.451185879757304</v>
      </c>
      <c r="K1130" s="71">
        <v>0.92441325008391295</v>
      </c>
      <c r="L1130" s="68">
        <v>70.601213458356298</v>
      </c>
      <c r="M1130" s="71">
        <v>0.80434782608695599</v>
      </c>
      <c r="N1130" s="68">
        <v>42.691351201989498</v>
      </c>
      <c r="O1130" s="71">
        <v>0.17858879656944401</v>
      </c>
      <c r="P1130" s="68">
        <v>13.1622978248745</v>
      </c>
      <c r="Q1130" s="71"/>
      <c r="R1130" s="68"/>
    </row>
    <row r="1131" spans="1:18" x14ac:dyDescent="0.2">
      <c r="A1131" s="72" t="s">
        <v>2546</v>
      </c>
      <c r="B1131" s="66" t="s">
        <v>2547</v>
      </c>
      <c r="C1131" s="67">
        <v>75</v>
      </c>
      <c r="D1131" s="67" t="s">
        <v>332</v>
      </c>
      <c r="E1131" s="71">
        <v>0.81648510496034399</v>
      </c>
      <c r="F1131" s="68">
        <v>85.968819599109096</v>
      </c>
      <c r="G1131" s="71">
        <v>0.93862497606381901</v>
      </c>
      <c r="H1131" s="68">
        <v>78.0252412769117</v>
      </c>
      <c r="I1131" s="71">
        <v>0.77466571447036503</v>
      </c>
      <c r="J1131" s="68">
        <v>34.818114328136602</v>
      </c>
      <c r="K1131" s="71">
        <v>0.94153297766909305</v>
      </c>
      <c r="L1131" s="68">
        <v>70.898292501856005</v>
      </c>
      <c r="M1131" s="71">
        <v>0.94949494949494895</v>
      </c>
      <c r="N1131" s="68">
        <v>93.581616481775001</v>
      </c>
      <c r="O1131" s="71">
        <v>0.47810690710349302</v>
      </c>
      <c r="P1131" s="68">
        <v>84.074373484236006</v>
      </c>
      <c r="Q1131" s="71"/>
      <c r="R1131" s="68"/>
    </row>
    <row r="1132" spans="1:18" x14ac:dyDescent="0.2">
      <c r="A1132" s="72" t="s">
        <v>2548</v>
      </c>
      <c r="B1132" s="66" t="s">
        <v>2549</v>
      </c>
      <c r="C1132" s="67">
        <v>65</v>
      </c>
      <c r="D1132" s="67" t="s">
        <v>332</v>
      </c>
      <c r="E1132" s="71">
        <v>0.74447946151459199</v>
      </c>
      <c r="F1132" s="68">
        <v>44.401544401544399</v>
      </c>
      <c r="G1132" s="71">
        <v>0.95425679010700504</v>
      </c>
      <c r="H1132" s="68">
        <v>98.483177054605605</v>
      </c>
      <c r="I1132" s="71">
        <v>0.76938990140341101</v>
      </c>
      <c r="J1132" s="68">
        <v>45.725317153888597</v>
      </c>
      <c r="K1132" s="71">
        <v>0.91576255807371598</v>
      </c>
      <c r="L1132" s="68">
        <v>66.712630998345304</v>
      </c>
      <c r="M1132" s="71">
        <v>0.86956521739130399</v>
      </c>
      <c r="N1132" s="68">
        <v>58.109975131251701</v>
      </c>
      <c r="O1132" s="71">
        <v>0.213422840597525</v>
      </c>
      <c r="P1132" s="68">
        <v>16.0624651422197</v>
      </c>
      <c r="Q1132" s="71"/>
      <c r="R1132" s="68"/>
    </row>
    <row r="1133" spans="1:18" x14ac:dyDescent="0.2">
      <c r="A1133" s="72" t="s">
        <v>2550</v>
      </c>
      <c r="B1133" s="66" t="s">
        <v>2551</v>
      </c>
      <c r="C1133" s="67">
        <v>75</v>
      </c>
      <c r="D1133" s="67" t="s">
        <v>332</v>
      </c>
      <c r="E1133" s="71">
        <v>0.789493152159223</v>
      </c>
      <c r="F1133" s="68">
        <v>78.396436525612501</v>
      </c>
      <c r="G1133" s="71">
        <v>0.93426521592478595</v>
      </c>
      <c r="H1133" s="68">
        <v>76.688938381588699</v>
      </c>
      <c r="I1133" s="71">
        <v>0.80748983638682403</v>
      </c>
      <c r="J1133" s="68">
        <v>41.202672605790603</v>
      </c>
      <c r="K1133" s="71">
        <v>0.92943187032462804</v>
      </c>
      <c r="L1133" s="68">
        <v>62.360801781737202</v>
      </c>
      <c r="M1133" s="71">
        <v>0.84848484848484795</v>
      </c>
      <c r="N1133" s="68">
        <v>74.247226624405698</v>
      </c>
      <c r="O1133" s="71">
        <v>0.42779398967503002</v>
      </c>
      <c r="P1133" s="68">
        <v>77.687954729183502</v>
      </c>
      <c r="Q1133" s="71"/>
      <c r="R1133" s="68"/>
    </row>
    <row r="1134" spans="1:18" x14ac:dyDescent="0.2">
      <c r="A1134" s="72" t="s">
        <v>2552</v>
      </c>
      <c r="B1134" s="66" t="s">
        <v>2553</v>
      </c>
      <c r="C1134" s="67">
        <v>65</v>
      </c>
      <c r="D1134" s="67" t="s">
        <v>332</v>
      </c>
      <c r="E1134" s="71">
        <v>0.79750262440080499</v>
      </c>
      <c r="F1134" s="68">
        <v>59.238830667402098</v>
      </c>
      <c r="G1134" s="71">
        <v>0.83621258114350605</v>
      </c>
      <c r="H1134" s="68">
        <v>70.4357418643133</v>
      </c>
      <c r="I1134" s="71">
        <v>0.89205243354292296</v>
      </c>
      <c r="J1134" s="68">
        <v>90.099282956425796</v>
      </c>
      <c r="K1134" s="71">
        <v>0.92913678726461801</v>
      </c>
      <c r="L1134" s="68">
        <v>73.110865968008795</v>
      </c>
      <c r="M1134" s="71">
        <v>0.53260869565217395</v>
      </c>
      <c r="N1134" s="68">
        <v>9.6988118264714007</v>
      </c>
      <c r="O1134" s="71"/>
      <c r="P1134" s="68"/>
      <c r="Q1134" s="71"/>
      <c r="R1134" s="68"/>
    </row>
    <row r="1135" spans="1:18" x14ac:dyDescent="0.2">
      <c r="A1135" s="72" t="s">
        <v>2554</v>
      </c>
      <c r="B1135" s="66" t="s">
        <v>2555</v>
      </c>
      <c r="C1135" s="67">
        <v>65</v>
      </c>
      <c r="D1135" s="67" t="s">
        <v>332</v>
      </c>
      <c r="E1135" s="71">
        <v>0.80078176595601303</v>
      </c>
      <c r="F1135" s="68">
        <v>59.873138444566997</v>
      </c>
      <c r="G1135" s="71">
        <v>0.81959486622771505</v>
      </c>
      <c r="H1135" s="68">
        <v>62.5482625482625</v>
      </c>
      <c r="I1135" s="71">
        <v>0.79894173827963799</v>
      </c>
      <c r="J1135" s="68">
        <v>57.446221731935999</v>
      </c>
      <c r="K1135" s="71">
        <v>0.91067741583843798</v>
      </c>
      <c r="L1135" s="68">
        <v>64.7821290678434</v>
      </c>
      <c r="M1135" s="71">
        <v>0.67391304347826098</v>
      </c>
      <c r="N1135" s="68">
        <v>21.552915169936401</v>
      </c>
      <c r="O1135" s="71"/>
      <c r="P1135" s="68"/>
      <c r="Q1135" s="71"/>
      <c r="R1135" s="68"/>
    </row>
    <row r="1136" spans="1:18" x14ac:dyDescent="0.2">
      <c r="A1136" s="72" t="s">
        <v>2556</v>
      </c>
      <c r="B1136" s="66" t="s">
        <v>2557</v>
      </c>
      <c r="C1136" s="67">
        <v>65</v>
      </c>
      <c r="D1136" s="67" t="s">
        <v>332</v>
      </c>
      <c r="E1136" s="71">
        <v>0.66775990006695096</v>
      </c>
      <c r="F1136" s="68">
        <v>28.019856591285201</v>
      </c>
      <c r="G1136" s="71">
        <v>0.80134280288138404</v>
      </c>
      <c r="H1136" s="68">
        <v>54.633204633204599</v>
      </c>
      <c r="I1136" s="71">
        <v>0.73773680704497802</v>
      </c>
      <c r="J1136" s="68">
        <v>33.204633204633197</v>
      </c>
      <c r="K1136" s="71">
        <v>0.89529469863394895</v>
      </c>
      <c r="L1136" s="68">
        <v>58.273579702151103</v>
      </c>
      <c r="M1136" s="71">
        <v>0.684782608695652</v>
      </c>
      <c r="N1136" s="68">
        <v>23.183199778944498</v>
      </c>
      <c r="O1136" s="71">
        <v>0.21964258307879</v>
      </c>
      <c r="P1136" s="68">
        <v>16.6480758505298</v>
      </c>
      <c r="Q1136" s="71"/>
      <c r="R1136" s="68"/>
    </row>
    <row r="1137" spans="1:18" x14ac:dyDescent="0.2">
      <c r="A1137" s="72" t="s">
        <v>2558</v>
      </c>
      <c r="B1137" s="66" t="s">
        <v>2559</v>
      </c>
      <c r="C1137" s="67">
        <v>65</v>
      </c>
      <c r="D1137" s="67" t="s">
        <v>332</v>
      </c>
      <c r="E1137" s="71">
        <v>0.71485418563108005</v>
      </c>
      <c r="F1137" s="68">
        <v>37.369001654715902</v>
      </c>
      <c r="G1137" s="71">
        <v>0.94399568313534199</v>
      </c>
      <c r="H1137" s="68">
        <v>97.793712079426399</v>
      </c>
      <c r="I1137" s="71">
        <v>0.80716786671273899</v>
      </c>
      <c r="J1137" s="68">
        <v>60.976282404853798</v>
      </c>
      <c r="K1137" s="71">
        <v>0.89074203802073304</v>
      </c>
      <c r="L1137" s="68">
        <v>56.591285162713703</v>
      </c>
      <c r="M1137" s="71">
        <v>0.76086956521739102</v>
      </c>
      <c r="N1137" s="68">
        <v>34.512296214423898</v>
      </c>
      <c r="O1137" s="71">
        <v>0.171495775069195</v>
      </c>
      <c r="P1137" s="68">
        <v>12.493028443948701</v>
      </c>
      <c r="Q1137" s="71"/>
      <c r="R1137" s="68"/>
    </row>
    <row r="1138" spans="1:18" x14ac:dyDescent="0.2">
      <c r="A1138" s="72" t="s">
        <v>2560</v>
      </c>
      <c r="B1138" s="66" t="s">
        <v>2561</v>
      </c>
      <c r="C1138" s="67">
        <v>75</v>
      </c>
      <c r="D1138" s="67" t="s">
        <v>332</v>
      </c>
      <c r="E1138" s="71">
        <v>0.81269468553233604</v>
      </c>
      <c r="F1138" s="68">
        <v>85.003711952486995</v>
      </c>
      <c r="G1138" s="71">
        <v>0.990097131110106</v>
      </c>
      <c r="H1138" s="68">
        <v>95.471417965849994</v>
      </c>
      <c r="I1138" s="71">
        <v>0.84529998923077498</v>
      </c>
      <c r="J1138" s="68">
        <v>51.596139569413502</v>
      </c>
      <c r="K1138" s="71">
        <v>0.93887561712105605</v>
      </c>
      <c r="L1138" s="68">
        <v>68.745360059391203</v>
      </c>
      <c r="M1138" s="71">
        <v>0.87205387205387197</v>
      </c>
      <c r="N1138" s="68">
        <v>79.635499207606998</v>
      </c>
      <c r="O1138" s="71">
        <v>0.41714681814587201</v>
      </c>
      <c r="P1138" s="68">
        <v>75.990299110751806</v>
      </c>
      <c r="Q1138" s="71"/>
      <c r="R1138" s="68"/>
    </row>
    <row r="1139" spans="1:18" x14ac:dyDescent="0.2">
      <c r="A1139" s="72" t="s">
        <v>2562</v>
      </c>
      <c r="B1139" s="66" t="s">
        <v>2563</v>
      </c>
      <c r="C1139" s="67">
        <v>75</v>
      </c>
      <c r="D1139" s="67" t="s">
        <v>332</v>
      </c>
      <c r="E1139" s="71">
        <v>0.72306177262649196</v>
      </c>
      <c r="F1139" s="68">
        <v>63.400148478099503</v>
      </c>
      <c r="G1139" s="71">
        <v>0.84599214334703898</v>
      </c>
      <c r="H1139" s="68">
        <v>54.194506310319198</v>
      </c>
      <c r="I1139" s="71">
        <v>0.78015597866868702</v>
      </c>
      <c r="J1139" s="68">
        <v>35.412026726057903</v>
      </c>
      <c r="K1139" s="71">
        <v>0.88535754485889695</v>
      </c>
      <c r="L1139" s="68">
        <v>43.726800296956199</v>
      </c>
      <c r="M1139" s="71">
        <v>0.79124579124579097</v>
      </c>
      <c r="N1139" s="68">
        <v>58.874801901743297</v>
      </c>
      <c r="O1139" s="71">
        <v>0.31255740501204499</v>
      </c>
      <c r="P1139" s="68">
        <v>49.232012934518998</v>
      </c>
      <c r="Q1139" s="71"/>
      <c r="R1139" s="68"/>
    </row>
    <row r="1140" spans="1:18" x14ac:dyDescent="0.2">
      <c r="A1140" s="72" t="s">
        <v>2564</v>
      </c>
      <c r="B1140" s="66" t="s">
        <v>2565</v>
      </c>
      <c r="C1140" s="67">
        <v>75</v>
      </c>
      <c r="D1140" s="67" t="s">
        <v>332</v>
      </c>
      <c r="E1140" s="71">
        <v>0.752301993381016</v>
      </c>
      <c r="F1140" s="68">
        <v>70.601336302895305</v>
      </c>
      <c r="G1140" s="71">
        <v>0.83065154406346497</v>
      </c>
      <c r="H1140" s="68">
        <v>50.853749072011901</v>
      </c>
      <c r="I1140" s="71">
        <v>0.75128874448344196</v>
      </c>
      <c r="J1140" s="68">
        <v>30.0668151447661</v>
      </c>
      <c r="K1140" s="71">
        <v>0.85743612030014205</v>
      </c>
      <c r="L1140" s="68">
        <v>35.263548626577602</v>
      </c>
      <c r="M1140" s="71">
        <v>0.85185185185185197</v>
      </c>
      <c r="N1140" s="68">
        <v>74.881141045958799</v>
      </c>
      <c r="O1140" s="71">
        <v>0.47028170620617699</v>
      </c>
      <c r="P1140" s="68">
        <v>82.780921584478605</v>
      </c>
      <c r="Q1140" s="71"/>
      <c r="R1140" s="68"/>
    </row>
    <row r="1141" spans="1:18" x14ac:dyDescent="0.2">
      <c r="A1141" s="72" t="s">
        <v>2566</v>
      </c>
      <c r="B1141" s="66" t="s">
        <v>2567</v>
      </c>
      <c r="C1141" s="67">
        <v>75</v>
      </c>
      <c r="D1141" s="67" t="s">
        <v>332</v>
      </c>
      <c r="E1141" s="71">
        <v>0.79266761183059797</v>
      </c>
      <c r="F1141" s="68">
        <v>79.213066072754302</v>
      </c>
      <c r="G1141" s="71">
        <v>0.93339183071806098</v>
      </c>
      <c r="H1141" s="68">
        <v>76.466221232368198</v>
      </c>
      <c r="I1141" s="71">
        <v>0.80783671581997496</v>
      </c>
      <c r="J1141" s="68">
        <v>41.276911655530803</v>
      </c>
      <c r="K1141" s="71">
        <v>0.93534838740558202</v>
      </c>
      <c r="L1141" s="68">
        <v>65.924276169264999</v>
      </c>
      <c r="M1141" s="71">
        <v>0.89562289562289599</v>
      </c>
      <c r="N1141" s="68">
        <v>83.835182250396201</v>
      </c>
      <c r="O1141" s="71">
        <v>0.39113822958647598</v>
      </c>
      <c r="P1141" s="68">
        <v>71.382376717865796</v>
      </c>
      <c r="Q1141" s="71"/>
      <c r="R1141" s="68"/>
    </row>
    <row r="1142" spans="1:18" x14ac:dyDescent="0.2">
      <c r="A1142" s="72" t="s">
        <v>2568</v>
      </c>
      <c r="B1142" s="66" t="s">
        <v>2569</v>
      </c>
      <c r="C1142" s="67">
        <v>75</v>
      </c>
      <c r="D1142" s="67" t="s">
        <v>332</v>
      </c>
      <c r="E1142" s="71">
        <v>0.80155315692808005</v>
      </c>
      <c r="F1142" s="68">
        <v>81.737193763919805</v>
      </c>
      <c r="G1142" s="71">
        <v>0.957918734011873</v>
      </c>
      <c r="H1142" s="68">
        <v>84.038604305864894</v>
      </c>
      <c r="I1142" s="71">
        <v>0.80297760461225998</v>
      </c>
      <c r="J1142" s="68">
        <v>40.014847809948002</v>
      </c>
      <c r="K1142" s="71">
        <v>0.92781156516038099</v>
      </c>
      <c r="L1142" s="68">
        <v>60.6533036377134</v>
      </c>
      <c r="M1142" s="71">
        <v>0.90909090909090895</v>
      </c>
      <c r="N1142" s="68">
        <v>87.004754358161605</v>
      </c>
      <c r="O1142" s="71">
        <v>0.40996697176497698</v>
      </c>
      <c r="P1142" s="68">
        <v>74.535165723524699</v>
      </c>
      <c r="Q1142" s="71"/>
      <c r="R1142" s="68"/>
    </row>
    <row r="1143" spans="1:18" x14ac:dyDescent="0.2">
      <c r="A1143" s="72" t="s">
        <v>2570</v>
      </c>
      <c r="B1143" s="66" t="s">
        <v>2571</v>
      </c>
      <c r="C1143" s="67">
        <v>75</v>
      </c>
      <c r="D1143" s="67" t="s">
        <v>332</v>
      </c>
      <c r="E1143" s="71">
        <v>0.80761620491290298</v>
      </c>
      <c r="F1143" s="68">
        <v>83.741648106904194</v>
      </c>
      <c r="G1143" s="71">
        <v>0.96081947129365597</v>
      </c>
      <c r="H1143" s="68">
        <v>85.523385300668195</v>
      </c>
      <c r="I1143" s="71">
        <v>0.79204861420685102</v>
      </c>
      <c r="J1143" s="68">
        <v>37.342242019302198</v>
      </c>
      <c r="K1143" s="71">
        <v>0.92920437536710598</v>
      </c>
      <c r="L1143" s="68">
        <v>62.063845582776501</v>
      </c>
      <c r="M1143" s="71">
        <v>0.93602693602693599</v>
      </c>
      <c r="N1143" s="68">
        <v>91.442155309033296</v>
      </c>
      <c r="O1143" s="71">
        <v>0.41998162766996799</v>
      </c>
      <c r="P1143" s="68">
        <v>76.637025060630606</v>
      </c>
      <c r="Q1143" s="71"/>
      <c r="R1143" s="68"/>
    </row>
    <row r="1144" spans="1:18" x14ac:dyDescent="0.2">
      <c r="A1144" s="72" t="s">
        <v>2572</v>
      </c>
      <c r="B1144" s="66" t="s">
        <v>2573</v>
      </c>
      <c r="C1144" s="67">
        <v>75</v>
      </c>
      <c r="D1144" s="67" t="s">
        <v>332</v>
      </c>
      <c r="E1144" s="71">
        <v>0.77920155682695302</v>
      </c>
      <c r="F1144" s="68">
        <v>75.649591685226397</v>
      </c>
      <c r="G1144" s="71">
        <v>0.93733192606256599</v>
      </c>
      <c r="H1144" s="68">
        <v>77.5798069784707</v>
      </c>
      <c r="I1144" s="71">
        <v>0.79734096727440196</v>
      </c>
      <c r="J1144" s="68">
        <v>38.9755011135858</v>
      </c>
      <c r="K1144" s="71">
        <v>0.910541956093882</v>
      </c>
      <c r="L1144" s="68">
        <v>52.487008166295503</v>
      </c>
      <c r="M1144" s="71">
        <v>0.86868686868686895</v>
      </c>
      <c r="N1144" s="68">
        <v>78.8431061806656</v>
      </c>
      <c r="O1144" s="71">
        <v>0.382106066017046</v>
      </c>
      <c r="P1144" s="68">
        <v>69.927243330638603</v>
      </c>
      <c r="Q1144" s="71"/>
      <c r="R1144" s="68"/>
    </row>
    <row r="1145" spans="1:18" x14ac:dyDescent="0.2">
      <c r="A1145" s="72" t="s">
        <v>2574</v>
      </c>
      <c r="B1145" s="66" t="s">
        <v>2575</v>
      </c>
      <c r="C1145" s="67">
        <v>75</v>
      </c>
      <c r="D1145" s="67" t="s">
        <v>332</v>
      </c>
      <c r="E1145" s="71">
        <v>0.83705892587926101</v>
      </c>
      <c r="F1145" s="68">
        <v>90.274684484038602</v>
      </c>
      <c r="G1145" s="71">
        <v>0.99298823464728203</v>
      </c>
      <c r="H1145" s="68">
        <v>97.104677060133596</v>
      </c>
      <c r="I1145" s="71">
        <v>0.87034439576253098</v>
      </c>
      <c r="J1145" s="68">
        <v>59.836674090571599</v>
      </c>
      <c r="K1145" s="71">
        <v>0.94548853525976895</v>
      </c>
      <c r="L1145" s="68">
        <v>74.164810690423195</v>
      </c>
      <c r="M1145" s="71">
        <v>0.92592592592592604</v>
      </c>
      <c r="N1145" s="68">
        <v>89.6196513470681</v>
      </c>
      <c r="O1145" s="71">
        <v>0.45054753780079898</v>
      </c>
      <c r="P1145" s="68">
        <v>80.274858528698502</v>
      </c>
      <c r="Q1145" s="71"/>
      <c r="R1145" s="68"/>
    </row>
    <row r="1146" spans="1:18" x14ac:dyDescent="0.2">
      <c r="A1146" s="72" t="s">
        <v>2576</v>
      </c>
      <c r="B1146" s="66" t="s">
        <v>2577</v>
      </c>
      <c r="C1146" s="67">
        <v>75</v>
      </c>
      <c r="D1146" s="67" t="s">
        <v>332</v>
      </c>
      <c r="E1146" s="71">
        <v>0.781649440666083</v>
      </c>
      <c r="F1146" s="68">
        <v>76.169265033407598</v>
      </c>
      <c r="G1146" s="71">
        <v>0.99997613206651403</v>
      </c>
      <c r="H1146" s="68">
        <v>99.554565701559</v>
      </c>
      <c r="I1146" s="71">
        <v>0.82149852658929601</v>
      </c>
      <c r="J1146" s="68">
        <v>44.543429844098</v>
      </c>
      <c r="K1146" s="71">
        <v>0.91591422084491203</v>
      </c>
      <c r="L1146" s="68">
        <v>54.342984409799598</v>
      </c>
      <c r="M1146" s="71">
        <v>0.84848484848484795</v>
      </c>
      <c r="N1146" s="68">
        <v>74.247226624405698</v>
      </c>
      <c r="O1146" s="71">
        <v>0.32237347534484501</v>
      </c>
      <c r="P1146" s="68">
        <v>52.708164915117202</v>
      </c>
      <c r="Q1146" s="71"/>
      <c r="R1146" s="68"/>
    </row>
    <row r="1147" spans="1:18" x14ac:dyDescent="0.2">
      <c r="A1147" s="72" t="s">
        <v>2578</v>
      </c>
      <c r="B1147" s="66" t="s">
        <v>2579</v>
      </c>
      <c r="C1147" s="67">
        <v>75</v>
      </c>
      <c r="D1147" s="67" t="s">
        <v>332</v>
      </c>
      <c r="E1147" s="71">
        <v>0.796971500776532</v>
      </c>
      <c r="F1147" s="68">
        <v>80.326651818856703</v>
      </c>
      <c r="G1147" s="71">
        <v>0.987735467207288</v>
      </c>
      <c r="H1147" s="68">
        <v>94.432071269487693</v>
      </c>
      <c r="I1147" s="71">
        <v>0.77026292249759998</v>
      </c>
      <c r="J1147" s="68">
        <v>34.149962880475101</v>
      </c>
      <c r="K1147" s="71">
        <v>0.91232856199050405</v>
      </c>
      <c r="L1147" s="68">
        <v>53.006681514476597</v>
      </c>
      <c r="M1147" s="71">
        <v>0.96969696969696995</v>
      </c>
      <c r="N1147" s="68">
        <v>96.434231378763897</v>
      </c>
      <c r="O1147" s="71">
        <v>0.344833582490296</v>
      </c>
      <c r="P1147" s="68">
        <v>59.498787388844001</v>
      </c>
      <c r="Q1147" s="71"/>
      <c r="R1147" s="68"/>
    </row>
    <row r="1148" spans="1:18" x14ac:dyDescent="0.2">
      <c r="A1148" s="72" t="s">
        <v>2580</v>
      </c>
      <c r="B1148" s="66" t="s">
        <v>2581</v>
      </c>
      <c r="C1148" s="67">
        <v>75</v>
      </c>
      <c r="D1148" s="67" t="s">
        <v>332</v>
      </c>
      <c r="E1148" s="71">
        <v>0.76046754839127595</v>
      </c>
      <c r="F1148" s="68">
        <v>72.160356347438693</v>
      </c>
      <c r="G1148" s="71">
        <v>0.96922534874733501</v>
      </c>
      <c r="H1148" s="68">
        <v>87.676317743132898</v>
      </c>
      <c r="I1148" s="71">
        <v>0.84464207042358896</v>
      </c>
      <c r="J1148" s="68">
        <v>51.299183370452901</v>
      </c>
      <c r="K1148" s="71">
        <v>0.91275288323790504</v>
      </c>
      <c r="L1148" s="68">
        <v>53.155159613956897</v>
      </c>
      <c r="M1148" s="71">
        <v>0.77104377104377098</v>
      </c>
      <c r="N1148" s="68">
        <v>55.150554675118897</v>
      </c>
      <c r="O1148" s="71">
        <v>0.30467366850378103</v>
      </c>
      <c r="P1148" s="68">
        <v>47.857720291026702</v>
      </c>
      <c r="Q1148" s="71"/>
      <c r="R1148" s="68"/>
    </row>
    <row r="1149" spans="1:18" x14ac:dyDescent="0.2">
      <c r="A1149" s="72" t="s">
        <v>2582</v>
      </c>
      <c r="B1149" s="66" t="s">
        <v>2583</v>
      </c>
      <c r="C1149" s="67">
        <v>75</v>
      </c>
      <c r="D1149" s="67" t="s">
        <v>332</v>
      </c>
      <c r="E1149" s="71">
        <v>0.73526482661139902</v>
      </c>
      <c r="F1149" s="68">
        <v>66.146993318485499</v>
      </c>
      <c r="G1149" s="71">
        <v>0.86164238913993996</v>
      </c>
      <c r="H1149" s="68">
        <v>57.609502598366703</v>
      </c>
      <c r="I1149" s="71">
        <v>0.78726512446277197</v>
      </c>
      <c r="J1149" s="68">
        <v>36.599851521900497</v>
      </c>
      <c r="K1149" s="71">
        <v>0.91723907409513095</v>
      </c>
      <c r="L1149" s="68">
        <v>54.936896807720899</v>
      </c>
      <c r="M1149" s="71">
        <v>0.82491582491582505</v>
      </c>
      <c r="N1149" s="68">
        <v>67.749603803486494</v>
      </c>
      <c r="O1149" s="71">
        <v>0.28526172044332798</v>
      </c>
      <c r="P1149" s="68">
        <v>43.734842360549699</v>
      </c>
      <c r="Q1149" s="71"/>
      <c r="R1149" s="68"/>
    </row>
    <row r="1150" spans="1:18" x14ac:dyDescent="0.2">
      <c r="A1150" s="72" t="s">
        <v>2584</v>
      </c>
      <c r="B1150" s="66" t="s">
        <v>2584</v>
      </c>
      <c r="C1150" s="67">
        <v>75</v>
      </c>
      <c r="D1150" s="67" t="s">
        <v>332</v>
      </c>
      <c r="E1150" s="71">
        <v>0.72757078351764903</v>
      </c>
      <c r="F1150" s="68">
        <v>64.365256124721597</v>
      </c>
      <c r="G1150" s="71">
        <v>0.66294180972958905</v>
      </c>
      <c r="H1150" s="68">
        <v>19.3763919821826</v>
      </c>
      <c r="I1150" s="71">
        <v>0.78367708135120795</v>
      </c>
      <c r="J1150" s="68">
        <v>36.080178173719403</v>
      </c>
      <c r="K1150" s="71">
        <v>0.96166442530559704</v>
      </c>
      <c r="L1150" s="68">
        <v>86.191536748329597</v>
      </c>
      <c r="M1150" s="71">
        <v>0.85858585858585901</v>
      </c>
      <c r="N1150" s="68">
        <v>76.307448494453197</v>
      </c>
      <c r="O1150" s="71">
        <v>0.37098474261599401</v>
      </c>
      <c r="P1150" s="68">
        <v>67.582861762328207</v>
      </c>
      <c r="Q1150" s="71"/>
      <c r="R1150" s="68"/>
    </row>
    <row r="1151" spans="1:18" x14ac:dyDescent="0.2">
      <c r="A1151" s="72" t="s">
        <v>2585</v>
      </c>
      <c r="B1151" s="66" t="s">
        <v>2586</v>
      </c>
      <c r="C1151" s="67">
        <v>75</v>
      </c>
      <c r="D1151" s="67" t="s">
        <v>332</v>
      </c>
      <c r="E1151" s="71">
        <v>0.80436704388320301</v>
      </c>
      <c r="F1151" s="68">
        <v>82.702301410541907</v>
      </c>
      <c r="G1151" s="71">
        <v>0.99822899371089602</v>
      </c>
      <c r="H1151" s="68">
        <v>98.812175204157398</v>
      </c>
      <c r="I1151" s="71">
        <v>0.84646911092504495</v>
      </c>
      <c r="J1151" s="68">
        <v>52.190051967334803</v>
      </c>
      <c r="K1151" s="71">
        <v>0.92393163471609097</v>
      </c>
      <c r="L1151" s="68">
        <v>58.797327394209397</v>
      </c>
      <c r="M1151" s="71">
        <v>0.84848484848484795</v>
      </c>
      <c r="N1151" s="68">
        <v>74.247226624405698</v>
      </c>
      <c r="O1151" s="71">
        <v>0.40472063157913601</v>
      </c>
      <c r="P1151" s="68">
        <v>73.726758286176207</v>
      </c>
      <c r="Q1151" s="71"/>
      <c r="R1151" s="68"/>
    </row>
    <row r="1152" spans="1:18" x14ac:dyDescent="0.2">
      <c r="A1152" s="72" t="s">
        <v>2587</v>
      </c>
      <c r="B1152" s="66" t="s">
        <v>2588</v>
      </c>
      <c r="C1152" s="67">
        <v>75</v>
      </c>
      <c r="D1152" s="67" t="s">
        <v>332</v>
      </c>
      <c r="E1152" s="71">
        <v>0.81361716441925303</v>
      </c>
      <c r="F1152" s="68">
        <v>85.226429101707495</v>
      </c>
      <c r="G1152" s="71">
        <v>0.970731344872381</v>
      </c>
      <c r="H1152" s="68">
        <v>88.344469190794399</v>
      </c>
      <c r="I1152" s="71">
        <v>0.84079947915536402</v>
      </c>
      <c r="J1152" s="68">
        <v>49.8886414253898</v>
      </c>
      <c r="K1152" s="71">
        <v>0.93612097750590095</v>
      </c>
      <c r="L1152" s="68">
        <v>66.369710467706</v>
      </c>
      <c r="M1152" s="71">
        <v>0.94612794612794604</v>
      </c>
      <c r="N1152" s="68">
        <v>92.789223454833603</v>
      </c>
      <c r="O1152" s="71">
        <v>0.37430607443467201</v>
      </c>
      <c r="P1152" s="68">
        <v>68.876313662085707</v>
      </c>
      <c r="Q1152" s="71"/>
      <c r="R1152" s="68"/>
    </row>
    <row r="1153" spans="1:18" x14ac:dyDescent="0.2">
      <c r="A1153" s="72" t="s">
        <v>2589</v>
      </c>
      <c r="B1153" s="66" t="s">
        <v>2590</v>
      </c>
      <c r="C1153" s="67">
        <v>75</v>
      </c>
      <c r="D1153" s="67" t="s">
        <v>332</v>
      </c>
      <c r="E1153" s="71">
        <v>0.80682185241584303</v>
      </c>
      <c r="F1153" s="68">
        <v>83.518930957683807</v>
      </c>
      <c r="G1153" s="71">
        <v>0.99118495390419903</v>
      </c>
      <c r="H1153" s="68">
        <v>96.139569413511495</v>
      </c>
      <c r="I1153" s="71">
        <v>0.852362235329438</v>
      </c>
      <c r="J1153" s="68">
        <v>53.674832962138098</v>
      </c>
      <c r="K1153" s="71">
        <v>0.91406015412632002</v>
      </c>
      <c r="L1153" s="68">
        <v>53.897550111358598</v>
      </c>
      <c r="M1153" s="71">
        <v>0.89562289562289599</v>
      </c>
      <c r="N1153" s="68">
        <v>83.835182250396201</v>
      </c>
      <c r="O1153" s="71">
        <v>0.38087902309636101</v>
      </c>
      <c r="P1153" s="68">
        <v>69.846402586903807</v>
      </c>
      <c r="Q1153" s="71"/>
      <c r="R1153" s="68"/>
    </row>
    <row r="1154" spans="1:18" x14ac:dyDescent="0.2">
      <c r="A1154" s="72" t="s">
        <v>2591</v>
      </c>
      <c r="B1154" s="66" t="s">
        <v>2592</v>
      </c>
      <c r="C1154" s="67">
        <v>75</v>
      </c>
      <c r="D1154" s="67" t="s">
        <v>332</v>
      </c>
      <c r="E1154" s="71">
        <v>0.43301956107200501</v>
      </c>
      <c r="F1154" s="68">
        <v>6.1618411284335597</v>
      </c>
      <c r="G1154" s="71">
        <v>0.54003475814590296</v>
      </c>
      <c r="H1154" s="68">
        <v>7.7208611729769796</v>
      </c>
      <c r="I1154" s="71">
        <v>0.54141685835544195</v>
      </c>
      <c r="J1154" s="68">
        <v>5.7164068299925797</v>
      </c>
      <c r="K1154" s="71">
        <v>0.75895674249081402</v>
      </c>
      <c r="L1154" s="68">
        <v>17.520415738678501</v>
      </c>
      <c r="M1154" s="71">
        <v>0.43434343434343398</v>
      </c>
      <c r="N1154" s="68">
        <v>13.946117274168</v>
      </c>
      <c r="O1154" s="71">
        <v>0.32336557309643699</v>
      </c>
      <c r="P1154" s="68">
        <v>53.193209377526301</v>
      </c>
      <c r="Q1154" s="71">
        <v>0</v>
      </c>
      <c r="R1154" s="68">
        <v>81.441441441441398</v>
      </c>
    </row>
    <row r="1155" spans="1:18" x14ac:dyDescent="0.2">
      <c r="A1155" s="72" t="s">
        <v>2593</v>
      </c>
      <c r="B1155" s="66" t="s">
        <v>2594</v>
      </c>
      <c r="C1155" s="67">
        <v>75</v>
      </c>
      <c r="D1155" s="67" t="s">
        <v>332</v>
      </c>
      <c r="E1155" s="71">
        <v>0.63588263208199503</v>
      </c>
      <c r="F1155" s="68">
        <v>39.2724573125464</v>
      </c>
      <c r="G1155" s="71">
        <v>0.873174029062872</v>
      </c>
      <c r="H1155" s="68">
        <v>59.910913140311798</v>
      </c>
      <c r="I1155" s="71">
        <v>0.78947004136551802</v>
      </c>
      <c r="J1155" s="68">
        <v>37.193763919821798</v>
      </c>
      <c r="K1155" s="71">
        <v>0.91047664817995</v>
      </c>
      <c r="L1155" s="68">
        <v>52.412769116555303</v>
      </c>
      <c r="M1155" s="71">
        <v>0.89225589225589197</v>
      </c>
      <c r="N1155" s="68">
        <v>82.963549920760698</v>
      </c>
      <c r="O1155" s="71">
        <v>0.34991918162773999</v>
      </c>
      <c r="P1155" s="68">
        <v>61.115602263540801</v>
      </c>
      <c r="Q1155" s="71">
        <v>0</v>
      </c>
      <c r="R1155" s="68">
        <v>81.441441441441398</v>
      </c>
    </row>
    <row r="1156" spans="1:18" x14ac:dyDescent="0.2">
      <c r="A1156" s="72" t="s">
        <v>2595</v>
      </c>
      <c r="B1156" s="66" t="s">
        <v>2596</v>
      </c>
      <c r="C1156" s="67">
        <v>75</v>
      </c>
      <c r="D1156" s="67" t="s">
        <v>332</v>
      </c>
      <c r="E1156" s="71">
        <v>0.78890948209095801</v>
      </c>
      <c r="F1156" s="68">
        <v>78.322197475872301</v>
      </c>
      <c r="G1156" s="71">
        <v>0.96359056606376703</v>
      </c>
      <c r="H1156" s="68">
        <v>86.265775798069797</v>
      </c>
      <c r="I1156" s="71">
        <v>0.84651743580690297</v>
      </c>
      <c r="J1156" s="68">
        <v>52.338530066815103</v>
      </c>
      <c r="K1156" s="71">
        <v>0.92914084413543896</v>
      </c>
      <c r="L1156" s="68">
        <v>61.915367483296201</v>
      </c>
      <c r="M1156" s="71">
        <v>0.87205387205387197</v>
      </c>
      <c r="N1156" s="68">
        <v>79.635499207606998</v>
      </c>
      <c r="O1156" s="71">
        <v>0.33324469239480897</v>
      </c>
      <c r="P1156" s="68">
        <v>56.750202101859301</v>
      </c>
      <c r="Q1156" s="71"/>
      <c r="R1156" s="68"/>
    </row>
    <row r="1157" spans="1:18" x14ac:dyDescent="0.2">
      <c r="A1157" s="72" t="s">
        <v>2597</v>
      </c>
      <c r="B1157" s="66" t="s">
        <v>2598</v>
      </c>
      <c r="C1157" s="67">
        <v>75</v>
      </c>
      <c r="D1157" s="67" t="s">
        <v>332</v>
      </c>
      <c r="E1157" s="71">
        <v>0.79392315925604795</v>
      </c>
      <c r="F1157" s="68">
        <v>79.510022271714902</v>
      </c>
      <c r="G1157" s="71">
        <v>0.947386717314051</v>
      </c>
      <c r="H1157" s="68">
        <v>81.069042316258404</v>
      </c>
      <c r="I1157" s="71">
        <v>0.84221604935420102</v>
      </c>
      <c r="J1157" s="68">
        <v>50.334075723830701</v>
      </c>
      <c r="K1157" s="71">
        <v>0.94087144233997</v>
      </c>
      <c r="L1157" s="68">
        <v>70.378619153674805</v>
      </c>
      <c r="M1157" s="71">
        <v>0.94949494949494895</v>
      </c>
      <c r="N1157" s="68">
        <v>93.581616481775001</v>
      </c>
      <c r="O1157" s="71">
        <v>0.28964663777706801</v>
      </c>
      <c r="P1157" s="68">
        <v>45.028294260307199</v>
      </c>
      <c r="Q1157" s="71"/>
      <c r="R1157" s="68"/>
    </row>
    <row r="1158" spans="1:18" x14ac:dyDescent="0.2">
      <c r="A1158" s="72" t="s">
        <v>2599</v>
      </c>
      <c r="B1158" s="66" t="s">
        <v>2600</v>
      </c>
      <c r="C1158" s="67">
        <v>75</v>
      </c>
      <c r="D1158" s="67" t="s">
        <v>332</v>
      </c>
      <c r="E1158" s="71">
        <v>0.796514084497563</v>
      </c>
      <c r="F1158" s="68">
        <v>80.178173719376403</v>
      </c>
      <c r="G1158" s="71">
        <v>0.94238773282778598</v>
      </c>
      <c r="H1158" s="68">
        <v>79.213066072754302</v>
      </c>
      <c r="I1158" s="71">
        <v>0.82832114461935002</v>
      </c>
      <c r="J1158" s="68">
        <v>46.176688938381602</v>
      </c>
      <c r="K1158" s="71">
        <v>0.91588508532435997</v>
      </c>
      <c r="L1158" s="68">
        <v>54.268745360059398</v>
      </c>
      <c r="M1158" s="71">
        <v>0.95959595959596</v>
      </c>
      <c r="N1158" s="68">
        <v>95.404120443740098</v>
      </c>
      <c r="O1158" s="71">
        <v>0.33638050012035697</v>
      </c>
      <c r="P1158" s="68">
        <v>57.639450282942597</v>
      </c>
      <c r="Q1158" s="71"/>
      <c r="R1158" s="68"/>
    </row>
    <row r="1159" spans="1:18" x14ac:dyDescent="0.2">
      <c r="A1159" s="72" t="s">
        <v>2601</v>
      </c>
      <c r="B1159" s="66" t="s">
        <v>2602</v>
      </c>
      <c r="C1159" s="67">
        <v>75</v>
      </c>
      <c r="D1159" s="67" t="s">
        <v>332</v>
      </c>
      <c r="E1159" s="71">
        <v>0.64605993149055496</v>
      </c>
      <c r="F1159" s="68">
        <v>41.945063103192297</v>
      </c>
      <c r="G1159" s="71">
        <v>0.73831469061597998</v>
      </c>
      <c r="H1159" s="68">
        <v>32.590942835931699</v>
      </c>
      <c r="I1159" s="71">
        <v>0.67953032157751603</v>
      </c>
      <c r="J1159" s="68">
        <v>18.411284335560499</v>
      </c>
      <c r="K1159" s="71">
        <v>0.81625299897227799</v>
      </c>
      <c r="L1159" s="68">
        <v>26.280623608017802</v>
      </c>
      <c r="M1159" s="71">
        <v>0.66329966329966294</v>
      </c>
      <c r="N1159" s="68">
        <v>36.291600633914399</v>
      </c>
      <c r="O1159" s="71">
        <v>0.33290198298733797</v>
      </c>
      <c r="P1159" s="68">
        <v>56.426839126920001</v>
      </c>
      <c r="Q1159" s="71"/>
      <c r="R1159" s="68"/>
    </row>
    <row r="1160" spans="1:18" x14ac:dyDescent="0.2">
      <c r="A1160" s="72" t="s">
        <v>2603</v>
      </c>
      <c r="B1160" s="66" t="s">
        <v>2604</v>
      </c>
      <c r="C1160" s="67">
        <v>75</v>
      </c>
      <c r="D1160" s="67" t="s">
        <v>332</v>
      </c>
      <c r="E1160" s="71">
        <v>0.71716627161820101</v>
      </c>
      <c r="F1160" s="68">
        <v>61.3956941351151</v>
      </c>
      <c r="G1160" s="71">
        <v>0.82447911601191204</v>
      </c>
      <c r="H1160" s="68">
        <v>49.443207126948799</v>
      </c>
      <c r="I1160" s="71">
        <v>0.73094639376491299</v>
      </c>
      <c r="J1160" s="68">
        <v>25.686711210096501</v>
      </c>
      <c r="K1160" s="71">
        <v>0.84575873373608101</v>
      </c>
      <c r="L1160" s="68">
        <v>32.590942835931699</v>
      </c>
      <c r="M1160" s="71">
        <v>0.81144781144781197</v>
      </c>
      <c r="N1160" s="68">
        <v>63.629160063391403</v>
      </c>
      <c r="O1160" s="71">
        <v>0.37319930313028998</v>
      </c>
      <c r="P1160" s="68">
        <v>68.310428455941803</v>
      </c>
      <c r="Q1160" s="71"/>
      <c r="R1160" s="68"/>
    </row>
    <row r="1161" spans="1:18" x14ac:dyDescent="0.2">
      <c r="A1161" s="72" t="s">
        <v>2605</v>
      </c>
      <c r="B1161" s="66" t="s">
        <v>2606</v>
      </c>
      <c r="C1161" s="67">
        <v>75</v>
      </c>
      <c r="D1161" s="67" t="s">
        <v>332</v>
      </c>
      <c r="E1161" s="71">
        <v>0.81607849488609796</v>
      </c>
      <c r="F1161" s="68">
        <v>85.746102449888596</v>
      </c>
      <c r="G1161" s="71">
        <v>0.60478699828988203</v>
      </c>
      <c r="H1161" s="68">
        <v>14.625092798812201</v>
      </c>
      <c r="I1161" s="71">
        <v>0.84923076483272197</v>
      </c>
      <c r="J1161" s="68">
        <v>52.487008166295503</v>
      </c>
      <c r="K1161" s="71">
        <v>0.99421772153569099</v>
      </c>
      <c r="L1161" s="68">
        <v>96.139569413511495</v>
      </c>
      <c r="M1161" s="71"/>
      <c r="N1161" s="68"/>
      <c r="O1161" s="71"/>
      <c r="P1161" s="68"/>
      <c r="Q1161" s="71"/>
      <c r="R1161" s="68"/>
    </row>
    <row r="1162" spans="1:18" x14ac:dyDescent="0.2">
      <c r="A1162" s="72" t="s">
        <v>2607</v>
      </c>
      <c r="B1162" s="66" t="s">
        <v>2608</v>
      </c>
      <c r="C1162" s="67">
        <v>75</v>
      </c>
      <c r="D1162" s="67" t="s">
        <v>332</v>
      </c>
      <c r="E1162" s="71">
        <v>0.58389901041138803</v>
      </c>
      <c r="F1162" s="68">
        <v>26.874536005939099</v>
      </c>
      <c r="G1162" s="71">
        <v>0.76791413932516495</v>
      </c>
      <c r="H1162" s="68">
        <v>38.7527839643653</v>
      </c>
      <c r="I1162" s="71">
        <v>0.76234762767885</v>
      </c>
      <c r="J1162" s="68">
        <v>33.1106161841128</v>
      </c>
      <c r="K1162" s="71">
        <v>0.80449388257685905</v>
      </c>
      <c r="L1162" s="68">
        <v>23.830734966592399</v>
      </c>
      <c r="M1162" s="71">
        <v>0.70033670033670004</v>
      </c>
      <c r="N1162" s="68">
        <v>40.966719492868499</v>
      </c>
      <c r="O1162" s="71">
        <v>0.46830171255075698</v>
      </c>
      <c r="P1162" s="68">
        <v>82.538399353274002</v>
      </c>
      <c r="Q1162" s="71">
        <v>0</v>
      </c>
      <c r="R1162" s="68">
        <v>81.441441441441398</v>
      </c>
    </row>
    <row r="1163" spans="1:18" x14ac:dyDescent="0.2">
      <c r="A1163" s="72" t="s">
        <v>2609</v>
      </c>
      <c r="B1163" s="66" t="s">
        <v>2610</v>
      </c>
      <c r="C1163" s="67">
        <v>75</v>
      </c>
      <c r="D1163" s="67" t="s">
        <v>332</v>
      </c>
      <c r="E1163" s="71">
        <v>0.65761416367747205</v>
      </c>
      <c r="F1163" s="68">
        <v>45.211581291759501</v>
      </c>
      <c r="G1163" s="71">
        <v>0.87240741492306095</v>
      </c>
      <c r="H1163" s="68">
        <v>59.613956941351198</v>
      </c>
      <c r="I1163" s="71">
        <v>0.79872362052425705</v>
      </c>
      <c r="J1163" s="68">
        <v>39.2724573125464</v>
      </c>
      <c r="K1163" s="71">
        <v>0.88833033885317303</v>
      </c>
      <c r="L1163" s="68">
        <v>44.543429844098</v>
      </c>
      <c r="M1163" s="71">
        <v>0.89898989898989901</v>
      </c>
      <c r="N1163" s="68">
        <v>85.103011093502403</v>
      </c>
      <c r="O1163" s="71">
        <v>0.487233708774445</v>
      </c>
      <c r="P1163" s="68">
        <v>85.448666127728401</v>
      </c>
      <c r="Q1163" s="71">
        <v>0</v>
      </c>
      <c r="R1163" s="68">
        <v>81.441441441441398</v>
      </c>
    </row>
    <row r="1164" spans="1:18" x14ac:dyDescent="0.2">
      <c r="A1164" s="72" t="s">
        <v>2611</v>
      </c>
      <c r="B1164" s="66" t="s">
        <v>2612</v>
      </c>
      <c r="C1164" s="67">
        <v>75</v>
      </c>
      <c r="D1164" s="67" t="s">
        <v>332</v>
      </c>
      <c r="E1164" s="71">
        <v>0.80761585779210998</v>
      </c>
      <c r="F1164" s="68">
        <v>83.667409057164093</v>
      </c>
      <c r="G1164" s="71">
        <v>0.90070833710017995</v>
      </c>
      <c r="H1164" s="68">
        <v>67.112100965107601</v>
      </c>
      <c r="I1164" s="71">
        <v>0.816912280199658</v>
      </c>
      <c r="J1164" s="68">
        <v>43.429844097995499</v>
      </c>
      <c r="K1164" s="71">
        <v>0.89843395954145</v>
      </c>
      <c r="L1164" s="68">
        <v>47.958426132145497</v>
      </c>
      <c r="M1164" s="71">
        <v>0.94276094276094302</v>
      </c>
      <c r="N1164" s="68">
        <v>92.076069730586397</v>
      </c>
      <c r="O1164" s="71">
        <v>0.47926376935831599</v>
      </c>
      <c r="P1164" s="68">
        <v>84.397736459175405</v>
      </c>
      <c r="Q1164" s="71"/>
      <c r="R1164" s="68"/>
    </row>
    <row r="1165" spans="1:18" x14ac:dyDescent="0.2">
      <c r="A1165" s="72" t="s">
        <v>2613</v>
      </c>
      <c r="B1165" s="66" t="s">
        <v>2614</v>
      </c>
      <c r="C1165" s="67">
        <v>65</v>
      </c>
      <c r="D1165" s="67" t="s">
        <v>332</v>
      </c>
      <c r="E1165" s="71">
        <v>0.832682136633209</v>
      </c>
      <c r="F1165" s="68">
        <v>70.132377275234404</v>
      </c>
      <c r="G1165" s="71">
        <v>0.90667113232093099</v>
      </c>
      <c r="H1165" s="68">
        <v>93.574186431329295</v>
      </c>
      <c r="I1165" s="71">
        <v>0.94268567489993405</v>
      </c>
      <c r="J1165" s="68">
        <v>98.317705460562607</v>
      </c>
      <c r="K1165" s="71">
        <v>0.98194945848375403</v>
      </c>
      <c r="L1165" s="68">
        <v>96.828461114175397</v>
      </c>
      <c r="M1165" s="71">
        <v>0.94565217391304401</v>
      </c>
      <c r="N1165" s="68">
        <v>81.790549875656296</v>
      </c>
      <c r="O1165" s="71">
        <v>0.38645224354838298</v>
      </c>
      <c r="P1165" s="68">
        <v>32.069157836028999</v>
      </c>
      <c r="Q1165" s="71"/>
      <c r="R1165" s="68"/>
    </row>
    <row r="1166" spans="1:18" x14ac:dyDescent="0.2">
      <c r="A1166" s="72" t="s">
        <v>2615</v>
      </c>
      <c r="B1166" s="66" t="s">
        <v>2616</v>
      </c>
      <c r="C1166" s="67">
        <v>65</v>
      </c>
      <c r="D1166" s="67" t="s">
        <v>332</v>
      </c>
      <c r="E1166" s="71">
        <v>0.82269469346745205</v>
      </c>
      <c r="F1166" s="68">
        <v>66.354109211252094</v>
      </c>
      <c r="G1166" s="71">
        <v>0.86073532471353398</v>
      </c>
      <c r="H1166" s="68">
        <v>81.687810259238802</v>
      </c>
      <c r="I1166" s="71">
        <v>0.90071281520871205</v>
      </c>
      <c r="J1166" s="68">
        <v>92.415885273028096</v>
      </c>
      <c r="K1166" s="71">
        <v>0.91130572088186701</v>
      </c>
      <c r="L1166" s="68">
        <v>64.947600661886398</v>
      </c>
      <c r="M1166" s="71">
        <v>0.90760869565217395</v>
      </c>
      <c r="N1166" s="68">
        <v>68.8864327162199</v>
      </c>
      <c r="O1166" s="71">
        <v>0.53311091088097196</v>
      </c>
      <c r="P1166" s="68">
        <v>46.932515337423297</v>
      </c>
      <c r="Q1166" s="71"/>
      <c r="R1166" s="68"/>
    </row>
    <row r="1167" spans="1:18" x14ac:dyDescent="0.2">
      <c r="A1167" s="72" t="s">
        <v>2617</v>
      </c>
      <c r="B1167" s="66" t="s">
        <v>2618</v>
      </c>
      <c r="C1167" s="67">
        <v>65</v>
      </c>
      <c r="D1167" s="67" t="s">
        <v>332</v>
      </c>
      <c r="E1167" s="71">
        <v>0.83170594787641094</v>
      </c>
      <c r="F1167" s="68">
        <v>69.801434087148394</v>
      </c>
      <c r="G1167" s="71">
        <v>0.931704802461087</v>
      </c>
      <c r="H1167" s="68">
        <v>96.856039713182597</v>
      </c>
      <c r="I1167" s="71">
        <v>0.91661887466282799</v>
      </c>
      <c r="J1167" s="68">
        <v>95.642581356867097</v>
      </c>
      <c r="K1167" s="71">
        <v>0.96908394134863696</v>
      </c>
      <c r="L1167" s="68">
        <v>92.471042471042495</v>
      </c>
      <c r="M1167" s="71">
        <v>1</v>
      </c>
      <c r="N1167" s="68">
        <v>100</v>
      </c>
      <c r="O1167" s="71">
        <v>0.341122120909505</v>
      </c>
      <c r="P1167" s="68">
        <v>27.356385945343</v>
      </c>
      <c r="Q1167" s="71"/>
      <c r="R1167" s="68"/>
    </row>
    <row r="1168" spans="1:18" x14ac:dyDescent="0.2">
      <c r="A1168" s="72" t="s">
        <v>2619</v>
      </c>
      <c r="B1168" s="66" t="s">
        <v>2620</v>
      </c>
      <c r="C1168" s="67">
        <v>65</v>
      </c>
      <c r="D1168" s="67" t="s">
        <v>332</v>
      </c>
      <c r="E1168" s="71">
        <v>0.86040656934698201</v>
      </c>
      <c r="F1168" s="68">
        <v>80.364037506894604</v>
      </c>
      <c r="G1168" s="71">
        <v>0.93058302575624696</v>
      </c>
      <c r="H1168" s="68">
        <v>96.745725317153898</v>
      </c>
      <c r="I1168" s="71">
        <v>0.95493490625059696</v>
      </c>
      <c r="J1168" s="68">
        <v>99.062327633756198</v>
      </c>
      <c r="K1168" s="71">
        <v>0.95466303548584697</v>
      </c>
      <c r="L1168" s="68">
        <v>85.493656922228396</v>
      </c>
      <c r="M1168" s="71">
        <v>0.97826086956521696</v>
      </c>
      <c r="N1168" s="68">
        <v>92.6222713456756</v>
      </c>
      <c r="O1168" s="71">
        <v>0.48359100967700203</v>
      </c>
      <c r="P1168" s="68">
        <v>41.494701617400999</v>
      </c>
      <c r="Q1168" s="71"/>
      <c r="R1168" s="68"/>
    </row>
    <row r="1169" spans="1:18" x14ac:dyDescent="0.2">
      <c r="A1169" s="72" t="s">
        <v>2621</v>
      </c>
      <c r="B1169" s="66" t="s">
        <v>2622</v>
      </c>
      <c r="C1169" s="67">
        <v>75</v>
      </c>
      <c r="D1169" s="67" t="s">
        <v>332</v>
      </c>
      <c r="E1169" s="71">
        <v>0.89296004680615304</v>
      </c>
      <c r="F1169" s="68">
        <v>97.624350408314797</v>
      </c>
      <c r="G1169" s="71">
        <v>0.89942111567156402</v>
      </c>
      <c r="H1169" s="68">
        <v>66.6666666666667</v>
      </c>
      <c r="I1169" s="71">
        <v>0.87337536545590799</v>
      </c>
      <c r="J1169" s="68">
        <v>60.9502598366741</v>
      </c>
      <c r="K1169" s="71">
        <v>0.93994334814542502</v>
      </c>
      <c r="L1169" s="68">
        <v>69.413511507052704</v>
      </c>
      <c r="M1169" s="71">
        <v>0.96632996632996604</v>
      </c>
      <c r="N1169" s="68">
        <v>96.354992076069706</v>
      </c>
      <c r="O1169" s="71">
        <v>0.78573043842790402</v>
      </c>
      <c r="P1169" s="68">
        <v>97.170573969280497</v>
      </c>
      <c r="Q1169" s="71"/>
      <c r="R1169" s="68"/>
    </row>
    <row r="1170" spans="1:18" x14ac:dyDescent="0.2">
      <c r="A1170" s="72" t="s">
        <v>2623</v>
      </c>
      <c r="B1170" s="66" t="s">
        <v>2624</v>
      </c>
      <c r="C1170" s="67">
        <v>75</v>
      </c>
      <c r="D1170" s="67" t="s">
        <v>332</v>
      </c>
      <c r="E1170" s="71">
        <v>0.88178564572137497</v>
      </c>
      <c r="F1170" s="68">
        <v>96.881959910913096</v>
      </c>
      <c r="G1170" s="71">
        <v>0.91586081971442601</v>
      </c>
      <c r="H1170" s="68">
        <v>71.417965850037106</v>
      </c>
      <c r="I1170" s="71">
        <v>0.834137838347208</v>
      </c>
      <c r="J1170" s="68">
        <v>48.329621380846298</v>
      </c>
      <c r="K1170" s="71">
        <v>0.95994723946514504</v>
      </c>
      <c r="L1170" s="68">
        <v>85.300668151447695</v>
      </c>
      <c r="M1170" s="71">
        <v>0.98316498316498302</v>
      </c>
      <c r="N1170" s="68">
        <v>97.781299524564204</v>
      </c>
      <c r="O1170" s="71">
        <v>0.71581734791511098</v>
      </c>
      <c r="P1170" s="68">
        <v>95.957962813257893</v>
      </c>
      <c r="Q1170" s="71"/>
      <c r="R1170" s="68"/>
    </row>
    <row r="1171" spans="1:18" x14ac:dyDescent="0.2">
      <c r="A1171" s="72" t="s">
        <v>2625</v>
      </c>
      <c r="B1171" s="66" t="s">
        <v>2626</v>
      </c>
      <c r="C1171" s="67">
        <v>75</v>
      </c>
      <c r="D1171" s="67" t="s">
        <v>332</v>
      </c>
      <c r="E1171" s="71">
        <v>0.74412004556102795</v>
      </c>
      <c r="F1171" s="68">
        <v>68.225686711210102</v>
      </c>
      <c r="G1171" s="71">
        <v>0.81721139425186595</v>
      </c>
      <c r="H1171" s="68">
        <v>48.032665181885697</v>
      </c>
      <c r="I1171" s="71">
        <v>0.73906619996430101</v>
      </c>
      <c r="J1171" s="68">
        <v>26.874536005939099</v>
      </c>
      <c r="K1171" s="71">
        <v>0.72704455275147295</v>
      </c>
      <c r="L1171" s="68">
        <v>13.8827023014105</v>
      </c>
      <c r="M1171" s="71">
        <v>0.89562289562289599</v>
      </c>
      <c r="N1171" s="68">
        <v>83.835182250396201</v>
      </c>
      <c r="O1171" s="71">
        <v>0.54165518521460498</v>
      </c>
      <c r="P1171" s="68">
        <v>89.814066289409894</v>
      </c>
      <c r="Q1171" s="71"/>
      <c r="R1171" s="68"/>
    </row>
    <row r="1172" spans="1:18" x14ac:dyDescent="0.2">
      <c r="A1172" s="72" t="s">
        <v>2627</v>
      </c>
      <c r="B1172" s="66" t="s">
        <v>2628</v>
      </c>
      <c r="C1172" s="67">
        <v>75</v>
      </c>
      <c r="D1172" s="67" t="s">
        <v>332</v>
      </c>
      <c r="E1172" s="71">
        <v>0.73398332375984099</v>
      </c>
      <c r="F1172" s="68">
        <v>65.850037119524899</v>
      </c>
      <c r="G1172" s="71">
        <v>0.84853072749009995</v>
      </c>
      <c r="H1172" s="68">
        <v>54.862657757980699</v>
      </c>
      <c r="I1172" s="71">
        <v>0.79329768079654295</v>
      </c>
      <c r="J1172" s="68">
        <v>37.861915367483299</v>
      </c>
      <c r="K1172" s="71">
        <v>0.85611389219117195</v>
      </c>
      <c r="L1172" s="68">
        <v>35.115070527097302</v>
      </c>
      <c r="M1172" s="71">
        <v>0.85858585858585901</v>
      </c>
      <c r="N1172" s="68">
        <v>76.307448494453197</v>
      </c>
      <c r="O1172" s="71">
        <v>0.31338845973552898</v>
      </c>
      <c r="P1172" s="68">
        <v>49.555375909458398</v>
      </c>
      <c r="Q1172" s="71"/>
      <c r="R1172" s="68"/>
    </row>
    <row r="1173" spans="1:18" x14ac:dyDescent="0.2">
      <c r="A1173" s="72" t="s">
        <v>2629</v>
      </c>
      <c r="B1173" s="66" t="s">
        <v>2630</v>
      </c>
      <c r="C1173" s="67">
        <v>75</v>
      </c>
      <c r="D1173" s="67" t="s">
        <v>332</v>
      </c>
      <c r="E1173" s="71">
        <v>0.48491466029779601</v>
      </c>
      <c r="F1173" s="68">
        <v>11.358574610245</v>
      </c>
      <c r="G1173" s="71">
        <v>0.62499000589350595</v>
      </c>
      <c r="H1173" s="68">
        <v>16.184112843355599</v>
      </c>
      <c r="I1173" s="71">
        <v>0.56995005211304295</v>
      </c>
      <c r="J1173" s="68">
        <v>6.9042316258351901</v>
      </c>
      <c r="K1173" s="71">
        <v>0.79678427937384699</v>
      </c>
      <c r="L1173" s="68">
        <v>22.642910170749801</v>
      </c>
      <c r="M1173" s="71">
        <v>4.3771043771043898E-2</v>
      </c>
      <c r="N1173" s="68">
        <v>1.6640253565768599</v>
      </c>
      <c r="O1173" s="71">
        <v>0.38907792033753802</v>
      </c>
      <c r="P1173" s="68">
        <v>71.139854486661307</v>
      </c>
      <c r="Q1173" s="71"/>
      <c r="R1173" s="68"/>
    </row>
    <row r="1174" spans="1:18" x14ac:dyDescent="0.2">
      <c r="A1174" s="72" t="s">
        <v>2631</v>
      </c>
      <c r="B1174" s="66" t="s">
        <v>2632</v>
      </c>
      <c r="C1174" s="67">
        <v>65</v>
      </c>
      <c r="D1174" s="67" t="s">
        <v>332</v>
      </c>
      <c r="E1174" s="71">
        <v>0.79506431682655399</v>
      </c>
      <c r="F1174" s="68">
        <v>58.383894098179802</v>
      </c>
      <c r="G1174" s="71">
        <v>0.87809594163208005</v>
      </c>
      <c r="H1174" s="68">
        <v>87.396580253723101</v>
      </c>
      <c r="I1174" s="71">
        <v>0.843121177599504</v>
      </c>
      <c r="J1174" s="68">
        <v>74.9862107004964</v>
      </c>
      <c r="K1174" s="71">
        <v>0.97227410319927698</v>
      </c>
      <c r="L1174" s="68">
        <v>93.601765030336495</v>
      </c>
      <c r="M1174" s="71">
        <v>0.91304347826086996</v>
      </c>
      <c r="N1174" s="68">
        <v>70.737772865432405</v>
      </c>
      <c r="O1174" s="71">
        <v>0.36878688344103899</v>
      </c>
      <c r="P1174" s="68">
        <v>30.0334634690463</v>
      </c>
      <c r="Q1174" s="71"/>
      <c r="R1174" s="68"/>
    </row>
    <row r="1175" spans="1:18" x14ac:dyDescent="0.2">
      <c r="A1175" s="72" t="s">
        <v>2633</v>
      </c>
      <c r="B1175" s="66" t="s">
        <v>2634</v>
      </c>
      <c r="C1175" s="67">
        <v>65</v>
      </c>
      <c r="D1175" s="67" t="s">
        <v>332</v>
      </c>
      <c r="E1175" s="71">
        <v>0.82714710020441695</v>
      </c>
      <c r="F1175" s="68">
        <v>67.926089354660803</v>
      </c>
      <c r="G1175" s="71">
        <v>0.917170277977986</v>
      </c>
      <c r="H1175" s="68">
        <v>95.063430777716505</v>
      </c>
      <c r="I1175" s="71">
        <v>0.871804342640768</v>
      </c>
      <c r="J1175" s="68">
        <v>84.611141753998893</v>
      </c>
      <c r="K1175" s="71">
        <v>0.99638989169675096</v>
      </c>
      <c r="L1175" s="68">
        <v>99.393270821842293</v>
      </c>
      <c r="M1175" s="71">
        <v>1</v>
      </c>
      <c r="N1175" s="68">
        <v>100</v>
      </c>
      <c r="O1175" s="71">
        <v>0.35037098870658101</v>
      </c>
      <c r="P1175" s="68">
        <v>28.4160624651422</v>
      </c>
      <c r="Q1175" s="71"/>
      <c r="R1175" s="68"/>
    </row>
    <row r="1176" spans="1:18" x14ac:dyDescent="0.2">
      <c r="A1176" s="72" t="s">
        <v>2635</v>
      </c>
      <c r="B1176" s="66" t="s">
        <v>2636</v>
      </c>
      <c r="C1176" s="67">
        <v>65</v>
      </c>
      <c r="D1176" s="67" t="s">
        <v>332</v>
      </c>
      <c r="E1176" s="71">
        <v>0.83570948248353805</v>
      </c>
      <c r="F1176" s="68">
        <v>71.235521235521205</v>
      </c>
      <c r="G1176" s="71">
        <v>0.89390887213623604</v>
      </c>
      <c r="H1176" s="68">
        <v>91.367898510755694</v>
      </c>
      <c r="I1176" s="71">
        <v>0.90318164599477002</v>
      </c>
      <c r="J1176" s="68">
        <v>93.1880860452289</v>
      </c>
      <c r="K1176" s="71">
        <v>0.976460410429555</v>
      </c>
      <c r="L1176" s="68">
        <v>95.118587975730804</v>
      </c>
      <c r="M1176" s="71">
        <v>0.99456521739130399</v>
      </c>
      <c r="N1176" s="68">
        <v>98.010500138159699</v>
      </c>
      <c r="O1176" s="71">
        <v>0.41043126646582301</v>
      </c>
      <c r="P1176" s="68">
        <v>34.411600669269397</v>
      </c>
      <c r="Q1176" s="71"/>
      <c r="R1176" s="68"/>
    </row>
    <row r="1177" spans="1:18" x14ac:dyDescent="0.2">
      <c r="A1177" s="72" t="s">
        <v>2637</v>
      </c>
      <c r="B1177" s="66" t="s">
        <v>2638</v>
      </c>
      <c r="C1177" s="67">
        <v>75</v>
      </c>
      <c r="D1177" s="67" t="s">
        <v>332</v>
      </c>
      <c r="E1177" s="71">
        <v>0.90480819958858405</v>
      </c>
      <c r="F1177" s="68">
        <v>98.886414253897499</v>
      </c>
      <c r="G1177" s="71">
        <v>0.92905596000879498</v>
      </c>
      <c r="H1177" s="68">
        <v>75.129918337045297</v>
      </c>
      <c r="I1177" s="71">
        <v>0.89116901894105005</v>
      </c>
      <c r="J1177" s="68">
        <v>67.854491462509301</v>
      </c>
      <c r="K1177" s="71">
        <v>0.97798663135719999</v>
      </c>
      <c r="L1177" s="68">
        <v>93.763919821826306</v>
      </c>
      <c r="M1177" s="71">
        <v>0.99326599326599296</v>
      </c>
      <c r="N1177" s="68">
        <v>98.3359746434231</v>
      </c>
      <c r="O1177" s="71">
        <v>0.73256339436988205</v>
      </c>
      <c r="P1177" s="68">
        <v>96.281325788197293</v>
      </c>
      <c r="Q1177" s="71"/>
      <c r="R1177" s="68"/>
    </row>
    <row r="1178" spans="1:18" x14ac:dyDescent="0.2">
      <c r="A1178" s="72" t="s">
        <v>2639</v>
      </c>
      <c r="B1178" s="66" t="s">
        <v>2640</v>
      </c>
      <c r="C1178" s="67">
        <v>75</v>
      </c>
      <c r="D1178" s="67" t="s">
        <v>332</v>
      </c>
      <c r="E1178" s="71">
        <v>0.78007242695269596</v>
      </c>
      <c r="F1178" s="68">
        <v>75.798069784706797</v>
      </c>
      <c r="G1178" s="71">
        <v>0.68843335004339201</v>
      </c>
      <c r="H1178" s="68">
        <v>22.5686711210097</v>
      </c>
      <c r="I1178" s="71">
        <v>0.75351461291267996</v>
      </c>
      <c r="J1178" s="68">
        <v>30.883444691907901</v>
      </c>
      <c r="K1178" s="71">
        <v>0.80837233384218399</v>
      </c>
      <c r="L1178" s="68">
        <v>24.573125463994099</v>
      </c>
      <c r="M1178" s="71">
        <v>0.88552188552188604</v>
      </c>
      <c r="N1178" s="68">
        <v>81.774960380348602</v>
      </c>
      <c r="O1178" s="71">
        <v>0.76451995244333604</v>
      </c>
      <c r="P1178" s="68">
        <v>96.847210994341197</v>
      </c>
      <c r="Q1178" s="71"/>
      <c r="R1178" s="68"/>
    </row>
    <row r="1179" spans="1:18" x14ac:dyDescent="0.2">
      <c r="A1179" s="72" t="s">
        <v>2641</v>
      </c>
      <c r="B1179" s="66" t="s">
        <v>2642</v>
      </c>
      <c r="C1179" s="67">
        <v>65</v>
      </c>
      <c r="D1179" s="67" t="s">
        <v>332</v>
      </c>
      <c r="E1179" s="71">
        <v>0.80570733955899498</v>
      </c>
      <c r="F1179" s="68">
        <v>61.3623827909542</v>
      </c>
      <c r="G1179" s="71">
        <v>0.87047833595475399</v>
      </c>
      <c r="H1179" s="68">
        <v>85.2178709321566</v>
      </c>
      <c r="I1179" s="71">
        <v>0.95401583251921995</v>
      </c>
      <c r="J1179" s="68">
        <v>99.007170435741898</v>
      </c>
      <c r="K1179" s="71">
        <v>0.98527877738549496</v>
      </c>
      <c r="L1179" s="68">
        <v>97.821290678433499</v>
      </c>
      <c r="M1179" s="71">
        <v>0.88586956521739102</v>
      </c>
      <c r="N1179" s="68">
        <v>62.282398452611197</v>
      </c>
      <c r="O1179" s="71">
        <v>0.33289418671811399</v>
      </c>
      <c r="P1179" s="68">
        <v>26.603457891801501</v>
      </c>
      <c r="Q1179" s="71"/>
      <c r="R1179" s="68"/>
    </row>
    <row r="1180" spans="1:18" x14ac:dyDescent="0.2">
      <c r="A1180" s="72" t="s">
        <v>2643</v>
      </c>
      <c r="B1180" s="66" t="s">
        <v>2644</v>
      </c>
      <c r="C1180" s="67">
        <v>65</v>
      </c>
      <c r="D1180" s="67" t="s">
        <v>332</v>
      </c>
      <c r="E1180" s="71">
        <v>0.77508378116311205</v>
      </c>
      <c r="F1180" s="68">
        <v>52.785438499724201</v>
      </c>
      <c r="G1180" s="71">
        <v>0.86698633838782002</v>
      </c>
      <c r="H1180" s="68">
        <v>83.811362382791003</v>
      </c>
      <c r="I1180" s="71">
        <v>0.94454231554759105</v>
      </c>
      <c r="J1180" s="68">
        <v>98.428019856591305</v>
      </c>
      <c r="K1180" s="71">
        <v>0.98074608904933802</v>
      </c>
      <c r="L1180" s="68">
        <v>96.525096525096501</v>
      </c>
      <c r="M1180" s="71">
        <v>0.78260869565217395</v>
      </c>
      <c r="N1180" s="68">
        <v>38.657087593257799</v>
      </c>
      <c r="O1180" s="71">
        <v>0.300535467178636</v>
      </c>
      <c r="P1180" s="68">
        <v>23.4802007808143</v>
      </c>
      <c r="Q1180" s="71"/>
      <c r="R1180" s="68"/>
    </row>
    <row r="1181" spans="1:18" x14ac:dyDescent="0.2">
      <c r="A1181" s="72" t="s">
        <v>2645</v>
      </c>
      <c r="B1181" s="66" t="s">
        <v>2646</v>
      </c>
      <c r="C1181" s="67">
        <v>75</v>
      </c>
      <c r="D1181" s="67" t="s">
        <v>332</v>
      </c>
      <c r="E1181" s="71">
        <v>0.87955953048430302</v>
      </c>
      <c r="F1181" s="68">
        <v>96.659242761692695</v>
      </c>
      <c r="G1181" s="71">
        <v>0.87065667779195</v>
      </c>
      <c r="H1181" s="68">
        <v>59.317000742390498</v>
      </c>
      <c r="I1181" s="71">
        <v>0.91602191411633105</v>
      </c>
      <c r="J1181" s="68">
        <v>76.688938381588699</v>
      </c>
      <c r="K1181" s="71">
        <v>0.96589302834909097</v>
      </c>
      <c r="L1181" s="68">
        <v>87.973273942093499</v>
      </c>
      <c r="M1181" s="71">
        <v>0.94276094276094302</v>
      </c>
      <c r="N1181" s="68">
        <v>92.076069730586397</v>
      </c>
      <c r="O1181" s="71">
        <v>0.70246508940320196</v>
      </c>
      <c r="P1181" s="68">
        <v>95.634599838318493</v>
      </c>
      <c r="Q1181" s="71"/>
      <c r="R1181" s="68"/>
    </row>
    <row r="1182" spans="1:18" x14ac:dyDescent="0.2">
      <c r="A1182" s="72" t="s">
        <v>2647</v>
      </c>
      <c r="B1182" s="66" t="s">
        <v>2648</v>
      </c>
      <c r="C1182" s="67">
        <v>75</v>
      </c>
      <c r="D1182" s="67" t="s">
        <v>332</v>
      </c>
      <c r="E1182" s="71">
        <v>0.61047166126186803</v>
      </c>
      <c r="F1182" s="68">
        <v>33.3333333333333</v>
      </c>
      <c r="G1182" s="71">
        <v>0.72292901241677399</v>
      </c>
      <c r="H1182" s="68">
        <v>29.695619896065299</v>
      </c>
      <c r="I1182" s="71">
        <v>0.69402713085115098</v>
      </c>
      <c r="J1182" s="68">
        <v>20.489977728285101</v>
      </c>
      <c r="K1182" s="71">
        <v>0.77641922751924597</v>
      </c>
      <c r="L1182" s="68">
        <v>19.524870081663</v>
      </c>
      <c r="M1182" s="71">
        <v>0.80471380471380505</v>
      </c>
      <c r="N1182" s="68">
        <v>62.044374009508701</v>
      </c>
      <c r="O1182" s="71">
        <v>0.66474079207023096</v>
      </c>
      <c r="P1182" s="68">
        <v>94.907033144704897</v>
      </c>
      <c r="Q1182" s="71">
        <v>0</v>
      </c>
      <c r="R1182" s="68">
        <v>81.441441441441398</v>
      </c>
    </row>
    <row r="1183" spans="1:18" x14ac:dyDescent="0.2">
      <c r="A1183" s="72" t="s">
        <v>2649</v>
      </c>
      <c r="B1183" s="66" t="s">
        <v>2650</v>
      </c>
      <c r="C1183" s="67">
        <v>75</v>
      </c>
      <c r="D1183" s="67" t="s">
        <v>332</v>
      </c>
      <c r="E1183" s="71">
        <v>0.83124776565351</v>
      </c>
      <c r="F1183" s="68">
        <v>89.086859688196</v>
      </c>
      <c r="G1183" s="71">
        <v>0.86218942377428898</v>
      </c>
      <c r="H1183" s="68">
        <v>57.757980697847103</v>
      </c>
      <c r="I1183" s="71">
        <v>0.830176170498788</v>
      </c>
      <c r="J1183" s="68">
        <v>46.844840386043103</v>
      </c>
      <c r="K1183" s="71">
        <v>0.95442460044747701</v>
      </c>
      <c r="L1183" s="68">
        <v>81.143281365998504</v>
      </c>
      <c r="M1183" s="71">
        <v>0.88888888888888895</v>
      </c>
      <c r="N1183" s="68">
        <v>82.171156893819301</v>
      </c>
      <c r="O1183" s="71">
        <v>0.62055974465810504</v>
      </c>
      <c r="P1183" s="68">
        <v>93.290218270008097</v>
      </c>
      <c r="Q1183" s="71"/>
      <c r="R1183" s="68"/>
    </row>
    <row r="1184" spans="1:18" x14ac:dyDescent="0.2">
      <c r="A1184" s="72" t="s">
        <v>2651</v>
      </c>
      <c r="B1184" s="66" t="s">
        <v>2652</v>
      </c>
      <c r="C1184" s="67">
        <v>75</v>
      </c>
      <c r="D1184" s="67" t="s">
        <v>332</v>
      </c>
      <c r="E1184" s="71">
        <v>0.5240850765135</v>
      </c>
      <c r="F1184" s="68">
        <v>16.5553080920564</v>
      </c>
      <c r="G1184" s="71">
        <v>0.50290389292974502</v>
      </c>
      <c r="H1184" s="68">
        <v>6.01336302895323</v>
      </c>
      <c r="I1184" s="71">
        <v>0.45865434240872699</v>
      </c>
      <c r="J1184" s="68">
        <v>2.0044543429844102</v>
      </c>
      <c r="K1184" s="71">
        <v>0.58731943286034605</v>
      </c>
      <c r="L1184" s="68">
        <v>2.8953229398663698</v>
      </c>
      <c r="M1184" s="71">
        <v>0.47811447811447799</v>
      </c>
      <c r="N1184" s="68">
        <v>17.1156893819334</v>
      </c>
      <c r="O1184" s="71">
        <v>0.59343323625420497</v>
      </c>
      <c r="P1184" s="68">
        <v>92.643492320129397</v>
      </c>
      <c r="Q1184" s="71"/>
      <c r="R1184" s="68"/>
    </row>
    <row r="1185" spans="1:18" x14ac:dyDescent="0.2">
      <c r="A1185" s="72" t="s">
        <v>2653</v>
      </c>
      <c r="B1185" s="66" t="s">
        <v>2654</v>
      </c>
      <c r="C1185" s="67">
        <v>75</v>
      </c>
      <c r="D1185" s="67" t="s">
        <v>332</v>
      </c>
      <c r="E1185" s="71">
        <v>0.81860911556372695</v>
      </c>
      <c r="F1185" s="68">
        <v>86.414253897550097</v>
      </c>
      <c r="G1185" s="71">
        <v>0.59927053702941502</v>
      </c>
      <c r="H1185" s="68">
        <v>11.5812917594655</v>
      </c>
      <c r="I1185" s="71">
        <v>0.85957135202032797</v>
      </c>
      <c r="J1185" s="68">
        <v>56.421677802524101</v>
      </c>
      <c r="K1185" s="71">
        <v>0.99698545764143698</v>
      </c>
      <c r="L1185" s="68">
        <v>96.436525612472195</v>
      </c>
      <c r="M1185" s="71"/>
      <c r="N1185" s="68"/>
      <c r="O1185" s="71"/>
      <c r="P1185" s="68"/>
      <c r="Q1185" s="71"/>
      <c r="R1185" s="68"/>
    </row>
    <row r="1186" spans="1:18" x14ac:dyDescent="0.2">
      <c r="A1186" s="72" t="s">
        <v>2655</v>
      </c>
      <c r="B1186" s="66" t="s">
        <v>2656</v>
      </c>
      <c r="C1186" s="67">
        <v>65</v>
      </c>
      <c r="D1186" s="67" t="s">
        <v>332</v>
      </c>
      <c r="E1186" s="71">
        <v>0.85955804788023604</v>
      </c>
      <c r="F1186" s="68">
        <v>79.977937120794294</v>
      </c>
      <c r="G1186" s="71">
        <v>0.79730255507776604</v>
      </c>
      <c r="H1186" s="68">
        <v>52.619966905681203</v>
      </c>
      <c r="I1186" s="71">
        <v>0.85665601831364802</v>
      </c>
      <c r="J1186" s="68">
        <v>79.674572531715398</v>
      </c>
      <c r="K1186" s="71">
        <v>0.96618058747500002</v>
      </c>
      <c r="L1186" s="68">
        <v>91.395477109762794</v>
      </c>
      <c r="M1186" s="71">
        <v>0.97282608695652195</v>
      </c>
      <c r="N1186" s="68">
        <v>90.798563138988698</v>
      </c>
      <c r="O1186" s="71">
        <v>0.70482499157824596</v>
      </c>
      <c r="P1186" s="68">
        <v>66.369213608477395</v>
      </c>
      <c r="Q1186" s="71"/>
      <c r="R1186" s="68"/>
    </row>
    <row r="1187" spans="1:18" x14ac:dyDescent="0.2">
      <c r="A1187" s="72" t="s">
        <v>2657</v>
      </c>
      <c r="B1187" s="66" t="s">
        <v>2658</v>
      </c>
      <c r="C1187" s="67">
        <v>65</v>
      </c>
      <c r="D1187" s="67" t="s">
        <v>332</v>
      </c>
      <c r="E1187" s="71">
        <v>0.86179829517144302</v>
      </c>
      <c r="F1187" s="68">
        <v>80.998345284059596</v>
      </c>
      <c r="G1187" s="71">
        <v>0.84653664750522195</v>
      </c>
      <c r="H1187" s="68">
        <v>75.592939878654207</v>
      </c>
      <c r="I1187" s="71">
        <v>0.86442184783021603</v>
      </c>
      <c r="J1187" s="68">
        <v>82.266960838389394</v>
      </c>
      <c r="K1187" s="71">
        <v>0.95093912065831399</v>
      </c>
      <c r="L1187" s="68">
        <v>83.232211803640396</v>
      </c>
      <c r="M1187" s="71">
        <v>0.96739130434782605</v>
      </c>
      <c r="N1187" s="68">
        <v>88.809063277148397</v>
      </c>
      <c r="O1187" s="71">
        <v>0.67970255551563696</v>
      </c>
      <c r="P1187" s="68">
        <v>63.747908533184599</v>
      </c>
      <c r="Q1187" s="71"/>
      <c r="R1187" s="68"/>
    </row>
    <row r="1188" spans="1:18" x14ac:dyDescent="0.2">
      <c r="A1188" s="72" t="s">
        <v>2659</v>
      </c>
      <c r="B1188" s="66" t="s">
        <v>2660</v>
      </c>
      <c r="C1188" s="67">
        <v>65</v>
      </c>
      <c r="D1188" s="67" t="s">
        <v>332</v>
      </c>
      <c r="E1188" s="71">
        <v>0.86864181040488397</v>
      </c>
      <c r="F1188" s="68">
        <v>83.535576392719193</v>
      </c>
      <c r="G1188" s="71">
        <v>0.84341078722284801</v>
      </c>
      <c r="H1188" s="68">
        <v>73.772752344180901</v>
      </c>
      <c r="I1188" s="71">
        <v>0.91812614013774896</v>
      </c>
      <c r="J1188" s="68">
        <v>95.808052950910096</v>
      </c>
      <c r="K1188" s="71">
        <v>0.93924376036045398</v>
      </c>
      <c r="L1188" s="68">
        <v>78.295642581356901</v>
      </c>
      <c r="M1188" s="71">
        <v>0.94565217391304401</v>
      </c>
      <c r="N1188" s="68">
        <v>81.790549875656296</v>
      </c>
      <c r="O1188" s="71">
        <v>0.69677619039032501</v>
      </c>
      <c r="P1188" s="68">
        <v>65.2258784160625</v>
      </c>
      <c r="Q1188" s="71"/>
      <c r="R1188" s="68"/>
    </row>
    <row r="1189" spans="1:18" x14ac:dyDescent="0.2">
      <c r="A1189" s="72" t="s">
        <v>2661</v>
      </c>
      <c r="B1189" s="66" t="s">
        <v>2662</v>
      </c>
      <c r="C1189" s="67">
        <v>65</v>
      </c>
      <c r="D1189" s="67" t="s">
        <v>332</v>
      </c>
      <c r="E1189" s="71">
        <v>0.74879908746452795</v>
      </c>
      <c r="F1189" s="68">
        <v>45.504688361831199</v>
      </c>
      <c r="G1189" s="71">
        <v>0.69737133889976999</v>
      </c>
      <c r="H1189" s="68">
        <v>18.7258687258687</v>
      </c>
      <c r="I1189" s="71">
        <v>0.83692701897625599</v>
      </c>
      <c r="J1189" s="68">
        <v>72.807501378929999</v>
      </c>
      <c r="K1189" s="71">
        <v>0.87576454586686903</v>
      </c>
      <c r="L1189" s="68">
        <v>51.296194153336998</v>
      </c>
      <c r="M1189" s="71">
        <v>0.78804347826086996</v>
      </c>
      <c r="N1189" s="68">
        <v>39.541309754075698</v>
      </c>
      <c r="O1189" s="71">
        <v>0.54588905531887699</v>
      </c>
      <c r="P1189" s="68">
        <v>48.466257668711698</v>
      </c>
      <c r="Q1189" s="71"/>
      <c r="R1189" s="68"/>
    </row>
    <row r="1190" spans="1:18" x14ac:dyDescent="0.2">
      <c r="A1190" s="72" t="s">
        <v>2663</v>
      </c>
      <c r="B1190" s="66" t="s">
        <v>2664</v>
      </c>
      <c r="C1190" s="67">
        <v>65</v>
      </c>
      <c r="D1190" s="67" t="s">
        <v>332</v>
      </c>
      <c r="E1190" s="71">
        <v>0.75948652749861301</v>
      </c>
      <c r="F1190" s="68">
        <v>48.097076668505203</v>
      </c>
      <c r="G1190" s="71">
        <v>0.80205416495697801</v>
      </c>
      <c r="H1190" s="68">
        <v>55.157198014340899</v>
      </c>
      <c r="I1190" s="71">
        <v>0.86032076020106996</v>
      </c>
      <c r="J1190" s="68">
        <v>80.6949806949807</v>
      </c>
      <c r="K1190" s="71">
        <v>0.83179456899654602</v>
      </c>
      <c r="L1190" s="68">
        <v>38.582460011031401</v>
      </c>
      <c r="M1190" s="71">
        <v>0.83695652173913004</v>
      </c>
      <c r="N1190" s="68">
        <v>49.405913235700503</v>
      </c>
      <c r="O1190" s="71">
        <v>0.466306621599341</v>
      </c>
      <c r="P1190" s="68">
        <v>39.737869492470701</v>
      </c>
      <c r="Q1190" s="71"/>
      <c r="R1190" s="68"/>
    </row>
    <row r="1191" spans="1:18" x14ac:dyDescent="0.2">
      <c r="A1191" s="72" t="s">
        <v>2665</v>
      </c>
      <c r="B1191" s="66" t="s">
        <v>2666</v>
      </c>
      <c r="C1191" s="67">
        <v>65</v>
      </c>
      <c r="D1191" s="67" t="s">
        <v>332</v>
      </c>
      <c r="E1191" s="71">
        <v>0.75909543558179804</v>
      </c>
      <c r="F1191" s="68">
        <v>48.041919470490903</v>
      </c>
      <c r="G1191" s="71">
        <v>0.75709631153523604</v>
      </c>
      <c r="H1191" s="68">
        <v>36.3210148924435</v>
      </c>
      <c r="I1191" s="71">
        <v>0.78681943023831102</v>
      </c>
      <c r="J1191" s="68">
        <v>52.206287920573601</v>
      </c>
      <c r="K1191" s="71">
        <v>0.94084981080997898</v>
      </c>
      <c r="L1191" s="68">
        <v>78.929950358521793</v>
      </c>
      <c r="M1191" s="71">
        <v>0.89673913043478204</v>
      </c>
      <c r="N1191" s="68">
        <v>65.598231555678396</v>
      </c>
      <c r="O1191" s="71">
        <v>0.413972494890683</v>
      </c>
      <c r="P1191" s="68">
        <v>34.829894032348001</v>
      </c>
      <c r="Q1191" s="71"/>
      <c r="R1191" s="68"/>
    </row>
    <row r="1192" spans="1:18" x14ac:dyDescent="0.2">
      <c r="A1192" s="72" t="s">
        <v>2667</v>
      </c>
      <c r="B1192" s="66" t="s">
        <v>2668</v>
      </c>
      <c r="C1192" s="67">
        <v>65</v>
      </c>
      <c r="D1192" s="67" t="s">
        <v>332</v>
      </c>
      <c r="E1192" s="71">
        <v>0.74047276876187595</v>
      </c>
      <c r="F1192" s="68">
        <v>43.574186431329302</v>
      </c>
      <c r="G1192" s="71">
        <v>0.77302294824517204</v>
      </c>
      <c r="H1192" s="68">
        <v>42.277992277992297</v>
      </c>
      <c r="I1192" s="71">
        <v>0.80658413649212501</v>
      </c>
      <c r="J1192" s="68">
        <v>60.728075013789301</v>
      </c>
      <c r="K1192" s="71">
        <v>0.87087586941267703</v>
      </c>
      <c r="L1192" s="68">
        <v>49.227799227799203</v>
      </c>
      <c r="M1192" s="71">
        <v>0.80434782608695599</v>
      </c>
      <c r="N1192" s="68">
        <v>42.691351201989498</v>
      </c>
      <c r="O1192" s="71">
        <v>0.44753306357244899</v>
      </c>
      <c r="P1192" s="68">
        <v>38.008923591745699</v>
      </c>
      <c r="Q1192" s="71"/>
      <c r="R1192" s="68"/>
    </row>
    <row r="1193" spans="1:18" x14ac:dyDescent="0.2">
      <c r="A1193" s="72" t="s">
        <v>2669</v>
      </c>
      <c r="B1193" s="66" t="s">
        <v>2670</v>
      </c>
      <c r="C1193" s="67">
        <v>65</v>
      </c>
      <c r="D1193" s="67" t="s">
        <v>332</v>
      </c>
      <c r="E1193" s="71">
        <v>0.74243742307752303</v>
      </c>
      <c r="F1193" s="68">
        <v>43.960286817429697</v>
      </c>
      <c r="G1193" s="71">
        <v>0.78024029277110996</v>
      </c>
      <c r="H1193" s="68">
        <v>45.256480970766702</v>
      </c>
      <c r="I1193" s="71">
        <v>0.80018291837725297</v>
      </c>
      <c r="J1193" s="68">
        <v>58.218422504136797</v>
      </c>
      <c r="K1193" s="71">
        <v>0.79778818716435895</v>
      </c>
      <c r="L1193" s="68">
        <v>29.895201323772799</v>
      </c>
      <c r="M1193" s="71">
        <v>0.85326086956521796</v>
      </c>
      <c r="N1193" s="68">
        <v>53.578336557059998</v>
      </c>
      <c r="O1193" s="71">
        <v>0.48071484750967702</v>
      </c>
      <c r="P1193" s="68">
        <v>41.1600669269381</v>
      </c>
      <c r="Q1193" s="71"/>
      <c r="R1193" s="68"/>
    </row>
    <row r="1194" spans="1:18" x14ac:dyDescent="0.2">
      <c r="A1194" s="72" t="s">
        <v>2671</v>
      </c>
      <c r="B1194" s="66" t="s">
        <v>2672</v>
      </c>
      <c r="C1194" s="67">
        <v>65</v>
      </c>
      <c r="D1194" s="67" t="s">
        <v>332</v>
      </c>
      <c r="E1194" s="71">
        <v>0.81587415496051297</v>
      </c>
      <c r="F1194" s="68">
        <v>64.506343077771604</v>
      </c>
      <c r="G1194" s="71">
        <v>0.82060859252318896</v>
      </c>
      <c r="H1194" s="68">
        <v>62.934362934362902</v>
      </c>
      <c r="I1194" s="71">
        <v>0.90611430072880605</v>
      </c>
      <c r="J1194" s="68">
        <v>93.656922228350794</v>
      </c>
      <c r="K1194" s="71">
        <v>0.96143886795784295</v>
      </c>
      <c r="L1194" s="68">
        <v>88.803088803088798</v>
      </c>
      <c r="M1194" s="71">
        <v>0.86956521739130399</v>
      </c>
      <c r="N1194" s="68">
        <v>58.109975131251701</v>
      </c>
      <c r="O1194" s="71">
        <v>0.52164379620142598</v>
      </c>
      <c r="P1194" s="68">
        <v>45.705521472392597</v>
      </c>
      <c r="Q1194" s="71"/>
      <c r="R1194" s="68"/>
    </row>
    <row r="1195" spans="1:18" x14ac:dyDescent="0.2">
      <c r="A1195" s="72" t="s">
        <v>2673</v>
      </c>
      <c r="B1195" s="66" t="s">
        <v>2674</v>
      </c>
      <c r="C1195" s="67">
        <v>65</v>
      </c>
      <c r="D1195" s="67" t="s">
        <v>332</v>
      </c>
      <c r="E1195" s="71">
        <v>0.747971893180152</v>
      </c>
      <c r="F1195" s="68">
        <v>45.173745173745203</v>
      </c>
      <c r="G1195" s="71">
        <v>0.72466170845001598</v>
      </c>
      <c r="H1195" s="68">
        <v>26.089354660783201</v>
      </c>
      <c r="I1195" s="71">
        <v>0.76714617807712204</v>
      </c>
      <c r="J1195" s="68">
        <v>44.511858797573097</v>
      </c>
      <c r="K1195" s="71">
        <v>0.91031002062806199</v>
      </c>
      <c r="L1195" s="68">
        <v>64.726971869829001</v>
      </c>
      <c r="M1195" s="71">
        <v>0.89130434782608703</v>
      </c>
      <c r="N1195" s="68">
        <v>63.691627521414802</v>
      </c>
      <c r="O1195" s="71">
        <v>0.44643721091947203</v>
      </c>
      <c r="P1195" s="68">
        <v>37.785833798103702</v>
      </c>
      <c r="Q1195" s="71"/>
      <c r="R1195" s="68"/>
    </row>
    <row r="1196" spans="1:18" x14ac:dyDescent="0.2">
      <c r="A1196" s="72" t="s">
        <v>2675</v>
      </c>
      <c r="B1196" s="66" t="s">
        <v>2676</v>
      </c>
      <c r="C1196" s="67">
        <v>65</v>
      </c>
      <c r="D1196" s="67" t="s">
        <v>332</v>
      </c>
      <c r="E1196" s="71">
        <v>0.80757603878336104</v>
      </c>
      <c r="F1196" s="68">
        <v>61.996690568119099</v>
      </c>
      <c r="G1196" s="71">
        <v>0.78312776853076305</v>
      </c>
      <c r="H1196" s="68">
        <v>46.497517926089401</v>
      </c>
      <c r="I1196" s="71">
        <v>0.77994988041646596</v>
      </c>
      <c r="J1196" s="68">
        <v>49.338113623827901</v>
      </c>
      <c r="K1196" s="71">
        <v>0.93741450476543098</v>
      </c>
      <c r="L1196" s="68">
        <v>77.385548814120199</v>
      </c>
      <c r="M1196" s="71">
        <v>0.92391304347826098</v>
      </c>
      <c r="N1196" s="68">
        <v>74.329925393755204</v>
      </c>
      <c r="O1196" s="71">
        <v>0.61347499672588701</v>
      </c>
      <c r="P1196" s="68">
        <v>56.134969325153399</v>
      </c>
      <c r="Q1196" s="71"/>
      <c r="R1196" s="68"/>
    </row>
    <row r="1197" spans="1:18" x14ac:dyDescent="0.2">
      <c r="A1197" s="72" t="s">
        <v>2677</v>
      </c>
      <c r="B1197" s="66" t="s">
        <v>2678</v>
      </c>
      <c r="C1197" s="67">
        <v>65</v>
      </c>
      <c r="D1197" s="67" t="s">
        <v>332</v>
      </c>
      <c r="E1197" s="71">
        <v>0.83467824624989695</v>
      </c>
      <c r="F1197" s="68">
        <v>70.876999448427995</v>
      </c>
      <c r="G1197" s="71">
        <v>0.82747276080440202</v>
      </c>
      <c r="H1197" s="68">
        <v>66.326530612244895</v>
      </c>
      <c r="I1197" s="71">
        <v>0.85519663113015698</v>
      </c>
      <c r="J1197" s="68">
        <v>79.205736348593504</v>
      </c>
      <c r="K1197" s="71">
        <v>0.95007086416938602</v>
      </c>
      <c r="L1197" s="68">
        <v>82.846111417540001</v>
      </c>
      <c r="M1197" s="71">
        <v>0.94565217391304401</v>
      </c>
      <c r="N1197" s="68">
        <v>81.790549875656296</v>
      </c>
      <c r="O1197" s="71">
        <v>0.59499880123249604</v>
      </c>
      <c r="P1197" s="68">
        <v>54.350250976017797</v>
      </c>
      <c r="Q1197" s="71"/>
      <c r="R1197" s="68"/>
    </row>
    <row r="1198" spans="1:18" x14ac:dyDescent="0.2">
      <c r="A1198" s="72" t="s">
        <v>2679</v>
      </c>
      <c r="B1198" s="66" t="s">
        <v>2680</v>
      </c>
      <c r="C1198" s="67">
        <v>65</v>
      </c>
      <c r="D1198" s="67" t="s">
        <v>332</v>
      </c>
      <c r="E1198" s="71">
        <v>0.83184176200972004</v>
      </c>
      <c r="F1198" s="68">
        <v>69.911748483177007</v>
      </c>
      <c r="G1198" s="71">
        <v>0.818166609886534</v>
      </c>
      <c r="H1198" s="68">
        <v>62.051847766133498</v>
      </c>
      <c r="I1198" s="71">
        <v>0.85056656394682195</v>
      </c>
      <c r="J1198" s="68">
        <v>77.468284611141797</v>
      </c>
      <c r="K1198" s="71">
        <v>0.93074155281583104</v>
      </c>
      <c r="L1198" s="68">
        <v>74.131274131274097</v>
      </c>
      <c r="M1198" s="71">
        <v>0.95108695652173902</v>
      </c>
      <c r="N1198" s="68">
        <v>83.641890024868701</v>
      </c>
      <c r="O1198" s="71">
        <v>0.60864712687767397</v>
      </c>
      <c r="P1198" s="68">
        <v>55.5493586168433</v>
      </c>
      <c r="Q1198" s="71"/>
      <c r="R1198" s="68"/>
    </row>
    <row r="1199" spans="1:18" x14ac:dyDescent="0.2">
      <c r="A1199" s="72" t="s">
        <v>2681</v>
      </c>
      <c r="B1199" s="66" t="s">
        <v>2682</v>
      </c>
      <c r="C1199" s="67">
        <v>65</v>
      </c>
      <c r="D1199" s="67" t="s">
        <v>332</v>
      </c>
      <c r="E1199" s="71">
        <v>0.859907021136046</v>
      </c>
      <c r="F1199" s="68">
        <v>80.115830115830093</v>
      </c>
      <c r="G1199" s="71">
        <v>0.87412217068634401</v>
      </c>
      <c r="H1199" s="68">
        <v>86.3761720904578</v>
      </c>
      <c r="I1199" s="71">
        <v>0.91581160586233301</v>
      </c>
      <c r="J1199" s="68">
        <v>95.532266960838399</v>
      </c>
      <c r="K1199" s="71">
        <v>0.95786193336683101</v>
      </c>
      <c r="L1199" s="68">
        <v>87.120794263651405</v>
      </c>
      <c r="M1199" s="71">
        <v>0.91304347826086996</v>
      </c>
      <c r="N1199" s="68">
        <v>70.737772865432405</v>
      </c>
      <c r="O1199" s="71">
        <v>0.63869591750385102</v>
      </c>
      <c r="P1199" s="68">
        <v>59.118795315114298</v>
      </c>
      <c r="Q1199" s="71"/>
      <c r="R1199" s="68"/>
    </row>
    <row r="1200" spans="1:18" x14ac:dyDescent="0.2">
      <c r="A1200" s="72" t="s">
        <v>2683</v>
      </c>
      <c r="B1200" s="66" t="s">
        <v>2684</v>
      </c>
      <c r="C1200" s="67">
        <v>65</v>
      </c>
      <c r="D1200" s="67" t="s">
        <v>332</v>
      </c>
      <c r="E1200" s="71">
        <v>0.81180524957637801</v>
      </c>
      <c r="F1200" s="68">
        <v>63.182570325427498</v>
      </c>
      <c r="G1200" s="71">
        <v>0.80295762159760498</v>
      </c>
      <c r="H1200" s="68">
        <v>55.543298400441302</v>
      </c>
      <c r="I1200" s="71">
        <v>0.90259056546314598</v>
      </c>
      <c r="J1200" s="68">
        <v>93.050193050193101</v>
      </c>
      <c r="K1200" s="71">
        <v>0.91918236928282904</v>
      </c>
      <c r="L1200" s="68">
        <v>68.560397131825695</v>
      </c>
      <c r="M1200" s="71">
        <v>0.88043478260869601</v>
      </c>
      <c r="N1200" s="68">
        <v>61.038961038960998</v>
      </c>
      <c r="O1200" s="71">
        <v>0.55386090892961204</v>
      </c>
      <c r="P1200" s="68">
        <v>49.442275515895098</v>
      </c>
      <c r="Q1200" s="71"/>
      <c r="R1200" s="68"/>
    </row>
    <row r="1201" spans="1:18" x14ac:dyDescent="0.2">
      <c r="A1201" s="72" t="s">
        <v>2685</v>
      </c>
      <c r="B1201" s="66" t="s">
        <v>2686</v>
      </c>
      <c r="C1201" s="67">
        <v>65</v>
      </c>
      <c r="D1201" s="67" t="s">
        <v>332</v>
      </c>
      <c r="E1201" s="71">
        <v>0.77167916190142605</v>
      </c>
      <c r="F1201" s="68">
        <v>51.6822945394374</v>
      </c>
      <c r="G1201" s="71">
        <v>0.86476421257755198</v>
      </c>
      <c r="H1201" s="68">
        <v>83.177054605625997</v>
      </c>
      <c r="I1201" s="71">
        <v>0.85347304135370805</v>
      </c>
      <c r="J1201" s="68">
        <v>78.654164368450097</v>
      </c>
      <c r="K1201" s="71">
        <v>0.92359823372674599</v>
      </c>
      <c r="L1201" s="68">
        <v>70.104798676227205</v>
      </c>
      <c r="M1201" s="71">
        <v>0.89130434782608703</v>
      </c>
      <c r="N1201" s="68">
        <v>63.691627521414802</v>
      </c>
      <c r="O1201" s="71">
        <v>0.32525597402303902</v>
      </c>
      <c r="P1201" s="68">
        <v>25.571667596207501</v>
      </c>
      <c r="Q1201" s="71"/>
      <c r="R1201" s="68"/>
    </row>
    <row r="1202" spans="1:18" x14ac:dyDescent="0.2">
      <c r="A1202" s="72" t="s">
        <v>2687</v>
      </c>
      <c r="B1202" s="66" t="s">
        <v>2688</v>
      </c>
      <c r="C1202" s="67">
        <v>65</v>
      </c>
      <c r="D1202" s="67" t="s">
        <v>332</v>
      </c>
      <c r="E1202" s="71">
        <v>0.73130856731372895</v>
      </c>
      <c r="F1202" s="68">
        <v>41.036955322669598</v>
      </c>
      <c r="G1202" s="71">
        <v>0.815932239039316</v>
      </c>
      <c r="H1202" s="68">
        <v>61.086596800882504</v>
      </c>
      <c r="I1202" s="71">
        <v>0.82670561571075496</v>
      </c>
      <c r="J1202" s="68">
        <v>69.442912300055198</v>
      </c>
      <c r="K1202" s="71">
        <v>0.93493282549085399</v>
      </c>
      <c r="L1202" s="68">
        <v>76.227247655819099</v>
      </c>
      <c r="M1202" s="71">
        <v>0.73913043478260798</v>
      </c>
      <c r="N1202" s="68">
        <v>30.643824260845498</v>
      </c>
      <c r="O1202" s="71">
        <v>0.33984172154511</v>
      </c>
      <c r="P1202" s="68">
        <v>27.216954824316801</v>
      </c>
      <c r="Q1202" s="71"/>
      <c r="R1202" s="68"/>
    </row>
    <row r="1203" spans="1:18" x14ac:dyDescent="0.2">
      <c r="A1203" s="72" t="s">
        <v>2689</v>
      </c>
      <c r="B1203" s="66" t="s">
        <v>2690</v>
      </c>
      <c r="C1203" s="67">
        <v>65</v>
      </c>
      <c r="D1203" s="67" t="s">
        <v>332</v>
      </c>
      <c r="E1203" s="71">
        <v>0.69021831131651501</v>
      </c>
      <c r="F1203" s="68">
        <v>32.460011031439599</v>
      </c>
      <c r="G1203" s="71">
        <v>0.65179364336943302</v>
      </c>
      <c r="H1203" s="68">
        <v>10.728075013789301</v>
      </c>
      <c r="I1203" s="71">
        <v>0.76653694173452902</v>
      </c>
      <c r="J1203" s="68">
        <v>44.153337010479902</v>
      </c>
      <c r="K1203" s="71">
        <v>0.87154776465344297</v>
      </c>
      <c r="L1203" s="68">
        <v>49.531163816878099</v>
      </c>
      <c r="M1203" s="71">
        <v>0.72826086956521696</v>
      </c>
      <c r="N1203" s="68">
        <v>29.262227134567599</v>
      </c>
      <c r="O1203" s="71">
        <v>0.43295233725995202</v>
      </c>
      <c r="P1203" s="68">
        <v>36.419408812046797</v>
      </c>
      <c r="Q1203" s="71"/>
      <c r="R1203" s="68"/>
    </row>
    <row r="1204" spans="1:18" x14ac:dyDescent="0.2">
      <c r="A1204" s="72" t="s">
        <v>2691</v>
      </c>
      <c r="B1204" s="66" t="s">
        <v>2692</v>
      </c>
      <c r="C1204" s="67">
        <v>65</v>
      </c>
      <c r="D1204" s="67" t="s">
        <v>332</v>
      </c>
      <c r="E1204" s="71">
        <v>0.70475002654942398</v>
      </c>
      <c r="F1204" s="68">
        <v>35.410921125206798</v>
      </c>
      <c r="G1204" s="71">
        <v>0.70570794232281198</v>
      </c>
      <c r="H1204" s="68">
        <v>20.7391064533922</v>
      </c>
      <c r="I1204" s="71">
        <v>0.81679960767111903</v>
      </c>
      <c r="J1204" s="68">
        <v>65.168229453943695</v>
      </c>
      <c r="K1204" s="71">
        <v>0.86331768158280997</v>
      </c>
      <c r="L1204" s="68">
        <v>47.076668505239901</v>
      </c>
      <c r="M1204" s="71">
        <v>0.76630434782608703</v>
      </c>
      <c r="N1204" s="68">
        <v>35.175462835037301</v>
      </c>
      <c r="O1204" s="71">
        <v>0.37162055334428901</v>
      </c>
      <c r="P1204" s="68">
        <v>30.368098159509199</v>
      </c>
      <c r="Q1204" s="71"/>
      <c r="R1204" s="68"/>
    </row>
    <row r="1205" spans="1:18" x14ac:dyDescent="0.2">
      <c r="A1205" s="72" t="s">
        <v>2693</v>
      </c>
      <c r="B1205" s="66" t="s">
        <v>2694</v>
      </c>
      <c r="C1205" s="67">
        <v>65</v>
      </c>
      <c r="D1205" s="67" t="s">
        <v>332</v>
      </c>
      <c r="E1205" s="71">
        <v>0.79725206793010095</v>
      </c>
      <c r="F1205" s="68">
        <v>59.0733590733591</v>
      </c>
      <c r="G1205" s="71">
        <v>0.89919999298418796</v>
      </c>
      <c r="H1205" s="68">
        <v>92.443463872035295</v>
      </c>
      <c r="I1205" s="71">
        <v>0.91919631722714401</v>
      </c>
      <c r="J1205" s="68">
        <v>95.890788747931595</v>
      </c>
      <c r="K1205" s="71">
        <v>0.93127383508889405</v>
      </c>
      <c r="L1205" s="68">
        <v>74.296745725317194</v>
      </c>
      <c r="M1205" s="71">
        <v>0.88586956521739102</v>
      </c>
      <c r="N1205" s="68">
        <v>62.282398452611197</v>
      </c>
      <c r="O1205" s="71">
        <v>0.35072062913288798</v>
      </c>
      <c r="P1205" s="68">
        <v>28.471834913552701</v>
      </c>
      <c r="Q1205" s="71"/>
      <c r="R1205" s="68"/>
    </row>
    <row r="1206" spans="1:18" x14ac:dyDescent="0.2">
      <c r="A1206" s="72" t="s">
        <v>2695</v>
      </c>
      <c r="B1206" s="66" t="s">
        <v>2696</v>
      </c>
      <c r="C1206" s="67">
        <v>65</v>
      </c>
      <c r="D1206" s="67" t="s">
        <v>332</v>
      </c>
      <c r="E1206" s="71">
        <v>0.76466120616233701</v>
      </c>
      <c r="F1206" s="68">
        <v>49.779371207942603</v>
      </c>
      <c r="G1206" s="71">
        <v>0.88339232921456801</v>
      </c>
      <c r="H1206" s="68">
        <v>88.885824600110297</v>
      </c>
      <c r="I1206" s="71">
        <v>0.915917741490481</v>
      </c>
      <c r="J1206" s="68">
        <v>95.587424158852698</v>
      </c>
      <c r="K1206" s="71">
        <v>0.94945848375451303</v>
      </c>
      <c r="L1206" s="68">
        <v>82.597904026475504</v>
      </c>
      <c r="M1206" s="71">
        <v>0.70652173913043503</v>
      </c>
      <c r="N1206" s="68">
        <v>26.139817629179301</v>
      </c>
      <c r="O1206" s="71">
        <v>0.36801573722168901</v>
      </c>
      <c r="P1206" s="68">
        <v>30.005577244841</v>
      </c>
      <c r="Q1206" s="71"/>
      <c r="R1206" s="68"/>
    </row>
    <row r="1207" spans="1:18" x14ac:dyDescent="0.2">
      <c r="A1207" s="72" t="s">
        <v>2697</v>
      </c>
      <c r="B1207" s="66" t="s">
        <v>2698</v>
      </c>
      <c r="C1207" s="67">
        <v>65</v>
      </c>
      <c r="D1207" s="67" t="s">
        <v>332</v>
      </c>
      <c r="E1207" s="71">
        <v>0.76162434229823495</v>
      </c>
      <c r="F1207" s="68">
        <v>48.648648648648702</v>
      </c>
      <c r="G1207" s="71">
        <v>0.90383633448272704</v>
      </c>
      <c r="H1207" s="68">
        <v>93.270821842250399</v>
      </c>
      <c r="I1207" s="71">
        <v>0.88882794605825999</v>
      </c>
      <c r="J1207" s="68">
        <v>89.216767788196407</v>
      </c>
      <c r="K1207" s="71">
        <v>0.94472789048795403</v>
      </c>
      <c r="L1207" s="68">
        <v>80.474351902923303</v>
      </c>
      <c r="M1207" s="71">
        <v>0.76630434782608703</v>
      </c>
      <c r="N1207" s="68">
        <v>35.175462835037301</v>
      </c>
      <c r="O1207" s="71">
        <v>0.30442519263614498</v>
      </c>
      <c r="P1207" s="68">
        <v>23.731176798661501</v>
      </c>
      <c r="Q1207" s="71"/>
      <c r="R1207" s="68"/>
    </row>
    <row r="1208" spans="1:18" x14ac:dyDescent="0.2">
      <c r="A1208" s="72" t="s">
        <v>2699</v>
      </c>
      <c r="B1208" s="66" t="s">
        <v>2700</v>
      </c>
      <c r="C1208" s="67">
        <v>65</v>
      </c>
      <c r="D1208" s="67" t="s">
        <v>332</v>
      </c>
      <c r="E1208" s="71">
        <v>0.75386045516586497</v>
      </c>
      <c r="F1208" s="68">
        <v>46.911196911196903</v>
      </c>
      <c r="G1208" s="71">
        <v>0.90483848106919695</v>
      </c>
      <c r="H1208" s="68">
        <v>93.463872035300597</v>
      </c>
      <c r="I1208" s="71">
        <v>0.878914616774919</v>
      </c>
      <c r="J1208" s="68">
        <v>86.486486486486498</v>
      </c>
      <c r="K1208" s="71">
        <v>0.87872893552283504</v>
      </c>
      <c r="L1208" s="68">
        <v>52.261445118588</v>
      </c>
      <c r="M1208" s="71">
        <v>0.76630434782608703</v>
      </c>
      <c r="N1208" s="68">
        <v>35.175462835037301</v>
      </c>
      <c r="O1208" s="71">
        <v>0.34051589463628901</v>
      </c>
      <c r="P1208" s="68">
        <v>27.300613496932499</v>
      </c>
      <c r="Q1208" s="71"/>
      <c r="R1208" s="68"/>
    </row>
    <row r="1209" spans="1:18" x14ac:dyDescent="0.2">
      <c r="A1209" s="72" t="s">
        <v>2701</v>
      </c>
      <c r="B1209" s="66" t="s">
        <v>2702</v>
      </c>
      <c r="C1209" s="67">
        <v>65</v>
      </c>
      <c r="D1209" s="67" t="s">
        <v>332</v>
      </c>
      <c r="E1209" s="71">
        <v>0.69810051068025702</v>
      </c>
      <c r="F1209" s="68">
        <v>34.004412575841101</v>
      </c>
      <c r="G1209" s="71">
        <v>0.88486977023187496</v>
      </c>
      <c r="H1209" s="68">
        <v>89.354660783232205</v>
      </c>
      <c r="I1209" s="71">
        <v>0.86529288496774404</v>
      </c>
      <c r="J1209" s="68">
        <v>82.487589630446806</v>
      </c>
      <c r="K1209" s="71">
        <v>0.94584837545126399</v>
      </c>
      <c r="L1209" s="68">
        <v>81.081081081081095</v>
      </c>
      <c r="M1209" s="71">
        <v>0.58695652173913004</v>
      </c>
      <c r="N1209" s="68">
        <v>12.959381044487399</v>
      </c>
      <c r="O1209" s="71">
        <v>0.20753500101127001</v>
      </c>
      <c r="P1209" s="68">
        <v>15.4489682097044</v>
      </c>
      <c r="Q1209" s="71"/>
      <c r="R1209" s="68"/>
    </row>
    <row r="1210" spans="1:18" x14ac:dyDescent="0.2">
      <c r="A1210" s="72" t="s">
        <v>2703</v>
      </c>
      <c r="B1210" s="66" t="s">
        <v>2704</v>
      </c>
      <c r="C1210" s="67">
        <v>75</v>
      </c>
      <c r="D1210" s="67" t="s">
        <v>332</v>
      </c>
      <c r="E1210" s="71">
        <v>0.70614706316879905</v>
      </c>
      <c r="F1210" s="68">
        <v>58.648849294728997</v>
      </c>
      <c r="G1210" s="71">
        <v>0.87500904270743096</v>
      </c>
      <c r="H1210" s="68">
        <v>60.356347438752799</v>
      </c>
      <c r="I1210" s="71">
        <v>0.88603220395944104</v>
      </c>
      <c r="J1210" s="68">
        <v>65.627319970304399</v>
      </c>
      <c r="K1210" s="71">
        <v>0.96315441181254002</v>
      </c>
      <c r="L1210" s="68">
        <v>86.562731997030397</v>
      </c>
      <c r="M1210" s="71">
        <v>0.84511784511784505</v>
      </c>
      <c r="N1210" s="68">
        <v>73.375594294770195</v>
      </c>
      <c r="O1210" s="71">
        <v>0.667568875415535</v>
      </c>
      <c r="P1210" s="68">
        <v>95.068714632174604</v>
      </c>
      <c r="Q1210" s="71">
        <v>0</v>
      </c>
      <c r="R1210" s="68">
        <v>81.441441441441398</v>
      </c>
    </row>
    <row r="1211" spans="1:18" x14ac:dyDescent="0.2">
      <c r="A1211" s="72" t="s">
        <v>2705</v>
      </c>
      <c r="B1211" s="66" t="s">
        <v>2706</v>
      </c>
      <c r="C1211" s="67">
        <v>65</v>
      </c>
      <c r="D1211" s="67" t="s">
        <v>332</v>
      </c>
      <c r="E1211" s="71">
        <v>0.83317119236392101</v>
      </c>
      <c r="F1211" s="68">
        <v>70.325427468284602</v>
      </c>
      <c r="G1211" s="71">
        <v>0.82860540737602095</v>
      </c>
      <c r="H1211" s="68">
        <v>66.685052399338105</v>
      </c>
      <c r="I1211" s="71">
        <v>0.86897884077839505</v>
      </c>
      <c r="J1211" s="68">
        <v>83.756205184776604</v>
      </c>
      <c r="K1211" s="71">
        <v>0.92499781945210702</v>
      </c>
      <c r="L1211" s="68">
        <v>70.766685052399296</v>
      </c>
      <c r="M1211" s="71">
        <v>0.92934782608695699</v>
      </c>
      <c r="N1211" s="68">
        <v>76.264161370544301</v>
      </c>
      <c r="O1211" s="71">
        <v>0.61392606812612704</v>
      </c>
      <c r="P1211" s="68">
        <v>56.162855549358603</v>
      </c>
      <c r="Q1211" s="71"/>
      <c r="R1211" s="68"/>
    </row>
    <row r="1212" spans="1:18" x14ac:dyDescent="0.2">
      <c r="A1212" s="72" t="s">
        <v>2707</v>
      </c>
      <c r="B1212" s="66" t="s">
        <v>2708</v>
      </c>
      <c r="C1212" s="67">
        <v>65</v>
      </c>
      <c r="D1212" s="67" t="s">
        <v>332</v>
      </c>
      <c r="E1212" s="71">
        <v>0.85931134188931702</v>
      </c>
      <c r="F1212" s="68">
        <v>79.950358521787095</v>
      </c>
      <c r="G1212" s="71">
        <v>0.85532673213096599</v>
      </c>
      <c r="H1212" s="68">
        <v>79.481522338665201</v>
      </c>
      <c r="I1212" s="71">
        <v>0.93915095007342997</v>
      </c>
      <c r="J1212" s="68">
        <v>98.097076668505295</v>
      </c>
      <c r="K1212" s="71">
        <v>0.92705579838021701</v>
      </c>
      <c r="L1212" s="68">
        <v>72.007722007721995</v>
      </c>
      <c r="M1212" s="71">
        <v>0.95652173913043503</v>
      </c>
      <c r="N1212" s="68">
        <v>85.382702403978996</v>
      </c>
      <c r="O1212" s="71">
        <v>0.61850148973153696</v>
      </c>
      <c r="P1212" s="68">
        <v>56.720580033463499</v>
      </c>
      <c r="Q1212" s="71"/>
      <c r="R1212" s="68"/>
    </row>
    <row r="1213" spans="1:18" x14ac:dyDescent="0.2">
      <c r="A1213" s="72" t="s">
        <v>2709</v>
      </c>
      <c r="B1213" s="66" t="s">
        <v>2710</v>
      </c>
      <c r="C1213" s="67">
        <v>65</v>
      </c>
      <c r="D1213" s="67" t="s">
        <v>332</v>
      </c>
      <c r="E1213" s="71">
        <v>0.82724391181211199</v>
      </c>
      <c r="F1213" s="68">
        <v>67.953667953667903</v>
      </c>
      <c r="G1213" s="71">
        <v>0.82584939263539303</v>
      </c>
      <c r="H1213" s="68">
        <v>65.471594043022606</v>
      </c>
      <c r="I1213" s="71">
        <v>0.88837547450489995</v>
      </c>
      <c r="J1213" s="68">
        <v>89.023717595146195</v>
      </c>
      <c r="K1213" s="71">
        <v>0.95493508124645698</v>
      </c>
      <c r="L1213" s="68">
        <v>85.686707115278594</v>
      </c>
      <c r="M1213" s="71">
        <v>0.91847826086956497</v>
      </c>
      <c r="N1213" s="68">
        <v>72.616744957170496</v>
      </c>
      <c r="O1213" s="71">
        <v>0.548581349804245</v>
      </c>
      <c r="P1213" s="68">
        <v>48.717233686558799</v>
      </c>
      <c r="Q1213" s="71"/>
      <c r="R1213" s="68"/>
    </row>
    <row r="1214" spans="1:18" x14ac:dyDescent="0.2">
      <c r="A1214" s="72" t="s">
        <v>2711</v>
      </c>
      <c r="B1214" s="66" t="s">
        <v>2712</v>
      </c>
      <c r="C1214" s="67">
        <v>65</v>
      </c>
      <c r="D1214" s="67" t="s">
        <v>332</v>
      </c>
      <c r="E1214" s="71">
        <v>0.75390427197420995</v>
      </c>
      <c r="F1214" s="68">
        <v>46.938775510204103</v>
      </c>
      <c r="G1214" s="71">
        <v>0.79218085094014301</v>
      </c>
      <c r="H1214" s="68">
        <v>50.137892995035799</v>
      </c>
      <c r="I1214" s="71">
        <v>0.83869008889436103</v>
      </c>
      <c r="J1214" s="68">
        <v>73.276337562051907</v>
      </c>
      <c r="K1214" s="71">
        <v>0.930689220004291</v>
      </c>
      <c r="L1214" s="68">
        <v>74.020959735245498</v>
      </c>
      <c r="M1214" s="71">
        <v>0.75543478260869601</v>
      </c>
      <c r="N1214" s="68">
        <v>33.655705996131502</v>
      </c>
      <c r="O1214" s="71">
        <v>0.45252641742355898</v>
      </c>
      <c r="P1214" s="68">
        <v>38.371444506413802</v>
      </c>
      <c r="Q1214" s="71"/>
      <c r="R1214" s="68"/>
    </row>
    <row r="1215" spans="1:18" x14ac:dyDescent="0.2">
      <c r="A1215" s="72" t="s">
        <v>2713</v>
      </c>
      <c r="B1215" s="66" t="s">
        <v>2714</v>
      </c>
      <c r="C1215" s="67">
        <v>65</v>
      </c>
      <c r="D1215" s="67" t="s">
        <v>332</v>
      </c>
      <c r="E1215" s="71">
        <v>0.79412229881712504</v>
      </c>
      <c r="F1215" s="68">
        <v>58.108108108108098</v>
      </c>
      <c r="G1215" s="71">
        <v>0.88927195019985705</v>
      </c>
      <c r="H1215" s="68">
        <v>90.402647545504706</v>
      </c>
      <c r="I1215" s="71">
        <v>0.86365299888527403</v>
      </c>
      <c r="J1215" s="68">
        <v>82.046332046332097</v>
      </c>
      <c r="K1215" s="71">
        <v>0.90091887561255601</v>
      </c>
      <c r="L1215" s="68">
        <v>60.424710424710398</v>
      </c>
      <c r="M1215" s="71">
        <v>0.86956521739130399</v>
      </c>
      <c r="N1215" s="68">
        <v>58.109975131251701</v>
      </c>
      <c r="O1215" s="71">
        <v>0.447202451996633</v>
      </c>
      <c r="P1215" s="68">
        <v>37.953151143335198</v>
      </c>
      <c r="Q1215" s="71"/>
      <c r="R1215" s="68"/>
    </row>
    <row r="1216" spans="1:18" x14ac:dyDescent="0.2">
      <c r="A1216" s="72" t="s">
        <v>2715</v>
      </c>
      <c r="B1216" s="66" t="s">
        <v>2716</v>
      </c>
      <c r="C1216" s="67">
        <v>65</v>
      </c>
      <c r="D1216" s="67" t="s">
        <v>332</v>
      </c>
      <c r="E1216" s="71">
        <v>0.85774442429743503</v>
      </c>
      <c r="F1216" s="68">
        <v>79.178157749586305</v>
      </c>
      <c r="G1216" s="71">
        <v>0.88294132973710204</v>
      </c>
      <c r="H1216" s="68">
        <v>88.720353006067299</v>
      </c>
      <c r="I1216" s="71">
        <v>0.89266251391955298</v>
      </c>
      <c r="J1216" s="68">
        <v>90.182018753447295</v>
      </c>
      <c r="K1216" s="71">
        <v>0.96189817407238398</v>
      </c>
      <c r="L1216" s="68">
        <v>88.996138996138995</v>
      </c>
      <c r="M1216" s="71">
        <v>1</v>
      </c>
      <c r="N1216" s="68">
        <v>100</v>
      </c>
      <c r="O1216" s="71">
        <v>0.55122010375813701</v>
      </c>
      <c r="P1216" s="68">
        <v>48.996095928611297</v>
      </c>
      <c r="Q1216" s="71"/>
      <c r="R1216" s="68"/>
    </row>
    <row r="1217" spans="1:18" x14ac:dyDescent="0.2">
      <c r="A1217" s="72" t="s">
        <v>2717</v>
      </c>
      <c r="B1217" s="66" t="s">
        <v>2718</v>
      </c>
      <c r="C1217" s="67">
        <v>65</v>
      </c>
      <c r="D1217" s="67" t="s">
        <v>332</v>
      </c>
      <c r="E1217" s="71">
        <v>0.80577539032248002</v>
      </c>
      <c r="F1217" s="68">
        <v>61.445118587975699</v>
      </c>
      <c r="G1217" s="71">
        <v>0.87088015541045705</v>
      </c>
      <c r="H1217" s="68">
        <v>85.438499724213997</v>
      </c>
      <c r="I1217" s="71">
        <v>0.92227688847784395</v>
      </c>
      <c r="J1217" s="68">
        <v>96.387203530060702</v>
      </c>
      <c r="K1217" s="71">
        <v>0.84335893328826605</v>
      </c>
      <c r="L1217" s="68">
        <v>41.726420297848897</v>
      </c>
      <c r="M1217" s="71">
        <v>0.89130434782608703</v>
      </c>
      <c r="N1217" s="68">
        <v>63.691627521414802</v>
      </c>
      <c r="O1217" s="71">
        <v>0.50105662660974504</v>
      </c>
      <c r="P1217" s="68">
        <v>43.530395984383702</v>
      </c>
      <c r="Q1217" s="71"/>
      <c r="R1217" s="68"/>
    </row>
    <row r="1218" spans="1:18" x14ac:dyDescent="0.2">
      <c r="A1218" s="72" t="s">
        <v>2719</v>
      </c>
      <c r="B1218" s="66" t="s">
        <v>2720</v>
      </c>
      <c r="C1218" s="67">
        <v>65</v>
      </c>
      <c r="D1218" s="67" t="s">
        <v>332</v>
      </c>
      <c r="E1218" s="71">
        <v>0.84251230948438305</v>
      </c>
      <c r="F1218" s="68">
        <v>73.8554881412024</v>
      </c>
      <c r="G1218" s="71">
        <v>0.87041750539327201</v>
      </c>
      <c r="H1218" s="68">
        <v>85.135135135135101</v>
      </c>
      <c r="I1218" s="71">
        <v>0.92328569822094697</v>
      </c>
      <c r="J1218" s="68">
        <v>96.469939327082201</v>
      </c>
      <c r="K1218" s="71">
        <v>0.935516607345247</v>
      </c>
      <c r="L1218" s="68">
        <v>76.447876447876496</v>
      </c>
      <c r="M1218" s="71">
        <v>0.97282608695652195</v>
      </c>
      <c r="N1218" s="68">
        <v>90.798563138988698</v>
      </c>
      <c r="O1218" s="71">
        <v>0.51051564950592798</v>
      </c>
      <c r="P1218" s="68">
        <v>44.534300055772398</v>
      </c>
      <c r="Q1218" s="71"/>
      <c r="R1218" s="68"/>
    </row>
    <row r="1219" spans="1:18" x14ac:dyDescent="0.2">
      <c r="A1219" s="72" t="s">
        <v>2721</v>
      </c>
      <c r="B1219" s="66" t="s">
        <v>2722</v>
      </c>
      <c r="C1219" s="67">
        <v>65</v>
      </c>
      <c r="D1219" s="67" t="s">
        <v>332</v>
      </c>
      <c r="E1219" s="71">
        <v>0.81553347548318</v>
      </c>
      <c r="F1219" s="68">
        <v>64.285714285714306</v>
      </c>
      <c r="G1219" s="71">
        <v>0.89073582385402195</v>
      </c>
      <c r="H1219" s="68">
        <v>90.788747931605101</v>
      </c>
      <c r="I1219" s="71">
        <v>0.912943277320997</v>
      </c>
      <c r="J1219" s="68">
        <v>94.925537782680607</v>
      </c>
      <c r="K1219" s="71">
        <v>0.92796381111841097</v>
      </c>
      <c r="L1219" s="68">
        <v>72.476558190843903</v>
      </c>
      <c r="M1219" s="71">
        <v>0.92934782608695699</v>
      </c>
      <c r="N1219" s="68">
        <v>76.264161370544301</v>
      </c>
      <c r="O1219" s="71">
        <v>0.416676639035513</v>
      </c>
      <c r="P1219" s="68">
        <v>34.913552704963699</v>
      </c>
      <c r="Q1219" s="71"/>
      <c r="R1219" s="68"/>
    </row>
    <row r="1220" spans="1:18" x14ac:dyDescent="0.2">
      <c r="A1220" s="72" t="s">
        <v>2723</v>
      </c>
      <c r="B1220" s="66" t="s">
        <v>2724</v>
      </c>
      <c r="C1220" s="67">
        <v>65</v>
      </c>
      <c r="D1220" s="67" t="s">
        <v>332</v>
      </c>
      <c r="E1220" s="71">
        <v>0.84012018185724602</v>
      </c>
      <c r="F1220" s="68">
        <v>72.669608383894101</v>
      </c>
      <c r="G1220" s="71">
        <v>0.90169795106324202</v>
      </c>
      <c r="H1220" s="68">
        <v>92.912300055157203</v>
      </c>
      <c r="I1220" s="71">
        <v>0.87267778991325795</v>
      </c>
      <c r="J1220" s="68">
        <v>84.804191947049105</v>
      </c>
      <c r="K1220" s="71">
        <v>0.941563776622939</v>
      </c>
      <c r="L1220" s="68">
        <v>79.260893546607804</v>
      </c>
      <c r="M1220" s="71">
        <v>0.97282608695652195</v>
      </c>
      <c r="N1220" s="68">
        <v>90.798563138988698</v>
      </c>
      <c r="O1220" s="71">
        <v>0.51183530473026995</v>
      </c>
      <c r="P1220" s="68">
        <v>44.729503625209098</v>
      </c>
      <c r="Q1220" s="71"/>
      <c r="R1220" s="68"/>
    </row>
    <row r="1221" spans="1:18" x14ac:dyDescent="0.2">
      <c r="A1221" s="72" t="s">
        <v>2725</v>
      </c>
      <c r="B1221" s="66" t="s">
        <v>2726</v>
      </c>
      <c r="C1221" s="67">
        <v>65</v>
      </c>
      <c r="D1221" s="67" t="s">
        <v>332</v>
      </c>
      <c r="E1221" s="71">
        <v>0.872909407357913</v>
      </c>
      <c r="F1221" s="68">
        <v>85.107556536128001</v>
      </c>
      <c r="G1221" s="71">
        <v>0.88728746914047996</v>
      </c>
      <c r="H1221" s="68">
        <v>89.961389961389997</v>
      </c>
      <c r="I1221" s="71">
        <v>0.91466469547501605</v>
      </c>
      <c r="J1221" s="68">
        <v>95.284059569773902</v>
      </c>
      <c r="K1221" s="71">
        <v>0.94617611119367095</v>
      </c>
      <c r="L1221" s="68">
        <v>81.218974076116893</v>
      </c>
      <c r="M1221" s="71">
        <v>0.99456521739130399</v>
      </c>
      <c r="N1221" s="68">
        <v>98.010500138159699</v>
      </c>
      <c r="O1221" s="71">
        <v>0.62185354358909195</v>
      </c>
      <c r="P1221" s="68">
        <v>57.222532069157801</v>
      </c>
      <c r="Q1221" s="71"/>
      <c r="R1221" s="68"/>
    </row>
    <row r="1222" spans="1:18" x14ac:dyDescent="0.2">
      <c r="A1222" s="72" t="s">
        <v>2727</v>
      </c>
      <c r="B1222" s="66" t="s">
        <v>2728</v>
      </c>
      <c r="C1222" s="67">
        <v>65</v>
      </c>
      <c r="D1222" s="67" t="s">
        <v>332</v>
      </c>
      <c r="E1222" s="71">
        <v>0.81077213279564797</v>
      </c>
      <c r="F1222" s="68">
        <v>62.796469939327103</v>
      </c>
      <c r="G1222" s="71">
        <v>0.86675710958344299</v>
      </c>
      <c r="H1222" s="68">
        <v>83.756205184776604</v>
      </c>
      <c r="I1222" s="71">
        <v>0.91031793239103098</v>
      </c>
      <c r="J1222" s="68">
        <v>94.429123000551598</v>
      </c>
      <c r="K1222" s="71">
        <v>0.93592195136048195</v>
      </c>
      <c r="L1222" s="68">
        <v>76.613348041919494</v>
      </c>
      <c r="M1222" s="71">
        <v>0.86956521739130399</v>
      </c>
      <c r="N1222" s="68">
        <v>58.109975131251701</v>
      </c>
      <c r="O1222" s="71">
        <v>0.47129845325198</v>
      </c>
      <c r="P1222" s="68">
        <v>40.379252649191301</v>
      </c>
      <c r="Q1222" s="71"/>
      <c r="R1222" s="68"/>
    </row>
    <row r="1223" spans="1:18" x14ac:dyDescent="0.2">
      <c r="A1223" s="72" t="s">
        <v>2729</v>
      </c>
      <c r="B1223" s="66" t="s">
        <v>2730</v>
      </c>
      <c r="C1223" s="67">
        <v>65</v>
      </c>
      <c r="D1223" s="67" t="s">
        <v>332</v>
      </c>
      <c r="E1223" s="71">
        <v>0.67139149129797804</v>
      </c>
      <c r="F1223" s="68">
        <v>28.792057363485899</v>
      </c>
      <c r="G1223" s="71">
        <v>0.70508755179813698</v>
      </c>
      <c r="H1223" s="68">
        <v>20.601213458356298</v>
      </c>
      <c r="I1223" s="71">
        <v>0.806626514033146</v>
      </c>
      <c r="J1223" s="68">
        <v>60.7556536127965</v>
      </c>
      <c r="K1223" s="71">
        <v>0.89306674277323705</v>
      </c>
      <c r="L1223" s="68">
        <v>57.501378929950398</v>
      </c>
      <c r="M1223" s="71">
        <v>0.64673913043478204</v>
      </c>
      <c r="N1223" s="68">
        <v>18.237082066869299</v>
      </c>
      <c r="O1223" s="71">
        <v>0.305437517450589</v>
      </c>
      <c r="P1223" s="68">
        <v>23.814835471277199</v>
      </c>
      <c r="Q1223" s="71"/>
      <c r="R1223" s="68"/>
    </row>
    <row r="1224" spans="1:18" x14ac:dyDescent="0.2">
      <c r="A1224" s="72" t="s">
        <v>2731</v>
      </c>
      <c r="B1224" s="66" t="s">
        <v>2732</v>
      </c>
      <c r="C1224" s="67">
        <v>65</v>
      </c>
      <c r="D1224" s="67" t="s">
        <v>332</v>
      </c>
      <c r="E1224" s="71">
        <v>0.68978471559825405</v>
      </c>
      <c r="F1224" s="68">
        <v>32.3772752344181</v>
      </c>
      <c r="G1224" s="71">
        <v>0.73157989450196304</v>
      </c>
      <c r="H1224" s="68">
        <v>27.799227799227801</v>
      </c>
      <c r="I1224" s="71">
        <v>0.815948493887655</v>
      </c>
      <c r="J1224" s="68">
        <v>64.7821290678434</v>
      </c>
      <c r="K1224" s="71">
        <v>0.91482343828157298</v>
      </c>
      <c r="L1224" s="68">
        <v>66.409266409266394</v>
      </c>
      <c r="M1224" s="71">
        <v>0.72826086956521696</v>
      </c>
      <c r="N1224" s="68">
        <v>29.262227134567599</v>
      </c>
      <c r="O1224" s="71">
        <v>0.258310881754862</v>
      </c>
      <c r="P1224" s="68">
        <v>20.217512548800901</v>
      </c>
      <c r="Q1224" s="71"/>
      <c r="R1224" s="68"/>
    </row>
    <row r="1225" spans="1:18" x14ac:dyDescent="0.2">
      <c r="A1225" s="72" t="s">
        <v>2733</v>
      </c>
      <c r="B1225" s="66" t="s">
        <v>2734</v>
      </c>
      <c r="C1225" s="67">
        <v>65</v>
      </c>
      <c r="D1225" s="67" t="s">
        <v>332</v>
      </c>
      <c r="E1225" s="71">
        <v>0.751339017596375</v>
      </c>
      <c r="F1225" s="68">
        <v>46.359624931053503</v>
      </c>
      <c r="G1225" s="71">
        <v>0.83683957076176796</v>
      </c>
      <c r="H1225" s="68">
        <v>70.794263651406496</v>
      </c>
      <c r="I1225" s="71">
        <v>0.86068509989358499</v>
      </c>
      <c r="J1225" s="68">
        <v>80.805295091009398</v>
      </c>
      <c r="K1225" s="71">
        <v>0.93201679482710598</v>
      </c>
      <c r="L1225" s="68">
        <v>74.682846111417504</v>
      </c>
      <c r="M1225" s="71">
        <v>0.79347826086956497</v>
      </c>
      <c r="N1225" s="68">
        <v>40.425531914893597</v>
      </c>
      <c r="O1225" s="71">
        <v>0.33367536162985401</v>
      </c>
      <c r="P1225" s="68">
        <v>26.687116564417199</v>
      </c>
      <c r="Q1225" s="71"/>
      <c r="R1225" s="68"/>
    </row>
    <row r="1226" spans="1:18" x14ac:dyDescent="0.2">
      <c r="A1226" s="72" t="s">
        <v>2735</v>
      </c>
      <c r="B1226" s="66" t="s">
        <v>2736</v>
      </c>
      <c r="C1226" s="67">
        <v>65</v>
      </c>
      <c r="D1226" s="67" t="s">
        <v>332</v>
      </c>
      <c r="E1226" s="71">
        <v>0.68230073792079804</v>
      </c>
      <c r="F1226" s="68">
        <v>30.805295091009398</v>
      </c>
      <c r="G1226" s="71">
        <v>0.81119095747821601</v>
      </c>
      <c r="H1226" s="68">
        <v>59.183673469387799</v>
      </c>
      <c r="I1226" s="71">
        <v>0.79989690305581895</v>
      </c>
      <c r="J1226" s="68">
        <v>58.080529509100899</v>
      </c>
      <c r="K1226" s="71">
        <v>0.92906616667716702</v>
      </c>
      <c r="L1226" s="68">
        <v>73.055708769994496</v>
      </c>
      <c r="M1226" s="71">
        <v>0.70108695652173902</v>
      </c>
      <c r="N1226" s="68">
        <v>25.255595468361399</v>
      </c>
      <c r="O1226" s="71">
        <v>0.17026270587105</v>
      </c>
      <c r="P1226" s="68">
        <v>12.3257110987172</v>
      </c>
      <c r="Q1226" s="71"/>
      <c r="R1226" s="68"/>
    </row>
    <row r="1227" spans="1:18" x14ac:dyDescent="0.2">
      <c r="A1227" s="72" t="s">
        <v>2737</v>
      </c>
      <c r="B1227" s="66" t="s">
        <v>2738</v>
      </c>
      <c r="C1227" s="67">
        <v>65</v>
      </c>
      <c r="D1227" s="67" t="s">
        <v>332</v>
      </c>
      <c r="E1227" s="71">
        <v>0.582833907719988</v>
      </c>
      <c r="F1227" s="68">
        <v>13.4031991174848</v>
      </c>
      <c r="G1227" s="71">
        <v>0.67388239802431305</v>
      </c>
      <c r="H1227" s="68">
        <v>14.2305570876999</v>
      </c>
      <c r="I1227" s="71">
        <v>0.79113204362981404</v>
      </c>
      <c r="J1227" s="68">
        <v>53.805846662989502</v>
      </c>
      <c r="K1227" s="71">
        <v>0.87525889323302297</v>
      </c>
      <c r="L1227" s="68">
        <v>51.047986762272501</v>
      </c>
      <c r="M1227" s="71">
        <v>0.40217391304347799</v>
      </c>
      <c r="N1227" s="68">
        <v>4.5040066316662104</v>
      </c>
      <c r="O1227" s="71">
        <v>0.17172229066931</v>
      </c>
      <c r="P1227" s="68">
        <v>12.5209146681539</v>
      </c>
      <c r="Q1227" s="71"/>
      <c r="R1227" s="68"/>
    </row>
    <row r="1228" spans="1:18" x14ac:dyDescent="0.2">
      <c r="A1228" s="72" t="s">
        <v>2739</v>
      </c>
      <c r="B1228" s="66" t="s">
        <v>2740</v>
      </c>
      <c r="C1228" s="67">
        <v>65</v>
      </c>
      <c r="D1228" s="67" t="s">
        <v>332</v>
      </c>
      <c r="E1228" s="71">
        <v>0.59119664017750995</v>
      </c>
      <c r="F1228" s="68">
        <v>14.396028681742999</v>
      </c>
      <c r="G1228" s="71">
        <v>0.67658546607873904</v>
      </c>
      <c r="H1228" s="68">
        <v>14.561500275786001</v>
      </c>
      <c r="I1228" s="71">
        <v>0.77914309161323303</v>
      </c>
      <c r="J1228" s="68">
        <v>49.007170435741898</v>
      </c>
      <c r="K1228" s="71">
        <v>0.82889327733658602</v>
      </c>
      <c r="L1228" s="68">
        <v>37.672366243794798</v>
      </c>
      <c r="M1228" s="71">
        <v>0.434782608695652</v>
      </c>
      <c r="N1228" s="68">
        <v>5.4711246200607899</v>
      </c>
      <c r="O1228" s="71">
        <v>0.23657875716333901</v>
      </c>
      <c r="P1228" s="68">
        <v>17.986614612381501</v>
      </c>
      <c r="Q1228" s="71"/>
      <c r="R1228" s="68"/>
    </row>
    <row r="1229" spans="1:18" x14ac:dyDescent="0.2">
      <c r="A1229" s="72" t="s">
        <v>2741</v>
      </c>
      <c r="B1229" s="66" t="s">
        <v>2742</v>
      </c>
      <c r="C1229" s="67">
        <v>65</v>
      </c>
      <c r="D1229" s="67" t="s">
        <v>332</v>
      </c>
      <c r="E1229" s="71">
        <v>0.67164773750712503</v>
      </c>
      <c r="F1229" s="68">
        <v>28.819635962493098</v>
      </c>
      <c r="G1229" s="71">
        <v>0.85758435172190395</v>
      </c>
      <c r="H1229" s="68">
        <v>80.364037506894604</v>
      </c>
      <c r="I1229" s="71">
        <v>0.82631466515949803</v>
      </c>
      <c r="J1229" s="68">
        <v>69.3325979040265</v>
      </c>
      <c r="K1229" s="71">
        <v>0.92057761732851995</v>
      </c>
      <c r="L1229" s="68">
        <v>69.056811913954803</v>
      </c>
      <c r="M1229" s="71">
        <v>0.53260869565217395</v>
      </c>
      <c r="N1229" s="68">
        <v>9.6988118264714007</v>
      </c>
      <c r="O1229" s="71">
        <v>0.221153357673533</v>
      </c>
      <c r="P1229" s="68">
        <v>16.787506971556098</v>
      </c>
      <c r="Q1229" s="71"/>
      <c r="R1229" s="68"/>
    </row>
    <row r="1230" spans="1:18" x14ac:dyDescent="0.2">
      <c r="A1230" s="72" t="s">
        <v>2743</v>
      </c>
      <c r="B1230" s="66" t="s">
        <v>2744</v>
      </c>
      <c r="C1230" s="67">
        <v>65</v>
      </c>
      <c r="D1230" s="67" t="s">
        <v>332</v>
      </c>
      <c r="E1230" s="71">
        <v>0.71600353443223697</v>
      </c>
      <c r="F1230" s="68">
        <v>37.534473248758999</v>
      </c>
      <c r="G1230" s="71">
        <v>0.90364885764319403</v>
      </c>
      <c r="H1230" s="68">
        <v>93.215664644236099</v>
      </c>
      <c r="I1230" s="71">
        <v>0.91544044972364202</v>
      </c>
      <c r="J1230" s="68">
        <v>95.477109762824099</v>
      </c>
      <c r="K1230" s="71">
        <v>0.98435619735258695</v>
      </c>
      <c r="L1230" s="68">
        <v>97.545504688361802</v>
      </c>
      <c r="M1230" s="71">
        <v>0.559782608695652</v>
      </c>
      <c r="N1230" s="68">
        <v>11.163304780326101</v>
      </c>
      <c r="O1230" s="71">
        <v>0.216789558746109</v>
      </c>
      <c r="P1230" s="68">
        <v>16.313441160066901</v>
      </c>
      <c r="Q1230" s="71"/>
      <c r="R1230" s="68"/>
    </row>
    <row r="1231" spans="1:18" x14ac:dyDescent="0.2">
      <c r="A1231" s="72" t="s">
        <v>2745</v>
      </c>
      <c r="B1231" s="66" t="s">
        <v>2746</v>
      </c>
      <c r="C1231" s="67">
        <v>75</v>
      </c>
      <c r="D1231" s="67" t="s">
        <v>332</v>
      </c>
      <c r="E1231" s="71">
        <v>0.63656091594921604</v>
      </c>
      <c r="F1231" s="68">
        <v>39.569413511507101</v>
      </c>
      <c r="G1231" s="71">
        <v>0.84178056880473895</v>
      </c>
      <c r="H1231" s="68">
        <v>52.932442464736503</v>
      </c>
      <c r="I1231" s="71">
        <v>0.84276193376315001</v>
      </c>
      <c r="J1231" s="68">
        <v>50.4825538233111</v>
      </c>
      <c r="K1231" s="71">
        <v>0.95227362019320605</v>
      </c>
      <c r="L1231" s="68">
        <v>79.435783221974802</v>
      </c>
      <c r="M1231" s="71">
        <v>0.68686868686868696</v>
      </c>
      <c r="N1231" s="68">
        <v>39.381933438985698</v>
      </c>
      <c r="O1231" s="71">
        <v>0.49568068606551602</v>
      </c>
      <c r="P1231" s="68">
        <v>86.742118027485802</v>
      </c>
      <c r="Q1231" s="71">
        <v>0</v>
      </c>
      <c r="R1231" s="68">
        <v>81.441441441441398</v>
      </c>
    </row>
    <row r="1232" spans="1:18" x14ac:dyDescent="0.2">
      <c r="A1232" s="72" t="s">
        <v>2747</v>
      </c>
      <c r="B1232" s="66" t="s">
        <v>2748</v>
      </c>
      <c r="C1232" s="67">
        <v>75</v>
      </c>
      <c r="D1232" s="67" t="s">
        <v>332</v>
      </c>
      <c r="E1232" s="71">
        <v>0.69248381717070695</v>
      </c>
      <c r="F1232" s="68">
        <v>55.456570155902</v>
      </c>
      <c r="G1232" s="71">
        <v>0.93321625588794099</v>
      </c>
      <c r="H1232" s="68">
        <v>76.243504083147698</v>
      </c>
      <c r="I1232" s="71">
        <v>0.90285385711581401</v>
      </c>
      <c r="J1232" s="68">
        <v>71.863400148478107</v>
      </c>
      <c r="K1232" s="71">
        <v>0.97608895339178703</v>
      </c>
      <c r="L1232" s="68">
        <v>92.947290274684505</v>
      </c>
      <c r="M1232" s="71">
        <v>0.90909090909090895</v>
      </c>
      <c r="N1232" s="68">
        <v>87.004754358161605</v>
      </c>
      <c r="O1232" s="71">
        <v>0.43365292753779</v>
      </c>
      <c r="P1232" s="68">
        <v>78.415521422797099</v>
      </c>
      <c r="Q1232" s="71">
        <v>0</v>
      </c>
      <c r="R1232" s="68">
        <v>81.441441441441398</v>
      </c>
    </row>
    <row r="1233" spans="1:18" x14ac:dyDescent="0.2">
      <c r="A1233" s="72" t="s">
        <v>2749</v>
      </c>
      <c r="B1233" s="66" t="s">
        <v>2750</v>
      </c>
      <c r="C1233" s="67">
        <v>75</v>
      </c>
      <c r="D1233" s="67" t="s">
        <v>332</v>
      </c>
      <c r="E1233" s="71">
        <v>0.64474822382284303</v>
      </c>
      <c r="F1233" s="68">
        <v>41.648106904231597</v>
      </c>
      <c r="G1233" s="71">
        <v>0.811726340393088</v>
      </c>
      <c r="H1233" s="68">
        <v>46.696362286562703</v>
      </c>
      <c r="I1233" s="71">
        <v>0.84268521344557201</v>
      </c>
      <c r="J1233" s="68">
        <v>50.408314773570901</v>
      </c>
      <c r="K1233" s="71">
        <v>0.90668606232640003</v>
      </c>
      <c r="L1233" s="68">
        <v>50.631031922791401</v>
      </c>
      <c r="M1233" s="71">
        <v>0.87205387205387197</v>
      </c>
      <c r="N1233" s="68">
        <v>79.635499207606998</v>
      </c>
      <c r="O1233" s="71">
        <v>0.43533785471812603</v>
      </c>
      <c r="P1233" s="68">
        <v>78.577202910266806</v>
      </c>
      <c r="Q1233" s="71">
        <v>0</v>
      </c>
      <c r="R1233" s="68">
        <v>81.441441441441398</v>
      </c>
    </row>
    <row r="1234" spans="1:18" x14ac:dyDescent="0.2">
      <c r="A1234" s="72" t="s">
        <v>2751</v>
      </c>
      <c r="B1234" s="66" t="s">
        <v>2752</v>
      </c>
      <c r="C1234" s="67">
        <v>75</v>
      </c>
      <c r="D1234" s="67" t="s">
        <v>332</v>
      </c>
      <c r="E1234" s="71">
        <v>0.77361247139467504</v>
      </c>
      <c r="F1234" s="68">
        <v>74.907201187824796</v>
      </c>
      <c r="G1234" s="71">
        <v>0.70070319734479503</v>
      </c>
      <c r="H1234" s="68">
        <v>25.2412769116555</v>
      </c>
      <c r="I1234" s="71">
        <v>0.920385259071409</v>
      </c>
      <c r="J1234" s="68">
        <v>77.6540460282108</v>
      </c>
      <c r="K1234" s="71">
        <v>0.91929848072477405</v>
      </c>
      <c r="L1234" s="68">
        <v>55.8277654046028</v>
      </c>
      <c r="M1234" s="71">
        <v>0.83838383838383801</v>
      </c>
      <c r="N1234" s="68">
        <v>71.711568938193395</v>
      </c>
      <c r="O1234" s="71">
        <v>0.48929158144856</v>
      </c>
      <c r="P1234" s="68">
        <v>85.933710590137395</v>
      </c>
      <c r="Q1234" s="71"/>
      <c r="R1234" s="68"/>
    </row>
    <row r="1235" spans="1:18" x14ac:dyDescent="0.2">
      <c r="A1235" s="72" t="s">
        <v>2753</v>
      </c>
      <c r="B1235" s="66" t="s">
        <v>2754</v>
      </c>
      <c r="C1235" s="67">
        <v>75</v>
      </c>
      <c r="D1235" s="67" t="s">
        <v>332</v>
      </c>
      <c r="E1235" s="71">
        <v>0.61192534271741605</v>
      </c>
      <c r="F1235" s="68">
        <v>33.5560504825538</v>
      </c>
      <c r="G1235" s="71">
        <v>0.606461650744616</v>
      </c>
      <c r="H1235" s="68">
        <v>14.773570898292499</v>
      </c>
      <c r="I1235" s="71">
        <v>0.66708431514548805</v>
      </c>
      <c r="J1235" s="68">
        <v>16.6295471417966</v>
      </c>
      <c r="K1235" s="71">
        <v>0.80686518127076201</v>
      </c>
      <c r="L1235" s="68">
        <v>24.498886414253899</v>
      </c>
      <c r="M1235" s="71">
        <v>0.64646464646464696</v>
      </c>
      <c r="N1235" s="68">
        <v>34.072900158478603</v>
      </c>
      <c r="O1235" s="71">
        <v>0.33275091996156603</v>
      </c>
      <c r="P1235" s="68">
        <v>56.184316895715398</v>
      </c>
      <c r="Q1235" s="71"/>
      <c r="R1235" s="68"/>
    </row>
    <row r="1236" spans="1:18" x14ac:dyDescent="0.2">
      <c r="A1236" s="72" t="s">
        <v>2755</v>
      </c>
      <c r="B1236" s="66" t="s">
        <v>2756</v>
      </c>
      <c r="C1236" s="67">
        <v>75</v>
      </c>
      <c r="D1236" s="67" t="s">
        <v>332</v>
      </c>
      <c r="E1236" s="71">
        <v>0.554381249297763</v>
      </c>
      <c r="F1236" s="68">
        <v>22.4201930215293</v>
      </c>
      <c r="G1236" s="71">
        <v>0.60977199646210001</v>
      </c>
      <c r="H1236" s="68">
        <v>15.2190051967335</v>
      </c>
      <c r="I1236" s="71">
        <v>0.53148861409339299</v>
      </c>
      <c r="J1236" s="68">
        <v>4.9740163325909403</v>
      </c>
      <c r="K1236" s="71">
        <v>0.751722141947607</v>
      </c>
      <c r="L1236" s="68">
        <v>16.3325909428359</v>
      </c>
      <c r="M1236" s="71">
        <v>0.56902356902356899</v>
      </c>
      <c r="N1236" s="68">
        <v>25.8320126782884</v>
      </c>
      <c r="O1236" s="71">
        <v>0.30989992496214502</v>
      </c>
      <c r="P1236" s="68">
        <v>48.827809215844802</v>
      </c>
      <c r="Q1236" s="71"/>
      <c r="R1236" s="68"/>
    </row>
    <row r="1237" spans="1:18" x14ac:dyDescent="0.2">
      <c r="A1237" s="72" t="s">
        <v>2757</v>
      </c>
      <c r="B1237" s="66" t="s">
        <v>2758</v>
      </c>
      <c r="C1237" s="67">
        <v>75</v>
      </c>
      <c r="D1237" s="67" t="s">
        <v>332</v>
      </c>
      <c r="E1237" s="71">
        <v>0.71070599801296097</v>
      </c>
      <c r="F1237" s="68">
        <v>59.391239792130698</v>
      </c>
      <c r="G1237" s="71">
        <v>0.54927479449447802</v>
      </c>
      <c r="H1237" s="68">
        <v>8.2405345211581302</v>
      </c>
      <c r="I1237" s="71">
        <v>0.57322980200526596</v>
      </c>
      <c r="J1237" s="68">
        <v>7.2754268745360102</v>
      </c>
      <c r="K1237" s="71">
        <v>0.80112747636018</v>
      </c>
      <c r="L1237" s="68">
        <v>23.236822568671101</v>
      </c>
      <c r="M1237" s="71">
        <v>0.919191919191919</v>
      </c>
      <c r="N1237" s="68">
        <v>88.5895404120444</v>
      </c>
      <c r="O1237" s="71"/>
      <c r="P1237" s="68"/>
      <c r="Q1237" s="71"/>
      <c r="R1237" s="68"/>
    </row>
    <row r="1238" spans="1:18" x14ac:dyDescent="0.2">
      <c r="A1238" s="72" t="s">
        <v>2759</v>
      </c>
      <c r="B1238" s="66" t="s">
        <v>2760</v>
      </c>
      <c r="C1238" s="67">
        <v>75</v>
      </c>
      <c r="D1238" s="67" t="s">
        <v>332</v>
      </c>
      <c r="E1238" s="71">
        <v>0.66669572660827103</v>
      </c>
      <c r="F1238" s="68">
        <v>48.255382331106198</v>
      </c>
      <c r="G1238" s="71">
        <v>0.61735104035071198</v>
      </c>
      <c r="H1238" s="68">
        <v>15.6644394951745</v>
      </c>
      <c r="I1238" s="71">
        <v>0.60345685735294496</v>
      </c>
      <c r="J1238" s="68">
        <v>9.7995545657015608</v>
      </c>
      <c r="K1238" s="71">
        <v>0.77927928212115605</v>
      </c>
      <c r="L1238" s="68">
        <v>20.118782479584301</v>
      </c>
      <c r="M1238" s="71"/>
      <c r="N1238" s="68"/>
      <c r="O1238" s="71"/>
      <c r="P1238" s="68"/>
      <c r="Q1238" s="71"/>
      <c r="R1238" s="68"/>
    </row>
    <row r="1239" spans="1:18" x14ac:dyDescent="0.2">
      <c r="A1239" s="72" t="s">
        <v>2761</v>
      </c>
      <c r="B1239" s="66" t="s">
        <v>2762</v>
      </c>
      <c r="C1239" s="67">
        <v>75</v>
      </c>
      <c r="D1239" s="67" t="s">
        <v>332</v>
      </c>
      <c r="E1239" s="71">
        <v>0.56142786797737598</v>
      </c>
      <c r="F1239" s="68">
        <v>23.459539717891602</v>
      </c>
      <c r="G1239" s="71">
        <v>0.72481995589540105</v>
      </c>
      <c r="H1239" s="68">
        <v>30.215293244246499</v>
      </c>
      <c r="I1239" s="71">
        <v>0.74834430630906101</v>
      </c>
      <c r="J1239" s="68">
        <v>28.953229398663701</v>
      </c>
      <c r="K1239" s="71">
        <v>0.88187110247921796</v>
      </c>
      <c r="L1239" s="68">
        <v>42.390497401633297</v>
      </c>
      <c r="M1239" s="71">
        <v>0.60606060606060597</v>
      </c>
      <c r="N1239" s="68">
        <v>29.7147385103011</v>
      </c>
      <c r="O1239" s="71">
        <v>0.40747123711996702</v>
      </c>
      <c r="P1239" s="68">
        <v>74.211802748585299</v>
      </c>
      <c r="Q1239" s="71">
        <v>0</v>
      </c>
      <c r="R1239" s="68">
        <v>81.441441441441398</v>
      </c>
    </row>
    <row r="1240" spans="1:18" x14ac:dyDescent="0.2">
      <c r="A1240" s="72" t="s">
        <v>2763</v>
      </c>
      <c r="B1240" s="66" t="s">
        <v>2764</v>
      </c>
      <c r="C1240" s="67">
        <v>75</v>
      </c>
      <c r="D1240" s="67" t="s">
        <v>332</v>
      </c>
      <c r="E1240" s="71">
        <v>0.74788374954915104</v>
      </c>
      <c r="F1240" s="68">
        <v>69.265033407572403</v>
      </c>
      <c r="G1240" s="71">
        <v>0.830289879084397</v>
      </c>
      <c r="H1240" s="68">
        <v>50.705270972531501</v>
      </c>
      <c r="I1240" s="71">
        <v>0.734144662952669</v>
      </c>
      <c r="J1240" s="68">
        <v>26.057906458797301</v>
      </c>
      <c r="K1240" s="71">
        <v>0.87789231612276397</v>
      </c>
      <c r="L1240" s="68">
        <v>40.905716406830003</v>
      </c>
      <c r="M1240" s="71">
        <v>0.79797979797979801</v>
      </c>
      <c r="N1240" s="68">
        <v>60.618066561014302</v>
      </c>
      <c r="O1240" s="71">
        <v>0.49911209160612902</v>
      </c>
      <c r="P1240" s="68">
        <v>87.146321746160098</v>
      </c>
      <c r="Q1240" s="71"/>
      <c r="R1240" s="68"/>
    </row>
    <row r="1241" spans="1:18" x14ac:dyDescent="0.2">
      <c r="A1241" s="72" t="s">
        <v>2765</v>
      </c>
      <c r="B1241" s="66" t="s">
        <v>2766</v>
      </c>
      <c r="C1241" s="67">
        <v>75</v>
      </c>
      <c r="D1241" s="67" t="s">
        <v>332</v>
      </c>
      <c r="E1241" s="71">
        <v>0.62449573033522099</v>
      </c>
      <c r="F1241" s="68">
        <v>36.154417223459497</v>
      </c>
      <c r="G1241" s="71">
        <v>0.932040799076986</v>
      </c>
      <c r="H1241" s="68">
        <v>75.872308834446898</v>
      </c>
      <c r="I1241" s="71">
        <v>0.68323280873463399</v>
      </c>
      <c r="J1241" s="68">
        <v>18.708240534521199</v>
      </c>
      <c r="K1241" s="71">
        <v>0.90361497067837104</v>
      </c>
      <c r="L1241" s="68">
        <v>49.7401633259094</v>
      </c>
      <c r="M1241" s="71">
        <v>0.97979797979798</v>
      </c>
      <c r="N1241" s="68">
        <v>97.3058637083994</v>
      </c>
      <c r="O1241" s="71">
        <v>0.24828782372335401</v>
      </c>
      <c r="P1241" s="68">
        <v>35.9741309620048</v>
      </c>
      <c r="Q1241" s="71">
        <v>0</v>
      </c>
      <c r="R1241" s="68">
        <v>81.441441441441398</v>
      </c>
    </row>
    <row r="1242" spans="1:18" x14ac:dyDescent="0.2">
      <c r="A1242" s="72" t="s">
        <v>2767</v>
      </c>
      <c r="B1242" s="66" t="s">
        <v>2768</v>
      </c>
      <c r="C1242" s="67">
        <v>75</v>
      </c>
      <c r="D1242" s="67" t="s">
        <v>332</v>
      </c>
      <c r="E1242" s="71">
        <v>0.35181287913668902</v>
      </c>
      <c r="F1242" s="68">
        <v>2.5983667409057198</v>
      </c>
      <c r="G1242" s="71">
        <v>0.34042186196663099</v>
      </c>
      <c r="H1242" s="68">
        <v>2.5983667409057198</v>
      </c>
      <c r="I1242" s="71">
        <v>0.49546230338661801</v>
      </c>
      <c r="J1242" s="68">
        <v>3.0438010393466999</v>
      </c>
      <c r="K1242" s="71">
        <v>0.75689028502717703</v>
      </c>
      <c r="L1242" s="68">
        <v>17.0749814402376</v>
      </c>
      <c r="M1242" s="71">
        <v>4.3771043771043898E-2</v>
      </c>
      <c r="N1242" s="68">
        <v>1.6640253565768599</v>
      </c>
      <c r="O1242" s="71">
        <v>0.47433178066866499</v>
      </c>
      <c r="P1242" s="68">
        <v>83.427647534357305</v>
      </c>
      <c r="Q1242" s="71">
        <v>0</v>
      </c>
      <c r="R1242" s="68">
        <v>81.441441441441398</v>
      </c>
    </row>
    <row r="1243" spans="1:18" x14ac:dyDescent="0.2">
      <c r="A1243" s="72" t="s">
        <v>2769</v>
      </c>
      <c r="B1243" s="66" t="s">
        <v>2770</v>
      </c>
      <c r="C1243" s="67">
        <v>75</v>
      </c>
      <c r="D1243" s="67" t="s">
        <v>332</v>
      </c>
      <c r="E1243" s="71">
        <v>0.46219670106282401</v>
      </c>
      <c r="F1243" s="68">
        <v>8.9829250185597598</v>
      </c>
      <c r="G1243" s="71">
        <v>0.493366730804639</v>
      </c>
      <c r="H1243" s="68">
        <v>5.4194506310319204</v>
      </c>
      <c r="I1243" s="71">
        <v>0.61415377850284902</v>
      </c>
      <c r="J1243" s="68">
        <v>10.9873793615442</v>
      </c>
      <c r="K1243" s="71">
        <v>0.818953355068616</v>
      </c>
      <c r="L1243" s="68">
        <v>26.874536005939099</v>
      </c>
      <c r="M1243" s="71">
        <v>0.48821548821548799</v>
      </c>
      <c r="N1243" s="68">
        <v>17.5911251980983</v>
      </c>
      <c r="O1243" s="71">
        <v>0.358490853785353</v>
      </c>
      <c r="P1243" s="68">
        <v>63.783346806790597</v>
      </c>
      <c r="Q1243" s="71">
        <v>0</v>
      </c>
      <c r="R1243" s="68">
        <v>81.441441441441398</v>
      </c>
    </row>
    <row r="1244" spans="1:18" x14ac:dyDescent="0.2">
      <c r="A1244" s="72" t="s">
        <v>2771</v>
      </c>
      <c r="B1244" s="66" t="s">
        <v>2772</v>
      </c>
      <c r="C1244" s="67">
        <v>75</v>
      </c>
      <c r="D1244" s="67" t="s">
        <v>332</v>
      </c>
      <c r="E1244" s="71">
        <v>0.717536819114442</v>
      </c>
      <c r="F1244" s="68">
        <v>61.6184112843356</v>
      </c>
      <c r="G1244" s="71">
        <v>0.600591604634374</v>
      </c>
      <c r="H1244" s="68">
        <v>13.7342242019302</v>
      </c>
      <c r="I1244" s="71">
        <v>0.88162790987746298</v>
      </c>
      <c r="J1244" s="68">
        <v>63.400148478099503</v>
      </c>
      <c r="K1244" s="71">
        <v>0.99432735470533895</v>
      </c>
      <c r="L1244" s="68">
        <v>96.213808463251695</v>
      </c>
      <c r="M1244" s="71"/>
      <c r="N1244" s="68"/>
      <c r="O1244" s="71">
        <v>0.39360040724059397</v>
      </c>
      <c r="P1244" s="68">
        <v>71.786580436540007</v>
      </c>
      <c r="Q1244" s="71"/>
      <c r="R1244" s="68"/>
    </row>
    <row r="1245" spans="1:18" x14ac:dyDescent="0.2">
      <c r="A1245" s="72" t="s">
        <v>2773</v>
      </c>
      <c r="B1245" s="66" t="s">
        <v>2774</v>
      </c>
      <c r="C1245" s="67">
        <v>65</v>
      </c>
      <c r="D1245" s="67" t="s">
        <v>332</v>
      </c>
      <c r="E1245" s="71">
        <v>0.77074650285526902</v>
      </c>
      <c r="F1245" s="68">
        <v>51.378929950358497</v>
      </c>
      <c r="G1245" s="71">
        <v>0.89891964799457202</v>
      </c>
      <c r="H1245" s="68">
        <v>92.388306674020996</v>
      </c>
      <c r="I1245" s="71">
        <v>0.912576252371045</v>
      </c>
      <c r="J1245" s="68">
        <v>94.897959183673507</v>
      </c>
      <c r="K1245" s="71">
        <v>0.89055925118311796</v>
      </c>
      <c r="L1245" s="68">
        <v>56.480970766685097</v>
      </c>
      <c r="M1245" s="71">
        <v>0.75543478260869601</v>
      </c>
      <c r="N1245" s="68">
        <v>33.655705996131502</v>
      </c>
      <c r="O1245" s="71">
        <v>0.396242580118915</v>
      </c>
      <c r="P1245" s="68">
        <v>33.017289459007301</v>
      </c>
      <c r="Q1245" s="71"/>
      <c r="R1245" s="68"/>
    </row>
    <row r="1246" spans="1:18" x14ac:dyDescent="0.2">
      <c r="A1246" s="72" t="s">
        <v>2775</v>
      </c>
      <c r="B1246" s="66" t="s">
        <v>2776</v>
      </c>
      <c r="C1246" s="67">
        <v>65</v>
      </c>
      <c r="D1246" s="67" t="s">
        <v>332</v>
      </c>
      <c r="E1246" s="71">
        <v>0.67129644233888297</v>
      </c>
      <c r="F1246" s="68">
        <v>28.764478764478799</v>
      </c>
      <c r="G1246" s="71">
        <v>0.778232249893415</v>
      </c>
      <c r="H1246" s="68">
        <v>44.704908990623302</v>
      </c>
      <c r="I1246" s="71">
        <v>0.69993039899814302</v>
      </c>
      <c r="J1246" s="68">
        <v>22.504136789851099</v>
      </c>
      <c r="K1246" s="71">
        <v>0.75216586083453196</v>
      </c>
      <c r="L1246" s="68">
        <v>20.821842250413699</v>
      </c>
      <c r="M1246" s="71">
        <v>0.74456521739130399</v>
      </c>
      <c r="N1246" s="68">
        <v>31.500414479137898</v>
      </c>
      <c r="O1246" s="71">
        <v>0.38158848457702199</v>
      </c>
      <c r="P1246" s="68">
        <v>31.567205800334602</v>
      </c>
      <c r="Q1246" s="71"/>
      <c r="R1246" s="68"/>
    </row>
    <row r="1247" spans="1:18" x14ac:dyDescent="0.2">
      <c r="A1247" s="72" t="s">
        <v>2777</v>
      </c>
      <c r="B1247" s="66" t="s">
        <v>2778</v>
      </c>
      <c r="C1247" s="67">
        <v>65</v>
      </c>
      <c r="D1247" s="67" t="s">
        <v>332</v>
      </c>
      <c r="E1247" s="71">
        <v>0.75133194262944503</v>
      </c>
      <c r="F1247" s="68">
        <v>46.304467733039203</v>
      </c>
      <c r="G1247" s="71">
        <v>0.869398610859064</v>
      </c>
      <c r="H1247" s="68">
        <v>84.611141753998893</v>
      </c>
      <c r="I1247" s="71">
        <v>0.80954962312235601</v>
      </c>
      <c r="J1247" s="68">
        <v>62.134583563154997</v>
      </c>
      <c r="K1247" s="71">
        <v>0.80045231398071803</v>
      </c>
      <c r="L1247" s="68">
        <v>30.832873690016498</v>
      </c>
      <c r="M1247" s="71">
        <v>0.85869565217391297</v>
      </c>
      <c r="N1247" s="68">
        <v>54.738878143133498</v>
      </c>
      <c r="O1247" s="71">
        <v>0.41856351301117301</v>
      </c>
      <c r="P1247" s="68">
        <v>35.080870050195202</v>
      </c>
      <c r="Q1247" s="71"/>
      <c r="R1247" s="68"/>
    </row>
    <row r="1248" spans="1:18" x14ac:dyDescent="0.2">
      <c r="A1248" s="72" t="s">
        <v>2779</v>
      </c>
      <c r="B1248" s="66" t="s">
        <v>2780</v>
      </c>
      <c r="C1248" s="67">
        <v>65</v>
      </c>
      <c r="D1248" s="67" t="s">
        <v>332</v>
      </c>
      <c r="E1248" s="71">
        <v>0.70950885088843996</v>
      </c>
      <c r="F1248" s="68">
        <v>36.403750689464999</v>
      </c>
      <c r="G1248" s="71">
        <v>0.83883292034881995</v>
      </c>
      <c r="H1248" s="68">
        <v>71.5664644236073</v>
      </c>
      <c r="I1248" s="71">
        <v>0.80161164132449203</v>
      </c>
      <c r="J1248" s="68">
        <v>58.935466078323202</v>
      </c>
      <c r="K1248" s="71">
        <v>0.82602273923452396</v>
      </c>
      <c r="L1248" s="68">
        <v>37.010479867622699</v>
      </c>
      <c r="M1248" s="71">
        <v>0.72826086956521696</v>
      </c>
      <c r="N1248" s="68">
        <v>29.262227134567599</v>
      </c>
      <c r="O1248" s="71">
        <v>0.35281608396914399</v>
      </c>
      <c r="P1248" s="68">
        <v>28.694924707194598</v>
      </c>
      <c r="Q1248" s="71"/>
      <c r="R1248" s="68"/>
    </row>
    <row r="1249" spans="1:18" x14ac:dyDescent="0.2">
      <c r="A1249" s="72" t="s">
        <v>2781</v>
      </c>
      <c r="B1249" s="66" t="s">
        <v>2782</v>
      </c>
      <c r="C1249" s="67">
        <v>65</v>
      </c>
      <c r="D1249" s="67" t="s">
        <v>332</v>
      </c>
      <c r="E1249" s="71">
        <v>0.74017439496262305</v>
      </c>
      <c r="F1249" s="68">
        <v>43.463872035300597</v>
      </c>
      <c r="G1249" s="71">
        <v>0.83468419241675296</v>
      </c>
      <c r="H1249" s="68">
        <v>69.635962493105396</v>
      </c>
      <c r="I1249" s="71">
        <v>0.80161377843175396</v>
      </c>
      <c r="J1249" s="68">
        <v>58.963044677330402</v>
      </c>
      <c r="K1249" s="71">
        <v>0.82936298840780598</v>
      </c>
      <c r="L1249" s="68">
        <v>37.810259238830703</v>
      </c>
      <c r="M1249" s="71">
        <v>0.84239130434782605</v>
      </c>
      <c r="N1249" s="68">
        <v>50.566454821774002</v>
      </c>
      <c r="O1249" s="71">
        <v>0.39281971120897702</v>
      </c>
      <c r="P1249" s="68">
        <v>32.571109871723401</v>
      </c>
      <c r="Q1249" s="71"/>
      <c r="R1249" s="68"/>
    </row>
    <row r="1250" spans="1:18" x14ac:dyDescent="0.2">
      <c r="A1250" s="72" t="s">
        <v>2783</v>
      </c>
      <c r="B1250" s="66" t="s">
        <v>2784</v>
      </c>
      <c r="C1250" s="67">
        <v>65</v>
      </c>
      <c r="D1250" s="67" t="s">
        <v>332</v>
      </c>
      <c r="E1250" s="71">
        <v>0.69549770400987598</v>
      </c>
      <c r="F1250" s="68">
        <v>33.370104798676202</v>
      </c>
      <c r="G1250" s="71">
        <v>0.77423866138532405</v>
      </c>
      <c r="H1250" s="68">
        <v>42.801985659128498</v>
      </c>
      <c r="I1250" s="71">
        <v>0.75177187552996305</v>
      </c>
      <c r="J1250" s="68">
        <v>38.361831218974103</v>
      </c>
      <c r="K1250" s="71">
        <v>0.86597042387918299</v>
      </c>
      <c r="L1250" s="68">
        <v>47.793712079426399</v>
      </c>
      <c r="M1250" s="71">
        <v>0.73369565217391297</v>
      </c>
      <c r="N1250" s="68">
        <v>29.8977618126554</v>
      </c>
      <c r="O1250" s="71">
        <v>0.35181190708099802</v>
      </c>
      <c r="P1250" s="68">
        <v>28.6112660345789</v>
      </c>
      <c r="Q1250" s="71"/>
      <c r="R1250" s="68"/>
    </row>
    <row r="1251" spans="1:18" x14ac:dyDescent="0.2">
      <c r="A1251" s="72" t="s">
        <v>2785</v>
      </c>
      <c r="B1251" s="66" t="s">
        <v>2786</v>
      </c>
      <c r="C1251" s="67">
        <v>65</v>
      </c>
      <c r="D1251" s="67" t="s">
        <v>332</v>
      </c>
      <c r="E1251" s="71">
        <v>0.539648079061954</v>
      </c>
      <c r="F1251" s="68">
        <v>8.0805295091009395</v>
      </c>
      <c r="G1251" s="71">
        <v>0.57175158112548297</v>
      </c>
      <c r="H1251" s="68">
        <v>4.3298400441257598</v>
      </c>
      <c r="I1251" s="71">
        <v>0.62661586699851302</v>
      </c>
      <c r="J1251" s="68">
        <v>10.3695532266961</v>
      </c>
      <c r="K1251" s="71">
        <v>0.82848564137777503</v>
      </c>
      <c r="L1251" s="68">
        <v>37.534473248758999</v>
      </c>
      <c r="M1251" s="71">
        <v>0.39673913043478298</v>
      </c>
      <c r="N1251" s="68">
        <v>4.3934788615639704</v>
      </c>
      <c r="O1251" s="71">
        <v>0.27464817537321701</v>
      </c>
      <c r="P1251" s="68">
        <v>21.4166201896263</v>
      </c>
      <c r="Q1251" s="71"/>
      <c r="R1251" s="68"/>
    </row>
    <row r="1252" spans="1:18" x14ac:dyDescent="0.2">
      <c r="A1252" s="72" t="s">
        <v>2787</v>
      </c>
      <c r="B1252" s="66" t="s">
        <v>2788</v>
      </c>
      <c r="C1252" s="67">
        <v>75</v>
      </c>
      <c r="D1252" s="67" t="s">
        <v>332</v>
      </c>
      <c r="E1252" s="71">
        <v>0.412754987149337</v>
      </c>
      <c r="F1252" s="68">
        <v>4.8997772828507804</v>
      </c>
      <c r="G1252" s="71">
        <v>0.29127578768203799</v>
      </c>
      <c r="H1252" s="68">
        <v>1.6332590942835901</v>
      </c>
      <c r="I1252" s="71">
        <v>0.58147407249044902</v>
      </c>
      <c r="J1252" s="68">
        <v>7.9435783221974798</v>
      </c>
      <c r="K1252" s="71">
        <v>0.65611831416907895</v>
      </c>
      <c r="L1252" s="68">
        <v>6.9784706755753501</v>
      </c>
      <c r="M1252" s="71">
        <v>0.42760942760942799</v>
      </c>
      <c r="N1252" s="68">
        <v>13.312202852614901</v>
      </c>
      <c r="O1252" s="71">
        <v>0.52005232094502796</v>
      </c>
      <c r="P1252" s="68">
        <v>88.439773645917498</v>
      </c>
      <c r="Q1252" s="71">
        <v>0</v>
      </c>
      <c r="R1252" s="68">
        <v>81.441441441441398</v>
      </c>
    </row>
    <row r="1253" spans="1:18" x14ac:dyDescent="0.2">
      <c r="A1253" s="72" t="s">
        <v>2789</v>
      </c>
      <c r="B1253" s="66" t="s">
        <v>2790</v>
      </c>
      <c r="C1253" s="67">
        <v>75</v>
      </c>
      <c r="D1253" s="67" t="s">
        <v>332</v>
      </c>
      <c r="E1253" s="71">
        <v>0.54881291052092396</v>
      </c>
      <c r="F1253" s="68">
        <v>20.861172976985898</v>
      </c>
      <c r="G1253" s="71">
        <v>0.64341936343998396</v>
      </c>
      <c r="H1253" s="68">
        <v>17.817371937639201</v>
      </c>
      <c r="I1253" s="71">
        <v>0.78109672059412005</v>
      </c>
      <c r="J1253" s="68">
        <v>35.560504825538203</v>
      </c>
      <c r="K1253" s="71">
        <v>0.93259734045830101</v>
      </c>
      <c r="L1253" s="68">
        <v>63.771343726800303</v>
      </c>
      <c r="M1253" s="71">
        <v>0.55218855218855201</v>
      </c>
      <c r="N1253" s="68">
        <v>24.564183835182298</v>
      </c>
      <c r="O1253" s="71">
        <v>0.383575486444585</v>
      </c>
      <c r="P1253" s="68">
        <v>70.088924818108296</v>
      </c>
      <c r="Q1253" s="71">
        <v>0</v>
      </c>
      <c r="R1253" s="68">
        <v>81.441441441441398</v>
      </c>
    </row>
    <row r="1254" spans="1:18" x14ac:dyDescent="0.2">
      <c r="A1254" s="72" t="s">
        <v>2791</v>
      </c>
      <c r="B1254" s="66" t="s">
        <v>2792</v>
      </c>
      <c r="C1254" s="67">
        <v>65</v>
      </c>
      <c r="D1254" s="67" t="s">
        <v>332</v>
      </c>
      <c r="E1254" s="71">
        <v>0.84120297151594603</v>
      </c>
      <c r="F1254" s="68">
        <v>73.248758963044693</v>
      </c>
      <c r="G1254" s="71">
        <v>0.85150630785278703</v>
      </c>
      <c r="H1254" s="68">
        <v>77.909542195256506</v>
      </c>
      <c r="I1254" s="71">
        <v>0.83955187969842304</v>
      </c>
      <c r="J1254" s="68">
        <v>73.717595146166602</v>
      </c>
      <c r="K1254" s="71">
        <v>0.94449433586192699</v>
      </c>
      <c r="L1254" s="68">
        <v>80.364037506894604</v>
      </c>
      <c r="M1254" s="71">
        <v>0.98913043478260898</v>
      </c>
      <c r="N1254" s="68">
        <v>96.076264161370503</v>
      </c>
      <c r="O1254" s="71">
        <v>0.581331899383985</v>
      </c>
      <c r="P1254" s="68">
        <v>52.732849972113797</v>
      </c>
      <c r="Q1254" s="71"/>
      <c r="R1254" s="68"/>
    </row>
    <row r="1255" spans="1:18" x14ac:dyDescent="0.2">
      <c r="A1255" s="72" t="s">
        <v>2793</v>
      </c>
      <c r="B1255" s="66" t="s">
        <v>2794</v>
      </c>
      <c r="C1255" s="67">
        <v>65</v>
      </c>
      <c r="D1255" s="67" t="s">
        <v>332</v>
      </c>
      <c r="E1255" s="71">
        <v>0.86614920334166901</v>
      </c>
      <c r="F1255" s="68">
        <v>82.818532818532802</v>
      </c>
      <c r="G1255" s="71">
        <v>0.83639414667260603</v>
      </c>
      <c r="H1255" s="68">
        <v>70.573634859349099</v>
      </c>
      <c r="I1255" s="71">
        <v>0.81863183688506402</v>
      </c>
      <c r="J1255" s="68">
        <v>66.105901820187498</v>
      </c>
      <c r="K1255" s="71">
        <v>0.94783325144339403</v>
      </c>
      <c r="L1255" s="68">
        <v>81.853281853281899</v>
      </c>
      <c r="M1255" s="71">
        <v>0.94565217391304401</v>
      </c>
      <c r="N1255" s="68">
        <v>81.790549875656296</v>
      </c>
      <c r="O1255" s="71">
        <v>0.78223460779423903</v>
      </c>
      <c r="P1255" s="68">
        <v>77.049637479085305</v>
      </c>
      <c r="Q1255" s="71"/>
      <c r="R1255" s="68"/>
    </row>
    <row r="1256" spans="1:18" x14ac:dyDescent="0.2">
      <c r="A1256" s="72" t="s">
        <v>2795</v>
      </c>
      <c r="B1256" s="66" t="s">
        <v>2796</v>
      </c>
      <c r="C1256" s="67">
        <v>65</v>
      </c>
      <c r="D1256" s="67" t="s">
        <v>332</v>
      </c>
      <c r="E1256" s="71">
        <v>0.82138993886187395</v>
      </c>
      <c r="F1256" s="68">
        <v>65.995587424158899</v>
      </c>
      <c r="G1256" s="71">
        <v>0.82955159498074404</v>
      </c>
      <c r="H1256" s="68">
        <v>67.153888582459999</v>
      </c>
      <c r="I1256" s="71">
        <v>0.79419377248926404</v>
      </c>
      <c r="J1256" s="68">
        <v>55.267512410369598</v>
      </c>
      <c r="K1256" s="71">
        <v>0.92683302297164605</v>
      </c>
      <c r="L1256" s="68">
        <v>71.787093215664598</v>
      </c>
      <c r="M1256" s="71">
        <v>0.95108695652173902</v>
      </c>
      <c r="N1256" s="68">
        <v>83.641890024868701</v>
      </c>
      <c r="O1256" s="71">
        <v>0.60528434734597603</v>
      </c>
      <c r="P1256" s="68">
        <v>55.1589514779699</v>
      </c>
      <c r="Q1256" s="71"/>
      <c r="R1256" s="68"/>
    </row>
    <row r="1257" spans="1:18" x14ac:dyDescent="0.2">
      <c r="A1257" s="72" t="s">
        <v>2797</v>
      </c>
      <c r="B1257" s="66" t="s">
        <v>2798</v>
      </c>
      <c r="C1257" s="67">
        <v>65</v>
      </c>
      <c r="D1257" s="67" t="s">
        <v>332</v>
      </c>
      <c r="E1257" s="71">
        <v>0.84785972742902804</v>
      </c>
      <c r="F1257" s="68">
        <v>75.675675675675706</v>
      </c>
      <c r="G1257" s="71">
        <v>0.84599490981565395</v>
      </c>
      <c r="H1257" s="68">
        <v>75.234418091560997</v>
      </c>
      <c r="I1257" s="71">
        <v>0.81859309103440603</v>
      </c>
      <c r="J1257" s="68">
        <v>66.050744622173198</v>
      </c>
      <c r="K1257" s="71">
        <v>0.95055148666251499</v>
      </c>
      <c r="L1257" s="68">
        <v>82.9840044125758</v>
      </c>
      <c r="M1257" s="71">
        <v>0.88586956521739102</v>
      </c>
      <c r="N1257" s="68">
        <v>62.282398452611197</v>
      </c>
      <c r="O1257" s="71">
        <v>0.738289584415175</v>
      </c>
      <c r="P1257" s="68">
        <v>70.831009481316201</v>
      </c>
      <c r="Q1257" s="71"/>
      <c r="R1257" s="68"/>
    </row>
    <row r="1258" spans="1:18" x14ac:dyDescent="0.2">
      <c r="A1258" s="72" t="s">
        <v>2799</v>
      </c>
      <c r="B1258" s="66" t="s">
        <v>2800</v>
      </c>
      <c r="C1258" s="67">
        <v>65</v>
      </c>
      <c r="D1258" s="67" t="s">
        <v>332</v>
      </c>
      <c r="E1258" s="71">
        <v>0.77332879669504195</v>
      </c>
      <c r="F1258" s="68">
        <v>52.178709321566501</v>
      </c>
      <c r="G1258" s="71">
        <v>0.80848018603637894</v>
      </c>
      <c r="H1258" s="68">
        <v>57.887479316050801</v>
      </c>
      <c r="I1258" s="71">
        <v>0.78461668931423301</v>
      </c>
      <c r="J1258" s="68">
        <v>51.323772752344198</v>
      </c>
      <c r="K1258" s="71">
        <v>0.93451353504858103</v>
      </c>
      <c r="L1258" s="68">
        <v>75.951461665747402</v>
      </c>
      <c r="M1258" s="71">
        <v>0.934782608695652</v>
      </c>
      <c r="N1258" s="68">
        <v>78.087869577231302</v>
      </c>
      <c r="O1258" s="71">
        <v>0.40425096438036701</v>
      </c>
      <c r="P1258" s="68">
        <v>33.658672615727802</v>
      </c>
      <c r="Q1258" s="71"/>
      <c r="R1258" s="68"/>
    </row>
    <row r="1259" spans="1:18" x14ac:dyDescent="0.2">
      <c r="A1259" s="72" t="s">
        <v>2801</v>
      </c>
      <c r="B1259" s="66" t="s">
        <v>2802</v>
      </c>
      <c r="C1259" s="67">
        <v>65</v>
      </c>
      <c r="D1259" s="67" t="s">
        <v>332</v>
      </c>
      <c r="E1259" s="71">
        <v>0.76290933973773101</v>
      </c>
      <c r="F1259" s="68">
        <v>49.145063430777697</v>
      </c>
      <c r="G1259" s="71">
        <v>0.79789815304922496</v>
      </c>
      <c r="H1259" s="68">
        <v>53.006067291781598</v>
      </c>
      <c r="I1259" s="71">
        <v>0.75824271111755903</v>
      </c>
      <c r="J1259" s="68">
        <v>40.761169332597902</v>
      </c>
      <c r="K1259" s="71">
        <v>0.89128838091043405</v>
      </c>
      <c r="L1259" s="68">
        <v>56.784335355763901</v>
      </c>
      <c r="M1259" s="71">
        <v>0.875</v>
      </c>
      <c r="N1259" s="68">
        <v>59.823155567836402</v>
      </c>
      <c r="O1259" s="71">
        <v>0.492117453611436</v>
      </c>
      <c r="P1259" s="68">
        <v>42.331288343558299</v>
      </c>
      <c r="Q1259" s="71"/>
      <c r="R1259" s="68"/>
    </row>
    <row r="1260" spans="1:18" x14ac:dyDescent="0.2">
      <c r="A1260" s="72" t="s">
        <v>2803</v>
      </c>
      <c r="B1260" s="66" t="s">
        <v>2804</v>
      </c>
      <c r="C1260" s="67">
        <v>65</v>
      </c>
      <c r="D1260" s="67" t="s">
        <v>332</v>
      </c>
      <c r="E1260" s="71">
        <v>0.68853394208007301</v>
      </c>
      <c r="F1260" s="68">
        <v>31.991174848317701</v>
      </c>
      <c r="G1260" s="71">
        <v>0.80896311578304803</v>
      </c>
      <c r="H1260" s="68">
        <v>58.108108108108098</v>
      </c>
      <c r="I1260" s="71">
        <v>0.79374582291928597</v>
      </c>
      <c r="J1260" s="68">
        <v>54.964147821290702</v>
      </c>
      <c r="K1260" s="71">
        <v>0.903675223613155</v>
      </c>
      <c r="L1260" s="68">
        <v>61.693325979040303</v>
      </c>
      <c r="M1260" s="71">
        <v>0.66304347826086996</v>
      </c>
      <c r="N1260" s="68">
        <v>20.309477756286299</v>
      </c>
      <c r="O1260" s="71">
        <v>0.27324206982400501</v>
      </c>
      <c r="P1260" s="68">
        <v>21.332961517010599</v>
      </c>
      <c r="Q1260" s="71"/>
      <c r="R1260" s="68"/>
    </row>
    <row r="1261" spans="1:18" x14ac:dyDescent="0.2">
      <c r="A1261" s="72" t="s">
        <v>421</v>
      </c>
      <c r="B1261" s="66" t="s">
        <v>2805</v>
      </c>
      <c r="C1261" s="67">
        <v>65</v>
      </c>
      <c r="D1261" s="67" t="s">
        <v>332</v>
      </c>
      <c r="E1261" s="71">
        <v>0.72090162370472599</v>
      </c>
      <c r="F1261" s="68">
        <v>38.775510204081598</v>
      </c>
      <c r="G1261" s="71">
        <v>0.81243969106899705</v>
      </c>
      <c r="H1261" s="68">
        <v>59.6525096525097</v>
      </c>
      <c r="I1261" s="71">
        <v>0.75268259197296905</v>
      </c>
      <c r="J1261" s="68">
        <v>38.692774407060099</v>
      </c>
      <c r="K1261" s="71">
        <v>0.85642882775949203</v>
      </c>
      <c r="L1261" s="68">
        <v>45.339216767788201</v>
      </c>
      <c r="M1261" s="71">
        <v>0.809782608695652</v>
      </c>
      <c r="N1261" s="68">
        <v>43.824260845537403</v>
      </c>
      <c r="O1261" s="71">
        <v>0.373174399026519</v>
      </c>
      <c r="P1261" s="68">
        <v>30.507529280535401</v>
      </c>
      <c r="Q1261" s="71"/>
      <c r="R1261" s="68"/>
    </row>
    <row r="1262" spans="1:18" x14ac:dyDescent="0.2">
      <c r="A1262" s="72" t="s">
        <v>2806</v>
      </c>
      <c r="B1262" s="66" t="s">
        <v>2807</v>
      </c>
      <c r="C1262" s="67">
        <v>65</v>
      </c>
      <c r="D1262" s="67" t="s">
        <v>332</v>
      </c>
      <c r="E1262" s="71">
        <v>0.74974453644764805</v>
      </c>
      <c r="F1262" s="68">
        <v>45.863210148924402</v>
      </c>
      <c r="G1262" s="71">
        <v>0.89826536240716004</v>
      </c>
      <c r="H1262" s="68">
        <v>92.195256480970798</v>
      </c>
      <c r="I1262" s="71">
        <v>0.78784170288380795</v>
      </c>
      <c r="J1262" s="68">
        <v>52.619966905681203</v>
      </c>
      <c r="K1262" s="71">
        <v>0.85119602762367397</v>
      </c>
      <c r="L1262" s="68">
        <v>43.849972421400999</v>
      </c>
      <c r="M1262" s="71">
        <v>0.83152173913043503</v>
      </c>
      <c r="N1262" s="68">
        <v>48.134843879524702</v>
      </c>
      <c r="O1262" s="71">
        <v>0.37989785019316602</v>
      </c>
      <c r="P1262" s="68">
        <v>31.3162297824875</v>
      </c>
      <c r="Q1262" s="71"/>
      <c r="R1262" s="68"/>
    </row>
    <row r="1263" spans="1:18" x14ac:dyDescent="0.2">
      <c r="A1263" s="72" t="s">
        <v>2808</v>
      </c>
      <c r="B1263" s="66" t="s">
        <v>2809</v>
      </c>
      <c r="C1263" s="67">
        <v>65</v>
      </c>
      <c r="D1263" s="67" t="s">
        <v>332</v>
      </c>
      <c r="E1263" s="71">
        <v>0.83005615334792404</v>
      </c>
      <c r="F1263" s="68">
        <v>68.974076116933304</v>
      </c>
      <c r="G1263" s="71">
        <v>0.82061991644626897</v>
      </c>
      <c r="H1263" s="68">
        <v>63.0446773303916</v>
      </c>
      <c r="I1263" s="71">
        <v>0.77933592986212197</v>
      </c>
      <c r="J1263" s="68">
        <v>49.117484831770497</v>
      </c>
      <c r="K1263" s="71">
        <v>0.86746854212496205</v>
      </c>
      <c r="L1263" s="68">
        <v>48.400441257584099</v>
      </c>
      <c r="M1263" s="71">
        <v>0.95652173913043503</v>
      </c>
      <c r="N1263" s="68">
        <v>85.382702403978996</v>
      </c>
      <c r="O1263" s="71">
        <v>0.72633463917583196</v>
      </c>
      <c r="P1263" s="68">
        <v>69.129949804796397</v>
      </c>
      <c r="Q1263" s="71"/>
      <c r="R1263" s="68"/>
    </row>
    <row r="1264" spans="1:18" x14ac:dyDescent="0.2">
      <c r="A1264" s="72" t="s">
        <v>2810</v>
      </c>
      <c r="B1264" s="66" t="s">
        <v>2811</v>
      </c>
      <c r="C1264" s="67">
        <v>65</v>
      </c>
      <c r="D1264" s="67" t="s">
        <v>332</v>
      </c>
      <c r="E1264" s="71">
        <v>0.84601785843411603</v>
      </c>
      <c r="F1264" s="68">
        <v>74.9862107004964</v>
      </c>
      <c r="G1264" s="71">
        <v>0.95472397127192499</v>
      </c>
      <c r="H1264" s="68">
        <v>98.565912851627104</v>
      </c>
      <c r="I1264" s="71">
        <v>0.86149967929337801</v>
      </c>
      <c r="J1264" s="68">
        <v>81.108659680088294</v>
      </c>
      <c r="K1264" s="71">
        <v>0.91249876714940603</v>
      </c>
      <c r="L1264" s="68">
        <v>65.554329840044105</v>
      </c>
      <c r="M1264" s="71">
        <v>0.91304347826086996</v>
      </c>
      <c r="N1264" s="68">
        <v>70.737772865432405</v>
      </c>
      <c r="O1264" s="71">
        <v>0.58832339619500296</v>
      </c>
      <c r="P1264" s="68">
        <v>53.457891801450103</v>
      </c>
      <c r="Q1264" s="71"/>
      <c r="R1264" s="68"/>
    </row>
    <row r="1265" spans="1:18" x14ac:dyDescent="0.2">
      <c r="A1265" s="72" t="s">
        <v>2812</v>
      </c>
      <c r="B1265" s="66" t="s">
        <v>2813</v>
      </c>
      <c r="C1265" s="67">
        <v>65</v>
      </c>
      <c r="D1265" s="67" t="s">
        <v>332</v>
      </c>
      <c r="E1265" s="71">
        <v>0.859778206498508</v>
      </c>
      <c r="F1265" s="68">
        <v>80.060672917815793</v>
      </c>
      <c r="G1265" s="71">
        <v>0.793943971053644</v>
      </c>
      <c r="H1265" s="68">
        <v>51.1858797573083</v>
      </c>
      <c r="I1265" s="71">
        <v>0.86236018743584097</v>
      </c>
      <c r="J1265" s="68">
        <v>81.439602868174305</v>
      </c>
      <c r="K1265" s="71">
        <v>0.94523966829529404</v>
      </c>
      <c r="L1265" s="68">
        <v>80.777716492002199</v>
      </c>
      <c r="M1265" s="71">
        <v>0.96195652173913004</v>
      </c>
      <c r="N1265" s="68">
        <v>87.068250898038102</v>
      </c>
      <c r="O1265" s="71">
        <v>0.73539068396863305</v>
      </c>
      <c r="P1265" s="68">
        <v>70.329057445621899</v>
      </c>
      <c r="Q1265" s="71"/>
      <c r="R1265" s="68"/>
    </row>
    <row r="1266" spans="1:18" x14ac:dyDescent="0.2">
      <c r="A1266" s="72" t="s">
        <v>2814</v>
      </c>
      <c r="B1266" s="66" t="s">
        <v>2815</v>
      </c>
      <c r="C1266" s="67">
        <v>65</v>
      </c>
      <c r="D1266" s="67" t="s">
        <v>332</v>
      </c>
      <c r="E1266" s="71">
        <v>0.73142681582277702</v>
      </c>
      <c r="F1266" s="68">
        <v>41.064533921676798</v>
      </c>
      <c r="G1266" s="71">
        <v>0.69427397948037395</v>
      </c>
      <c r="H1266" s="68">
        <v>18.091560948703801</v>
      </c>
      <c r="I1266" s="71">
        <v>0.78933863582783503</v>
      </c>
      <c r="J1266" s="68">
        <v>53.143960286817403</v>
      </c>
      <c r="K1266" s="71">
        <v>0.79997261671936903</v>
      </c>
      <c r="L1266" s="68">
        <v>30.6949806949807</v>
      </c>
      <c r="M1266" s="71">
        <v>0.73913043478260798</v>
      </c>
      <c r="N1266" s="68">
        <v>30.643824260845498</v>
      </c>
      <c r="O1266" s="71">
        <v>0.634418412303697</v>
      </c>
      <c r="P1266" s="68">
        <v>58.700501952035701</v>
      </c>
      <c r="Q1266" s="71"/>
      <c r="R1266" s="68"/>
    </row>
    <row r="1267" spans="1:18" x14ac:dyDescent="0.2">
      <c r="A1267" s="72" t="s">
        <v>2816</v>
      </c>
      <c r="B1267" s="66" t="s">
        <v>2817</v>
      </c>
      <c r="C1267" s="67">
        <v>65</v>
      </c>
      <c r="D1267" s="67" t="s">
        <v>332</v>
      </c>
      <c r="E1267" s="71">
        <v>0.85273476749478105</v>
      </c>
      <c r="F1267" s="68">
        <v>77.578599007170396</v>
      </c>
      <c r="G1267" s="71">
        <v>0.81739742582519903</v>
      </c>
      <c r="H1267" s="68">
        <v>61.748483177054602</v>
      </c>
      <c r="I1267" s="71">
        <v>0.88849993334571797</v>
      </c>
      <c r="J1267" s="68">
        <v>89.078874793160495</v>
      </c>
      <c r="K1267" s="71">
        <v>0.92917488345338906</v>
      </c>
      <c r="L1267" s="68">
        <v>73.166023166023194</v>
      </c>
      <c r="M1267" s="71">
        <v>0.875</v>
      </c>
      <c r="N1267" s="68">
        <v>59.823155567836402</v>
      </c>
      <c r="O1267" s="71">
        <v>0.75360159484959899</v>
      </c>
      <c r="P1267" s="68">
        <v>73.145566090351394</v>
      </c>
      <c r="Q1267" s="71"/>
      <c r="R1267" s="68"/>
    </row>
    <row r="1268" spans="1:18" x14ac:dyDescent="0.2">
      <c r="A1268" s="72" t="s">
        <v>2818</v>
      </c>
      <c r="B1268" s="66" t="s">
        <v>2819</v>
      </c>
      <c r="C1268" s="67">
        <v>65</v>
      </c>
      <c r="D1268" s="67" t="s">
        <v>332</v>
      </c>
      <c r="E1268" s="71">
        <v>0.82601066768596898</v>
      </c>
      <c r="F1268" s="68">
        <v>67.539988968560394</v>
      </c>
      <c r="G1268" s="71">
        <v>0.80947901032693204</v>
      </c>
      <c r="H1268" s="68">
        <v>58.383894098179802</v>
      </c>
      <c r="I1268" s="71">
        <v>0.84117114409950799</v>
      </c>
      <c r="J1268" s="68">
        <v>74.158852730281296</v>
      </c>
      <c r="K1268" s="71">
        <v>0.914862636131617</v>
      </c>
      <c r="L1268" s="68">
        <v>66.464423607280807</v>
      </c>
      <c r="M1268" s="71">
        <v>0.82608695652173902</v>
      </c>
      <c r="N1268" s="68">
        <v>47.001934235976798</v>
      </c>
      <c r="O1268" s="71">
        <v>0.73845359135004796</v>
      </c>
      <c r="P1268" s="68">
        <v>70.914668153931999</v>
      </c>
      <c r="Q1268" s="71"/>
      <c r="R1268" s="68"/>
    </row>
    <row r="1269" spans="1:18" x14ac:dyDescent="0.2">
      <c r="A1269" s="72" t="s">
        <v>2820</v>
      </c>
      <c r="B1269" s="66" t="s">
        <v>2821</v>
      </c>
      <c r="C1269" s="67">
        <v>65</v>
      </c>
      <c r="D1269" s="67" t="s">
        <v>332</v>
      </c>
      <c r="E1269" s="71">
        <v>0.84773641540932998</v>
      </c>
      <c r="F1269" s="68">
        <v>75.620518477661307</v>
      </c>
      <c r="G1269" s="71">
        <v>0.89664031993880899</v>
      </c>
      <c r="H1269" s="68">
        <v>91.891891891891902</v>
      </c>
      <c r="I1269" s="71">
        <v>0.90159382347537897</v>
      </c>
      <c r="J1269" s="68">
        <v>92.719249862107006</v>
      </c>
      <c r="K1269" s="71">
        <v>0.91744232667864301</v>
      </c>
      <c r="L1269" s="68">
        <v>67.650303364589107</v>
      </c>
      <c r="M1269" s="71">
        <v>0.90760869565217395</v>
      </c>
      <c r="N1269" s="68">
        <v>68.8864327162199</v>
      </c>
      <c r="O1269" s="71">
        <v>0.61539691130164498</v>
      </c>
      <c r="P1269" s="68">
        <v>56.274400446179598</v>
      </c>
      <c r="Q1269" s="71"/>
      <c r="R1269" s="68"/>
    </row>
    <row r="1270" spans="1:18" x14ac:dyDescent="0.2">
      <c r="A1270" s="72" t="s">
        <v>2822</v>
      </c>
      <c r="B1270" s="66" t="s">
        <v>2823</v>
      </c>
      <c r="C1270" s="67">
        <v>65</v>
      </c>
      <c r="D1270" s="67" t="s">
        <v>332</v>
      </c>
      <c r="E1270" s="71">
        <v>0.83190445940785696</v>
      </c>
      <c r="F1270" s="68">
        <v>69.939327082184207</v>
      </c>
      <c r="G1270" s="71">
        <v>0.86288439566218</v>
      </c>
      <c r="H1270" s="68">
        <v>82.570325427468305</v>
      </c>
      <c r="I1270" s="71">
        <v>0.85946605713548596</v>
      </c>
      <c r="J1270" s="68">
        <v>80.501930501930502</v>
      </c>
      <c r="K1270" s="71">
        <v>0.86136269709042801</v>
      </c>
      <c r="L1270" s="68">
        <v>46.635410921125199</v>
      </c>
      <c r="M1270" s="71">
        <v>0.91304347826086996</v>
      </c>
      <c r="N1270" s="68">
        <v>70.737772865432405</v>
      </c>
      <c r="O1270" s="71">
        <v>0.66276566889032096</v>
      </c>
      <c r="P1270" s="68">
        <v>61.7401003904071</v>
      </c>
      <c r="Q1270" s="71"/>
      <c r="R1270" s="68"/>
    </row>
    <row r="1271" spans="1:18" x14ac:dyDescent="0.2">
      <c r="A1271" s="72" t="s">
        <v>2824</v>
      </c>
      <c r="B1271" s="66" t="s">
        <v>2825</v>
      </c>
      <c r="C1271" s="67">
        <v>65</v>
      </c>
      <c r="D1271" s="67" t="s">
        <v>332</v>
      </c>
      <c r="E1271" s="71">
        <v>0.88026722463685303</v>
      </c>
      <c r="F1271" s="68">
        <v>87.534473248758999</v>
      </c>
      <c r="G1271" s="71">
        <v>0.93399225928011897</v>
      </c>
      <c r="H1271" s="68">
        <v>97.076668505239894</v>
      </c>
      <c r="I1271" s="71">
        <v>0.92719234010051099</v>
      </c>
      <c r="J1271" s="68">
        <v>96.911196911196896</v>
      </c>
      <c r="K1271" s="71">
        <v>0.93518848782042796</v>
      </c>
      <c r="L1271" s="68">
        <v>76.309983452840598</v>
      </c>
      <c r="M1271" s="71">
        <v>0.99456521739130399</v>
      </c>
      <c r="N1271" s="68">
        <v>98.010500138159699</v>
      </c>
      <c r="O1271" s="71">
        <v>0.61039781859190201</v>
      </c>
      <c r="P1271" s="68">
        <v>55.8003346346905</v>
      </c>
      <c r="Q1271" s="71"/>
      <c r="R1271" s="68"/>
    </row>
    <row r="1272" spans="1:18" x14ac:dyDescent="0.2">
      <c r="A1272" s="72" t="s">
        <v>2826</v>
      </c>
      <c r="B1272" s="66" t="s">
        <v>2827</v>
      </c>
      <c r="C1272" s="67">
        <v>65</v>
      </c>
      <c r="D1272" s="67" t="s">
        <v>332</v>
      </c>
      <c r="E1272" s="71">
        <v>0.79229593580241597</v>
      </c>
      <c r="F1272" s="68">
        <v>57.694429123000603</v>
      </c>
      <c r="G1272" s="71">
        <v>0.88344337473588097</v>
      </c>
      <c r="H1272" s="68">
        <v>88.913403199117496</v>
      </c>
      <c r="I1272" s="71">
        <v>0.85902749104266096</v>
      </c>
      <c r="J1272" s="68">
        <v>80.336458907887504</v>
      </c>
      <c r="K1272" s="71">
        <v>0.91613297991861098</v>
      </c>
      <c r="L1272" s="68">
        <v>66.988416988417001</v>
      </c>
      <c r="M1272" s="71">
        <v>0.809782608695652</v>
      </c>
      <c r="N1272" s="68">
        <v>43.824260845537403</v>
      </c>
      <c r="O1272" s="71">
        <v>0.49309322461927402</v>
      </c>
      <c r="P1272" s="68">
        <v>42.470719464584498</v>
      </c>
      <c r="Q1272" s="71"/>
      <c r="R1272" s="68"/>
    </row>
    <row r="1273" spans="1:18" x14ac:dyDescent="0.2">
      <c r="A1273" s="72" t="s">
        <v>2828</v>
      </c>
      <c r="B1273" s="66" t="s">
        <v>2829</v>
      </c>
      <c r="C1273" s="67">
        <v>65</v>
      </c>
      <c r="D1273" s="67" t="s">
        <v>332</v>
      </c>
      <c r="E1273" s="71">
        <v>0.83165707215519102</v>
      </c>
      <c r="F1273" s="68">
        <v>69.746276889133995</v>
      </c>
      <c r="G1273" s="71">
        <v>0.94461698868507804</v>
      </c>
      <c r="H1273" s="68">
        <v>97.848869277440699</v>
      </c>
      <c r="I1273" s="71">
        <v>0.89835815583662004</v>
      </c>
      <c r="J1273" s="68">
        <v>91.809156094870403</v>
      </c>
      <c r="K1273" s="71">
        <v>0.91646056615574201</v>
      </c>
      <c r="L1273" s="68">
        <v>67.126309983452799</v>
      </c>
      <c r="M1273" s="71">
        <v>0.78804347826086996</v>
      </c>
      <c r="N1273" s="68">
        <v>39.541309754075698</v>
      </c>
      <c r="O1273" s="71">
        <v>0.61080617183764496</v>
      </c>
      <c r="P1273" s="68">
        <v>55.883993307306199</v>
      </c>
      <c r="Q1273" s="71"/>
      <c r="R1273" s="68"/>
    </row>
    <row r="1274" spans="1:18" x14ac:dyDescent="0.2">
      <c r="A1274" s="72" t="s">
        <v>2830</v>
      </c>
      <c r="B1274" s="66" t="s">
        <v>2831</v>
      </c>
      <c r="C1274" s="67">
        <v>65</v>
      </c>
      <c r="D1274" s="67" t="s">
        <v>332</v>
      </c>
      <c r="E1274" s="71">
        <v>0.74935585936858895</v>
      </c>
      <c r="F1274" s="68">
        <v>45.752895752895803</v>
      </c>
      <c r="G1274" s="71">
        <v>0.84994136288507705</v>
      </c>
      <c r="H1274" s="68">
        <v>77.109762824048502</v>
      </c>
      <c r="I1274" s="71">
        <v>0.79970079448390097</v>
      </c>
      <c r="J1274" s="68">
        <v>57.9977937120794</v>
      </c>
      <c r="K1274" s="71">
        <v>0.83067633396984097</v>
      </c>
      <c r="L1274" s="68">
        <v>38.223938223938198</v>
      </c>
      <c r="M1274" s="71">
        <v>0.75543478260869601</v>
      </c>
      <c r="N1274" s="68">
        <v>33.655705996131502</v>
      </c>
      <c r="O1274" s="71">
        <v>0.51102602289542998</v>
      </c>
      <c r="P1274" s="68">
        <v>44.617958728388203</v>
      </c>
      <c r="Q1274" s="71"/>
      <c r="R1274" s="68"/>
    </row>
    <row r="1275" spans="1:18" x14ac:dyDescent="0.2">
      <c r="A1275" s="72" t="s">
        <v>2832</v>
      </c>
      <c r="B1275" s="66" t="s">
        <v>2833</v>
      </c>
      <c r="C1275" s="67">
        <v>65</v>
      </c>
      <c r="D1275" s="67" t="s">
        <v>332</v>
      </c>
      <c r="E1275" s="71">
        <v>0.85641149743744105</v>
      </c>
      <c r="F1275" s="68">
        <v>78.764478764478795</v>
      </c>
      <c r="G1275" s="71">
        <v>0.975599891267519</v>
      </c>
      <c r="H1275" s="68">
        <v>99.420849420849393</v>
      </c>
      <c r="I1275" s="71">
        <v>0.95734151093070496</v>
      </c>
      <c r="J1275" s="68">
        <v>99.227799227799196</v>
      </c>
      <c r="K1275" s="71">
        <v>0.976939560509549</v>
      </c>
      <c r="L1275" s="68">
        <v>95.256480970766702</v>
      </c>
      <c r="M1275" s="71">
        <v>0.78260869565217395</v>
      </c>
      <c r="N1275" s="68">
        <v>38.657087593257799</v>
      </c>
      <c r="O1275" s="71">
        <v>0.589567828827258</v>
      </c>
      <c r="P1275" s="68">
        <v>53.708867819297303</v>
      </c>
      <c r="Q1275" s="71"/>
      <c r="R1275" s="68"/>
    </row>
    <row r="1276" spans="1:18" x14ac:dyDescent="0.2">
      <c r="A1276" s="72" t="s">
        <v>2834</v>
      </c>
      <c r="B1276" s="66" t="s">
        <v>2835</v>
      </c>
      <c r="C1276" s="67">
        <v>65</v>
      </c>
      <c r="D1276" s="67" t="s">
        <v>332</v>
      </c>
      <c r="E1276" s="71">
        <v>0.66666477633809396</v>
      </c>
      <c r="F1276" s="68">
        <v>27.8819635962493</v>
      </c>
      <c r="G1276" s="71">
        <v>0.75514204830237297</v>
      </c>
      <c r="H1276" s="68">
        <v>35.548814120242703</v>
      </c>
      <c r="I1276" s="71">
        <v>0.74073123856103296</v>
      </c>
      <c r="J1276" s="68">
        <v>34.307777164919997</v>
      </c>
      <c r="K1276" s="71">
        <v>0.845980135792475</v>
      </c>
      <c r="L1276" s="68">
        <v>42.305570876999397</v>
      </c>
      <c r="M1276" s="71">
        <v>0.71195652173913004</v>
      </c>
      <c r="N1276" s="68">
        <v>26.8858800773694</v>
      </c>
      <c r="O1276" s="71">
        <v>0.27951393729545598</v>
      </c>
      <c r="P1276" s="68">
        <v>21.8070273284997</v>
      </c>
      <c r="Q1276" s="71"/>
      <c r="R1276" s="68"/>
    </row>
    <row r="1277" spans="1:18" x14ac:dyDescent="0.2">
      <c r="A1277" s="72" t="s">
        <v>2836</v>
      </c>
      <c r="B1277" s="66" t="s">
        <v>2837</v>
      </c>
      <c r="C1277" s="67">
        <v>65</v>
      </c>
      <c r="D1277" s="67" t="s">
        <v>332</v>
      </c>
      <c r="E1277" s="71">
        <v>0.61455279289534304</v>
      </c>
      <c r="F1277" s="68">
        <v>18.532818532818499</v>
      </c>
      <c r="G1277" s="71">
        <v>0.75350658098650902</v>
      </c>
      <c r="H1277" s="68">
        <v>34.831770546056298</v>
      </c>
      <c r="I1277" s="71">
        <v>0.67707416951935195</v>
      </c>
      <c r="J1277" s="68">
        <v>17.677881963596199</v>
      </c>
      <c r="K1277" s="71">
        <v>0.76358165238604103</v>
      </c>
      <c r="L1277" s="68">
        <v>22.7247655819084</v>
      </c>
      <c r="M1277" s="71">
        <v>0.66304347826086996</v>
      </c>
      <c r="N1277" s="68">
        <v>20.309477756286299</v>
      </c>
      <c r="O1277" s="71">
        <v>0.21555808332394499</v>
      </c>
      <c r="P1277" s="68">
        <v>16.2576687116564</v>
      </c>
      <c r="Q1277" s="71"/>
      <c r="R1277" s="68"/>
    </row>
    <row r="1278" spans="1:18" x14ac:dyDescent="0.2">
      <c r="A1278" s="72" t="s">
        <v>2838</v>
      </c>
      <c r="B1278" s="66" t="s">
        <v>2839</v>
      </c>
      <c r="C1278" s="67">
        <v>65</v>
      </c>
      <c r="D1278" s="67" t="s">
        <v>332</v>
      </c>
      <c r="E1278" s="71">
        <v>0.63160346783659105</v>
      </c>
      <c r="F1278" s="68">
        <v>20.904578047435201</v>
      </c>
      <c r="G1278" s="71">
        <v>0.74822334338277996</v>
      </c>
      <c r="H1278" s="68">
        <v>32.9564258135687</v>
      </c>
      <c r="I1278" s="71">
        <v>0.697128250621592</v>
      </c>
      <c r="J1278" s="68">
        <v>21.814671814671801</v>
      </c>
      <c r="K1278" s="71">
        <v>0.75531555268995898</v>
      </c>
      <c r="L1278" s="68">
        <v>21.373414230557099</v>
      </c>
      <c r="M1278" s="71">
        <v>0.72826086956521696</v>
      </c>
      <c r="N1278" s="68">
        <v>29.262227134567599</v>
      </c>
      <c r="O1278" s="71">
        <v>0.229089322923408</v>
      </c>
      <c r="P1278" s="68">
        <v>17.4846625766871</v>
      </c>
      <c r="Q1278" s="71"/>
      <c r="R1278" s="68"/>
    </row>
    <row r="1279" spans="1:18" x14ac:dyDescent="0.2">
      <c r="A1279" s="72" t="s">
        <v>2840</v>
      </c>
      <c r="B1279" s="66" t="s">
        <v>2841</v>
      </c>
      <c r="C1279" s="67">
        <v>65</v>
      </c>
      <c r="D1279" s="67" t="s">
        <v>332</v>
      </c>
      <c r="E1279" s="71">
        <v>0.65213210528967502</v>
      </c>
      <c r="F1279" s="68">
        <v>24.931053502482101</v>
      </c>
      <c r="G1279" s="71">
        <v>0.76377243458341404</v>
      </c>
      <c r="H1279" s="68">
        <v>38.996138996139003</v>
      </c>
      <c r="I1279" s="71">
        <v>0.73826960269223496</v>
      </c>
      <c r="J1279" s="68">
        <v>33.397683397683402</v>
      </c>
      <c r="K1279" s="71">
        <v>0.81039726134383305</v>
      </c>
      <c r="L1279" s="68">
        <v>33.094318808604498</v>
      </c>
      <c r="M1279" s="71">
        <v>0.70652173913043503</v>
      </c>
      <c r="N1279" s="68">
        <v>26.139817629179301</v>
      </c>
      <c r="O1279" s="71">
        <v>0.241699488698457</v>
      </c>
      <c r="P1279" s="68">
        <v>18.627997769102102</v>
      </c>
      <c r="Q1279" s="71"/>
      <c r="R1279" s="68"/>
    </row>
    <row r="1280" spans="1:18" x14ac:dyDescent="0.2">
      <c r="A1280" s="72" t="s">
        <v>2842</v>
      </c>
      <c r="B1280" s="66" t="s">
        <v>2843</v>
      </c>
      <c r="C1280" s="67">
        <v>65</v>
      </c>
      <c r="D1280" s="67" t="s">
        <v>332</v>
      </c>
      <c r="E1280" s="71">
        <v>0.69024929896047904</v>
      </c>
      <c r="F1280" s="68">
        <v>32.487589630446799</v>
      </c>
      <c r="G1280" s="71">
        <v>0.79243778262410203</v>
      </c>
      <c r="H1280" s="68">
        <v>50.358521787093203</v>
      </c>
      <c r="I1280" s="71">
        <v>0.79141226278846999</v>
      </c>
      <c r="J1280" s="68">
        <v>53.9437396580254</v>
      </c>
      <c r="K1280" s="71">
        <v>0.85534418080848795</v>
      </c>
      <c r="L1280" s="68">
        <v>44.980694980694999</v>
      </c>
      <c r="M1280" s="71">
        <v>0.57608695652173902</v>
      </c>
      <c r="N1280" s="68">
        <v>12.351478308925101</v>
      </c>
      <c r="O1280" s="71">
        <v>0.43596531205959499</v>
      </c>
      <c r="P1280" s="68">
        <v>36.754043502509802</v>
      </c>
      <c r="Q1280" s="71"/>
      <c r="R1280" s="68"/>
    </row>
    <row r="1281" spans="1:18" x14ac:dyDescent="0.2">
      <c r="A1281" s="72" t="s">
        <v>2844</v>
      </c>
      <c r="B1281" s="66" t="s">
        <v>2845</v>
      </c>
      <c r="C1281" s="67">
        <v>65</v>
      </c>
      <c r="D1281" s="67" t="s">
        <v>332</v>
      </c>
      <c r="E1281" s="71">
        <v>0.70990906683170296</v>
      </c>
      <c r="F1281" s="68">
        <v>36.514065085493698</v>
      </c>
      <c r="G1281" s="71">
        <v>0.80810187165954706</v>
      </c>
      <c r="H1281" s="68">
        <v>57.804743519029202</v>
      </c>
      <c r="I1281" s="71">
        <v>0.76227457873410698</v>
      </c>
      <c r="J1281" s="68">
        <v>42.6089354660783</v>
      </c>
      <c r="K1281" s="71">
        <v>0.84885067500054201</v>
      </c>
      <c r="L1281" s="68">
        <v>43.270821842250399</v>
      </c>
      <c r="M1281" s="71">
        <v>0.815217391304348</v>
      </c>
      <c r="N1281" s="68">
        <v>44.5979552362531</v>
      </c>
      <c r="O1281" s="71">
        <v>0.31510081745996898</v>
      </c>
      <c r="P1281" s="68">
        <v>24.623535973229199</v>
      </c>
      <c r="Q1281" s="71"/>
      <c r="R1281" s="68"/>
    </row>
    <row r="1282" spans="1:18" x14ac:dyDescent="0.2">
      <c r="A1282" s="72" t="s">
        <v>2846</v>
      </c>
      <c r="B1282" s="66" t="s">
        <v>2847</v>
      </c>
      <c r="C1282" s="67">
        <v>65</v>
      </c>
      <c r="D1282" s="67" t="s">
        <v>332</v>
      </c>
      <c r="E1282" s="71">
        <v>0.79976592861271101</v>
      </c>
      <c r="F1282" s="68">
        <v>59.6525096525097</v>
      </c>
      <c r="G1282" s="71">
        <v>0.85375774764253698</v>
      </c>
      <c r="H1282" s="68">
        <v>78.736900165471596</v>
      </c>
      <c r="I1282" s="71">
        <v>0.83917658570193299</v>
      </c>
      <c r="J1282" s="68">
        <v>73.469387755102005</v>
      </c>
      <c r="K1282" s="71">
        <v>0.92001871135509605</v>
      </c>
      <c r="L1282" s="68">
        <v>68.891340319911706</v>
      </c>
      <c r="M1282" s="71">
        <v>0.78260869565217395</v>
      </c>
      <c r="N1282" s="68">
        <v>38.657087593257799</v>
      </c>
      <c r="O1282" s="71">
        <v>0.60326790271181696</v>
      </c>
      <c r="P1282" s="68">
        <v>54.935861684327897</v>
      </c>
      <c r="Q1282" s="71"/>
      <c r="R1282" s="68"/>
    </row>
    <row r="1283" spans="1:18" x14ac:dyDescent="0.2">
      <c r="A1283" s="72" t="s">
        <v>2848</v>
      </c>
      <c r="B1283" s="66" t="s">
        <v>2849</v>
      </c>
      <c r="C1283" s="67">
        <v>65</v>
      </c>
      <c r="D1283" s="67" t="s">
        <v>332</v>
      </c>
      <c r="E1283" s="71">
        <v>0.75435008466877995</v>
      </c>
      <c r="F1283" s="68">
        <v>46.993932708218402</v>
      </c>
      <c r="G1283" s="71">
        <v>0.81053489579128601</v>
      </c>
      <c r="H1283" s="68">
        <v>58.880308880308903</v>
      </c>
      <c r="I1283" s="71">
        <v>0.81687803889835398</v>
      </c>
      <c r="J1283" s="68">
        <v>65.195808052950895</v>
      </c>
      <c r="K1283" s="71">
        <v>0.87331957697361495</v>
      </c>
      <c r="L1283" s="68">
        <v>50.248207391064497</v>
      </c>
      <c r="M1283" s="71">
        <v>0.76086956521739102</v>
      </c>
      <c r="N1283" s="68">
        <v>34.512296214423898</v>
      </c>
      <c r="O1283" s="71">
        <v>0.51014834646325602</v>
      </c>
      <c r="P1283" s="68">
        <v>44.478527607361997</v>
      </c>
      <c r="Q1283" s="71"/>
      <c r="R1283" s="68"/>
    </row>
    <row r="1284" spans="1:18" x14ac:dyDescent="0.2">
      <c r="A1284" s="72" t="s">
        <v>2850</v>
      </c>
      <c r="B1284" s="66" t="s">
        <v>2851</v>
      </c>
      <c r="C1284" s="67">
        <v>65</v>
      </c>
      <c r="D1284" s="67" t="s">
        <v>332</v>
      </c>
      <c r="E1284" s="71">
        <v>0.74908942201168804</v>
      </c>
      <c r="F1284" s="68">
        <v>45.615002757859898</v>
      </c>
      <c r="G1284" s="71">
        <v>0.89186993415093996</v>
      </c>
      <c r="H1284" s="68">
        <v>91.092112520683997</v>
      </c>
      <c r="I1284" s="71">
        <v>0.82058783896162102</v>
      </c>
      <c r="J1284" s="68">
        <v>67.0159955874242</v>
      </c>
      <c r="K1284" s="71">
        <v>0.88942643372768304</v>
      </c>
      <c r="L1284" s="68">
        <v>55.984555984556003</v>
      </c>
      <c r="M1284" s="71">
        <v>0.77173913043478304</v>
      </c>
      <c r="N1284" s="68">
        <v>36.446532191213002</v>
      </c>
      <c r="O1284" s="71">
        <v>0.371823772783415</v>
      </c>
      <c r="P1284" s="68">
        <v>30.395984383714399</v>
      </c>
      <c r="Q1284" s="71"/>
      <c r="R1284" s="68"/>
    </row>
    <row r="1285" spans="1:18" x14ac:dyDescent="0.2">
      <c r="A1285" s="72" t="s">
        <v>2852</v>
      </c>
      <c r="B1285" s="66" t="s">
        <v>2853</v>
      </c>
      <c r="C1285" s="67">
        <v>65</v>
      </c>
      <c r="D1285" s="67" t="s">
        <v>332</v>
      </c>
      <c r="E1285" s="71">
        <v>0.77617422311990403</v>
      </c>
      <c r="F1285" s="68">
        <v>53.116381687810303</v>
      </c>
      <c r="G1285" s="71">
        <v>0.88785651391340004</v>
      </c>
      <c r="H1285" s="68">
        <v>90.099282956425796</v>
      </c>
      <c r="I1285" s="71">
        <v>0.84850435313984796</v>
      </c>
      <c r="J1285" s="68">
        <v>76.723662437948093</v>
      </c>
      <c r="K1285" s="71">
        <v>0.92720585448489801</v>
      </c>
      <c r="L1285" s="68">
        <v>72.145615002757907</v>
      </c>
      <c r="M1285" s="71">
        <v>0.77173913043478304</v>
      </c>
      <c r="N1285" s="68">
        <v>36.446532191213002</v>
      </c>
      <c r="O1285" s="71">
        <v>0.44556526362659199</v>
      </c>
      <c r="P1285" s="68">
        <v>37.730061349693301</v>
      </c>
      <c r="Q1285" s="71"/>
      <c r="R1285" s="68"/>
    </row>
    <row r="1286" spans="1:18" x14ac:dyDescent="0.2">
      <c r="A1286" s="72" t="s">
        <v>2854</v>
      </c>
      <c r="B1286" s="66" t="s">
        <v>2855</v>
      </c>
      <c r="C1286" s="67">
        <v>65</v>
      </c>
      <c r="D1286" s="67" t="s">
        <v>332</v>
      </c>
      <c r="E1286" s="71">
        <v>0.76444358710147498</v>
      </c>
      <c r="F1286" s="68">
        <v>49.669056811913997</v>
      </c>
      <c r="G1286" s="71">
        <v>0.89204291607219899</v>
      </c>
      <c r="H1286" s="68">
        <v>91.119691119691097</v>
      </c>
      <c r="I1286" s="71">
        <v>0.86341869941665805</v>
      </c>
      <c r="J1286" s="68">
        <v>81.880860452288999</v>
      </c>
      <c r="K1286" s="71">
        <v>0.92684532828840904</v>
      </c>
      <c r="L1286" s="68">
        <v>71.814671814671797</v>
      </c>
      <c r="M1286" s="71">
        <v>0.73369565217391297</v>
      </c>
      <c r="N1286" s="68">
        <v>29.8977618126554</v>
      </c>
      <c r="O1286" s="71">
        <v>0.40621533955619499</v>
      </c>
      <c r="P1286" s="68">
        <v>33.881762409369799</v>
      </c>
      <c r="Q1286" s="71"/>
      <c r="R1286" s="68"/>
    </row>
    <row r="1287" spans="1:18" x14ac:dyDescent="0.2">
      <c r="A1287" s="72" t="s">
        <v>2856</v>
      </c>
      <c r="B1287" s="66" t="s">
        <v>2857</v>
      </c>
      <c r="C1287" s="67">
        <v>75</v>
      </c>
      <c r="D1287" s="67" t="s">
        <v>332</v>
      </c>
      <c r="E1287" s="71">
        <v>0.89971510004285304</v>
      </c>
      <c r="F1287" s="68">
        <v>98.218262806236098</v>
      </c>
      <c r="G1287" s="71">
        <v>0.82320511853522704</v>
      </c>
      <c r="H1287" s="68">
        <v>48.997772828507799</v>
      </c>
      <c r="I1287" s="71">
        <v>0.88928208411387699</v>
      </c>
      <c r="J1287" s="68">
        <v>67.186340014847801</v>
      </c>
      <c r="K1287" s="71">
        <v>0.95674117948883297</v>
      </c>
      <c r="L1287" s="68">
        <v>82.925018559762407</v>
      </c>
      <c r="M1287" s="71">
        <v>0.90235690235690202</v>
      </c>
      <c r="N1287" s="68">
        <v>86.053882725831997</v>
      </c>
      <c r="O1287" s="71">
        <v>0.92699021571942397</v>
      </c>
      <c r="P1287" s="68">
        <v>98.625707356507704</v>
      </c>
      <c r="Q1287" s="71"/>
      <c r="R1287" s="68"/>
    </row>
    <row r="1288" spans="1:18" x14ac:dyDescent="0.2">
      <c r="A1288" s="72" t="s">
        <v>2858</v>
      </c>
      <c r="B1288" s="66" t="s">
        <v>2859</v>
      </c>
      <c r="C1288" s="67">
        <v>75</v>
      </c>
      <c r="D1288" s="67" t="s">
        <v>332</v>
      </c>
      <c r="E1288" s="71">
        <v>0.91888221354317401</v>
      </c>
      <c r="F1288" s="68">
        <v>99.183370452858199</v>
      </c>
      <c r="G1288" s="71">
        <v>0.93029349335707401</v>
      </c>
      <c r="H1288" s="68">
        <v>75.426874536005897</v>
      </c>
      <c r="I1288" s="71">
        <v>0.88485320062732797</v>
      </c>
      <c r="J1288" s="68">
        <v>64.662212323682297</v>
      </c>
      <c r="K1288" s="71">
        <v>0.977008121978726</v>
      </c>
      <c r="L1288" s="68">
        <v>93.318485523385306</v>
      </c>
      <c r="M1288" s="71">
        <v>0.98316498316498302</v>
      </c>
      <c r="N1288" s="68">
        <v>97.781299524564204</v>
      </c>
      <c r="O1288" s="71">
        <v>0.81909126858776005</v>
      </c>
      <c r="P1288" s="68">
        <v>97.493936944219897</v>
      </c>
      <c r="Q1288" s="71"/>
      <c r="R1288" s="68"/>
    </row>
    <row r="1289" spans="1:18" x14ac:dyDescent="0.2">
      <c r="A1289" s="72" t="s">
        <v>2860</v>
      </c>
      <c r="B1289" s="66" t="s">
        <v>2861</v>
      </c>
      <c r="C1289" s="67">
        <v>65</v>
      </c>
      <c r="D1289" s="67" t="s">
        <v>332</v>
      </c>
      <c r="E1289" s="71">
        <v>0.81398733640641197</v>
      </c>
      <c r="F1289" s="68">
        <v>63.844456701599597</v>
      </c>
      <c r="G1289" s="71">
        <v>0.84614026750713101</v>
      </c>
      <c r="H1289" s="68">
        <v>75.317153888582496</v>
      </c>
      <c r="I1289" s="71">
        <v>0.87421578530371902</v>
      </c>
      <c r="J1289" s="68">
        <v>85.521235521235496</v>
      </c>
      <c r="K1289" s="71">
        <v>0.94987877478197102</v>
      </c>
      <c r="L1289" s="68">
        <v>82.790954219525602</v>
      </c>
      <c r="M1289" s="71">
        <v>1</v>
      </c>
      <c r="N1289" s="68">
        <v>100</v>
      </c>
      <c r="O1289" s="71">
        <v>0.399701854439237</v>
      </c>
      <c r="P1289" s="68">
        <v>33.324037925264903</v>
      </c>
      <c r="Q1289" s="71"/>
      <c r="R1289" s="68"/>
    </row>
    <row r="1290" spans="1:18" x14ac:dyDescent="0.2">
      <c r="A1290" s="72" t="s">
        <v>2862</v>
      </c>
      <c r="B1290" s="66" t="s">
        <v>2863</v>
      </c>
      <c r="C1290" s="67">
        <v>65</v>
      </c>
      <c r="D1290" s="67" t="s">
        <v>332</v>
      </c>
      <c r="E1290" s="71">
        <v>0.82142044115864299</v>
      </c>
      <c r="F1290" s="68">
        <v>66.023166023165999</v>
      </c>
      <c r="G1290" s="71">
        <v>0.91037368344113301</v>
      </c>
      <c r="H1290" s="68">
        <v>93.877551020408205</v>
      </c>
      <c r="I1290" s="71">
        <v>0.86889825579736801</v>
      </c>
      <c r="J1290" s="68">
        <v>83.673469387755105</v>
      </c>
      <c r="K1290" s="71">
        <v>0.98818678709235397</v>
      </c>
      <c r="L1290" s="68">
        <v>98.455598455598505</v>
      </c>
      <c r="M1290" s="71">
        <v>0.90760869565217395</v>
      </c>
      <c r="N1290" s="68">
        <v>68.8864327162199</v>
      </c>
      <c r="O1290" s="71">
        <v>0.43203478381018701</v>
      </c>
      <c r="P1290" s="68">
        <v>36.279977691020598</v>
      </c>
      <c r="Q1290" s="71"/>
      <c r="R1290" s="68"/>
    </row>
    <row r="1291" spans="1:18" x14ac:dyDescent="0.2">
      <c r="A1291" s="72" t="s">
        <v>2677</v>
      </c>
      <c r="B1291" s="66" t="s">
        <v>2864</v>
      </c>
      <c r="C1291" s="67">
        <v>75</v>
      </c>
      <c r="D1291" s="67" t="s">
        <v>332</v>
      </c>
      <c r="E1291" s="71">
        <v>0.831708247746347</v>
      </c>
      <c r="F1291" s="68">
        <v>89.3095768374165</v>
      </c>
      <c r="G1291" s="71">
        <v>0.939973868324958</v>
      </c>
      <c r="H1291" s="68">
        <v>78.841870824053402</v>
      </c>
      <c r="I1291" s="71">
        <v>0.81315127432815804</v>
      </c>
      <c r="J1291" s="68">
        <v>42.390497401633297</v>
      </c>
      <c r="K1291" s="71">
        <v>0.93397432571160899</v>
      </c>
      <c r="L1291" s="68">
        <v>65.107646622123198</v>
      </c>
      <c r="M1291" s="71">
        <v>0.89898989898989901</v>
      </c>
      <c r="N1291" s="68">
        <v>85.103011093502403</v>
      </c>
      <c r="O1291" s="71">
        <v>0.57245187137710996</v>
      </c>
      <c r="P1291" s="68">
        <v>91.835084882780905</v>
      </c>
      <c r="Q1291" s="71"/>
      <c r="R1291" s="68"/>
    </row>
    <row r="1292" spans="1:18" x14ac:dyDescent="0.2">
      <c r="A1292" s="72" t="s">
        <v>2865</v>
      </c>
      <c r="B1292" s="66" t="s">
        <v>2866</v>
      </c>
      <c r="C1292" s="67">
        <v>75</v>
      </c>
      <c r="D1292" s="67" t="s">
        <v>332</v>
      </c>
      <c r="E1292" s="71">
        <v>0.83064935313128396</v>
      </c>
      <c r="F1292" s="68">
        <v>89.0126206384558</v>
      </c>
      <c r="G1292" s="71">
        <v>0.93760144917361299</v>
      </c>
      <c r="H1292" s="68">
        <v>77.6540460282108</v>
      </c>
      <c r="I1292" s="71">
        <v>0.81926049186252003</v>
      </c>
      <c r="J1292" s="68">
        <v>44.023756495916899</v>
      </c>
      <c r="K1292" s="71">
        <v>0.94541260973556096</v>
      </c>
      <c r="L1292" s="68">
        <v>74.090571640682995</v>
      </c>
      <c r="M1292" s="71">
        <v>0.96296296296296302</v>
      </c>
      <c r="N1292" s="68">
        <v>96.038034865293199</v>
      </c>
      <c r="O1292" s="71">
        <v>0.48800925192176497</v>
      </c>
      <c r="P1292" s="68">
        <v>85.691188358932905</v>
      </c>
      <c r="Q1292" s="71"/>
      <c r="R1292" s="68"/>
    </row>
    <row r="1293" spans="1:18" x14ac:dyDescent="0.2">
      <c r="A1293" s="72" t="s">
        <v>2867</v>
      </c>
      <c r="B1293" s="66" t="s">
        <v>2868</v>
      </c>
      <c r="C1293" s="67">
        <v>75</v>
      </c>
      <c r="D1293" s="67" t="s">
        <v>332</v>
      </c>
      <c r="E1293" s="71">
        <v>0.87642603307162203</v>
      </c>
      <c r="F1293" s="68">
        <v>96.585003711952496</v>
      </c>
      <c r="G1293" s="71">
        <v>0.97040021678541299</v>
      </c>
      <c r="H1293" s="68">
        <v>88.270230141054199</v>
      </c>
      <c r="I1293" s="71">
        <v>0.92013248078390697</v>
      </c>
      <c r="J1293" s="68">
        <v>77.5055679287305</v>
      </c>
      <c r="K1293" s="71">
        <v>0.95966330202902705</v>
      </c>
      <c r="L1293" s="68">
        <v>85.077951002227195</v>
      </c>
      <c r="M1293" s="71">
        <v>0.94949494949494895</v>
      </c>
      <c r="N1293" s="68">
        <v>93.581616481775001</v>
      </c>
      <c r="O1293" s="71">
        <v>0.58243921626481099</v>
      </c>
      <c r="P1293" s="68">
        <v>92.400970088924794</v>
      </c>
      <c r="Q1293" s="71"/>
      <c r="R1293" s="68"/>
    </row>
    <row r="1294" spans="1:18" x14ac:dyDescent="0.2">
      <c r="A1294" s="72" t="s">
        <v>2869</v>
      </c>
      <c r="B1294" s="66" t="s">
        <v>2870</v>
      </c>
      <c r="C1294" s="67">
        <v>75</v>
      </c>
      <c r="D1294" s="67" t="s">
        <v>332</v>
      </c>
      <c r="E1294" s="71">
        <v>0.86861663996384297</v>
      </c>
      <c r="F1294" s="68">
        <v>96.139569413511495</v>
      </c>
      <c r="G1294" s="71">
        <v>0.97369505887823504</v>
      </c>
      <c r="H1294" s="68">
        <v>89.458054936896801</v>
      </c>
      <c r="I1294" s="71">
        <v>0.88121244803697296</v>
      </c>
      <c r="J1294" s="68">
        <v>63.177431328879003</v>
      </c>
      <c r="K1294" s="71">
        <v>0.96456837211236801</v>
      </c>
      <c r="L1294" s="68">
        <v>87.156644394951698</v>
      </c>
      <c r="M1294" s="71">
        <v>0.98316498316498302</v>
      </c>
      <c r="N1294" s="68">
        <v>97.781299524564204</v>
      </c>
      <c r="O1294" s="71">
        <v>0.54044233762665495</v>
      </c>
      <c r="P1294" s="68">
        <v>89.733225545674998</v>
      </c>
      <c r="Q1294" s="71"/>
      <c r="R1294" s="68"/>
    </row>
    <row r="1295" spans="1:18" x14ac:dyDescent="0.2">
      <c r="A1295" s="72" t="s">
        <v>2871</v>
      </c>
      <c r="B1295" s="66" t="s">
        <v>2872</v>
      </c>
      <c r="C1295" s="67">
        <v>65</v>
      </c>
      <c r="D1295" s="67" t="s">
        <v>332</v>
      </c>
      <c r="E1295" s="71">
        <v>0.64240488837959997</v>
      </c>
      <c r="F1295" s="68">
        <v>22.972972972973</v>
      </c>
      <c r="G1295" s="71">
        <v>0.74012889839464702</v>
      </c>
      <c r="H1295" s="68">
        <v>30.584666298952001</v>
      </c>
      <c r="I1295" s="71">
        <v>0.74527030275136297</v>
      </c>
      <c r="J1295" s="68">
        <v>36.017650303364597</v>
      </c>
      <c r="K1295" s="71">
        <v>0.72926164692006901</v>
      </c>
      <c r="L1295" s="68">
        <v>17.788196359624902</v>
      </c>
      <c r="M1295" s="71">
        <v>0.64673913043478204</v>
      </c>
      <c r="N1295" s="68">
        <v>18.237082066869299</v>
      </c>
      <c r="O1295" s="71">
        <v>0.35062446339713998</v>
      </c>
      <c r="P1295" s="68">
        <v>28.443948689347501</v>
      </c>
      <c r="Q1295" s="71"/>
      <c r="R1295" s="68"/>
    </row>
    <row r="1296" spans="1:18" x14ac:dyDescent="0.2">
      <c r="A1296" s="72" t="s">
        <v>2873</v>
      </c>
      <c r="B1296" s="66" t="s">
        <v>2874</v>
      </c>
      <c r="C1296" s="67">
        <v>65</v>
      </c>
      <c r="D1296" s="67" t="s">
        <v>332</v>
      </c>
      <c r="E1296" s="71">
        <v>0.79297442017612396</v>
      </c>
      <c r="F1296" s="68">
        <v>57.887479316050801</v>
      </c>
      <c r="G1296" s="71">
        <v>0.78622791214897403</v>
      </c>
      <c r="H1296" s="68">
        <v>47.490347490347503</v>
      </c>
      <c r="I1296" s="71">
        <v>0.83379732212289104</v>
      </c>
      <c r="J1296" s="68">
        <v>71.5940430226145</v>
      </c>
      <c r="K1296" s="71">
        <v>0.85611728768461703</v>
      </c>
      <c r="L1296" s="68">
        <v>45.228902371759503</v>
      </c>
      <c r="M1296" s="71">
        <v>0.83152173913043503</v>
      </c>
      <c r="N1296" s="68">
        <v>48.134843879524702</v>
      </c>
      <c r="O1296" s="71">
        <v>0.65720783979370401</v>
      </c>
      <c r="P1296" s="68">
        <v>60.875627440044603</v>
      </c>
      <c r="Q1296" s="71"/>
      <c r="R1296" s="68"/>
    </row>
    <row r="1297" spans="1:18" x14ac:dyDescent="0.2">
      <c r="A1297" s="72" t="s">
        <v>2875</v>
      </c>
      <c r="B1297" s="66" t="s">
        <v>2876</v>
      </c>
      <c r="C1297" s="67">
        <v>65</v>
      </c>
      <c r="D1297" s="67" t="s">
        <v>332</v>
      </c>
      <c r="E1297" s="71">
        <v>0.80622731394766001</v>
      </c>
      <c r="F1297" s="68">
        <v>61.665747380033103</v>
      </c>
      <c r="G1297" s="71">
        <v>0.873413848544627</v>
      </c>
      <c r="H1297" s="68">
        <v>86.183121897407602</v>
      </c>
      <c r="I1297" s="71">
        <v>0.86799219009948503</v>
      </c>
      <c r="J1297" s="68">
        <v>83.397683397683394</v>
      </c>
      <c r="K1297" s="71">
        <v>0.896650403300285</v>
      </c>
      <c r="L1297" s="68">
        <v>58.769994484280197</v>
      </c>
      <c r="M1297" s="71">
        <v>0.78260869565217395</v>
      </c>
      <c r="N1297" s="68">
        <v>38.657087593257799</v>
      </c>
      <c r="O1297" s="71">
        <v>0.61047143214172805</v>
      </c>
      <c r="P1297" s="68">
        <v>55.828220858895698</v>
      </c>
      <c r="Q1297" s="71"/>
      <c r="R1297" s="68"/>
    </row>
    <row r="1298" spans="1:18" x14ac:dyDescent="0.2">
      <c r="A1298" s="72" t="s">
        <v>2877</v>
      </c>
      <c r="B1298" s="66" t="s">
        <v>2878</v>
      </c>
      <c r="C1298" s="67">
        <v>65</v>
      </c>
      <c r="D1298" s="67" t="s">
        <v>332</v>
      </c>
      <c r="E1298" s="71">
        <v>0.700039650772177</v>
      </c>
      <c r="F1298" s="68">
        <v>34.362934362934404</v>
      </c>
      <c r="G1298" s="71">
        <v>0.75555955608481895</v>
      </c>
      <c r="H1298" s="68">
        <v>35.631549917264202</v>
      </c>
      <c r="I1298" s="71">
        <v>0.83799772192866095</v>
      </c>
      <c r="J1298" s="68">
        <v>73.110865968008795</v>
      </c>
      <c r="K1298" s="71">
        <v>0.82576410462699701</v>
      </c>
      <c r="L1298" s="68">
        <v>36.9277440706012</v>
      </c>
      <c r="M1298" s="71">
        <v>0.58695652173913004</v>
      </c>
      <c r="N1298" s="68">
        <v>12.959381044487399</v>
      </c>
      <c r="O1298" s="71">
        <v>0.493920349481278</v>
      </c>
      <c r="P1298" s="68">
        <v>42.526491912994999</v>
      </c>
      <c r="Q1298" s="71"/>
      <c r="R1298" s="68"/>
    </row>
    <row r="1299" spans="1:18" x14ac:dyDescent="0.2">
      <c r="A1299" s="72" t="s">
        <v>2879</v>
      </c>
      <c r="B1299" s="66" t="s">
        <v>2880</v>
      </c>
      <c r="C1299" s="67">
        <v>65</v>
      </c>
      <c r="D1299" s="67" t="s">
        <v>332</v>
      </c>
      <c r="E1299" s="71">
        <v>0.55756998630850596</v>
      </c>
      <c r="F1299" s="68">
        <v>10.0661886376172</v>
      </c>
      <c r="G1299" s="71">
        <v>0.65416130167490305</v>
      </c>
      <c r="H1299" s="68">
        <v>10.9211252068395</v>
      </c>
      <c r="I1299" s="71">
        <v>0.63779191720219797</v>
      </c>
      <c r="J1299" s="68">
        <v>11.748483177054601</v>
      </c>
      <c r="K1299" s="71">
        <v>0.72801832882944395</v>
      </c>
      <c r="L1299" s="68">
        <v>17.6227247655819</v>
      </c>
      <c r="M1299" s="71">
        <v>0.5</v>
      </c>
      <c r="N1299" s="68">
        <v>8.1514230450400706</v>
      </c>
      <c r="O1299" s="71">
        <v>0.267878383835984</v>
      </c>
      <c r="P1299" s="68">
        <v>21.026213050752901</v>
      </c>
      <c r="Q1299" s="71"/>
      <c r="R1299" s="68"/>
    </row>
    <row r="1300" spans="1:18" x14ac:dyDescent="0.2">
      <c r="A1300" s="72" t="s">
        <v>2881</v>
      </c>
      <c r="B1300" s="66" t="s">
        <v>2882</v>
      </c>
      <c r="C1300" s="67">
        <v>65</v>
      </c>
      <c r="D1300" s="67" t="s">
        <v>332</v>
      </c>
      <c r="E1300" s="71">
        <v>0.71772879433398196</v>
      </c>
      <c r="F1300" s="68">
        <v>37.837837837837803</v>
      </c>
      <c r="G1300" s="71">
        <v>0.81427640412198399</v>
      </c>
      <c r="H1300" s="68">
        <v>60.2316602316602</v>
      </c>
      <c r="I1300" s="71">
        <v>0.82546402178677603</v>
      </c>
      <c r="J1300" s="68">
        <v>69.029233314947604</v>
      </c>
      <c r="K1300" s="71">
        <v>0.84385271652746496</v>
      </c>
      <c r="L1300" s="68">
        <v>41.809156094870403</v>
      </c>
      <c r="M1300" s="71">
        <v>0.76086956521739102</v>
      </c>
      <c r="N1300" s="68">
        <v>34.512296214423898</v>
      </c>
      <c r="O1300" s="71">
        <v>0.34418126401629501</v>
      </c>
      <c r="P1300" s="68">
        <v>27.7746793084216</v>
      </c>
      <c r="Q1300" s="71"/>
      <c r="R1300" s="68"/>
    </row>
    <row r="1301" spans="1:18" x14ac:dyDescent="0.2">
      <c r="A1301" s="72" t="s">
        <v>2883</v>
      </c>
      <c r="B1301" s="66" t="s">
        <v>2884</v>
      </c>
      <c r="C1301" s="67">
        <v>65</v>
      </c>
      <c r="D1301" s="67" t="s">
        <v>332</v>
      </c>
      <c r="E1301" s="71">
        <v>0.80590816338006899</v>
      </c>
      <c r="F1301" s="68">
        <v>61.527854384997198</v>
      </c>
      <c r="G1301" s="71">
        <v>0.89161270009265703</v>
      </c>
      <c r="H1301" s="68">
        <v>91.009376723662399</v>
      </c>
      <c r="I1301" s="71">
        <v>0.90994022268853902</v>
      </c>
      <c r="J1301" s="68">
        <v>94.373965802537199</v>
      </c>
      <c r="K1301" s="71">
        <v>0.92971754539586404</v>
      </c>
      <c r="L1301" s="68">
        <v>73.331494760066207</v>
      </c>
      <c r="M1301" s="71">
        <v>0.84782608695652195</v>
      </c>
      <c r="N1301" s="68">
        <v>52.141475545730898</v>
      </c>
      <c r="O1301" s="71">
        <v>0.450444261766763</v>
      </c>
      <c r="P1301" s="68">
        <v>38.315672058003301</v>
      </c>
      <c r="Q1301" s="71"/>
      <c r="R1301" s="68"/>
    </row>
    <row r="1302" spans="1:18" x14ac:dyDescent="0.2">
      <c r="A1302" s="72" t="s">
        <v>2885</v>
      </c>
      <c r="B1302" s="66" t="s">
        <v>2886</v>
      </c>
      <c r="C1302" s="67">
        <v>65</v>
      </c>
      <c r="D1302" s="67" t="s">
        <v>332</v>
      </c>
      <c r="E1302" s="71">
        <v>0.75816973369678298</v>
      </c>
      <c r="F1302" s="68">
        <v>47.848869277440699</v>
      </c>
      <c r="G1302" s="71">
        <v>0.87745104392309503</v>
      </c>
      <c r="H1302" s="68">
        <v>87.120794263651405</v>
      </c>
      <c r="I1302" s="71">
        <v>0.92095905735980399</v>
      </c>
      <c r="J1302" s="68">
        <v>96.194153337010505</v>
      </c>
      <c r="K1302" s="71">
        <v>0.95102606370392895</v>
      </c>
      <c r="L1302" s="68">
        <v>83.314947600661895</v>
      </c>
      <c r="M1302" s="71">
        <v>0.54347826086956497</v>
      </c>
      <c r="N1302" s="68">
        <v>10.196186791931501</v>
      </c>
      <c r="O1302" s="71">
        <v>0.49793424262752101</v>
      </c>
      <c r="P1302" s="68">
        <v>43.139988845510302</v>
      </c>
      <c r="Q1302" s="71"/>
      <c r="R1302" s="68"/>
    </row>
    <row r="1303" spans="1:18" x14ac:dyDescent="0.2">
      <c r="A1303" s="72" t="s">
        <v>2887</v>
      </c>
      <c r="B1303" s="66" t="s">
        <v>2888</v>
      </c>
      <c r="C1303" s="67">
        <v>75</v>
      </c>
      <c r="D1303" s="67" t="s">
        <v>332</v>
      </c>
      <c r="E1303" s="71">
        <v>0.63588725504168198</v>
      </c>
      <c r="F1303" s="68">
        <v>39.3466963622866</v>
      </c>
      <c r="G1303" s="71">
        <v>0.73487405437884301</v>
      </c>
      <c r="H1303" s="68">
        <v>32.293986636970999</v>
      </c>
      <c r="I1303" s="71">
        <v>0.79471341811972795</v>
      </c>
      <c r="J1303" s="68">
        <v>38.084632516703799</v>
      </c>
      <c r="K1303" s="71">
        <v>0.87981582891318399</v>
      </c>
      <c r="L1303" s="68">
        <v>41.425389755011103</v>
      </c>
      <c r="M1303" s="71">
        <v>0.66329966329966294</v>
      </c>
      <c r="N1303" s="68">
        <v>36.291600633914399</v>
      </c>
      <c r="O1303" s="71">
        <v>0.74262056553867095</v>
      </c>
      <c r="P1303" s="68">
        <v>96.604688763136593</v>
      </c>
      <c r="Q1303" s="71">
        <v>0</v>
      </c>
      <c r="R1303" s="68">
        <v>81.441441441441398</v>
      </c>
    </row>
  </sheetData>
  <sortState ref="A4:R2991">
    <sortCondition ref="B4:B2991"/>
  </sortState>
  <mergeCells count="8">
    <mergeCell ref="O1:P1"/>
    <mergeCell ref="Q1:R1"/>
    <mergeCell ref="A1:D1"/>
    <mergeCell ref="E1:F1"/>
    <mergeCell ref="G1:H1"/>
    <mergeCell ref="I1:J1"/>
    <mergeCell ref="K1:L1"/>
    <mergeCell ref="M1:N1"/>
  </mergeCells>
  <pageMargins left="0.7" right="0.7" top="0.75" bottom="0.75" header="0.3" footer="0.3"/>
  <pageSetup orientation="portrait" verticalDpi="597"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1303"/>
  <sheetViews>
    <sheetView zoomScaleNormal="100" workbookViewId="0">
      <pane ySplit="2" topLeftCell="A3" activePane="bottomLeft" state="frozen"/>
      <selection pane="bottomLeft" activeCell="A3" sqref="A3"/>
    </sheetView>
  </sheetViews>
  <sheetFormatPr defaultRowHeight="12.75" x14ac:dyDescent="0.2"/>
  <cols>
    <col min="1" max="1" width="37.28515625" customWidth="1"/>
    <col min="2" max="2" width="15.28515625" customWidth="1"/>
    <col min="3" max="3" width="10.140625" bestFit="1" customWidth="1"/>
    <col min="4" max="4" width="5.5703125" bestFit="1" customWidth="1"/>
    <col min="5" max="5" width="23.5703125" style="9" bestFit="1" customWidth="1"/>
    <col min="6" max="6" width="27.42578125" style="9" bestFit="1" customWidth="1"/>
    <col min="7" max="7" width="27.5703125" style="9" bestFit="1" customWidth="1"/>
    <col min="8" max="8" width="31.42578125" style="9" bestFit="1" customWidth="1"/>
    <col min="9" max="9" width="28.42578125" style="9" bestFit="1" customWidth="1"/>
    <col min="10" max="10" width="32.28515625" style="9" bestFit="1" customWidth="1"/>
    <col min="11" max="11" width="28.140625" style="9" bestFit="1" customWidth="1"/>
    <col min="12" max="12" width="32" style="9" bestFit="1" customWidth="1"/>
  </cols>
  <sheetData>
    <row r="1" spans="1:12" s="9" customFormat="1" ht="15.75" customHeight="1" thickBot="1" x14ac:dyDescent="0.25">
      <c r="A1" s="208" t="s">
        <v>105</v>
      </c>
      <c r="B1" s="209"/>
      <c r="C1" s="209"/>
      <c r="D1" s="210"/>
      <c r="E1" s="211" t="s">
        <v>100</v>
      </c>
      <c r="F1" s="212"/>
      <c r="G1" s="211" t="s">
        <v>103</v>
      </c>
      <c r="H1" s="212"/>
      <c r="I1" s="211" t="s">
        <v>40</v>
      </c>
      <c r="J1" s="212"/>
      <c r="K1" s="211" t="s">
        <v>44</v>
      </c>
      <c r="L1" s="212"/>
    </row>
    <row r="2" spans="1:12" s="12" customFormat="1" ht="13.5" thickBot="1" x14ac:dyDescent="0.25">
      <c r="A2" s="11" t="s">
        <v>49</v>
      </c>
      <c r="B2" s="10" t="s">
        <v>0</v>
      </c>
      <c r="C2" s="11" t="s">
        <v>1</v>
      </c>
      <c r="D2" s="11" t="s">
        <v>2</v>
      </c>
      <c r="E2" s="11" t="s">
        <v>279</v>
      </c>
      <c r="F2" s="11" t="s">
        <v>280</v>
      </c>
      <c r="G2" s="11" t="s">
        <v>281</v>
      </c>
      <c r="H2" s="11" t="s">
        <v>282</v>
      </c>
      <c r="I2" s="11" t="s">
        <v>283</v>
      </c>
      <c r="J2" s="11" t="s">
        <v>284</v>
      </c>
      <c r="K2" s="11" t="s">
        <v>285</v>
      </c>
      <c r="L2" s="11" t="s">
        <v>286</v>
      </c>
    </row>
    <row r="3" spans="1:12" x14ac:dyDescent="0.2">
      <c r="A3" s="72" t="s">
        <v>330</v>
      </c>
      <c r="B3" s="66" t="s">
        <v>331</v>
      </c>
      <c r="C3" s="67">
        <v>75</v>
      </c>
      <c r="D3" s="67" t="s">
        <v>332</v>
      </c>
      <c r="E3" s="71">
        <v>0.30069511195203003</v>
      </c>
      <c r="F3" s="68">
        <v>59.910913140311798</v>
      </c>
      <c r="G3" s="71">
        <v>6.1742849257635901E-2</v>
      </c>
      <c r="H3" s="68">
        <v>4.3058648849294698</v>
      </c>
      <c r="I3" s="71">
        <v>5.3012799907489804E-4</v>
      </c>
      <c r="J3" s="68">
        <v>14.0311804008909</v>
      </c>
      <c r="K3" s="71">
        <v>0.83981235859937797</v>
      </c>
      <c r="L3" s="68">
        <v>93.986636971046806</v>
      </c>
    </row>
    <row r="4" spans="1:12" x14ac:dyDescent="0.2">
      <c r="A4" s="72" t="s">
        <v>333</v>
      </c>
      <c r="B4" s="66" t="s">
        <v>334</v>
      </c>
      <c r="C4" s="67">
        <v>75</v>
      </c>
      <c r="D4" s="67" t="s">
        <v>332</v>
      </c>
      <c r="E4" s="71">
        <v>0.24403186112660999</v>
      </c>
      <c r="F4" s="68">
        <v>34.892353377876802</v>
      </c>
      <c r="G4" s="71">
        <v>0.113157491984337</v>
      </c>
      <c r="H4" s="68">
        <v>7.6466221232368197</v>
      </c>
      <c r="I4" s="71">
        <v>6.9655322590514695E-4</v>
      </c>
      <c r="J4" s="68">
        <v>15.2190051967335</v>
      </c>
      <c r="K4" s="71">
        <v>0.61824153816958805</v>
      </c>
      <c r="L4" s="68">
        <v>71.417965850037106</v>
      </c>
    </row>
    <row r="5" spans="1:12" x14ac:dyDescent="0.2">
      <c r="A5" s="72" t="s">
        <v>335</v>
      </c>
      <c r="B5" s="66" t="s">
        <v>336</v>
      </c>
      <c r="C5" s="67">
        <v>75</v>
      </c>
      <c r="D5" s="67" t="s">
        <v>332</v>
      </c>
      <c r="E5" s="71">
        <v>0.19017358753925201</v>
      </c>
      <c r="F5" s="68">
        <v>16.926503340757201</v>
      </c>
      <c r="G5" s="71">
        <v>0.17924522623081501</v>
      </c>
      <c r="H5" s="68">
        <v>13.5115070527097</v>
      </c>
      <c r="I5" s="71">
        <v>5.5598108607305202E-5</v>
      </c>
      <c r="J5" s="68">
        <v>7.7208611729769796</v>
      </c>
      <c r="K5" s="71">
        <v>0.39121993827833401</v>
      </c>
      <c r="L5" s="68">
        <v>39.0497401633259</v>
      </c>
    </row>
    <row r="6" spans="1:12" x14ac:dyDescent="0.2">
      <c r="A6" s="72" t="s">
        <v>337</v>
      </c>
      <c r="B6" s="66" t="s">
        <v>338</v>
      </c>
      <c r="C6" s="67">
        <v>75</v>
      </c>
      <c r="D6" s="67" t="s">
        <v>332</v>
      </c>
      <c r="E6" s="71">
        <v>0.19953347677915501</v>
      </c>
      <c r="F6" s="68">
        <v>19.079435783221999</v>
      </c>
      <c r="G6" s="71">
        <v>4.6513764335847398E-2</v>
      </c>
      <c r="H6" s="68">
        <v>3.7119524870081699</v>
      </c>
      <c r="I6" s="71">
        <v>1.0478551059791099E-3</v>
      </c>
      <c r="J6" s="68">
        <v>17.817371937639201</v>
      </c>
      <c r="K6" s="71">
        <v>0.551038810895637</v>
      </c>
      <c r="L6" s="68">
        <v>61.6184112843356</v>
      </c>
    </row>
    <row r="7" spans="1:12" x14ac:dyDescent="0.2">
      <c r="A7" s="72" t="s">
        <v>339</v>
      </c>
      <c r="B7" s="66" t="s">
        <v>340</v>
      </c>
      <c r="C7" s="67">
        <v>75</v>
      </c>
      <c r="D7" s="67" t="s">
        <v>332</v>
      </c>
      <c r="E7" s="71">
        <v>0.254576483892267</v>
      </c>
      <c r="F7" s="68">
        <v>39.1239792130661</v>
      </c>
      <c r="G7" s="71">
        <v>0.13225385927730801</v>
      </c>
      <c r="H7" s="68">
        <v>8.5374907201187806</v>
      </c>
      <c r="I7" s="71">
        <v>8.5053348131537802E-3</v>
      </c>
      <c r="J7" s="68">
        <v>33.184855233853</v>
      </c>
      <c r="K7" s="71">
        <v>0.62297025758634095</v>
      </c>
      <c r="L7" s="68">
        <v>71.863400148478107</v>
      </c>
    </row>
    <row r="8" spans="1:12" x14ac:dyDescent="0.2">
      <c r="A8" s="72" t="s">
        <v>341</v>
      </c>
      <c r="B8" s="66" t="s">
        <v>342</v>
      </c>
      <c r="C8" s="67">
        <v>75</v>
      </c>
      <c r="D8" s="67" t="s">
        <v>332</v>
      </c>
      <c r="E8" s="71">
        <v>0.30884894981307398</v>
      </c>
      <c r="F8" s="68">
        <v>63.994060876020797</v>
      </c>
      <c r="G8" s="71">
        <v>0.196780897052339</v>
      </c>
      <c r="H8" s="68">
        <v>15.5902004454343</v>
      </c>
      <c r="I8" s="71">
        <v>8.7287699957280303E-3</v>
      </c>
      <c r="J8" s="68">
        <v>33.5560504825538</v>
      </c>
      <c r="K8" s="71">
        <v>0.721037182391156</v>
      </c>
      <c r="L8" s="68">
        <v>85.077951002227195</v>
      </c>
    </row>
    <row r="9" spans="1:12" x14ac:dyDescent="0.2">
      <c r="A9" s="72" t="s">
        <v>343</v>
      </c>
      <c r="B9" s="66" t="s">
        <v>344</v>
      </c>
      <c r="C9" s="67">
        <v>75</v>
      </c>
      <c r="D9" s="67" t="s">
        <v>332</v>
      </c>
      <c r="E9" s="71">
        <v>0.28372952049052502</v>
      </c>
      <c r="F9" s="68">
        <v>51.299183370452901</v>
      </c>
      <c r="G9" s="71">
        <v>0.17462387350309999</v>
      </c>
      <c r="H9" s="68">
        <v>12.991833704528601</v>
      </c>
      <c r="I9" s="71">
        <v>3.1168478903058302E-3</v>
      </c>
      <c r="J9" s="68">
        <v>23.608017817371898</v>
      </c>
      <c r="K9" s="71">
        <v>0.67344784007816805</v>
      </c>
      <c r="L9" s="68">
        <v>79.287305122494402</v>
      </c>
    </row>
    <row r="10" spans="1:12" x14ac:dyDescent="0.2">
      <c r="A10" s="72" t="s">
        <v>345</v>
      </c>
      <c r="B10" s="66" t="s">
        <v>346</v>
      </c>
      <c r="C10" s="67">
        <v>75</v>
      </c>
      <c r="D10" s="67" t="s">
        <v>332</v>
      </c>
      <c r="E10" s="71">
        <v>0.34893041140831199</v>
      </c>
      <c r="F10" s="68">
        <v>79.658500371195203</v>
      </c>
      <c r="G10" s="71">
        <v>0.25635993297941401</v>
      </c>
      <c r="H10" s="68">
        <v>50.853749072011901</v>
      </c>
      <c r="I10" s="71">
        <v>4.3811244653028996E-3</v>
      </c>
      <c r="J10" s="68">
        <v>27.023014105419499</v>
      </c>
      <c r="K10" s="71">
        <v>0.78605017678021805</v>
      </c>
      <c r="L10" s="68">
        <v>89.829250185597601</v>
      </c>
    </row>
    <row r="11" spans="1:12" x14ac:dyDescent="0.2">
      <c r="A11" s="72" t="s">
        <v>347</v>
      </c>
      <c r="B11" s="66" t="s">
        <v>348</v>
      </c>
      <c r="C11" s="67">
        <v>75</v>
      </c>
      <c r="D11" s="67" t="s">
        <v>332</v>
      </c>
      <c r="E11" s="71">
        <v>0.19078021261248099</v>
      </c>
      <c r="F11" s="68">
        <v>17.149220489977701</v>
      </c>
      <c r="G11" s="71">
        <v>0.112048911738637</v>
      </c>
      <c r="H11" s="68">
        <v>7.4239049740163301</v>
      </c>
      <c r="I11" s="71">
        <v>1.5198068995458699E-3</v>
      </c>
      <c r="J11" s="68">
        <v>19.524870081663</v>
      </c>
      <c r="K11" s="71">
        <v>0.45877191919926003</v>
      </c>
      <c r="L11" s="68">
        <v>47.884187082405298</v>
      </c>
    </row>
    <row r="12" spans="1:12" x14ac:dyDescent="0.2">
      <c r="A12" s="72" t="s">
        <v>349</v>
      </c>
      <c r="B12" s="66" t="s">
        <v>350</v>
      </c>
      <c r="C12" s="67">
        <v>75</v>
      </c>
      <c r="D12" s="67" t="s">
        <v>332</v>
      </c>
      <c r="E12" s="71">
        <v>0.361200055486255</v>
      </c>
      <c r="F12" s="68">
        <v>83.073496659242807</v>
      </c>
      <c r="G12" s="71">
        <v>0.24474942554045301</v>
      </c>
      <c r="H12" s="68">
        <v>26.800296956198999</v>
      </c>
      <c r="I12" s="71">
        <v>7.0281483122609598E-3</v>
      </c>
      <c r="J12" s="68">
        <v>31.551596139569401</v>
      </c>
      <c r="K12" s="71">
        <v>0.83182259260605096</v>
      </c>
      <c r="L12" s="68">
        <v>93.318485523385306</v>
      </c>
    </row>
    <row r="13" spans="1:12" x14ac:dyDescent="0.2">
      <c r="A13" s="72" t="s">
        <v>351</v>
      </c>
      <c r="B13" s="66" t="s">
        <v>352</v>
      </c>
      <c r="C13" s="67">
        <v>75</v>
      </c>
      <c r="D13" s="67" t="s">
        <v>332</v>
      </c>
      <c r="E13" s="71">
        <v>0.34635796034851801</v>
      </c>
      <c r="F13" s="68">
        <v>78.841870824053402</v>
      </c>
      <c r="G13" s="71">
        <v>0.25372856077554101</v>
      </c>
      <c r="H13" s="68">
        <v>47.884187082405298</v>
      </c>
      <c r="I13" s="71">
        <v>3.65105650881391E-3</v>
      </c>
      <c r="J13" s="68">
        <v>25.3155159613957</v>
      </c>
      <c r="K13" s="71">
        <v>0.78169426376119899</v>
      </c>
      <c r="L13" s="68">
        <v>89.458054936896801</v>
      </c>
    </row>
    <row r="14" spans="1:12" x14ac:dyDescent="0.2">
      <c r="A14" s="72" t="s">
        <v>353</v>
      </c>
      <c r="B14" s="66" t="s">
        <v>354</v>
      </c>
      <c r="C14" s="67">
        <v>75</v>
      </c>
      <c r="D14" s="67" t="s">
        <v>332</v>
      </c>
      <c r="E14" s="71">
        <v>0.33884220419446098</v>
      </c>
      <c r="F14" s="68">
        <v>76.837416481068999</v>
      </c>
      <c r="G14" s="71">
        <v>0.28763137316979998</v>
      </c>
      <c r="H14" s="68">
        <v>65.998515219005199</v>
      </c>
      <c r="I14" s="71">
        <v>3.00104285152555E-2</v>
      </c>
      <c r="J14" s="68">
        <v>54.342984409799598</v>
      </c>
      <c r="K14" s="71">
        <v>0.69888481089832899</v>
      </c>
      <c r="L14" s="68">
        <v>83.147735708982907</v>
      </c>
    </row>
    <row r="15" spans="1:12" x14ac:dyDescent="0.2">
      <c r="A15" s="72" t="s">
        <v>220</v>
      </c>
      <c r="B15" s="66" t="s">
        <v>355</v>
      </c>
      <c r="C15" s="67">
        <v>75</v>
      </c>
      <c r="D15" s="67" t="s">
        <v>332</v>
      </c>
      <c r="E15" s="71">
        <v>0.33258664211431399</v>
      </c>
      <c r="F15" s="68">
        <v>74.832962138084596</v>
      </c>
      <c r="G15" s="71">
        <v>0.25454225063934599</v>
      </c>
      <c r="H15" s="68">
        <v>48.849294729027498</v>
      </c>
      <c r="I15" s="71">
        <v>4.614979129242E-2</v>
      </c>
      <c r="J15" s="68">
        <v>63.994060876020797</v>
      </c>
      <c r="K15" s="71">
        <v>0.69706788441117395</v>
      </c>
      <c r="L15" s="68">
        <v>82.479584261321506</v>
      </c>
    </row>
    <row r="16" spans="1:12" x14ac:dyDescent="0.2">
      <c r="A16" s="72" t="s">
        <v>220</v>
      </c>
      <c r="B16" s="66" t="s">
        <v>356</v>
      </c>
      <c r="C16" s="67">
        <v>75</v>
      </c>
      <c r="D16" s="67" t="s">
        <v>332</v>
      </c>
      <c r="E16" s="71">
        <v>0.35190082442155002</v>
      </c>
      <c r="F16" s="68">
        <v>80.326651818856703</v>
      </c>
      <c r="G16" s="71">
        <v>0.35016837368275</v>
      </c>
      <c r="H16" s="68">
        <v>77.728285077951</v>
      </c>
      <c r="I16" s="71">
        <v>4.1147339188743803E-2</v>
      </c>
      <c r="J16" s="68">
        <v>60.801781737193799</v>
      </c>
      <c r="K16" s="71">
        <v>0.66438676039315603</v>
      </c>
      <c r="L16" s="68">
        <v>77.728285077951</v>
      </c>
    </row>
    <row r="17" spans="1:12" x14ac:dyDescent="0.2">
      <c r="A17" s="72" t="s">
        <v>357</v>
      </c>
      <c r="B17" s="66" t="s">
        <v>358</v>
      </c>
      <c r="C17" s="67">
        <v>75</v>
      </c>
      <c r="D17" s="67" t="s">
        <v>332</v>
      </c>
      <c r="E17" s="71">
        <v>0.32091223775175498</v>
      </c>
      <c r="F17" s="68">
        <v>69.710467706013404</v>
      </c>
      <c r="G17" s="71">
        <v>0.28826814617536001</v>
      </c>
      <c r="H17" s="68">
        <v>66.221232368225699</v>
      </c>
      <c r="I17" s="71">
        <v>1.0827419482216801E-2</v>
      </c>
      <c r="J17" s="68">
        <v>36.674090571640697</v>
      </c>
      <c r="K17" s="71">
        <v>0.663641147597687</v>
      </c>
      <c r="L17" s="68">
        <v>77.5798069784707</v>
      </c>
    </row>
    <row r="18" spans="1:12" x14ac:dyDescent="0.2">
      <c r="A18" s="72" t="s">
        <v>359</v>
      </c>
      <c r="B18" s="66" t="s">
        <v>360</v>
      </c>
      <c r="C18" s="67">
        <v>75</v>
      </c>
      <c r="D18" s="67" t="s">
        <v>332</v>
      </c>
      <c r="E18" s="71">
        <v>0.31988866678278699</v>
      </c>
      <c r="F18" s="68">
        <v>69.339272457312504</v>
      </c>
      <c r="G18" s="71">
        <v>0.254577054248317</v>
      </c>
      <c r="H18" s="68">
        <v>48.923533778767599</v>
      </c>
      <c r="I18" s="71">
        <v>3.4552898951473898E-2</v>
      </c>
      <c r="J18" s="68">
        <v>57.906458797327403</v>
      </c>
      <c r="K18" s="71">
        <v>0.67053604714856896</v>
      </c>
      <c r="L18" s="68">
        <v>78.693392724573101</v>
      </c>
    </row>
    <row r="19" spans="1:12" x14ac:dyDescent="0.2">
      <c r="A19" s="72" t="s">
        <v>361</v>
      </c>
      <c r="B19" s="66" t="s">
        <v>362</v>
      </c>
      <c r="C19" s="67">
        <v>75</v>
      </c>
      <c r="D19" s="67" t="s">
        <v>332</v>
      </c>
      <c r="E19" s="71">
        <v>0.34719474178515602</v>
      </c>
      <c r="F19" s="68">
        <v>79.138827023014102</v>
      </c>
      <c r="G19" s="71">
        <v>0.26523993198971102</v>
      </c>
      <c r="H19" s="68">
        <v>57.312546399406102</v>
      </c>
      <c r="I19" s="71">
        <v>1.20972344313902E-2</v>
      </c>
      <c r="J19" s="68">
        <v>37.936154417223499</v>
      </c>
      <c r="K19" s="71">
        <v>0.76424705893436595</v>
      </c>
      <c r="L19" s="68">
        <v>88.4187082405345</v>
      </c>
    </row>
    <row r="20" spans="1:12" x14ac:dyDescent="0.2">
      <c r="A20" s="72" t="s">
        <v>363</v>
      </c>
      <c r="B20" s="66" t="s">
        <v>364</v>
      </c>
      <c r="C20" s="67">
        <v>75</v>
      </c>
      <c r="D20" s="67" t="s">
        <v>332</v>
      </c>
      <c r="E20" s="71">
        <v>0.31152779048545898</v>
      </c>
      <c r="F20" s="68">
        <v>65.256124721603598</v>
      </c>
      <c r="G20" s="71">
        <v>0.32709267292747102</v>
      </c>
      <c r="H20" s="68">
        <v>73.867854491462495</v>
      </c>
      <c r="I20" s="71">
        <v>2.3770763615251999E-2</v>
      </c>
      <c r="J20" s="68">
        <v>49.443207126948799</v>
      </c>
      <c r="K20" s="71">
        <v>0.58371993491365504</v>
      </c>
      <c r="L20" s="68">
        <v>66.5181885671863</v>
      </c>
    </row>
    <row r="21" spans="1:12" x14ac:dyDescent="0.2">
      <c r="A21" s="72" t="s">
        <v>365</v>
      </c>
      <c r="B21" s="66" t="s">
        <v>366</v>
      </c>
      <c r="C21" s="67">
        <v>75</v>
      </c>
      <c r="D21" s="67" t="s">
        <v>332</v>
      </c>
      <c r="E21" s="71">
        <v>0.36736183016208201</v>
      </c>
      <c r="F21" s="68">
        <v>84.484038604305894</v>
      </c>
      <c r="G21" s="71">
        <v>0.27476609217835501</v>
      </c>
      <c r="H21" s="68">
        <v>61.469933184855201</v>
      </c>
      <c r="I21" s="71">
        <v>0.18983728157507501</v>
      </c>
      <c r="J21" s="68">
        <v>89.829250185597601</v>
      </c>
      <c r="K21" s="71">
        <v>0.63748211673281596</v>
      </c>
      <c r="L21" s="68">
        <v>73.942093541202695</v>
      </c>
    </row>
    <row r="22" spans="1:12" x14ac:dyDescent="0.2">
      <c r="A22" s="72" t="s">
        <v>367</v>
      </c>
      <c r="B22" s="66" t="s">
        <v>368</v>
      </c>
      <c r="C22" s="67">
        <v>75</v>
      </c>
      <c r="D22" s="67" t="s">
        <v>332</v>
      </c>
      <c r="E22" s="71">
        <v>0.32670315496739999</v>
      </c>
      <c r="F22" s="68">
        <v>71.937639198218307</v>
      </c>
      <c r="G22" s="71">
        <v>0.25249754054380802</v>
      </c>
      <c r="H22" s="68">
        <v>45.211581291759501</v>
      </c>
      <c r="I22" s="71">
        <v>4.2191211665614098E-2</v>
      </c>
      <c r="J22" s="68">
        <v>61.544172234595401</v>
      </c>
      <c r="K22" s="71">
        <v>0.68542071269277904</v>
      </c>
      <c r="L22" s="68">
        <v>80.697847067557504</v>
      </c>
    </row>
    <row r="23" spans="1:12" x14ac:dyDescent="0.2">
      <c r="A23" s="72" t="s">
        <v>369</v>
      </c>
      <c r="B23" s="66" t="s">
        <v>370</v>
      </c>
      <c r="C23" s="67">
        <v>75</v>
      </c>
      <c r="D23" s="67" t="s">
        <v>332</v>
      </c>
      <c r="E23" s="71">
        <v>0.553696660187037</v>
      </c>
      <c r="F23" s="68">
        <v>99.9257609502598</v>
      </c>
      <c r="G23" s="71">
        <v>0.63955504819699005</v>
      </c>
      <c r="H23" s="68">
        <v>95.100222717149194</v>
      </c>
      <c r="I23" s="71">
        <v>0.45300181114013299</v>
      </c>
      <c r="J23" s="68">
        <v>99.109131403117999</v>
      </c>
      <c r="K23" s="71">
        <v>0.56853312122398902</v>
      </c>
      <c r="L23" s="68">
        <v>63.845582776540503</v>
      </c>
    </row>
    <row r="24" spans="1:12" x14ac:dyDescent="0.2">
      <c r="A24" s="72" t="s">
        <v>371</v>
      </c>
      <c r="B24" s="66" t="s">
        <v>372</v>
      </c>
      <c r="C24" s="67">
        <v>75</v>
      </c>
      <c r="D24" s="67" t="s">
        <v>332</v>
      </c>
      <c r="E24" s="71">
        <v>0.31600574144300703</v>
      </c>
      <c r="F24" s="68">
        <v>67.928730512249402</v>
      </c>
      <c r="G24" s="71">
        <v>0.260739467861625</v>
      </c>
      <c r="H24" s="68">
        <v>54.120267260579098</v>
      </c>
      <c r="I24" s="71">
        <v>1.4202722786964E-2</v>
      </c>
      <c r="J24" s="68">
        <v>40.460282108389002</v>
      </c>
      <c r="K24" s="71">
        <v>0.67307503368043298</v>
      </c>
      <c r="L24" s="68">
        <v>79.213066072754302</v>
      </c>
    </row>
    <row r="25" spans="1:12" x14ac:dyDescent="0.2">
      <c r="A25" s="72" t="s">
        <v>373</v>
      </c>
      <c r="B25" s="66" t="s">
        <v>374</v>
      </c>
      <c r="C25" s="67">
        <v>75</v>
      </c>
      <c r="D25" s="67" t="s">
        <v>332</v>
      </c>
      <c r="E25" s="71">
        <v>0.331988612583898</v>
      </c>
      <c r="F25" s="68">
        <v>74.536005939123996</v>
      </c>
      <c r="G25" s="71">
        <v>0.26487425611851001</v>
      </c>
      <c r="H25" s="68">
        <v>57.089829250185602</v>
      </c>
      <c r="I25" s="71">
        <v>0.162978372308447</v>
      </c>
      <c r="J25" s="68">
        <v>87.824795842613199</v>
      </c>
      <c r="K25" s="71">
        <v>0.56811320932473597</v>
      </c>
      <c r="L25" s="68">
        <v>63.697104677060103</v>
      </c>
    </row>
    <row r="26" spans="1:12" x14ac:dyDescent="0.2">
      <c r="A26" s="72" t="s">
        <v>375</v>
      </c>
      <c r="B26" s="66" t="s">
        <v>376</v>
      </c>
      <c r="C26" s="67">
        <v>75</v>
      </c>
      <c r="D26" s="67" t="s">
        <v>332</v>
      </c>
      <c r="E26" s="71">
        <v>0.18383759702413</v>
      </c>
      <c r="F26" s="68">
        <v>15.441722345954</v>
      </c>
      <c r="G26" s="71">
        <v>0.175888268045063</v>
      </c>
      <c r="H26" s="68">
        <v>13.140311804008901</v>
      </c>
      <c r="I26" s="71">
        <v>1.74585151647467E-2</v>
      </c>
      <c r="J26" s="68">
        <v>43.355605048255399</v>
      </c>
      <c r="K26" s="71">
        <v>0.35816600786258102</v>
      </c>
      <c r="L26" s="68">
        <v>34.595397178916102</v>
      </c>
    </row>
    <row r="27" spans="1:12" x14ac:dyDescent="0.2">
      <c r="A27" s="72" t="s">
        <v>377</v>
      </c>
      <c r="B27" s="66" t="s">
        <v>378</v>
      </c>
      <c r="C27" s="67">
        <v>75</v>
      </c>
      <c r="D27" s="67" t="s">
        <v>332</v>
      </c>
      <c r="E27" s="71">
        <v>0.235490201762145</v>
      </c>
      <c r="F27" s="68">
        <v>30.8092056421678</v>
      </c>
      <c r="G27" s="71">
        <v>0.37379994354110102</v>
      </c>
      <c r="H27" s="68">
        <v>80.400890868596903</v>
      </c>
      <c r="I27" s="71">
        <v>1.6992470381252001E-2</v>
      </c>
      <c r="J27" s="68">
        <v>42.835931700074198</v>
      </c>
      <c r="K27" s="71">
        <v>0.31567819136408098</v>
      </c>
      <c r="L27" s="68">
        <v>27.7654046028211</v>
      </c>
    </row>
    <row r="28" spans="1:12" x14ac:dyDescent="0.2">
      <c r="A28" s="72" t="s">
        <v>379</v>
      </c>
      <c r="B28" s="66" t="s">
        <v>380</v>
      </c>
      <c r="C28" s="67">
        <v>75</v>
      </c>
      <c r="D28" s="67" t="s">
        <v>332</v>
      </c>
      <c r="E28" s="71">
        <v>0.27092084190133198</v>
      </c>
      <c r="F28" s="68">
        <v>44.988864142539001</v>
      </c>
      <c r="G28" s="71">
        <v>0.26397457828072901</v>
      </c>
      <c r="H28" s="68">
        <v>56.644394951744601</v>
      </c>
      <c r="I28" s="71">
        <v>2.6447153924365099E-2</v>
      </c>
      <c r="J28" s="68">
        <v>51.670378619153702</v>
      </c>
      <c r="K28" s="71">
        <v>0.52234079349890195</v>
      </c>
      <c r="L28" s="68">
        <v>57.757980697847103</v>
      </c>
    </row>
    <row r="29" spans="1:12" x14ac:dyDescent="0.2">
      <c r="A29" s="72" t="s">
        <v>220</v>
      </c>
      <c r="B29" s="66" t="s">
        <v>381</v>
      </c>
      <c r="C29" s="67">
        <v>75</v>
      </c>
      <c r="D29" s="67" t="s">
        <v>332</v>
      </c>
      <c r="E29" s="71">
        <v>0.32627408596027702</v>
      </c>
      <c r="F29" s="68">
        <v>71.714922048997806</v>
      </c>
      <c r="G29" s="71">
        <v>0.25027725018422298</v>
      </c>
      <c r="H29" s="68">
        <v>36.896807720861197</v>
      </c>
      <c r="I29" s="71">
        <v>8.41679914129079E-2</v>
      </c>
      <c r="J29" s="68">
        <v>75.723830734966597</v>
      </c>
      <c r="K29" s="71">
        <v>0.64437701628369903</v>
      </c>
      <c r="L29" s="68">
        <v>74.832962138084596</v>
      </c>
    </row>
    <row r="30" spans="1:12" x14ac:dyDescent="0.2">
      <c r="A30" s="72" t="s">
        <v>382</v>
      </c>
      <c r="B30" s="66" t="s">
        <v>383</v>
      </c>
      <c r="C30" s="67">
        <v>75</v>
      </c>
      <c r="D30" s="67" t="s">
        <v>332</v>
      </c>
      <c r="E30" s="71">
        <v>0.19806090945770499</v>
      </c>
      <c r="F30" s="68">
        <v>18.856718634001499</v>
      </c>
      <c r="G30" s="71">
        <v>0.32362413077558799</v>
      </c>
      <c r="H30" s="68">
        <v>73.199703043800994</v>
      </c>
      <c r="I30" s="71">
        <v>9.9092553261828101E-2</v>
      </c>
      <c r="J30" s="68">
        <v>78.693392724573101</v>
      </c>
      <c r="K30" s="71">
        <v>0.17146604433569801</v>
      </c>
      <c r="L30" s="68">
        <v>11.952487008166299</v>
      </c>
    </row>
    <row r="31" spans="1:12" x14ac:dyDescent="0.2">
      <c r="A31" s="72" t="s">
        <v>220</v>
      </c>
      <c r="B31" s="66" t="s">
        <v>384</v>
      </c>
      <c r="C31" s="67">
        <v>75</v>
      </c>
      <c r="D31" s="67" t="s">
        <v>332</v>
      </c>
      <c r="E31" s="71">
        <v>0.182257281541397</v>
      </c>
      <c r="F31" s="68">
        <v>14.996288047513</v>
      </c>
      <c r="G31" s="71">
        <v>0.254608677931907</v>
      </c>
      <c r="H31" s="68">
        <v>48.997772828507799</v>
      </c>
      <c r="I31" s="71">
        <v>5.9050527696472201E-3</v>
      </c>
      <c r="J31" s="68">
        <v>29.101707498143998</v>
      </c>
      <c r="K31" s="71">
        <v>0.286258113922637</v>
      </c>
      <c r="L31" s="68">
        <v>24.276169265033399</v>
      </c>
    </row>
    <row r="32" spans="1:12" x14ac:dyDescent="0.2">
      <c r="A32" s="72" t="s">
        <v>385</v>
      </c>
      <c r="B32" s="66" t="s">
        <v>386</v>
      </c>
      <c r="C32" s="67">
        <v>75</v>
      </c>
      <c r="D32" s="67" t="s">
        <v>332</v>
      </c>
      <c r="E32" s="71">
        <v>0.17892339346810299</v>
      </c>
      <c r="F32" s="68">
        <v>13.9569413511507</v>
      </c>
      <c r="G32" s="71">
        <v>0.25259228535877198</v>
      </c>
      <c r="H32" s="68">
        <v>45.879732739420902</v>
      </c>
      <c r="I32" s="71">
        <v>4.4041450595707403E-2</v>
      </c>
      <c r="J32" s="68">
        <v>62.435040831477401</v>
      </c>
      <c r="K32" s="71">
        <v>0.24013644444982801</v>
      </c>
      <c r="L32" s="68">
        <v>19.6733481811433</v>
      </c>
    </row>
    <row r="33" spans="1:12" x14ac:dyDescent="0.2">
      <c r="A33" s="72" t="s">
        <v>387</v>
      </c>
      <c r="B33" s="66" t="s">
        <v>388</v>
      </c>
      <c r="C33" s="67">
        <v>75</v>
      </c>
      <c r="D33" s="67" t="s">
        <v>332</v>
      </c>
      <c r="E33" s="71">
        <v>0.41884701943490998</v>
      </c>
      <c r="F33" s="68">
        <v>94.506310319227893</v>
      </c>
      <c r="G33" s="71">
        <v>0.46676846622208101</v>
      </c>
      <c r="H33" s="68">
        <v>86.785449146250897</v>
      </c>
      <c r="I33" s="71">
        <v>0.122101232362159</v>
      </c>
      <c r="J33" s="68">
        <v>82.776540460282106</v>
      </c>
      <c r="K33" s="71">
        <v>0.66767135972048897</v>
      </c>
      <c r="L33" s="68">
        <v>78.322197475872301</v>
      </c>
    </row>
    <row r="34" spans="1:12" x14ac:dyDescent="0.2">
      <c r="A34" s="72" t="s">
        <v>389</v>
      </c>
      <c r="B34" s="66" t="s">
        <v>390</v>
      </c>
      <c r="C34" s="67">
        <v>75</v>
      </c>
      <c r="D34" s="67" t="s">
        <v>332</v>
      </c>
      <c r="E34" s="71">
        <v>0.45924999947127298</v>
      </c>
      <c r="F34" s="68">
        <v>97.772828507795097</v>
      </c>
      <c r="G34" s="71">
        <v>0.50610861789214501</v>
      </c>
      <c r="H34" s="68">
        <v>89.458054936896801</v>
      </c>
      <c r="I34" s="71">
        <v>0.22430546580685801</v>
      </c>
      <c r="J34" s="68">
        <v>91.536748329621403</v>
      </c>
      <c r="K34" s="71">
        <v>0.647335914714816</v>
      </c>
      <c r="L34" s="68">
        <v>75.352635486265797</v>
      </c>
    </row>
    <row r="35" spans="1:12" x14ac:dyDescent="0.2">
      <c r="A35" s="72" t="s">
        <v>391</v>
      </c>
      <c r="B35" s="66" t="s">
        <v>392</v>
      </c>
      <c r="C35" s="67">
        <v>75</v>
      </c>
      <c r="D35" s="67" t="s">
        <v>332</v>
      </c>
      <c r="E35" s="71">
        <v>0.373845484019518</v>
      </c>
      <c r="F35" s="68">
        <v>86.265775798069797</v>
      </c>
      <c r="G35" s="71">
        <v>0.35097704754526898</v>
      </c>
      <c r="H35" s="68">
        <v>77.9510022271715</v>
      </c>
      <c r="I35" s="71">
        <v>0.203121149731741</v>
      </c>
      <c r="J35" s="68">
        <v>90.497401633259102</v>
      </c>
      <c r="K35" s="71">
        <v>0.56743825478154497</v>
      </c>
      <c r="L35" s="68">
        <v>63.622865627320003</v>
      </c>
    </row>
    <row r="36" spans="1:12" x14ac:dyDescent="0.2">
      <c r="A36" s="72" t="s">
        <v>393</v>
      </c>
      <c r="B36" s="66" t="s">
        <v>394</v>
      </c>
      <c r="C36" s="67">
        <v>75</v>
      </c>
      <c r="D36" s="67" t="s">
        <v>332</v>
      </c>
      <c r="E36" s="71">
        <v>0.218065920956377</v>
      </c>
      <c r="F36" s="68">
        <v>25.2412769116555</v>
      </c>
      <c r="G36" s="71">
        <v>0.252378313993876</v>
      </c>
      <c r="H36" s="68">
        <v>44.543429844098</v>
      </c>
      <c r="I36" s="71">
        <v>9.8538978014517508E-3</v>
      </c>
      <c r="J36" s="68">
        <v>35.337787676317703</v>
      </c>
      <c r="K36" s="71">
        <v>0.39196555107380299</v>
      </c>
      <c r="L36" s="68">
        <v>39.198218262806201</v>
      </c>
    </row>
    <row r="37" spans="1:12" x14ac:dyDescent="0.2">
      <c r="A37" s="72" t="s">
        <v>395</v>
      </c>
      <c r="B37" s="66" t="s">
        <v>396</v>
      </c>
      <c r="C37" s="67">
        <v>75</v>
      </c>
      <c r="D37" s="67" t="s">
        <v>332</v>
      </c>
      <c r="E37" s="71">
        <v>0.23168898261501</v>
      </c>
      <c r="F37" s="68">
        <v>29.398663697104698</v>
      </c>
      <c r="G37" s="71">
        <v>0.250740643325433</v>
      </c>
      <c r="H37" s="68">
        <v>39.2724573125464</v>
      </c>
      <c r="I37" s="71">
        <v>2.6052309986759098E-3</v>
      </c>
      <c r="J37" s="68">
        <v>22.1232368225687</v>
      </c>
      <c r="K37" s="71">
        <v>0.44172107352092099</v>
      </c>
      <c r="L37" s="68">
        <v>45.285820341499601</v>
      </c>
    </row>
    <row r="38" spans="1:12" x14ac:dyDescent="0.2">
      <c r="A38" s="72" t="s">
        <v>397</v>
      </c>
      <c r="B38" s="66" t="s">
        <v>398</v>
      </c>
      <c r="C38" s="67">
        <v>75</v>
      </c>
      <c r="D38" s="67" t="s">
        <v>332</v>
      </c>
      <c r="E38" s="71">
        <v>0.200562593438951</v>
      </c>
      <c r="F38" s="68">
        <v>19.524870081663</v>
      </c>
      <c r="G38" s="71">
        <v>0.25037031638263302</v>
      </c>
      <c r="H38" s="68">
        <v>36.971046770601298</v>
      </c>
      <c r="I38" s="71">
        <v>2.1103860672903499E-2</v>
      </c>
      <c r="J38" s="68">
        <v>47.141796585003704</v>
      </c>
      <c r="K38" s="71">
        <v>0.33021360326131599</v>
      </c>
      <c r="L38" s="68">
        <v>30.5864884929473</v>
      </c>
    </row>
    <row r="39" spans="1:12" x14ac:dyDescent="0.2">
      <c r="A39" s="72" t="s">
        <v>399</v>
      </c>
      <c r="B39" s="66" t="s">
        <v>400</v>
      </c>
      <c r="C39" s="67">
        <v>75</v>
      </c>
      <c r="D39" s="67" t="s">
        <v>332</v>
      </c>
      <c r="E39" s="71">
        <v>9.2047413639669895E-2</v>
      </c>
      <c r="F39" s="68">
        <v>2.1529324424647398</v>
      </c>
      <c r="G39" s="71">
        <v>0.25135133748438299</v>
      </c>
      <c r="H39" s="68">
        <v>42.316258351893097</v>
      </c>
      <c r="I39" s="71">
        <v>9.9545409935541699E-5</v>
      </c>
      <c r="J39" s="68">
        <v>8.6117297698589503</v>
      </c>
      <c r="K39" s="71">
        <v>2.4691358024691398E-2</v>
      </c>
      <c r="L39" s="68">
        <v>2.6726057906458802</v>
      </c>
    </row>
    <row r="40" spans="1:12" x14ac:dyDescent="0.2">
      <c r="A40" s="72" t="s">
        <v>401</v>
      </c>
      <c r="B40" s="66" t="s">
        <v>402</v>
      </c>
      <c r="C40" s="67">
        <v>75</v>
      </c>
      <c r="D40" s="67" t="s">
        <v>332</v>
      </c>
      <c r="E40" s="71">
        <v>0.22617932843372901</v>
      </c>
      <c r="F40" s="68">
        <v>27.9881217520416</v>
      </c>
      <c r="G40" s="71">
        <v>0.118053990682895</v>
      </c>
      <c r="H40" s="68">
        <v>8.0178173719376407</v>
      </c>
      <c r="I40" s="71">
        <v>5.8113307483470596E-3</v>
      </c>
      <c r="J40" s="68">
        <v>28.878990348923502</v>
      </c>
      <c r="K40" s="71">
        <v>0.55467266386994596</v>
      </c>
      <c r="L40" s="68">
        <v>61.915367483296201</v>
      </c>
    </row>
    <row r="41" spans="1:12" x14ac:dyDescent="0.2">
      <c r="A41" s="72" t="s">
        <v>403</v>
      </c>
      <c r="B41" s="66" t="s">
        <v>404</v>
      </c>
      <c r="C41" s="67">
        <v>75</v>
      </c>
      <c r="D41" s="67" t="s">
        <v>332</v>
      </c>
      <c r="E41" s="71">
        <v>0.30124792478541301</v>
      </c>
      <c r="F41" s="68">
        <v>60.207869339272499</v>
      </c>
      <c r="G41" s="71">
        <v>0.25295434173020898</v>
      </c>
      <c r="H41" s="68">
        <v>46.325167037861902</v>
      </c>
      <c r="I41" s="71">
        <v>5.6668035468613103E-3</v>
      </c>
      <c r="J41" s="68">
        <v>28.656273199703001</v>
      </c>
      <c r="K41" s="71">
        <v>0.64512262907916795</v>
      </c>
      <c r="L41" s="68">
        <v>75.055679287305097</v>
      </c>
    </row>
    <row r="42" spans="1:12" x14ac:dyDescent="0.2">
      <c r="A42" s="72" t="s">
        <v>405</v>
      </c>
      <c r="B42" s="66" t="s">
        <v>406</v>
      </c>
      <c r="C42" s="67">
        <v>75</v>
      </c>
      <c r="D42" s="67" t="s">
        <v>332</v>
      </c>
      <c r="E42" s="71">
        <v>0.21679644054540501</v>
      </c>
      <c r="F42" s="68">
        <v>24.7958426132145</v>
      </c>
      <c r="G42" s="71">
        <v>7.50241619818314E-2</v>
      </c>
      <c r="H42" s="68">
        <v>5.1967334818114299</v>
      </c>
      <c r="I42" s="71">
        <v>6.8275167498152596E-4</v>
      </c>
      <c r="J42" s="68">
        <v>14.9220489977728</v>
      </c>
      <c r="K42" s="71">
        <v>0.57468240797940295</v>
      </c>
      <c r="L42" s="68">
        <v>64.587973273942097</v>
      </c>
    </row>
    <row r="43" spans="1:12" x14ac:dyDescent="0.2">
      <c r="A43" s="72" t="s">
        <v>407</v>
      </c>
      <c r="B43" s="66" t="s">
        <v>408</v>
      </c>
      <c r="C43" s="67">
        <v>75</v>
      </c>
      <c r="D43" s="67" t="s">
        <v>332</v>
      </c>
      <c r="E43" s="71">
        <v>0.31116658653381202</v>
      </c>
      <c r="F43" s="68">
        <v>64.884929472902698</v>
      </c>
      <c r="G43" s="71">
        <v>0.14416487109925899</v>
      </c>
      <c r="H43" s="68">
        <v>10.022271714922001</v>
      </c>
      <c r="I43" s="71">
        <v>1.1239462526204501E-7</v>
      </c>
      <c r="J43" s="68">
        <v>3.7119524870081699</v>
      </c>
      <c r="K43" s="71">
        <v>0.78933477610755098</v>
      </c>
      <c r="L43" s="68">
        <v>90.200445434298402</v>
      </c>
    </row>
    <row r="44" spans="1:12" x14ac:dyDescent="0.2">
      <c r="A44" s="72" t="s">
        <v>409</v>
      </c>
      <c r="B44" s="66" t="s">
        <v>410</v>
      </c>
      <c r="C44" s="67">
        <v>75</v>
      </c>
      <c r="D44" s="67" t="s">
        <v>332</v>
      </c>
      <c r="E44" s="71">
        <v>0.23785379676893501</v>
      </c>
      <c r="F44" s="68">
        <v>31.700074239049702</v>
      </c>
      <c r="G44" s="71">
        <v>0.25251609240278899</v>
      </c>
      <c r="H44" s="68">
        <v>45.360059391239801</v>
      </c>
      <c r="I44" s="71">
        <v>2.9503723261310202E-2</v>
      </c>
      <c r="J44" s="68">
        <v>53.897550111358598</v>
      </c>
      <c r="K44" s="71">
        <v>0.43154157464270498</v>
      </c>
      <c r="L44" s="68">
        <v>44.023756495916899</v>
      </c>
    </row>
    <row r="45" spans="1:12" x14ac:dyDescent="0.2">
      <c r="A45" s="72" t="s">
        <v>411</v>
      </c>
      <c r="B45" s="66" t="s">
        <v>412</v>
      </c>
      <c r="C45" s="67">
        <v>75</v>
      </c>
      <c r="D45" s="67" t="s">
        <v>332</v>
      </c>
      <c r="E45" s="71">
        <v>0.130947875958705</v>
      </c>
      <c r="F45" s="68">
        <v>5.4194506310319204</v>
      </c>
      <c r="G45" s="71">
        <v>0.20083393347412101</v>
      </c>
      <c r="H45" s="68">
        <v>16.258351893095799</v>
      </c>
      <c r="I45" s="71">
        <v>9.6831009776017204E-2</v>
      </c>
      <c r="J45" s="68">
        <v>78.099480326651801</v>
      </c>
      <c r="K45" s="71">
        <v>9.5178684625975604E-2</v>
      </c>
      <c r="L45" s="68">
        <v>4.8255382331106196</v>
      </c>
    </row>
    <row r="46" spans="1:12" x14ac:dyDescent="0.2">
      <c r="A46" s="72" t="s">
        <v>413</v>
      </c>
      <c r="B46" s="66" t="s">
        <v>414</v>
      </c>
      <c r="C46" s="67">
        <v>75</v>
      </c>
      <c r="D46" s="67" t="s">
        <v>332</v>
      </c>
      <c r="E46" s="71">
        <v>0.235323116059759</v>
      </c>
      <c r="F46" s="68">
        <v>30.6607275426875</v>
      </c>
      <c r="G46" s="71">
        <v>0.17057953756406799</v>
      </c>
      <c r="H46" s="68">
        <v>12.4721603563474</v>
      </c>
      <c r="I46" s="71">
        <v>6.2058926767955797E-2</v>
      </c>
      <c r="J46" s="68">
        <v>69.933184855233904</v>
      </c>
      <c r="K46" s="71">
        <v>0.47333088384725402</v>
      </c>
      <c r="L46" s="68">
        <v>49.591685226429099</v>
      </c>
    </row>
    <row r="47" spans="1:12" x14ac:dyDescent="0.2">
      <c r="A47" s="72" t="s">
        <v>415</v>
      </c>
      <c r="B47" s="66" t="s">
        <v>416</v>
      </c>
      <c r="C47" s="67">
        <v>75</v>
      </c>
      <c r="D47" s="67" t="s">
        <v>332</v>
      </c>
      <c r="E47" s="71">
        <v>0.26661434884305901</v>
      </c>
      <c r="F47" s="68">
        <v>43.504083147735699</v>
      </c>
      <c r="G47" s="71">
        <v>0.274888829335937</v>
      </c>
      <c r="H47" s="68">
        <v>61.6184112843356</v>
      </c>
      <c r="I47" s="71">
        <v>8.9755236825466295E-2</v>
      </c>
      <c r="J47" s="68">
        <v>76.837416481068999</v>
      </c>
      <c r="K47" s="71">
        <v>0.43519898036777299</v>
      </c>
      <c r="L47" s="68">
        <v>44.3949517446177</v>
      </c>
    </row>
    <row r="48" spans="1:12" x14ac:dyDescent="0.2">
      <c r="A48" s="72" t="s">
        <v>417</v>
      </c>
      <c r="B48" s="66" t="s">
        <v>418</v>
      </c>
      <c r="C48" s="67">
        <v>75</v>
      </c>
      <c r="D48" s="67" t="s">
        <v>332</v>
      </c>
      <c r="E48" s="71">
        <v>0.25080064386246698</v>
      </c>
      <c r="F48" s="68">
        <v>37.490720118782498</v>
      </c>
      <c r="G48" s="71">
        <v>0.15348724879712</v>
      </c>
      <c r="H48" s="68">
        <v>10.764662212323699</v>
      </c>
      <c r="I48" s="71">
        <v>2.86529581654771E-4</v>
      </c>
      <c r="J48" s="68">
        <v>11.5812917594655</v>
      </c>
      <c r="K48" s="71">
        <v>0.59862815320862495</v>
      </c>
      <c r="L48" s="68">
        <v>69.116555308092103</v>
      </c>
    </row>
    <row r="49" spans="1:12" x14ac:dyDescent="0.2">
      <c r="A49" s="72" t="s">
        <v>419</v>
      </c>
      <c r="B49" s="66" t="s">
        <v>420</v>
      </c>
      <c r="C49" s="67">
        <v>75</v>
      </c>
      <c r="D49" s="67" t="s">
        <v>332</v>
      </c>
      <c r="E49" s="71">
        <v>0.24586200744779499</v>
      </c>
      <c r="F49" s="68">
        <v>35.486265775798103</v>
      </c>
      <c r="G49" s="71">
        <v>8.7881883838399205E-2</v>
      </c>
      <c r="H49" s="68">
        <v>5.9391239792130701</v>
      </c>
      <c r="I49" s="71">
        <v>5.7485005377356298E-4</v>
      </c>
      <c r="J49" s="68">
        <v>14.1796585003712</v>
      </c>
      <c r="K49" s="71">
        <v>0.64912928845121098</v>
      </c>
      <c r="L49" s="68">
        <v>75.798069784706797</v>
      </c>
    </row>
    <row r="50" spans="1:12" x14ac:dyDescent="0.2">
      <c r="A50" s="72" t="s">
        <v>421</v>
      </c>
      <c r="B50" s="66" t="s">
        <v>422</v>
      </c>
      <c r="C50" s="67">
        <v>75</v>
      </c>
      <c r="D50" s="67" t="s">
        <v>332</v>
      </c>
      <c r="E50" s="71">
        <v>0.24140713573202299</v>
      </c>
      <c r="F50" s="68">
        <v>33.5560504825538</v>
      </c>
      <c r="G50" s="71">
        <v>0.24129256754591299</v>
      </c>
      <c r="H50" s="68">
        <v>25.3897550111359</v>
      </c>
      <c r="I50" s="71">
        <v>1.4051696939422701E-4</v>
      </c>
      <c r="J50" s="68">
        <v>9.2798812175204208</v>
      </c>
      <c r="K50" s="71">
        <v>0.482788322680761</v>
      </c>
      <c r="L50" s="68">
        <v>50.853749072011901</v>
      </c>
    </row>
    <row r="51" spans="1:12" x14ac:dyDescent="0.2">
      <c r="A51" s="72" t="s">
        <v>423</v>
      </c>
      <c r="B51" s="66" t="s">
        <v>424</v>
      </c>
      <c r="C51" s="67">
        <v>75</v>
      </c>
      <c r="D51" s="67" t="s">
        <v>332</v>
      </c>
      <c r="E51" s="71">
        <v>0.215911605865033</v>
      </c>
      <c r="F51" s="68">
        <v>24.498886414253899</v>
      </c>
      <c r="G51" s="71">
        <v>0.25148130475667801</v>
      </c>
      <c r="H51" s="68">
        <v>42.538975501113597</v>
      </c>
      <c r="I51" s="71">
        <v>4.5680911820671903E-2</v>
      </c>
      <c r="J51" s="68">
        <v>63.622865627320003</v>
      </c>
      <c r="K51" s="71">
        <v>0.35057260101774801</v>
      </c>
      <c r="L51" s="68">
        <v>33.2590942835932</v>
      </c>
    </row>
    <row r="52" spans="1:12" x14ac:dyDescent="0.2">
      <c r="A52" s="72" t="s">
        <v>425</v>
      </c>
      <c r="B52" s="66" t="s">
        <v>426</v>
      </c>
      <c r="C52" s="67">
        <v>75</v>
      </c>
      <c r="D52" s="67" t="s">
        <v>332</v>
      </c>
      <c r="E52" s="71">
        <v>0.31799158247150699</v>
      </c>
      <c r="F52" s="68">
        <v>68.299925760950302</v>
      </c>
      <c r="G52" s="71">
        <v>0.24292164296643701</v>
      </c>
      <c r="H52" s="68">
        <v>26.057906458797301</v>
      </c>
      <c r="I52" s="71">
        <v>9.6293070178919606E-3</v>
      </c>
      <c r="J52" s="68">
        <v>34.818114328136602</v>
      </c>
      <c r="K52" s="71">
        <v>0.70142379743019301</v>
      </c>
      <c r="L52" s="68">
        <v>83.444691907943593</v>
      </c>
    </row>
    <row r="53" spans="1:12" x14ac:dyDescent="0.2">
      <c r="A53" s="72" t="s">
        <v>427</v>
      </c>
      <c r="B53" s="66" t="s">
        <v>428</v>
      </c>
      <c r="C53" s="67">
        <v>75</v>
      </c>
      <c r="D53" s="67" t="s">
        <v>332</v>
      </c>
      <c r="E53" s="71">
        <v>0.36685614119828502</v>
      </c>
      <c r="F53" s="68">
        <v>84.409799554565694</v>
      </c>
      <c r="G53" s="71">
        <v>0.16716418615869</v>
      </c>
      <c r="H53" s="68">
        <v>12.2494432071269</v>
      </c>
      <c r="I53" s="71">
        <v>0.27519031654918302</v>
      </c>
      <c r="J53" s="68">
        <v>93.541202672605806</v>
      </c>
      <c r="K53" s="71">
        <v>0.65821392088698305</v>
      </c>
      <c r="L53" s="68">
        <v>76.688938381588699</v>
      </c>
    </row>
    <row r="54" spans="1:12" x14ac:dyDescent="0.2">
      <c r="A54" s="72" t="s">
        <v>429</v>
      </c>
      <c r="B54" s="66" t="s">
        <v>430</v>
      </c>
      <c r="C54" s="67">
        <v>75</v>
      </c>
      <c r="D54" s="67" t="s">
        <v>332</v>
      </c>
      <c r="E54" s="71">
        <v>0.23528546679068199</v>
      </c>
      <c r="F54" s="68">
        <v>30.5864884929473</v>
      </c>
      <c r="G54" s="71">
        <v>9.2925376616140296E-2</v>
      </c>
      <c r="H54" s="68">
        <v>6.3103192279138796</v>
      </c>
      <c r="I54" s="71">
        <v>1.1740331264655899E-2</v>
      </c>
      <c r="J54" s="68">
        <v>37.639198218262798</v>
      </c>
      <c r="K54" s="71">
        <v>0.60119069249124801</v>
      </c>
      <c r="L54" s="68">
        <v>69.413511507052704</v>
      </c>
    </row>
    <row r="55" spans="1:12" x14ac:dyDescent="0.2">
      <c r="A55" s="72" t="s">
        <v>431</v>
      </c>
      <c r="B55" s="66" t="s">
        <v>432</v>
      </c>
      <c r="C55" s="67">
        <v>75</v>
      </c>
      <c r="D55" s="67" t="s">
        <v>332</v>
      </c>
      <c r="E55" s="71">
        <v>0.36296147133686002</v>
      </c>
      <c r="F55" s="68">
        <v>83.444691907943593</v>
      </c>
      <c r="G55" s="71">
        <v>0.68982024245908402</v>
      </c>
      <c r="H55" s="68">
        <v>96.659242761692695</v>
      </c>
      <c r="I55" s="71">
        <v>0.18324627872862501</v>
      </c>
      <c r="J55" s="68">
        <v>89.606533036377101</v>
      </c>
      <c r="K55" s="71">
        <v>0.215817892822871</v>
      </c>
      <c r="L55" s="68">
        <v>17.817371937639201</v>
      </c>
    </row>
    <row r="56" spans="1:12" x14ac:dyDescent="0.2">
      <c r="A56" s="72" t="s">
        <v>433</v>
      </c>
      <c r="B56" s="66" t="s">
        <v>434</v>
      </c>
      <c r="C56" s="67">
        <v>75</v>
      </c>
      <c r="D56" s="67" t="s">
        <v>332</v>
      </c>
      <c r="E56" s="71">
        <v>0.212521553222976</v>
      </c>
      <c r="F56" s="68">
        <v>22.791388270230101</v>
      </c>
      <c r="G56" s="71">
        <v>0.26591397213535001</v>
      </c>
      <c r="H56" s="68">
        <v>57.609502598366703</v>
      </c>
      <c r="I56" s="71">
        <v>5.3759210533848703E-2</v>
      </c>
      <c r="J56" s="68">
        <v>67.334818114328101</v>
      </c>
      <c r="K56" s="71">
        <v>0.31789147699972897</v>
      </c>
      <c r="L56" s="68">
        <v>28.285077951002201</v>
      </c>
    </row>
    <row r="57" spans="1:12" x14ac:dyDescent="0.2">
      <c r="A57" s="72" t="s">
        <v>435</v>
      </c>
      <c r="B57" s="66" t="s">
        <v>436</v>
      </c>
      <c r="C57" s="67">
        <v>75</v>
      </c>
      <c r="D57" s="67" t="s">
        <v>332</v>
      </c>
      <c r="E57" s="71">
        <v>0.14400522520196099</v>
      </c>
      <c r="F57" s="68">
        <v>7.6466221232368197</v>
      </c>
      <c r="G57" s="71">
        <v>5.0174002414027397E-5</v>
      </c>
      <c r="H57" s="68">
        <v>0.51967334818114297</v>
      </c>
      <c r="I57" s="71">
        <v>4.0150615106254197E-6</v>
      </c>
      <c r="J57" s="68">
        <v>4.8255382331106196</v>
      </c>
      <c r="K57" s="71">
        <v>0.43196148654195798</v>
      </c>
      <c r="L57" s="68">
        <v>44.1722345953972</v>
      </c>
    </row>
    <row r="58" spans="1:12" x14ac:dyDescent="0.2">
      <c r="A58" s="72" t="s">
        <v>437</v>
      </c>
      <c r="B58" s="66" t="s">
        <v>438</v>
      </c>
      <c r="C58" s="67">
        <v>75</v>
      </c>
      <c r="D58" s="67" t="s">
        <v>332</v>
      </c>
      <c r="E58" s="71">
        <v>0.29338427746082102</v>
      </c>
      <c r="F58" s="68">
        <v>56.941351150705302</v>
      </c>
      <c r="G58" s="71">
        <v>9.0589508628400206E-2</v>
      </c>
      <c r="H58" s="68">
        <v>6.08760207869339</v>
      </c>
      <c r="I58" s="71">
        <v>9.5060769122192899E-4</v>
      </c>
      <c r="J58" s="68">
        <v>16.8522642910171</v>
      </c>
      <c r="K58" s="71">
        <v>0.788612716062841</v>
      </c>
      <c r="L58" s="68">
        <v>90.051967334818102</v>
      </c>
    </row>
    <row r="59" spans="1:12" x14ac:dyDescent="0.2">
      <c r="A59" s="72" t="s">
        <v>439</v>
      </c>
      <c r="B59" s="66" t="s">
        <v>440</v>
      </c>
      <c r="C59" s="67">
        <v>75</v>
      </c>
      <c r="D59" s="67" t="s">
        <v>332</v>
      </c>
      <c r="E59" s="71">
        <v>0.27190711678045598</v>
      </c>
      <c r="F59" s="68">
        <v>45.508537490720101</v>
      </c>
      <c r="G59" s="71">
        <v>0.23388345408105801</v>
      </c>
      <c r="H59" s="68">
        <v>22.865627319970301</v>
      </c>
      <c r="I59" s="71">
        <v>2.8414148078279098E-4</v>
      </c>
      <c r="J59" s="68">
        <v>11.507052709725301</v>
      </c>
      <c r="K59" s="71">
        <v>0.58155375477952598</v>
      </c>
      <c r="L59" s="68">
        <v>65.850037119524899</v>
      </c>
    </row>
    <row r="60" spans="1:12" x14ac:dyDescent="0.2">
      <c r="A60" s="72" t="s">
        <v>441</v>
      </c>
      <c r="B60" s="66" t="s">
        <v>442</v>
      </c>
      <c r="C60" s="67">
        <v>75</v>
      </c>
      <c r="D60" s="67" t="s">
        <v>332</v>
      </c>
      <c r="E60" s="71">
        <v>0.245552524100697</v>
      </c>
      <c r="F60" s="68">
        <v>35.337787676317703</v>
      </c>
      <c r="G60" s="71">
        <v>0.224688776119263</v>
      </c>
      <c r="H60" s="68">
        <v>20.341499628804801</v>
      </c>
      <c r="I60" s="71">
        <v>2.6957417409821699E-3</v>
      </c>
      <c r="J60" s="68">
        <v>22.4944320712695</v>
      </c>
      <c r="K60" s="71">
        <v>0.50927305444184701</v>
      </c>
      <c r="L60" s="68">
        <v>55.085374907201199</v>
      </c>
    </row>
    <row r="61" spans="1:12" x14ac:dyDescent="0.2">
      <c r="A61" s="72" t="s">
        <v>443</v>
      </c>
      <c r="B61" s="66" t="s">
        <v>444</v>
      </c>
      <c r="C61" s="67">
        <v>75</v>
      </c>
      <c r="D61" s="67" t="s">
        <v>332</v>
      </c>
      <c r="E61" s="71">
        <v>0.247150537103205</v>
      </c>
      <c r="F61" s="68">
        <v>36.228656273199697</v>
      </c>
      <c r="G61" s="71">
        <v>0.24876084494189801</v>
      </c>
      <c r="H61" s="68">
        <v>28.582034149962901</v>
      </c>
      <c r="I61" s="71">
        <v>1.19303957234408E-4</v>
      </c>
      <c r="J61" s="68">
        <v>9.0571640682999295</v>
      </c>
      <c r="K61" s="71">
        <v>0.492571462410483</v>
      </c>
      <c r="L61" s="68">
        <v>52.487008166295503</v>
      </c>
    </row>
    <row r="62" spans="1:12" x14ac:dyDescent="0.2">
      <c r="A62" s="72" t="s">
        <v>445</v>
      </c>
      <c r="B62" s="66" t="s">
        <v>446</v>
      </c>
      <c r="C62" s="67">
        <v>75</v>
      </c>
      <c r="D62" s="67" t="s">
        <v>332</v>
      </c>
      <c r="E62" s="71">
        <v>0.254224961520225</v>
      </c>
      <c r="F62" s="68">
        <v>38.9755011135858</v>
      </c>
      <c r="G62" s="71">
        <v>0.26507639525318399</v>
      </c>
      <c r="H62" s="68">
        <v>57.164068299925802</v>
      </c>
      <c r="I62" s="71">
        <v>2.13793652813958E-2</v>
      </c>
      <c r="J62" s="68">
        <v>47.512991833704497</v>
      </c>
      <c r="K62" s="71">
        <v>0.47621912402609401</v>
      </c>
      <c r="L62" s="68">
        <v>50.0371195248701</v>
      </c>
    </row>
    <row r="63" spans="1:12" x14ac:dyDescent="0.2">
      <c r="A63" s="72" t="s">
        <v>447</v>
      </c>
      <c r="B63" s="66" t="s">
        <v>448</v>
      </c>
      <c r="C63" s="67">
        <v>75</v>
      </c>
      <c r="D63" s="67" t="s">
        <v>332</v>
      </c>
      <c r="E63" s="71">
        <v>0.177559799841076</v>
      </c>
      <c r="F63" s="68">
        <v>13.8084632516704</v>
      </c>
      <c r="G63" s="71">
        <v>0.27537922301721302</v>
      </c>
      <c r="H63" s="68">
        <v>62.063845582776501</v>
      </c>
      <c r="I63" s="71">
        <v>8.34946422557374E-4</v>
      </c>
      <c r="J63" s="68">
        <v>16.1098737936154</v>
      </c>
      <c r="K63" s="71">
        <v>0.25646523008345701</v>
      </c>
      <c r="L63" s="68">
        <v>21.306607275426899</v>
      </c>
    </row>
    <row r="64" spans="1:12" x14ac:dyDescent="0.2">
      <c r="A64" s="72" t="s">
        <v>449</v>
      </c>
      <c r="B64" s="66" t="s">
        <v>450</v>
      </c>
      <c r="C64" s="67">
        <v>75</v>
      </c>
      <c r="D64" s="67" t="s">
        <v>332</v>
      </c>
      <c r="E64" s="71">
        <v>0.24640031592204201</v>
      </c>
      <c r="F64" s="68">
        <v>35.708982925018603</v>
      </c>
      <c r="G64" s="71">
        <v>0.25814718221301602</v>
      </c>
      <c r="H64" s="68">
        <v>52.412769116555303</v>
      </c>
      <c r="I64" s="71">
        <v>1.2007885527059699E-3</v>
      </c>
      <c r="J64" s="68">
        <v>18.485523385300699</v>
      </c>
      <c r="K64" s="71">
        <v>0.47985297700040203</v>
      </c>
      <c r="L64" s="68">
        <v>50.334075723830701</v>
      </c>
    </row>
    <row r="65" spans="1:12" x14ac:dyDescent="0.2">
      <c r="A65" s="72" t="s">
        <v>451</v>
      </c>
      <c r="B65" s="66" t="s">
        <v>452</v>
      </c>
      <c r="C65" s="67">
        <v>75</v>
      </c>
      <c r="D65" s="67" t="s">
        <v>332</v>
      </c>
      <c r="E65" s="71">
        <v>0.24217453035900299</v>
      </c>
      <c r="F65" s="68">
        <v>34.001484780994801</v>
      </c>
      <c r="G65" s="71">
        <v>0.255388309867144</v>
      </c>
      <c r="H65" s="68">
        <v>49.7401633259094</v>
      </c>
      <c r="I65" s="71">
        <v>1.4618030876795501E-3</v>
      </c>
      <c r="J65" s="68">
        <v>19.1536748329621</v>
      </c>
      <c r="K65" s="71">
        <v>0.46967347812218602</v>
      </c>
      <c r="L65" s="68">
        <v>49.294729027468399</v>
      </c>
    </row>
    <row r="66" spans="1:12" x14ac:dyDescent="0.2">
      <c r="A66" s="72" t="s">
        <v>453</v>
      </c>
      <c r="B66" s="66" t="s">
        <v>454</v>
      </c>
      <c r="C66" s="67">
        <v>75</v>
      </c>
      <c r="D66" s="67" t="s">
        <v>332</v>
      </c>
      <c r="E66" s="71">
        <v>0.264381387630305</v>
      </c>
      <c r="F66" s="68">
        <v>42.538975501113597</v>
      </c>
      <c r="G66" s="71">
        <v>0.24080379382229899</v>
      </c>
      <c r="H66" s="68">
        <v>25.1670378619154</v>
      </c>
      <c r="I66" s="71">
        <v>0.22829960531347299</v>
      </c>
      <c r="J66" s="68">
        <v>91.907943578322204</v>
      </c>
      <c r="K66" s="71">
        <v>0.32404076375514301</v>
      </c>
      <c r="L66" s="68">
        <v>29.324424647364498</v>
      </c>
    </row>
    <row r="67" spans="1:12" x14ac:dyDescent="0.2">
      <c r="A67" s="72" t="s">
        <v>455</v>
      </c>
      <c r="B67" s="66" t="s">
        <v>456</v>
      </c>
      <c r="C67" s="67">
        <v>75</v>
      </c>
      <c r="D67" s="67" t="s">
        <v>332</v>
      </c>
      <c r="E67" s="71">
        <v>0.18277740529771899</v>
      </c>
      <c r="F67" s="68">
        <v>15.2190051967335</v>
      </c>
      <c r="G67" s="71">
        <v>0.25216585933329899</v>
      </c>
      <c r="H67" s="68">
        <v>44.097995545657</v>
      </c>
      <c r="I67" s="71">
        <v>9.9082426372204893E-3</v>
      </c>
      <c r="J67" s="68">
        <v>35.486265775798103</v>
      </c>
      <c r="K67" s="71">
        <v>0.286258113922637</v>
      </c>
      <c r="L67" s="68">
        <v>24.276169265033399</v>
      </c>
    </row>
    <row r="68" spans="1:12" x14ac:dyDescent="0.2">
      <c r="A68" s="72" t="s">
        <v>457</v>
      </c>
      <c r="B68" s="66" t="s">
        <v>458</v>
      </c>
      <c r="C68" s="67">
        <v>75</v>
      </c>
      <c r="D68" s="67" t="s">
        <v>332</v>
      </c>
      <c r="E68" s="71">
        <v>0.25770351208340497</v>
      </c>
      <c r="F68" s="68">
        <v>39.940608760207901</v>
      </c>
      <c r="G68" s="71">
        <v>0.215409024072335</v>
      </c>
      <c r="H68" s="68">
        <v>18.856718634001499</v>
      </c>
      <c r="I68" s="71">
        <v>3.2076119351643999E-2</v>
      </c>
      <c r="J68" s="68">
        <v>56.198960653303601</v>
      </c>
      <c r="K68" s="71">
        <v>0.52562539282623599</v>
      </c>
      <c r="L68" s="68">
        <v>58.129175946547903</v>
      </c>
    </row>
    <row r="69" spans="1:12" x14ac:dyDescent="0.2">
      <c r="A69" s="72" t="s">
        <v>459</v>
      </c>
      <c r="B69" s="66" t="s">
        <v>460</v>
      </c>
      <c r="C69" s="67">
        <v>75</v>
      </c>
      <c r="D69" s="67" t="s">
        <v>332</v>
      </c>
      <c r="E69" s="71">
        <v>0.35868255796624399</v>
      </c>
      <c r="F69" s="68">
        <v>82.331106161841106</v>
      </c>
      <c r="G69" s="71">
        <v>0.256239495698663</v>
      </c>
      <c r="H69" s="68">
        <v>50.779510022271701</v>
      </c>
      <c r="I69" s="71">
        <v>3.1171909386469202E-2</v>
      </c>
      <c r="J69" s="68">
        <v>55.3823311061618</v>
      </c>
      <c r="K69" s="71">
        <v>0.78863626881360105</v>
      </c>
      <c r="L69" s="68">
        <v>90.126206384558301</v>
      </c>
    </row>
    <row r="70" spans="1:12" x14ac:dyDescent="0.2">
      <c r="A70" s="72" t="s">
        <v>461</v>
      </c>
      <c r="B70" s="66" t="s">
        <v>462</v>
      </c>
      <c r="C70" s="67">
        <v>75</v>
      </c>
      <c r="D70" s="67" t="s">
        <v>332</v>
      </c>
      <c r="E70" s="71">
        <v>0.16529111265636101</v>
      </c>
      <c r="F70" s="68">
        <v>11.2843355605048</v>
      </c>
      <c r="G70" s="71">
        <v>0.25296135962432498</v>
      </c>
      <c r="H70" s="68">
        <v>46.399406087602102</v>
      </c>
      <c r="I70" s="71">
        <v>2.36547363064662E-4</v>
      </c>
      <c r="J70" s="68">
        <v>10.9873793615442</v>
      </c>
      <c r="K70" s="71">
        <v>0.242675430981692</v>
      </c>
      <c r="L70" s="68">
        <v>19.970304380103901</v>
      </c>
    </row>
    <row r="71" spans="1:12" x14ac:dyDescent="0.2">
      <c r="A71" s="72" t="s">
        <v>463</v>
      </c>
      <c r="B71" s="66" t="s">
        <v>464</v>
      </c>
      <c r="C71" s="67">
        <v>75</v>
      </c>
      <c r="D71" s="67" t="s">
        <v>332</v>
      </c>
      <c r="E71" s="71">
        <v>0.39234321117827398</v>
      </c>
      <c r="F71" s="68">
        <v>90.423162583518902</v>
      </c>
      <c r="G71" s="71">
        <v>0.66521415816939999</v>
      </c>
      <c r="H71" s="68">
        <v>95.768374164810695</v>
      </c>
      <c r="I71" s="71">
        <v>0.12527715100232301</v>
      </c>
      <c r="J71" s="68">
        <v>83.147735708982907</v>
      </c>
      <c r="K71" s="71">
        <v>0.38653832436309998</v>
      </c>
      <c r="L71" s="68">
        <v>38.158871566443899</v>
      </c>
    </row>
    <row r="72" spans="1:12" x14ac:dyDescent="0.2">
      <c r="A72" s="72" t="s">
        <v>465</v>
      </c>
      <c r="B72" s="66" t="s">
        <v>466</v>
      </c>
      <c r="C72" s="67">
        <v>75</v>
      </c>
      <c r="D72" s="67" t="s">
        <v>332</v>
      </c>
      <c r="E72" s="71">
        <v>0.176923654306608</v>
      </c>
      <c r="F72" s="68">
        <v>13.659985152190099</v>
      </c>
      <c r="G72" s="71">
        <v>0.25111097943942901</v>
      </c>
      <c r="H72" s="68">
        <v>41.351150705271003</v>
      </c>
      <c r="I72" s="71">
        <v>2.9676910863976499E-4</v>
      </c>
      <c r="J72" s="68">
        <v>11.729769858945801</v>
      </c>
      <c r="K72" s="71">
        <v>0.27936321437175399</v>
      </c>
      <c r="L72" s="68">
        <v>23.533778767631802</v>
      </c>
    </row>
    <row r="73" spans="1:12" x14ac:dyDescent="0.2">
      <c r="A73" s="72" t="s">
        <v>467</v>
      </c>
      <c r="B73" s="66" t="s">
        <v>468</v>
      </c>
      <c r="C73" s="67">
        <v>75</v>
      </c>
      <c r="D73" s="67" t="s">
        <v>332</v>
      </c>
      <c r="E73" s="71">
        <v>0.23891554585664301</v>
      </c>
      <c r="F73" s="68">
        <v>32.516703786191499</v>
      </c>
      <c r="G73" s="71">
        <v>0.22034156422475401</v>
      </c>
      <c r="H73" s="68">
        <v>19.6733481811433</v>
      </c>
      <c r="I73" s="71">
        <v>2.73874449224822E-3</v>
      </c>
      <c r="J73" s="68">
        <v>22.865627319970301</v>
      </c>
      <c r="K73" s="71">
        <v>0.49366632885292699</v>
      </c>
      <c r="L73" s="68">
        <v>52.709725315516003</v>
      </c>
    </row>
    <row r="74" spans="1:12" x14ac:dyDescent="0.2">
      <c r="A74" s="72" t="s">
        <v>469</v>
      </c>
      <c r="B74" s="66" t="s">
        <v>470</v>
      </c>
      <c r="C74" s="67">
        <v>75</v>
      </c>
      <c r="D74" s="67" t="s">
        <v>332</v>
      </c>
      <c r="E74" s="71">
        <v>0.26989062875689301</v>
      </c>
      <c r="F74" s="68">
        <v>44.4691907943578</v>
      </c>
      <c r="G74" s="71">
        <v>0.31160727162352098</v>
      </c>
      <c r="H74" s="68">
        <v>70.824053452115805</v>
      </c>
      <c r="I74" s="71">
        <v>4.2372775214118301E-5</v>
      </c>
      <c r="J74" s="68">
        <v>7.4239049740163301</v>
      </c>
      <c r="K74" s="71">
        <v>0.49802224187194599</v>
      </c>
      <c r="L74" s="68">
        <v>53.452115812917597</v>
      </c>
    </row>
    <row r="75" spans="1:12" x14ac:dyDescent="0.2">
      <c r="A75" s="72" t="s">
        <v>471</v>
      </c>
      <c r="B75" s="66" t="s">
        <v>472</v>
      </c>
      <c r="C75" s="67">
        <v>75</v>
      </c>
      <c r="D75" s="67" t="s">
        <v>332</v>
      </c>
      <c r="E75" s="71">
        <v>0.33160614515487302</v>
      </c>
      <c r="F75" s="68">
        <v>74.313288789903496</v>
      </c>
      <c r="G75" s="71">
        <v>0.53274144947954205</v>
      </c>
      <c r="H75" s="68">
        <v>91.017074981440203</v>
      </c>
      <c r="I75" s="71">
        <v>0.11439262514616901</v>
      </c>
      <c r="J75" s="68">
        <v>81.737193763919805</v>
      </c>
      <c r="K75" s="71">
        <v>0.34768436083890902</v>
      </c>
      <c r="L75" s="68">
        <v>32.887899034892399</v>
      </c>
    </row>
    <row r="76" spans="1:12" x14ac:dyDescent="0.2">
      <c r="A76" s="72" t="s">
        <v>473</v>
      </c>
      <c r="B76" s="66" t="s">
        <v>474</v>
      </c>
      <c r="C76" s="67">
        <v>75</v>
      </c>
      <c r="D76" s="67" t="s">
        <v>332</v>
      </c>
      <c r="E76" s="71">
        <v>0.32647496980652302</v>
      </c>
      <c r="F76" s="68">
        <v>71.789161098737907</v>
      </c>
      <c r="G76" s="71">
        <v>0.17401342794322699</v>
      </c>
      <c r="H76" s="68">
        <v>12.7691165553081</v>
      </c>
      <c r="I76" s="71">
        <v>1.27921060414575E-2</v>
      </c>
      <c r="J76" s="68">
        <v>38.7527839643653</v>
      </c>
      <c r="K76" s="71">
        <v>0.79261937543488503</v>
      </c>
      <c r="L76" s="68">
        <v>90.274684484038602</v>
      </c>
    </row>
    <row r="77" spans="1:12" x14ac:dyDescent="0.2">
      <c r="A77" s="72" t="s">
        <v>475</v>
      </c>
      <c r="B77" s="66" t="s">
        <v>476</v>
      </c>
      <c r="C77" s="67">
        <v>75</v>
      </c>
      <c r="D77" s="67" t="s">
        <v>332</v>
      </c>
      <c r="E77" s="71">
        <v>0.46286720005492399</v>
      </c>
      <c r="F77" s="68">
        <v>97.921306607275397</v>
      </c>
      <c r="G77" s="71">
        <v>0.74402911213070699</v>
      </c>
      <c r="H77" s="68">
        <v>97.772828507795097</v>
      </c>
      <c r="I77" s="71">
        <v>1.71918999607299E-4</v>
      </c>
      <c r="J77" s="68">
        <v>10.022271714922001</v>
      </c>
      <c r="K77" s="71">
        <v>0.64440056903445797</v>
      </c>
      <c r="L77" s="68">
        <v>74.907201187824796</v>
      </c>
    </row>
    <row r="78" spans="1:12" x14ac:dyDescent="0.2">
      <c r="A78" s="72" t="s">
        <v>477</v>
      </c>
      <c r="B78" s="66" t="s">
        <v>478</v>
      </c>
      <c r="C78" s="67">
        <v>75</v>
      </c>
      <c r="D78" s="67" t="s">
        <v>332</v>
      </c>
      <c r="E78" s="71">
        <v>0.319784920929162</v>
      </c>
      <c r="F78" s="68">
        <v>69.190794357832203</v>
      </c>
      <c r="G78" s="71">
        <v>0.35051440061227601</v>
      </c>
      <c r="H78" s="68">
        <v>77.8767631774313</v>
      </c>
      <c r="I78" s="71">
        <v>4.1425660144425801E-2</v>
      </c>
      <c r="J78" s="68">
        <v>61.2472160356347</v>
      </c>
      <c r="K78" s="71">
        <v>0.56741470203078503</v>
      </c>
      <c r="L78" s="68">
        <v>63.548626577579803</v>
      </c>
    </row>
    <row r="79" spans="1:12" x14ac:dyDescent="0.2">
      <c r="A79" s="72" t="s">
        <v>479</v>
      </c>
      <c r="B79" s="66" t="s">
        <v>480</v>
      </c>
      <c r="C79" s="67">
        <v>75</v>
      </c>
      <c r="D79" s="67" t="s">
        <v>332</v>
      </c>
      <c r="E79" s="71">
        <v>0.35272304195141602</v>
      </c>
      <c r="F79" s="68">
        <v>80.549368968077204</v>
      </c>
      <c r="G79" s="71">
        <v>0.14804057362621001</v>
      </c>
      <c r="H79" s="68">
        <v>10.393466963622901</v>
      </c>
      <c r="I79" s="71">
        <v>2.0167342510888601E-4</v>
      </c>
      <c r="J79" s="68">
        <v>10.6904231625835</v>
      </c>
      <c r="K79" s="71">
        <v>0.909926878802928</v>
      </c>
      <c r="L79" s="68">
        <v>98.069784706755797</v>
      </c>
    </row>
    <row r="80" spans="1:12" x14ac:dyDescent="0.2">
      <c r="A80" s="72" t="s">
        <v>481</v>
      </c>
      <c r="B80" s="66" t="s">
        <v>482</v>
      </c>
      <c r="C80" s="67">
        <v>75</v>
      </c>
      <c r="D80" s="67" t="s">
        <v>332</v>
      </c>
      <c r="E80" s="71">
        <v>0.44838573021147898</v>
      </c>
      <c r="F80" s="68">
        <v>96.956198960653296</v>
      </c>
      <c r="G80" s="71">
        <v>0.74975014644554305</v>
      </c>
      <c r="H80" s="68">
        <v>98.144023756495898</v>
      </c>
      <c r="I80" s="71">
        <v>3.9937556843113402E-5</v>
      </c>
      <c r="J80" s="68">
        <v>7.1269487750556797</v>
      </c>
      <c r="K80" s="71">
        <v>0.59536710663205095</v>
      </c>
      <c r="L80" s="68">
        <v>68.448403860430602</v>
      </c>
    </row>
    <row r="81" spans="1:12" x14ac:dyDescent="0.2">
      <c r="A81" s="72" t="s">
        <v>483</v>
      </c>
      <c r="B81" s="66" t="s">
        <v>484</v>
      </c>
      <c r="C81" s="67">
        <v>75</v>
      </c>
      <c r="D81" s="67" t="s">
        <v>332</v>
      </c>
      <c r="E81" s="71">
        <v>0.37189327636518998</v>
      </c>
      <c r="F81" s="68">
        <v>85.746102449888596</v>
      </c>
      <c r="G81" s="71">
        <v>0.420634339606832</v>
      </c>
      <c r="H81" s="68">
        <v>83.741648106904194</v>
      </c>
      <c r="I81" s="71">
        <v>4.4797781844323599E-2</v>
      </c>
      <c r="J81" s="68">
        <v>63.251670378619202</v>
      </c>
      <c r="K81" s="71">
        <v>0.65024770764441497</v>
      </c>
      <c r="L81" s="68">
        <v>75.872308834446898</v>
      </c>
    </row>
    <row r="82" spans="1:12" x14ac:dyDescent="0.2">
      <c r="A82" s="72" t="s">
        <v>485</v>
      </c>
      <c r="B82" s="66" t="s">
        <v>486</v>
      </c>
      <c r="C82" s="67">
        <v>75</v>
      </c>
      <c r="D82" s="67" t="s">
        <v>332</v>
      </c>
      <c r="E82" s="71">
        <v>0.33016477355211699</v>
      </c>
      <c r="F82" s="68">
        <v>73.645137342241995</v>
      </c>
      <c r="G82" s="71">
        <v>0.142277220143639</v>
      </c>
      <c r="H82" s="68">
        <v>9.5025983667409104</v>
      </c>
      <c r="I82" s="71">
        <v>6.5722273031203703E-5</v>
      </c>
      <c r="J82" s="68">
        <v>7.9435783221974798</v>
      </c>
      <c r="K82" s="71">
        <v>0.84815137823968101</v>
      </c>
      <c r="L82" s="68">
        <v>94.877505567928694</v>
      </c>
    </row>
    <row r="83" spans="1:12" x14ac:dyDescent="0.2">
      <c r="A83" s="72" t="s">
        <v>487</v>
      </c>
      <c r="B83" s="66" t="s">
        <v>488</v>
      </c>
      <c r="C83" s="67">
        <v>75</v>
      </c>
      <c r="D83" s="67" t="s">
        <v>332</v>
      </c>
      <c r="E83" s="71">
        <v>0.38104620943395201</v>
      </c>
      <c r="F83" s="68">
        <v>87.973273942093499</v>
      </c>
      <c r="G83" s="71">
        <v>0.24002349306705301</v>
      </c>
      <c r="H83" s="68">
        <v>25.018559762435</v>
      </c>
      <c r="I83" s="71">
        <v>4.6926885500276301E-2</v>
      </c>
      <c r="J83" s="68">
        <v>64.365256124721597</v>
      </c>
      <c r="K83" s="71">
        <v>0.85618824973452701</v>
      </c>
      <c r="L83" s="68">
        <v>95.471417965849994</v>
      </c>
    </row>
    <row r="84" spans="1:12" x14ac:dyDescent="0.2">
      <c r="A84" s="72" t="s">
        <v>489</v>
      </c>
      <c r="B84" s="66" t="s">
        <v>490</v>
      </c>
      <c r="C84" s="67">
        <v>75</v>
      </c>
      <c r="D84" s="67" t="s">
        <v>332</v>
      </c>
      <c r="E84" s="71">
        <v>0.36978981710861503</v>
      </c>
      <c r="F84" s="68">
        <v>85.077951002227195</v>
      </c>
      <c r="G84" s="71">
        <v>0.320709472807438</v>
      </c>
      <c r="H84" s="68">
        <v>72.308834446919093</v>
      </c>
      <c r="I84" s="71">
        <v>4.0539218276093398E-3</v>
      </c>
      <c r="J84" s="68">
        <v>26.429101707498099</v>
      </c>
      <c r="K84" s="71">
        <v>0.78460605669079797</v>
      </c>
      <c r="L84" s="68">
        <v>89.680772086117301</v>
      </c>
    </row>
    <row r="85" spans="1:12" x14ac:dyDescent="0.2">
      <c r="A85" s="72" t="s">
        <v>491</v>
      </c>
      <c r="B85" s="66" t="s">
        <v>492</v>
      </c>
      <c r="C85" s="67">
        <v>75</v>
      </c>
      <c r="D85" s="67" t="s">
        <v>332</v>
      </c>
      <c r="E85" s="71">
        <v>0.34543477746390899</v>
      </c>
      <c r="F85" s="68">
        <v>78.470675575352601</v>
      </c>
      <c r="G85" s="71">
        <v>0.221622951712384</v>
      </c>
      <c r="H85" s="68">
        <v>19.8960653303638</v>
      </c>
      <c r="I85" s="71">
        <v>4.0953330160711399E-2</v>
      </c>
      <c r="J85" s="68">
        <v>60.579064587973299</v>
      </c>
      <c r="K85" s="71">
        <v>0.77372805051863103</v>
      </c>
      <c r="L85" s="68">
        <v>88.7156644394952</v>
      </c>
    </row>
    <row r="86" spans="1:12" x14ac:dyDescent="0.2">
      <c r="A86" s="72" t="s">
        <v>493</v>
      </c>
      <c r="B86" s="66" t="s">
        <v>494</v>
      </c>
      <c r="C86" s="67">
        <v>75</v>
      </c>
      <c r="D86" s="67" t="s">
        <v>332</v>
      </c>
      <c r="E86" s="71">
        <v>0.375057968900395</v>
      </c>
      <c r="F86" s="68">
        <v>86.562731997030397</v>
      </c>
      <c r="G86" s="71">
        <v>0.205730383814165</v>
      </c>
      <c r="H86" s="68">
        <v>17.223459539717901</v>
      </c>
      <c r="I86" s="71">
        <v>1.27776906606653E-2</v>
      </c>
      <c r="J86" s="68">
        <v>38.6785449146251</v>
      </c>
      <c r="K86" s="71">
        <v>0.906665832226354</v>
      </c>
      <c r="L86" s="68">
        <v>97.847067557535297</v>
      </c>
    </row>
    <row r="87" spans="1:12" x14ac:dyDescent="0.2">
      <c r="A87" s="72" t="s">
        <v>495</v>
      </c>
      <c r="B87" s="66" t="s">
        <v>496</v>
      </c>
      <c r="C87" s="67">
        <v>75</v>
      </c>
      <c r="D87" s="67" t="s">
        <v>332</v>
      </c>
      <c r="E87" s="71">
        <v>0.33826970971567299</v>
      </c>
      <c r="F87" s="68">
        <v>76.614699331848598</v>
      </c>
      <c r="G87" s="71">
        <v>0.25037032494627498</v>
      </c>
      <c r="H87" s="68">
        <v>37.119524870081698</v>
      </c>
      <c r="I87" s="71">
        <v>1.9174526638015101E-4</v>
      </c>
      <c r="J87" s="68">
        <v>10.616184112843399</v>
      </c>
      <c r="K87" s="71">
        <v>0.76424705893436595</v>
      </c>
      <c r="L87" s="68">
        <v>88.4187082405345</v>
      </c>
    </row>
    <row r="88" spans="1:12" x14ac:dyDescent="0.2">
      <c r="A88" s="72" t="s">
        <v>497</v>
      </c>
      <c r="B88" s="66" t="s">
        <v>498</v>
      </c>
      <c r="C88" s="67">
        <v>75</v>
      </c>
      <c r="D88" s="67" t="s">
        <v>332</v>
      </c>
      <c r="E88" s="71">
        <v>0.395430571082791</v>
      </c>
      <c r="F88" s="68">
        <v>91.536748329621403</v>
      </c>
      <c r="G88" s="71">
        <v>0.189319518796526</v>
      </c>
      <c r="H88" s="68">
        <v>14.9220489977728</v>
      </c>
      <c r="I88" s="71">
        <v>9.5126345871424198E-4</v>
      </c>
      <c r="J88" s="68">
        <v>16.926503340757201</v>
      </c>
      <c r="K88" s="71">
        <v>0.99602093099313205</v>
      </c>
      <c r="L88" s="68">
        <v>99.9257609502598</v>
      </c>
    </row>
    <row r="89" spans="1:12" x14ac:dyDescent="0.2">
      <c r="A89" s="72" t="s">
        <v>499</v>
      </c>
      <c r="B89" s="66" t="s">
        <v>500</v>
      </c>
      <c r="C89" s="67">
        <v>75</v>
      </c>
      <c r="D89" s="67" t="s">
        <v>332</v>
      </c>
      <c r="E89" s="71">
        <v>0.33140706457163399</v>
      </c>
      <c r="F89" s="68">
        <v>74.164810690423195</v>
      </c>
      <c r="G89" s="71">
        <v>0.23849417502847201</v>
      </c>
      <c r="H89" s="68">
        <v>24.498886414253899</v>
      </c>
      <c r="I89" s="71">
        <v>5.9918188985387602E-3</v>
      </c>
      <c r="J89" s="68">
        <v>29.398663697104698</v>
      </c>
      <c r="K89" s="71">
        <v>0.74973519978789005</v>
      </c>
      <c r="L89" s="68">
        <v>87.082405345211598</v>
      </c>
    </row>
    <row r="90" spans="1:12" x14ac:dyDescent="0.2">
      <c r="A90" s="72" t="s">
        <v>501</v>
      </c>
      <c r="B90" s="66" t="s">
        <v>502</v>
      </c>
      <c r="C90" s="67">
        <v>75</v>
      </c>
      <c r="D90" s="67" t="s">
        <v>332</v>
      </c>
      <c r="E90" s="71">
        <v>0.29336660501495698</v>
      </c>
      <c r="F90" s="68">
        <v>56.867112100965102</v>
      </c>
      <c r="G90" s="71">
        <v>0.28190077931720098</v>
      </c>
      <c r="H90" s="68">
        <v>64.736451373422398</v>
      </c>
      <c r="I90" s="71">
        <v>6.6574896148913502E-4</v>
      </c>
      <c r="J90" s="68">
        <v>14.699331848552299</v>
      </c>
      <c r="K90" s="71">
        <v>0.59753328676618001</v>
      </c>
      <c r="L90" s="68">
        <v>68.819599109131403</v>
      </c>
    </row>
    <row r="91" spans="1:12" x14ac:dyDescent="0.2">
      <c r="A91" s="72" t="s">
        <v>503</v>
      </c>
      <c r="B91" s="66" t="s">
        <v>504</v>
      </c>
      <c r="C91" s="67">
        <v>75</v>
      </c>
      <c r="D91" s="67" t="s">
        <v>332</v>
      </c>
      <c r="E91" s="71">
        <v>0.28649997131910698</v>
      </c>
      <c r="F91" s="68">
        <v>52.783964365256097</v>
      </c>
      <c r="G91" s="71">
        <v>0.27333056822895102</v>
      </c>
      <c r="H91" s="68">
        <v>60.8760207869339</v>
      </c>
      <c r="I91" s="71">
        <v>2.7986644616898402E-3</v>
      </c>
      <c r="J91" s="68">
        <v>23.088344469190801</v>
      </c>
      <c r="K91" s="71">
        <v>0.58337068126668001</v>
      </c>
      <c r="L91" s="68">
        <v>66.369710467706</v>
      </c>
    </row>
    <row r="92" spans="1:12" x14ac:dyDescent="0.2">
      <c r="A92" s="72" t="s">
        <v>505</v>
      </c>
      <c r="B92" s="66" t="s">
        <v>506</v>
      </c>
      <c r="C92" s="67">
        <v>75</v>
      </c>
      <c r="D92" s="67" t="s">
        <v>332</v>
      </c>
      <c r="E92" s="71">
        <v>0.39731876937671001</v>
      </c>
      <c r="F92" s="68">
        <v>91.833704528582004</v>
      </c>
      <c r="G92" s="71">
        <v>0.51817568438091</v>
      </c>
      <c r="H92" s="68">
        <v>90.051967334818102</v>
      </c>
      <c r="I92" s="71">
        <v>8.0952503649033003E-2</v>
      </c>
      <c r="J92" s="68">
        <v>75.055679287305097</v>
      </c>
      <c r="K92" s="71">
        <v>0.59282812010018704</v>
      </c>
      <c r="L92" s="68">
        <v>67.928730512249402</v>
      </c>
    </row>
    <row r="93" spans="1:12" x14ac:dyDescent="0.2">
      <c r="A93" s="72" t="s">
        <v>507</v>
      </c>
      <c r="B93" s="66" t="s">
        <v>508</v>
      </c>
      <c r="C93" s="67">
        <v>75</v>
      </c>
      <c r="D93" s="67" t="s">
        <v>332</v>
      </c>
      <c r="E93" s="71">
        <v>0.45826663667197198</v>
      </c>
      <c r="F93" s="68">
        <v>97.698589458054897</v>
      </c>
      <c r="G93" s="71">
        <v>0.74646789727845497</v>
      </c>
      <c r="H93" s="68">
        <v>97.847067557535297</v>
      </c>
      <c r="I93" s="71">
        <v>0.20040073831830699</v>
      </c>
      <c r="J93" s="68">
        <v>90.348923533778802</v>
      </c>
      <c r="K93" s="71">
        <v>0.42793127441915502</v>
      </c>
      <c r="L93" s="68">
        <v>43.429844097995499</v>
      </c>
    </row>
    <row r="94" spans="1:12" x14ac:dyDescent="0.2">
      <c r="A94" s="72" t="s">
        <v>509</v>
      </c>
      <c r="B94" s="66" t="s">
        <v>510</v>
      </c>
      <c r="C94" s="67">
        <v>75</v>
      </c>
      <c r="D94" s="67" t="s">
        <v>332</v>
      </c>
      <c r="E94" s="71">
        <v>0.48575973869401901</v>
      </c>
      <c r="F94" s="68">
        <v>99.034892353377899</v>
      </c>
      <c r="G94" s="71">
        <v>0.93038879595577195</v>
      </c>
      <c r="H94" s="68">
        <v>99.9257609502598</v>
      </c>
      <c r="I94" s="71">
        <v>0.338699231008465</v>
      </c>
      <c r="J94" s="68">
        <v>96.288047512991795</v>
      </c>
      <c r="K94" s="71">
        <v>0.18819118911782201</v>
      </c>
      <c r="L94" s="68">
        <v>14.105419450631</v>
      </c>
    </row>
    <row r="95" spans="1:12" x14ac:dyDescent="0.2">
      <c r="A95" s="72" t="s">
        <v>511</v>
      </c>
      <c r="B95" s="66" t="s">
        <v>512</v>
      </c>
      <c r="C95" s="67">
        <v>75</v>
      </c>
      <c r="D95" s="67" t="s">
        <v>332</v>
      </c>
      <c r="E95" s="71">
        <v>0.37041313778783802</v>
      </c>
      <c r="F95" s="68">
        <v>85.374907201187796</v>
      </c>
      <c r="G95" s="71">
        <v>0.71319052909807301</v>
      </c>
      <c r="H95" s="68">
        <v>97.178916109873796</v>
      </c>
      <c r="I95" s="71">
        <v>0.29993485395910602</v>
      </c>
      <c r="J95" s="68">
        <v>94.654788418708193</v>
      </c>
      <c r="K95" s="71">
        <v>9.8114030306333699E-2</v>
      </c>
      <c r="L95" s="68">
        <v>5.12249443207127</v>
      </c>
    </row>
    <row r="96" spans="1:12" x14ac:dyDescent="0.2">
      <c r="A96" s="72" t="s">
        <v>513</v>
      </c>
      <c r="B96" s="66" t="s">
        <v>514</v>
      </c>
      <c r="C96" s="67">
        <v>75</v>
      </c>
      <c r="D96" s="67" t="s">
        <v>332</v>
      </c>
      <c r="E96" s="71">
        <v>0.41151395482082198</v>
      </c>
      <c r="F96" s="68">
        <v>93.763919821826306</v>
      </c>
      <c r="G96" s="71">
        <v>0.75246115415343395</v>
      </c>
      <c r="H96" s="68">
        <v>98.440979955456598</v>
      </c>
      <c r="I96" s="71">
        <v>0.28189309582583999</v>
      </c>
      <c r="J96" s="68">
        <v>94.060876020786907</v>
      </c>
      <c r="K96" s="71">
        <v>0.200187614483192</v>
      </c>
      <c r="L96" s="68">
        <v>15.961395694135099</v>
      </c>
    </row>
    <row r="97" spans="1:12" x14ac:dyDescent="0.2">
      <c r="A97" s="72" t="s">
        <v>515</v>
      </c>
      <c r="B97" s="66" t="s">
        <v>516</v>
      </c>
      <c r="C97" s="67">
        <v>75</v>
      </c>
      <c r="D97" s="67" t="s">
        <v>332</v>
      </c>
      <c r="E97" s="71">
        <v>0.396992502327362</v>
      </c>
      <c r="F97" s="68">
        <v>91.685226429101704</v>
      </c>
      <c r="G97" s="71">
        <v>0.50125763009302005</v>
      </c>
      <c r="H97" s="68">
        <v>89.1610987379362</v>
      </c>
      <c r="I97" s="71">
        <v>9.61696967441691E-2</v>
      </c>
      <c r="J97" s="68">
        <v>77.8025241276912</v>
      </c>
      <c r="K97" s="71">
        <v>0.59355018014489602</v>
      </c>
      <c r="L97" s="68">
        <v>68.151447661469902</v>
      </c>
    </row>
    <row r="98" spans="1:12" x14ac:dyDescent="0.2">
      <c r="A98" s="72" t="s">
        <v>517</v>
      </c>
      <c r="B98" s="66" t="s">
        <v>518</v>
      </c>
      <c r="C98" s="67">
        <v>75</v>
      </c>
      <c r="D98" s="67" t="s">
        <v>332</v>
      </c>
      <c r="E98" s="71">
        <v>0.41122321486687502</v>
      </c>
      <c r="F98" s="68">
        <v>93.615441722345906</v>
      </c>
      <c r="G98" s="71">
        <v>0.86223568265599504</v>
      </c>
      <c r="H98" s="68">
        <v>99.7772828507795</v>
      </c>
      <c r="I98" s="71">
        <v>0.13565343051382101</v>
      </c>
      <c r="J98" s="68">
        <v>85.003711952486995</v>
      </c>
      <c r="K98" s="71">
        <v>0.23578053143080899</v>
      </c>
      <c r="L98" s="68">
        <v>19.4506310319228</v>
      </c>
    </row>
    <row r="99" spans="1:12" x14ac:dyDescent="0.2">
      <c r="A99" s="72" t="s">
        <v>519</v>
      </c>
      <c r="B99" s="66" t="s">
        <v>520</v>
      </c>
      <c r="C99" s="67">
        <v>75</v>
      </c>
      <c r="D99" s="67" t="s">
        <v>332</v>
      </c>
      <c r="E99" s="71">
        <v>0.37115003319481799</v>
      </c>
      <c r="F99" s="68">
        <v>85.597624350408296</v>
      </c>
      <c r="G99" s="71">
        <v>0.62030929565153803</v>
      </c>
      <c r="H99" s="68">
        <v>94.506310319227893</v>
      </c>
      <c r="I99" s="71">
        <v>0.34997641784545802</v>
      </c>
      <c r="J99" s="68">
        <v>96.956198960653296</v>
      </c>
      <c r="K99" s="71">
        <v>0.14316438608745699</v>
      </c>
      <c r="L99" s="68">
        <v>8.7602078693392702</v>
      </c>
    </row>
    <row r="100" spans="1:12" x14ac:dyDescent="0.2">
      <c r="A100" s="72" t="s">
        <v>521</v>
      </c>
      <c r="B100" s="66" t="s">
        <v>522</v>
      </c>
      <c r="C100" s="67">
        <v>75</v>
      </c>
      <c r="D100" s="67" t="s">
        <v>332</v>
      </c>
      <c r="E100" s="71">
        <v>0.31258225633724901</v>
      </c>
      <c r="F100" s="68">
        <v>65.627319970304399</v>
      </c>
      <c r="G100" s="71">
        <v>0.60142704524310897</v>
      </c>
      <c r="H100" s="68">
        <v>93.466963622865606</v>
      </c>
      <c r="I100" s="71">
        <v>0.173541952720217</v>
      </c>
      <c r="J100" s="68">
        <v>88.641425389755</v>
      </c>
      <c r="K100" s="71">
        <v>0.16277777104842001</v>
      </c>
      <c r="L100" s="68">
        <v>10.6904231625835</v>
      </c>
    </row>
    <row r="101" spans="1:12" x14ac:dyDescent="0.2">
      <c r="A101" s="72" t="s">
        <v>523</v>
      </c>
      <c r="B101" s="66" t="s">
        <v>524</v>
      </c>
      <c r="C101" s="67">
        <v>75</v>
      </c>
      <c r="D101" s="67" t="s">
        <v>332</v>
      </c>
      <c r="E101" s="71">
        <v>0.31844023897566098</v>
      </c>
      <c r="F101" s="68">
        <v>68.671121009651102</v>
      </c>
      <c r="G101" s="71">
        <v>0.61296534823569904</v>
      </c>
      <c r="H101" s="68">
        <v>94.060876020786907</v>
      </c>
      <c r="I101" s="71">
        <v>0.15924215263719099</v>
      </c>
      <c r="J101" s="68">
        <v>87.602078693392698</v>
      </c>
      <c r="K101" s="71">
        <v>0.183113216054093</v>
      </c>
      <c r="L101" s="68">
        <v>13.437268002969599</v>
      </c>
    </row>
    <row r="102" spans="1:12" x14ac:dyDescent="0.2">
      <c r="A102" s="72" t="s">
        <v>525</v>
      </c>
      <c r="B102" s="66" t="s">
        <v>526</v>
      </c>
      <c r="C102" s="67">
        <v>75</v>
      </c>
      <c r="D102" s="67" t="s">
        <v>332</v>
      </c>
      <c r="E102" s="71">
        <v>0.334938414468337</v>
      </c>
      <c r="F102" s="68">
        <v>75.723830734966597</v>
      </c>
      <c r="G102" s="71">
        <v>0.43409460176536302</v>
      </c>
      <c r="H102" s="68">
        <v>84.855233853006695</v>
      </c>
      <c r="I102" s="71">
        <v>9.1566171933195301E-2</v>
      </c>
      <c r="J102" s="68">
        <v>77.060133630289499</v>
      </c>
      <c r="K102" s="71">
        <v>0.47915446970645198</v>
      </c>
      <c r="L102" s="68">
        <v>50.2598366740906</v>
      </c>
    </row>
    <row r="103" spans="1:12" x14ac:dyDescent="0.2">
      <c r="A103" s="72" t="s">
        <v>527</v>
      </c>
      <c r="B103" s="66" t="s">
        <v>528</v>
      </c>
      <c r="C103" s="67">
        <v>75</v>
      </c>
      <c r="D103" s="67" t="s">
        <v>332</v>
      </c>
      <c r="E103" s="71">
        <v>0.36979166553510001</v>
      </c>
      <c r="F103" s="68">
        <v>85.152190051967295</v>
      </c>
      <c r="G103" s="71">
        <v>0.25037032647982499</v>
      </c>
      <c r="H103" s="68">
        <v>38.6785449146251</v>
      </c>
      <c r="I103" s="71">
        <v>6.73793007577475E-4</v>
      </c>
      <c r="J103" s="68">
        <v>14.773570898292499</v>
      </c>
      <c r="K103" s="71">
        <v>0.85833087711789702</v>
      </c>
      <c r="L103" s="68">
        <v>95.768374164810695</v>
      </c>
    </row>
    <row r="104" spans="1:12" x14ac:dyDescent="0.2">
      <c r="A104" s="72" t="s">
        <v>529</v>
      </c>
      <c r="B104" s="66" t="s">
        <v>530</v>
      </c>
      <c r="C104" s="67">
        <v>75</v>
      </c>
      <c r="D104" s="67" t="s">
        <v>332</v>
      </c>
      <c r="E104" s="71">
        <v>0.32161548173877003</v>
      </c>
      <c r="F104" s="68">
        <v>70.452858203415005</v>
      </c>
      <c r="G104" s="71">
        <v>0.238694071964726</v>
      </c>
      <c r="H104" s="68">
        <v>24.573125463994099</v>
      </c>
      <c r="I104" s="71">
        <v>1.08916712181076E-2</v>
      </c>
      <c r="J104" s="68">
        <v>36.748329621380798</v>
      </c>
      <c r="K104" s="71">
        <v>0.71526070203347702</v>
      </c>
      <c r="L104" s="68">
        <v>84.706755753526394</v>
      </c>
    </row>
    <row r="105" spans="1:12" x14ac:dyDescent="0.2">
      <c r="A105" s="72" t="s">
        <v>531</v>
      </c>
      <c r="B105" s="66" t="s">
        <v>532</v>
      </c>
      <c r="C105" s="67">
        <v>75</v>
      </c>
      <c r="D105" s="67" t="s">
        <v>332</v>
      </c>
      <c r="E105" s="71">
        <v>0.36512684361578301</v>
      </c>
      <c r="F105" s="68">
        <v>83.964365256124694</v>
      </c>
      <c r="G105" s="71">
        <v>0.25074065295964898</v>
      </c>
      <c r="H105" s="68">
        <v>40.089086859688202</v>
      </c>
      <c r="I105" s="71">
        <v>2.28853275645688E-3</v>
      </c>
      <c r="J105" s="68">
        <v>21.603563474387499</v>
      </c>
      <c r="K105" s="71">
        <v>0.84235134513124299</v>
      </c>
      <c r="L105" s="68">
        <v>94.209354120267307</v>
      </c>
    </row>
    <row r="106" spans="1:12" x14ac:dyDescent="0.2">
      <c r="A106" s="72" t="s">
        <v>533</v>
      </c>
      <c r="B106" s="66" t="s">
        <v>534</v>
      </c>
      <c r="C106" s="67">
        <v>75</v>
      </c>
      <c r="D106" s="67" t="s">
        <v>332</v>
      </c>
      <c r="E106" s="71">
        <v>0.33302146811598998</v>
      </c>
      <c r="F106" s="68">
        <v>75.204157386785496</v>
      </c>
      <c r="G106" s="71">
        <v>0.25</v>
      </c>
      <c r="H106" s="68">
        <v>36.822568671120997</v>
      </c>
      <c r="I106" s="71">
        <v>7.4817355549434796E-5</v>
      </c>
      <c r="J106" s="68">
        <v>8.0920564216777997</v>
      </c>
      <c r="K106" s="71">
        <v>0.74898958699242102</v>
      </c>
      <c r="L106" s="68">
        <v>86.933927245731297</v>
      </c>
    </row>
    <row r="107" spans="1:12" x14ac:dyDescent="0.2">
      <c r="A107" s="72" t="s">
        <v>535</v>
      </c>
      <c r="B107" s="66" t="s">
        <v>536</v>
      </c>
      <c r="C107" s="67">
        <v>75</v>
      </c>
      <c r="D107" s="67" t="s">
        <v>332</v>
      </c>
      <c r="E107" s="71">
        <v>0.37323878244916803</v>
      </c>
      <c r="F107" s="68">
        <v>86.191536748329597</v>
      </c>
      <c r="G107" s="71">
        <v>0.243703039228511</v>
      </c>
      <c r="H107" s="68">
        <v>26.429101707498099</v>
      </c>
      <c r="I107" s="71">
        <v>2.4926584198955399E-2</v>
      </c>
      <c r="J107" s="68">
        <v>50.2598366740906</v>
      </c>
      <c r="K107" s="71">
        <v>0.85108672392003903</v>
      </c>
      <c r="L107" s="68">
        <v>95.025983667409093</v>
      </c>
    </row>
    <row r="108" spans="1:12" x14ac:dyDescent="0.2">
      <c r="A108" s="72" t="s">
        <v>537</v>
      </c>
      <c r="B108" s="66" t="s">
        <v>538</v>
      </c>
      <c r="C108" s="67">
        <v>75</v>
      </c>
      <c r="D108" s="67" t="s">
        <v>332</v>
      </c>
      <c r="E108" s="71">
        <v>0.38783047788775799</v>
      </c>
      <c r="F108" s="68">
        <v>89.458054936896801</v>
      </c>
      <c r="G108" s="71">
        <v>0.27680885697077201</v>
      </c>
      <c r="H108" s="68">
        <v>62.583518930957702</v>
      </c>
      <c r="I108" s="71">
        <v>1.5633214164525799E-2</v>
      </c>
      <c r="J108" s="68">
        <v>41.425389755011103</v>
      </c>
      <c r="K108" s="71">
        <v>0.87104936252797704</v>
      </c>
      <c r="L108" s="68">
        <v>96.213808463251695</v>
      </c>
    </row>
    <row r="109" spans="1:12" x14ac:dyDescent="0.2">
      <c r="A109" s="72" t="s">
        <v>539</v>
      </c>
      <c r="B109" s="66" t="s">
        <v>540</v>
      </c>
      <c r="C109" s="67">
        <v>75</v>
      </c>
      <c r="D109" s="67" t="s">
        <v>332</v>
      </c>
      <c r="E109" s="71">
        <v>0.324625398114465</v>
      </c>
      <c r="F109" s="68">
        <v>71.121009651076506</v>
      </c>
      <c r="G109" s="71">
        <v>0.20889718455416201</v>
      </c>
      <c r="H109" s="68">
        <v>17.594654788418701</v>
      </c>
      <c r="I109" s="71">
        <v>2.0321783065071899E-2</v>
      </c>
      <c r="J109" s="68">
        <v>46.176688938381602</v>
      </c>
      <c r="K109" s="71">
        <v>0.74465722672416201</v>
      </c>
      <c r="L109" s="68">
        <v>86.711210096510797</v>
      </c>
    </row>
    <row r="110" spans="1:12" x14ac:dyDescent="0.2">
      <c r="A110" s="72" t="s">
        <v>541</v>
      </c>
      <c r="B110" s="66" t="s">
        <v>542</v>
      </c>
      <c r="C110" s="67">
        <v>75</v>
      </c>
      <c r="D110" s="67" t="s">
        <v>332</v>
      </c>
      <c r="E110" s="71">
        <v>0.313149836812813</v>
      </c>
      <c r="F110" s="68">
        <v>65.998515219005199</v>
      </c>
      <c r="G110" s="71">
        <v>0.230951126534681</v>
      </c>
      <c r="H110" s="68">
        <v>22.1232368225687</v>
      </c>
      <c r="I110" s="71">
        <v>1.3247425979737701E-2</v>
      </c>
      <c r="J110" s="68">
        <v>39.569413511507101</v>
      </c>
      <c r="K110" s="71">
        <v>0.69525095792402003</v>
      </c>
      <c r="L110" s="68">
        <v>82.182628062360806</v>
      </c>
    </row>
    <row r="111" spans="1:12" x14ac:dyDescent="0.2">
      <c r="A111" s="72" t="s">
        <v>543</v>
      </c>
      <c r="B111" s="66" t="s">
        <v>544</v>
      </c>
      <c r="C111" s="67">
        <v>75</v>
      </c>
      <c r="D111" s="67" t="s">
        <v>332</v>
      </c>
      <c r="E111" s="71">
        <v>0.39327582226739599</v>
      </c>
      <c r="F111" s="68">
        <v>90.794357832219703</v>
      </c>
      <c r="G111" s="71">
        <v>0.47575717002287998</v>
      </c>
      <c r="H111" s="68">
        <v>87.602078693392698</v>
      </c>
      <c r="I111" s="71">
        <v>0.17259776534311499</v>
      </c>
      <c r="J111" s="68">
        <v>88.5671863400148</v>
      </c>
      <c r="K111" s="71">
        <v>0.531472531436193</v>
      </c>
      <c r="L111" s="68">
        <v>59.020044543429798</v>
      </c>
    </row>
    <row r="112" spans="1:12" x14ac:dyDescent="0.2">
      <c r="A112" s="72" t="s">
        <v>545</v>
      </c>
      <c r="B112" s="66" t="s">
        <v>546</v>
      </c>
      <c r="C112" s="67">
        <v>75</v>
      </c>
      <c r="D112" s="67" t="s">
        <v>332</v>
      </c>
      <c r="E112" s="71">
        <v>0.43495549127217997</v>
      </c>
      <c r="F112" s="68">
        <v>95.916852264290995</v>
      </c>
      <c r="G112" s="71">
        <v>0.64080423605105097</v>
      </c>
      <c r="H112" s="68">
        <v>95.174461766889394</v>
      </c>
      <c r="I112" s="71">
        <v>7.8478270863159394E-2</v>
      </c>
      <c r="J112" s="68">
        <v>74.387527839643695</v>
      </c>
      <c r="K112" s="71">
        <v>0.58558396690232895</v>
      </c>
      <c r="L112" s="68">
        <v>66.9636228656273</v>
      </c>
    </row>
    <row r="113" spans="1:12" x14ac:dyDescent="0.2">
      <c r="A113" s="72" t="s">
        <v>547</v>
      </c>
      <c r="B113" s="66" t="s">
        <v>548</v>
      </c>
      <c r="C113" s="67">
        <v>75</v>
      </c>
      <c r="D113" s="67" t="s">
        <v>332</v>
      </c>
      <c r="E113" s="71">
        <v>0.37306029277706398</v>
      </c>
      <c r="F113" s="68">
        <v>86.117297698589496</v>
      </c>
      <c r="G113" s="71">
        <v>0.38544810277526897</v>
      </c>
      <c r="H113" s="68">
        <v>81.588715664439505</v>
      </c>
      <c r="I113" s="71">
        <v>0.23058545511872999</v>
      </c>
      <c r="J113" s="68">
        <v>92.056421677802504</v>
      </c>
      <c r="K113" s="71">
        <v>0.50314732043719301</v>
      </c>
      <c r="L113" s="68">
        <v>54.268745360059398</v>
      </c>
    </row>
    <row r="114" spans="1:12" x14ac:dyDescent="0.2">
      <c r="A114" s="72" t="s">
        <v>549</v>
      </c>
      <c r="B114" s="66" t="s">
        <v>550</v>
      </c>
      <c r="C114" s="67">
        <v>75</v>
      </c>
      <c r="D114" s="67" t="s">
        <v>332</v>
      </c>
      <c r="E114" s="71">
        <v>0.45263285629348898</v>
      </c>
      <c r="F114" s="68">
        <v>97.253155159613996</v>
      </c>
      <c r="G114" s="71">
        <v>0.68605559658883097</v>
      </c>
      <c r="H114" s="68">
        <v>96.362286562731995</v>
      </c>
      <c r="I114" s="71">
        <v>0.15709558563756601</v>
      </c>
      <c r="J114" s="68">
        <v>87.453600593912398</v>
      </c>
      <c r="K114" s="71">
        <v>0.51474738665406905</v>
      </c>
      <c r="L114" s="68">
        <v>55.976243504083101</v>
      </c>
    </row>
    <row r="115" spans="1:12" x14ac:dyDescent="0.2">
      <c r="A115" s="72" t="s">
        <v>551</v>
      </c>
      <c r="B115" s="66" t="s">
        <v>552</v>
      </c>
      <c r="C115" s="67">
        <v>75</v>
      </c>
      <c r="D115" s="67" t="s">
        <v>332</v>
      </c>
      <c r="E115" s="71">
        <v>0.29128635973594003</v>
      </c>
      <c r="F115" s="68">
        <v>55.3080920564217</v>
      </c>
      <c r="G115" s="71">
        <v>0.61020790119894397</v>
      </c>
      <c r="H115" s="68">
        <v>93.838158871566407</v>
      </c>
      <c r="I115" s="71">
        <v>0.147367882831</v>
      </c>
      <c r="J115" s="68">
        <v>86.265775798069797</v>
      </c>
      <c r="K115" s="71">
        <v>0.116283295177877</v>
      </c>
      <c r="L115" s="68">
        <v>6.53303637713437</v>
      </c>
    </row>
    <row r="116" spans="1:12" x14ac:dyDescent="0.2">
      <c r="A116" s="72" t="s">
        <v>553</v>
      </c>
      <c r="B116" s="66" t="s">
        <v>554</v>
      </c>
      <c r="C116" s="67">
        <v>75</v>
      </c>
      <c r="D116" s="67" t="s">
        <v>332</v>
      </c>
      <c r="E116" s="71">
        <v>0.39353085035743601</v>
      </c>
      <c r="F116" s="68">
        <v>90.868596881959903</v>
      </c>
      <c r="G116" s="71">
        <v>0.65994204658603495</v>
      </c>
      <c r="H116" s="68">
        <v>95.619896065330394</v>
      </c>
      <c r="I116" s="71">
        <v>0.345154248027772</v>
      </c>
      <c r="J116" s="68">
        <v>96.436525612472195</v>
      </c>
      <c r="K116" s="71">
        <v>0.175496256458501</v>
      </c>
      <c r="L116" s="68">
        <v>12.5463994060876</v>
      </c>
    </row>
    <row r="117" spans="1:12" x14ac:dyDescent="0.2">
      <c r="A117" s="72" t="s">
        <v>555</v>
      </c>
      <c r="B117" s="66" t="s">
        <v>556</v>
      </c>
      <c r="C117" s="67">
        <v>75</v>
      </c>
      <c r="D117" s="67" t="s">
        <v>332</v>
      </c>
      <c r="E117" s="71">
        <v>0.32527170948676298</v>
      </c>
      <c r="F117" s="68">
        <v>71.343726800297006</v>
      </c>
      <c r="G117" s="71">
        <v>0.57853396888409903</v>
      </c>
      <c r="H117" s="68">
        <v>92.576095025983705</v>
      </c>
      <c r="I117" s="71">
        <v>0.27736401142400402</v>
      </c>
      <c r="J117" s="68">
        <v>93.689680772086106</v>
      </c>
      <c r="K117" s="71">
        <v>0.119917148152186</v>
      </c>
      <c r="L117" s="68">
        <v>6.7557535263548596</v>
      </c>
    </row>
    <row r="118" spans="1:12" x14ac:dyDescent="0.2">
      <c r="A118" s="72" t="s">
        <v>557</v>
      </c>
      <c r="B118" s="66" t="s">
        <v>558</v>
      </c>
      <c r="C118" s="67">
        <v>75</v>
      </c>
      <c r="D118" s="67" t="s">
        <v>332</v>
      </c>
      <c r="E118" s="71">
        <v>0.30808801931948798</v>
      </c>
      <c r="F118" s="68">
        <v>63.622865627320003</v>
      </c>
      <c r="G118" s="71">
        <v>0.48503573323344901</v>
      </c>
      <c r="H118" s="68">
        <v>88.121752041573899</v>
      </c>
      <c r="I118" s="71">
        <v>0.27754542011903899</v>
      </c>
      <c r="J118" s="68">
        <v>93.763919821826306</v>
      </c>
      <c r="K118" s="71">
        <v>0.16168290460597601</v>
      </c>
      <c r="L118" s="68">
        <v>10.467706013362999</v>
      </c>
    </row>
    <row r="119" spans="1:12" x14ac:dyDescent="0.2">
      <c r="A119" s="72" t="s">
        <v>559</v>
      </c>
      <c r="B119" s="66" t="s">
        <v>560</v>
      </c>
      <c r="C119" s="67">
        <v>75</v>
      </c>
      <c r="D119" s="67" t="s">
        <v>332</v>
      </c>
      <c r="E119" s="71">
        <v>0.32132197622029202</v>
      </c>
      <c r="F119" s="68">
        <v>70.378619153674805</v>
      </c>
      <c r="G119" s="71">
        <v>0.37906497287206098</v>
      </c>
      <c r="H119" s="68">
        <v>80.846325167037904</v>
      </c>
      <c r="I119" s="71">
        <v>0.142807075870161</v>
      </c>
      <c r="J119" s="68">
        <v>85.746102449888596</v>
      </c>
      <c r="K119" s="71">
        <v>0.44209387991865501</v>
      </c>
      <c r="L119" s="68">
        <v>45.434298440980001</v>
      </c>
    </row>
    <row r="120" spans="1:12" x14ac:dyDescent="0.2">
      <c r="A120" s="72" t="s">
        <v>561</v>
      </c>
      <c r="B120" s="66" t="s">
        <v>562</v>
      </c>
      <c r="C120" s="67">
        <v>75</v>
      </c>
      <c r="D120" s="67" t="s">
        <v>332</v>
      </c>
      <c r="E120" s="71">
        <v>0.23769284527600101</v>
      </c>
      <c r="F120" s="68">
        <v>31.551596139569401</v>
      </c>
      <c r="G120" s="71">
        <v>0.22152215685707999</v>
      </c>
      <c r="H120" s="68">
        <v>19.821826280623601</v>
      </c>
      <c r="I120" s="71">
        <v>6.6536897481365403E-2</v>
      </c>
      <c r="J120" s="68">
        <v>70.972531551596106</v>
      </c>
      <c r="K120" s="71">
        <v>0.42501948148955698</v>
      </c>
      <c r="L120" s="68">
        <v>43.207126948775098</v>
      </c>
    </row>
    <row r="121" spans="1:12" x14ac:dyDescent="0.2">
      <c r="A121" s="72" t="s">
        <v>563</v>
      </c>
      <c r="B121" s="66" t="s">
        <v>564</v>
      </c>
      <c r="C121" s="67">
        <v>75</v>
      </c>
      <c r="D121" s="67" t="s">
        <v>332</v>
      </c>
      <c r="E121" s="71">
        <v>0.34345652957286199</v>
      </c>
      <c r="F121" s="68">
        <v>77.728285077951</v>
      </c>
      <c r="G121" s="71">
        <v>0.342111040253395</v>
      </c>
      <c r="H121" s="68">
        <v>76.614699331848598</v>
      </c>
      <c r="I121" s="71">
        <v>6.27257515962268E-2</v>
      </c>
      <c r="J121" s="68">
        <v>70.230141054194505</v>
      </c>
      <c r="K121" s="71">
        <v>0.62553279686896501</v>
      </c>
      <c r="L121" s="68">
        <v>72.234595397178893</v>
      </c>
    </row>
    <row r="122" spans="1:12" x14ac:dyDescent="0.2">
      <c r="A122" s="72" t="s">
        <v>565</v>
      </c>
      <c r="B122" s="66" t="s">
        <v>566</v>
      </c>
      <c r="C122" s="67">
        <v>75</v>
      </c>
      <c r="D122" s="67" t="s">
        <v>332</v>
      </c>
      <c r="E122" s="71">
        <v>0.27906348683707699</v>
      </c>
      <c r="F122" s="68">
        <v>49.220489977728299</v>
      </c>
      <c r="G122" s="71">
        <v>0.115192343545473</v>
      </c>
      <c r="H122" s="68">
        <v>7.8693392724573101</v>
      </c>
      <c r="I122" s="71">
        <v>1.00220142596158E-2</v>
      </c>
      <c r="J122" s="68">
        <v>35.783221974758703</v>
      </c>
      <c r="K122" s="71">
        <v>0.71197610270614398</v>
      </c>
      <c r="L122" s="68">
        <v>84.558277654045995</v>
      </c>
    </row>
    <row r="123" spans="1:12" x14ac:dyDescent="0.2">
      <c r="A123" s="72" t="s">
        <v>567</v>
      </c>
      <c r="B123" s="66" t="s">
        <v>568</v>
      </c>
      <c r="C123" s="67">
        <v>75</v>
      </c>
      <c r="D123" s="67" t="s">
        <v>332</v>
      </c>
      <c r="E123" s="71">
        <v>0.30267494936515998</v>
      </c>
      <c r="F123" s="68">
        <v>61.0987379361544</v>
      </c>
      <c r="G123" s="71">
        <v>0.17980340056865601</v>
      </c>
      <c r="H123" s="68">
        <v>13.659985152190099</v>
      </c>
      <c r="I123" s="71">
        <v>8.2555788273522505E-3</v>
      </c>
      <c r="J123" s="68">
        <v>32.739420935411999</v>
      </c>
      <c r="K123" s="71">
        <v>0.71996586869947099</v>
      </c>
      <c r="L123" s="68">
        <v>84.929472902746895</v>
      </c>
    </row>
    <row r="124" spans="1:12" x14ac:dyDescent="0.2">
      <c r="A124" s="72" t="s">
        <v>569</v>
      </c>
      <c r="B124" s="66" t="s">
        <v>570</v>
      </c>
      <c r="C124" s="67">
        <v>75</v>
      </c>
      <c r="D124" s="67" t="s">
        <v>332</v>
      </c>
      <c r="E124" s="71">
        <v>0.23812964084393501</v>
      </c>
      <c r="F124" s="68">
        <v>31.922791388270198</v>
      </c>
      <c r="G124" s="71">
        <v>0.174432861945229</v>
      </c>
      <c r="H124" s="68">
        <v>12.917594654788401</v>
      </c>
      <c r="I124" s="71">
        <v>2.4486613887797101E-2</v>
      </c>
      <c r="J124" s="68">
        <v>50.1113585746102</v>
      </c>
      <c r="K124" s="71">
        <v>0.51546944669877903</v>
      </c>
      <c r="L124" s="68">
        <v>56.124721603563501</v>
      </c>
    </row>
    <row r="125" spans="1:12" x14ac:dyDescent="0.2">
      <c r="A125" s="72" t="s">
        <v>571</v>
      </c>
      <c r="B125" s="66" t="s">
        <v>572</v>
      </c>
      <c r="C125" s="67">
        <v>75</v>
      </c>
      <c r="D125" s="67" t="s">
        <v>332</v>
      </c>
      <c r="E125" s="71">
        <v>0.26842418760738601</v>
      </c>
      <c r="F125" s="68">
        <v>44.097995545657</v>
      </c>
      <c r="G125" s="71">
        <v>0.167067087160049</v>
      </c>
      <c r="H125" s="68">
        <v>12.1752041573868</v>
      </c>
      <c r="I125" s="71">
        <v>1.9940384741762601E-2</v>
      </c>
      <c r="J125" s="68">
        <v>45.805493689680802</v>
      </c>
      <c r="K125" s="71">
        <v>0.61826509092034698</v>
      </c>
      <c r="L125" s="68">
        <v>71.492204899777306</v>
      </c>
    </row>
    <row r="126" spans="1:12" x14ac:dyDescent="0.2">
      <c r="A126" s="72" t="s">
        <v>573</v>
      </c>
      <c r="B126" s="66" t="s">
        <v>574</v>
      </c>
      <c r="C126" s="67">
        <v>75</v>
      </c>
      <c r="D126" s="67" t="s">
        <v>332</v>
      </c>
      <c r="E126" s="71">
        <v>0.26387831926104</v>
      </c>
      <c r="F126" s="68">
        <v>42.167780252412797</v>
      </c>
      <c r="G126" s="71">
        <v>0.312452230929187</v>
      </c>
      <c r="H126" s="68">
        <v>70.972531551596106</v>
      </c>
      <c r="I126" s="71">
        <v>9.6651061862877197E-2</v>
      </c>
      <c r="J126" s="68">
        <v>77.9510022271715</v>
      </c>
      <c r="K126" s="71">
        <v>0.38253166499105701</v>
      </c>
      <c r="L126" s="68">
        <v>37.713437268002998</v>
      </c>
    </row>
    <row r="127" spans="1:12" x14ac:dyDescent="0.2">
      <c r="A127" s="72" t="s">
        <v>575</v>
      </c>
      <c r="B127" s="66" t="s">
        <v>576</v>
      </c>
      <c r="C127" s="67">
        <v>75</v>
      </c>
      <c r="D127" s="67" t="s">
        <v>332</v>
      </c>
      <c r="E127" s="71">
        <v>0.30502893767953199</v>
      </c>
      <c r="F127" s="68">
        <v>61.989606533036401</v>
      </c>
      <c r="G127" s="71">
        <v>9.4618196641372304E-2</v>
      </c>
      <c r="H127" s="68">
        <v>6.3845582776540502</v>
      </c>
      <c r="I127" s="71">
        <v>2.8086292906732502E-3</v>
      </c>
      <c r="J127" s="68">
        <v>23.162583518931001</v>
      </c>
      <c r="K127" s="71">
        <v>0.81765998710655097</v>
      </c>
      <c r="L127" s="68">
        <v>92.947290274684505</v>
      </c>
    </row>
    <row r="128" spans="1:12" x14ac:dyDescent="0.2">
      <c r="A128" s="72" t="s">
        <v>577</v>
      </c>
      <c r="B128" s="66" t="s">
        <v>578</v>
      </c>
      <c r="C128" s="67">
        <v>75</v>
      </c>
      <c r="D128" s="67" t="s">
        <v>332</v>
      </c>
      <c r="E128" s="71">
        <v>0.30014777957660199</v>
      </c>
      <c r="F128" s="68">
        <v>59.762435040831498</v>
      </c>
      <c r="G128" s="71">
        <v>0.19651326070760999</v>
      </c>
      <c r="H128" s="68">
        <v>15.5159613956941</v>
      </c>
      <c r="I128" s="71">
        <v>4.3549977001082298E-2</v>
      </c>
      <c r="J128" s="68">
        <v>62.138084632516701</v>
      </c>
      <c r="K128" s="71">
        <v>0.660380101021113</v>
      </c>
      <c r="L128" s="68">
        <v>77.208611729769899</v>
      </c>
    </row>
    <row r="129" spans="1:12" x14ac:dyDescent="0.2">
      <c r="A129" s="72" t="s">
        <v>579</v>
      </c>
      <c r="B129" s="66" t="s">
        <v>580</v>
      </c>
      <c r="C129" s="67">
        <v>75</v>
      </c>
      <c r="D129" s="67" t="s">
        <v>332</v>
      </c>
      <c r="E129" s="71">
        <v>0.39539861745064497</v>
      </c>
      <c r="F129" s="68">
        <v>91.462509279881203</v>
      </c>
      <c r="G129" s="71">
        <v>0.51214268518989503</v>
      </c>
      <c r="H129" s="68">
        <v>89.903489235337801</v>
      </c>
      <c r="I129" s="71">
        <v>9.7181026297746803E-2</v>
      </c>
      <c r="J129" s="68">
        <v>78.396436525612501</v>
      </c>
      <c r="K129" s="71">
        <v>0.57687214086429195</v>
      </c>
      <c r="L129" s="68">
        <v>64.959168522642898</v>
      </c>
    </row>
    <row r="130" spans="1:12" x14ac:dyDescent="0.2">
      <c r="A130" s="72" t="s">
        <v>581</v>
      </c>
      <c r="B130" s="66" t="s">
        <v>582</v>
      </c>
      <c r="C130" s="67">
        <v>75</v>
      </c>
      <c r="D130" s="67" t="s">
        <v>332</v>
      </c>
      <c r="E130" s="71">
        <v>0.29833536593776</v>
      </c>
      <c r="F130" s="68">
        <v>59.168522642910197</v>
      </c>
      <c r="G130" s="71">
        <v>0.18302397903294801</v>
      </c>
      <c r="H130" s="68">
        <v>14.2538975501114</v>
      </c>
      <c r="I130" s="71">
        <v>4.0126754462304504E-3</v>
      </c>
      <c r="J130" s="68">
        <v>26.280623608017802</v>
      </c>
      <c r="K130" s="71">
        <v>0.70796944333409995</v>
      </c>
      <c r="L130" s="68">
        <v>84.409799554565694</v>
      </c>
    </row>
    <row r="131" spans="1:12" x14ac:dyDescent="0.2">
      <c r="A131" s="72" t="s">
        <v>583</v>
      </c>
      <c r="B131" s="66" t="s">
        <v>584</v>
      </c>
      <c r="C131" s="67">
        <v>75</v>
      </c>
      <c r="D131" s="67" t="s">
        <v>332</v>
      </c>
      <c r="E131" s="71">
        <v>0.27575387658710998</v>
      </c>
      <c r="F131" s="68">
        <v>46.993318485523403</v>
      </c>
      <c r="G131" s="71">
        <v>3.1359165244708199E-2</v>
      </c>
      <c r="H131" s="68">
        <v>2.9695619896065302</v>
      </c>
      <c r="I131" s="71">
        <v>7.6765530063259305E-4</v>
      </c>
      <c r="J131" s="68">
        <v>15.812917594654801</v>
      </c>
      <c r="K131" s="71">
        <v>0.795134809215989</v>
      </c>
      <c r="L131" s="68">
        <v>90.645879732739402</v>
      </c>
    </row>
    <row r="132" spans="1:12" x14ac:dyDescent="0.2">
      <c r="A132" s="72" t="s">
        <v>585</v>
      </c>
      <c r="B132" s="66" t="s">
        <v>586</v>
      </c>
      <c r="C132" s="67">
        <v>75</v>
      </c>
      <c r="D132" s="67" t="s">
        <v>332</v>
      </c>
      <c r="E132" s="71">
        <v>0.300058685724931</v>
      </c>
      <c r="F132" s="68">
        <v>59.539717891610998</v>
      </c>
      <c r="G132" s="71">
        <v>7.9878480624802795E-2</v>
      </c>
      <c r="H132" s="68">
        <v>5.4936896807720901</v>
      </c>
      <c r="I132" s="71">
        <v>8.0883689049011595E-3</v>
      </c>
      <c r="J132" s="68">
        <v>32.590942835931699</v>
      </c>
      <c r="K132" s="71">
        <v>0.81220920764508797</v>
      </c>
      <c r="L132" s="68">
        <v>92.279138827023004</v>
      </c>
    </row>
    <row r="133" spans="1:12" x14ac:dyDescent="0.2">
      <c r="A133" s="72" t="s">
        <v>587</v>
      </c>
      <c r="B133" s="66" t="s">
        <v>588</v>
      </c>
      <c r="C133" s="67">
        <v>75</v>
      </c>
      <c r="D133" s="67" t="s">
        <v>332</v>
      </c>
      <c r="E133" s="71">
        <v>0.30679180147880802</v>
      </c>
      <c r="F133" s="68">
        <v>62.509279881217502</v>
      </c>
      <c r="G133" s="71">
        <v>0.111276540335126</v>
      </c>
      <c r="H133" s="68">
        <v>7.2754268745360102</v>
      </c>
      <c r="I133" s="71">
        <v>3.7845560070933698E-3</v>
      </c>
      <c r="J133" s="68">
        <v>25.760950259836701</v>
      </c>
      <c r="K133" s="71">
        <v>0.80531430809420601</v>
      </c>
      <c r="L133" s="68">
        <v>91.610987379361504</v>
      </c>
    </row>
    <row r="134" spans="1:12" x14ac:dyDescent="0.2">
      <c r="A134" s="72" t="s">
        <v>589</v>
      </c>
      <c r="B134" s="66" t="s">
        <v>590</v>
      </c>
      <c r="C134" s="67">
        <v>75</v>
      </c>
      <c r="D134" s="67" t="s">
        <v>332</v>
      </c>
      <c r="E134" s="71">
        <v>0.31883862799414697</v>
      </c>
      <c r="F134" s="68">
        <v>68.819599109131403</v>
      </c>
      <c r="G134" s="71">
        <v>0.16460038835188101</v>
      </c>
      <c r="H134" s="68">
        <v>11.804008908686001</v>
      </c>
      <c r="I134" s="71">
        <v>6.2145724973172202E-3</v>
      </c>
      <c r="J134" s="68">
        <v>29.992576095025999</v>
      </c>
      <c r="K134" s="71">
        <v>0.78570092313324302</v>
      </c>
      <c r="L134" s="68">
        <v>89.755011135857501</v>
      </c>
    </row>
    <row r="135" spans="1:12" x14ac:dyDescent="0.2">
      <c r="A135" s="72" t="s">
        <v>591</v>
      </c>
      <c r="B135" s="66" t="s">
        <v>592</v>
      </c>
      <c r="C135" s="67">
        <v>75</v>
      </c>
      <c r="D135" s="67" t="s">
        <v>332</v>
      </c>
      <c r="E135" s="71">
        <v>0.351582475594446</v>
      </c>
      <c r="F135" s="68">
        <v>80.178173719376403</v>
      </c>
      <c r="G135" s="71">
        <v>0.25415691716819899</v>
      </c>
      <c r="H135" s="68">
        <v>48.478099480326698</v>
      </c>
      <c r="I135" s="71">
        <v>3.7764018019433403E-2</v>
      </c>
      <c r="J135" s="68">
        <v>59.242761692650298</v>
      </c>
      <c r="K135" s="71">
        <v>0.76282649159570504</v>
      </c>
      <c r="L135" s="68">
        <v>88.195991091313999</v>
      </c>
    </row>
    <row r="136" spans="1:12" x14ac:dyDescent="0.2">
      <c r="A136" s="72" t="s">
        <v>593</v>
      </c>
      <c r="B136" s="66" t="s">
        <v>594</v>
      </c>
      <c r="C136" s="67">
        <v>75</v>
      </c>
      <c r="D136" s="67" t="s">
        <v>332</v>
      </c>
      <c r="E136" s="71">
        <v>0.291337996856185</v>
      </c>
      <c r="F136" s="68">
        <v>55.3823311061618</v>
      </c>
      <c r="G136" s="71">
        <v>1.1477015363897899E-3</v>
      </c>
      <c r="H136" s="68">
        <v>0.96510764662212301</v>
      </c>
      <c r="I136" s="71">
        <v>1.7034433508099199E-11</v>
      </c>
      <c r="J136" s="68">
        <v>2.8953229398663698</v>
      </c>
      <c r="K136" s="71">
        <v>0.87286628901513197</v>
      </c>
      <c r="L136" s="68">
        <v>96.288047512991795</v>
      </c>
    </row>
    <row r="137" spans="1:12" x14ac:dyDescent="0.2">
      <c r="A137" s="72" t="s">
        <v>595</v>
      </c>
      <c r="B137" s="66" t="s">
        <v>596</v>
      </c>
      <c r="C137" s="67">
        <v>75</v>
      </c>
      <c r="D137" s="67" t="s">
        <v>332</v>
      </c>
      <c r="E137" s="71">
        <v>0.313307749315692</v>
      </c>
      <c r="F137" s="68">
        <v>66.146993318485499</v>
      </c>
      <c r="G137" s="71">
        <v>0.12661362905803</v>
      </c>
      <c r="H137" s="68">
        <v>8.3147735708982893</v>
      </c>
      <c r="I137" s="71">
        <v>5.5448015129275699E-6</v>
      </c>
      <c r="J137" s="68">
        <v>5.2709725315515996</v>
      </c>
      <c r="K137" s="71">
        <v>0.81330407408753302</v>
      </c>
      <c r="L137" s="68">
        <v>92.353377876763204</v>
      </c>
    </row>
    <row r="138" spans="1:12" x14ac:dyDescent="0.2">
      <c r="A138" s="72" t="s">
        <v>597</v>
      </c>
      <c r="B138" s="66" t="s">
        <v>598</v>
      </c>
      <c r="C138" s="67">
        <v>75</v>
      </c>
      <c r="D138" s="67" t="s">
        <v>332</v>
      </c>
      <c r="E138" s="71">
        <v>0.25652343218899398</v>
      </c>
      <c r="F138" s="68">
        <v>39.420935412026701</v>
      </c>
      <c r="G138" s="71">
        <v>8.7773397216795203E-3</v>
      </c>
      <c r="H138" s="68">
        <v>1.6332590942835901</v>
      </c>
      <c r="I138" s="71">
        <v>1.2510645769298399E-3</v>
      </c>
      <c r="J138" s="68">
        <v>18.634001484780999</v>
      </c>
      <c r="K138" s="71">
        <v>0.75954189226837199</v>
      </c>
      <c r="L138" s="68">
        <v>87.973273942093499</v>
      </c>
    </row>
    <row r="139" spans="1:12" x14ac:dyDescent="0.2">
      <c r="A139" s="72" t="s">
        <v>599</v>
      </c>
      <c r="B139" s="66" t="s">
        <v>600</v>
      </c>
      <c r="C139" s="67">
        <v>75</v>
      </c>
      <c r="D139" s="67" t="s">
        <v>332</v>
      </c>
      <c r="E139" s="71">
        <v>0.294509511415252</v>
      </c>
      <c r="F139" s="68">
        <v>57.461024498886403</v>
      </c>
      <c r="G139" s="71">
        <v>2.8518165272333001E-3</v>
      </c>
      <c r="H139" s="68">
        <v>1.1135857461024501</v>
      </c>
      <c r="I139" s="71">
        <v>9.1552915250953397E-4</v>
      </c>
      <c r="J139" s="68">
        <v>16.5553080920564</v>
      </c>
      <c r="K139" s="71">
        <v>0.87976118856601404</v>
      </c>
      <c r="L139" s="68">
        <v>96.659242761692695</v>
      </c>
    </row>
    <row r="140" spans="1:12" x14ac:dyDescent="0.2">
      <c r="A140" s="72" t="s">
        <v>601</v>
      </c>
      <c r="B140" s="66" t="s">
        <v>602</v>
      </c>
      <c r="C140" s="67">
        <v>75</v>
      </c>
      <c r="D140" s="67" t="s">
        <v>332</v>
      </c>
      <c r="E140" s="71">
        <v>0.28127784267973899</v>
      </c>
      <c r="F140" s="68">
        <v>50.0371195248701</v>
      </c>
      <c r="G140" s="71">
        <v>3.1892857236634903E-2</v>
      </c>
      <c r="H140" s="68">
        <v>3.1180400890868598</v>
      </c>
      <c r="I140" s="71">
        <v>6.2535563106415502E-3</v>
      </c>
      <c r="J140" s="68">
        <v>30.1410541945063</v>
      </c>
      <c r="K140" s="71">
        <v>0.80568711449193997</v>
      </c>
      <c r="L140" s="68">
        <v>91.685226429101704</v>
      </c>
    </row>
    <row r="141" spans="1:12" x14ac:dyDescent="0.2">
      <c r="A141" s="72" t="s">
        <v>603</v>
      </c>
      <c r="B141" s="66" t="s">
        <v>604</v>
      </c>
      <c r="C141" s="67">
        <v>75</v>
      </c>
      <c r="D141" s="67" t="s">
        <v>332</v>
      </c>
      <c r="E141" s="71">
        <v>0.31158467503482901</v>
      </c>
      <c r="F141" s="68">
        <v>65.330363771343698</v>
      </c>
      <c r="G141" s="71">
        <v>0.145184237966035</v>
      </c>
      <c r="H141" s="68">
        <v>10.244988864142501</v>
      </c>
      <c r="I141" s="71">
        <v>1.29534964409804E-2</v>
      </c>
      <c r="J141" s="68">
        <v>38.9755011135858</v>
      </c>
      <c r="K141" s="71">
        <v>0.77661629069747096</v>
      </c>
      <c r="L141" s="68">
        <v>88.8641425389755</v>
      </c>
    </row>
    <row r="142" spans="1:12" x14ac:dyDescent="0.2">
      <c r="A142" s="72" t="s">
        <v>605</v>
      </c>
      <c r="B142" s="66" t="s">
        <v>606</v>
      </c>
      <c r="C142" s="67">
        <v>75</v>
      </c>
      <c r="D142" s="67" t="s">
        <v>332</v>
      </c>
      <c r="E142" s="71">
        <v>0.345588094123843</v>
      </c>
      <c r="F142" s="68">
        <v>78.544914625092801</v>
      </c>
      <c r="G142" s="71">
        <v>0.21510806018638301</v>
      </c>
      <c r="H142" s="68">
        <v>18.782479584261299</v>
      </c>
      <c r="I142" s="71">
        <v>5.8131615657490898E-3</v>
      </c>
      <c r="J142" s="68">
        <v>28.953229398663701</v>
      </c>
      <c r="K142" s="71">
        <v>0.81584306061939704</v>
      </c>
      <c r="L142" s="68">
        <v>92.798812175204205</v>
      </c>
    </row>
    <row r="143" spans="1:12" x14ac:dyDescent="0.2">
      <c r="A143" s="72" t="s">
        <v>607</v>
      </c>
      <c r="B143" s="66" t="s">
        <v>608</v>
      </c>
      <c r="C143" s="67">
        <v>75</v>
      </c>
      <c r="D143" s="67" t="s">
        <v>332</v>
      </c>
      <c r="E143" s="71">
        <v>0.320799300325596</v>
      </c>
      <c r="F143" s="68">
        <v>69.636228656273204</v>
      </c>
      <c r="G143" s="71">
        <v>0.13312438773900301</v>
      </c>
      <c r="H143" s="68">
        <v>8.6117297698589503</v>
      </c>
      <c r="I143" s="71">
        <v>5.4406866250598304E-3</v>
      </c>
      <c r="J143" s="68">
        <v>28.433556050482601</v>
      </c>
      <c r="K143" s="71">
        <v>0.82383282661272395</v>
      </c>
      <c r="L143" s="68">
        <v>93.170007423905005</v>
      </c>
    </row>
    <row r="144" spans="1:12" x14ac:dyDescent="0.2">
      <c r="A144" s="72" t="s">
        <v>609</v>
      </c>
      <c r="B144" s="66" t="s">
        <v>610</v>
      </c>
      <c r="C144" s="67">
        <v>75</v>
      </c>
      <c r="D144" s="67" t="s">
        <v>332</v>
      </c>
      <c r="E144" s="71">
        <v>0.30418582026311503</v>
      </c>
      <c r="F144" s="68">
        <v>61.766889383815901</v>
      </c>
      <c r="G144" s="71">
        <v>0.25925816060471302</v>
      </c>
      <c r="H144" s="68">
        <v>53.229398663697097</v>
      </c>
      <c r="I144" s="71">
        <v>2.2315723854203599E-2</v>
      </c>
      <c r="J144" s="68">
        <v>48.106904231625798</v>
      </c>
      <c r="K144" s="71">
        <v>0.63098357633042701</v>
      </c>
      <c r="L144" s="68">
        <v>72.902746844840394</v>
      </c>
    </row>
    <row r="145" spans="1:12" x14ac:dyDescent="0.2">
      <c r="A145" s="72" t="s">
        <v>611</v>
      </c>
      <c r="B145" s="66" t="s">
        <v>612</v>
      </c>
      <c r="C145" s="67">
        <v>75</v>
      </c>
      <c r="D145" s="67" t="s">
        <v>332</v>
      </c>
      <c r="E145" s="71">
        <v>0.26463100403263401</v>
      </c>
      <c r="F145" s="68">
        <v>42.761692650334098</v>
      </c>
      <c r="G145" s="71">
        <v>0.16188587005824201</v>
      </c>
      <c r="H145" s="68">
        <v>11.5812917594655</v>
      </c>
      <c r="I145" s="71">
        <v>4.5654009591101601E-2</v>
      </c>
      <c r="J145" s="68">
        <v>63.548626577579803</v>
      </c>
      <c r="K145" s="71">
        <v>0.58635313244855702</v>
      </c>
      <c r="L145" s="68">
        <v>67.186340014847801</v>
      </c>
    </row>
    <row r="146" spans="1:12" x14ac:dyDescent="0.2">
      <c r="A146" s="72" t="s">
        <v>613</v>
      </c>
      <c r="B146" s="66" t="s">
        <v>614</v>
      </c>
      <c r="C146" s="67">
        <v>75</v>
      </c>
      <c r="D146" s="67" t="s">
        <v>332</v>
      </c>
      <c r="E146" s="71">
        <v>0.292958303501684</v>
      </c>
      <c r="F146" s="68">
        <v>56.644394951744601</v>
      </c>
      <c r="G146" s="71">
        <v>0.26383805021118301</v>
      </c>
      <c r="H146" s="68">
        <v>56.495916852264301</v>
      </c>
      <c r="I146" s="71">
        <v>0.140983916401904</v>
      </c>
      <c r="J146" s="68">
        <v>85.523385300668195</v>
      </c>
      <c r="K146" s="71">
        <v>0.47405294389196401</v>
      </c>
      <c r="L146" s="68">
        <v>49.665924276169299</v>
      </c>
    </row>
    <row r="147" spans="1:12" x14ac:dyDescent="0.2">
      <c r="A147" s="72" t="s">
        <v>615</v>
      </c>
      <c r="B147" s="66" t="s">
        <v>616</v>
      </c>
      <c r="C147" s="67">
        <v>75</v>
      </c>
      <c r="D147" s="67" t="s">
        <v>332</v>
      </c>
      <c r="E147" s="71">
        <v>0.20160574279044899</v>
      </c>
      <c r="F147" s="68">
        <v>19.821826280623601</v>
      </c>
      <c r="G147" s="71">
        <v>0.24988748649886799</v>
      </c>
      <c r="H147" s="68">
        <v>29.398663697104698</v>
      </c>
      <c r="I147" s="71">
        <v>1.09263395093998E-2</v>
      </c>
      <c r="J147" s="68">
        <v>36.896807720861197</v>
      </c>
      <c r="K147" s="71">
        <v>0.34400340236308102</v>
      </c>
      <c r="L147" s="68">
        <v>32.516703786191499</v>
      </c>
    </row>
    <row r="148" spans="1:12" x14ac:dyDescent="0.2">
      <c r="A148" s="72" t="s">
        <v>617</v>
      </c>
      <c r="B148" s="66" t="s">
        <v>618</v>
      </c>
      <c r="C148" s="67">
        <v>75</v>
      </c>
      <c r="D148" s="67" t="s">
        <v>332</v>
      </c>
      <c r="E148" s="71">
        <v>0.263264198380047</v>
      </c>
      <c r="F148" s="68">
        <v>41.945063103192297</v>
      </c>
      <c r="G148" s="71">
        <v>0.36181946553593303</v>
      </c>
      <c r="H148" s="68">
        <v>79.361544172234602</v>
      </c>
      <c r="I148" s="71">
        <v>0.151498155411292</v>
      </c>
      <c r="J148" s="68">
        <v>86.933927245731297</v>
      </c>
      <c r="K148" s="71">
        <v>0.276474974192914</v>
      </c>
      <c r="L148" s="68">
        <v>23.088344469190801</v>
      </c>
    </row>
    <row r="149" spans="1:12" x14ac:dyDescent="0.2">
      <c r="A149" s="72" t="s">
        <v>619</v>
      </c>
      <c r="B149" s="66" t="s">
        <v>620</v>
      </c>
      <c r="C149" s="67">
        <v>75</v>
      </c>
      <c r="D149" s="67" t="s">
        <v>332</v>
      </c>
      <c r="E149" s="71">
        <v>0.34887938221327203</v>
      </c>
      <c r="F149" s="68">
        <v>79.584261321455102</v>
      </c>
      <c r="G149" s="71">
        <v>0.39871338265156198</v>
      </c>
      <c r="H149" s="68">
        <v>82.628062360801806</v>
      </c>
      <c r="I149" s="71">
        <v>0.23014943569655499</v>
      </c>
      <c r="J149" s="68">
        <v>91.982182628062404</v>
      </c>
      <c r="K149" s="71">
        <v>0.417775328291699</v>
      </c>
      <c r="L149" s="68">
        <v>42.242019302152897</v>
      </c>
    </row>
    <row r="150" spans="1:12" x14ac:dyDescent="0.2">
      <c r="A150" s="72" t="s">
        <v>621</v>
      </c>
      <c r="B150" s="66" t="s">
        <v>622</v>
      </c>
      <c r="C150" s="67">
        <v>75</v>
      </c>
      <c r="D150" s="67" t="s">
        <v>332</v>
      </c>
      <c r="E150" s="71">
        <v>0.28199994433502501</v>
      </c>
      <c r="F150" s="68">
        <v>50.334075723830701</v>
      </c>
      <c r="G150" s="71">
        <v>0.30072015729045398</v>
      </c>
      <c r="H150" s="68">
        <v>68.745360059391203</v>
      </c>
      <c r="I150" s="71">
        <v>7.0481119027185804E-2</v>
      </c>
      <c r="J150" s="68">
        <v>72.011878247958407</v>
      </c>
      <c r="K150" s="71">
        <v>0.47479855668743298</v>
      </c>
      <c r="L150" s="68">
        <v>49.9628804751299</v>
      </c>
    </row>
    <row r="151" spans="1:12" x14ac:dyDescent="0.2">
      <c r="A151" s="72" t="s">
        <v>623</v>
      </c>
      <c r="B151" s="66" t="s">
        <v>624</v>
      </c>
      <c r="C151" s="67">
        <v>75</v>
      </c>
      <c r="D151" s="67" t="s">
        <v>332</v>
      </c>
      <c r="E151" s="71">
        <v>0.291922183168286</v>
      </c>
      <c r="F151" s="68">
        <v>55.8277654046028</v>
      </c>
      <c r="G151" s="71">
        <v>0.30397732398363198</v>
      </c>
      <c r="H151" s="68">
        <v>69.710467706013404</v>
      </c>
      <c r="I151" s="71">
        <v>0.140946158172471</v>
      </c>
      <c r="J151" s="68">
        <v>85.449146250927996</v>
      </c>
      <c r="K151" s="71">
        <v>0.43084306734875399</v>
      </c>
      <c r="L151" s="68">
        <v>43.949517446176699</v>
      </c>
    </row>
    <row r="152" spans="1:12" x14ac:dyDescent="0.2">
      <c r="A152" s="72" t="s">
        <v>625</v>
      </c>
      <c r="B152" s="66" t="s">
        <v>626</v>
      </c>
      <c r="C152" s="67">
        <v>75</v>
      </c>
      <c r="D152" s="67" t="s">
        <v>332</v>
      </c>
      <c r="E152" s="71">
        <v>0.21071575364626199</v>
      </c>
      <c r="F152" s="68">
        <v>22.3459539717892</v>
      </c>
      <c r="G152" s="71">
        <v>0.31566378283541902</v>
      </c>
      <c r="H152" s="68">
        <v>71.417965850037106</v>
      </c>
      <c r="I152" s="71">
        <v>6.0367501666883802E-2</v>
      </c>
      <c r="J152" s="68">
        <v>69.190794357832203</v>
      </c>
      <c r="K152" s="71">
        <v>0.25611597643648198</v>
      </c>
      <c r="L152" s="68">
        <v>21.232368225686699</v>
      </c>
    </row>
    <row r="153" spans="1:12" x14ac:dyDescent="0.2">
      <c r="A153" s="72" t="s">
        <v>627</v>
      </c>
      <c r="B153" s="66" t="s">
        <v>628</v>
      </c>
      <c r="C153" s="67">
        <v>75</v>
      </c>
      <c r="D153" s="67" t="s">
        <v>332</v>
      </c>
      <c r="E153" s="71">
        <v>0.217068516690167</v>
      </c>
      <c r="F153" s="68">
        <v>24.9443207126949</v>
      </c>
      <c r="G153" s="71">
        <v>0.33789569786794899</v>
      </c>
      <c r="H153" s="68">
        <v>75.723830734966597</v>
      </c>
      <c r="I153" s="71">
        <v>0.122579676552866</v>
      </c>
      <c r="J153" s="68">
        <v>82.850779510022306</v>
      </c>
      <c r="K153" s="71">
        <v>0.190730175649686</v>
      </c>
      <c r="L153" s="68">
        <v>14.328136599851501</v>
      </c>
    </row>
    <row r="154" spans="1:12" x14ac:dyDescent="0.2">
      <c r="A154" s="72" t="s">
        <v>629</v>
      </c>
      <c r="B154" s="66" t="s">
        <v>630</v>
      </c>
      <c r="C154" s="67">
        <v>75</v>
      </c>
      <c r="D154" s="67" t="s">
        <v>332</v>
      </c>
      <c r="E154" s="71">
        <v>0.39477812628251802</v>
      </c>
      <c r="F154" s="68">
        <v>91.165553080920603</v>
      </c>
      <c r="G154" s="71">
        <v>0.63547491942257806</v>
      </c>
      <c r="H154" s="68">
        <v>94.877505567928694</v>
      </c>
      <c r="I154" s="71">
        <v>0.31307892799416798</v>
      </c>
      <c r="J154" s="68">
        <v>95.025983667409093</v>
      </c>
      <c r="K154" s="71">
        <v>0.23578053143080899</v>
      </c>
      <c r="L154" s="68">
        <v>19.4506310319228</v>
      </c>
    </row>
    <row r="155" spans="1:12" x14ac:dyDescent="0.2">
      <c r="A155" s="72" t="s">
        <v>631</v>
      </c>
      <c r="B155" s="66" t="s">
        <v>632</v>
      </c>
      <c r="C155" s="67">
        <v>75</v>
      </c>
      <c r="D155" s="67" t="s">
        <v>332</v>
      </c>
      <c r="E155" s="71">
        <v>0.23255898713613701</v>
      </c>
      <c r="F155" s="68">
        <v>29.769858945805499</v>
      </c>
      <c r="G155" s="71">
        <v>0.41996182030311902</v>
      </c>
      <c r="H155" s="68">
        <v>83.667409057164093</v>
      </c>
      <c r="I155" s="71">
        <v>0.11857122303118001</v>
      </c>
      <c r="J155" s="68">
        <v>82.182628062360806</v>
      </c>
      <c r="K155" s="71">
        <v>0.15914391807411199</v>
      </c>
      <c r="L155" s="68">
        <v>10.319227913882701</v>
      </c>
    </row>
    <row r="156" spans="1:12" x14ac:dyDescent="0.2">
      <c r="A156" s="72" t="s">
        <v>633</v>
      </c>
      <c r="B156" s="66" t="s">
        <v>634</v>
      </c>
      <c r="C156" s="67">
        <v>75</v>
      </c>
      <c r="D156" s="67" t="s">
        <v>332</v>
      </c>
      <c r="E156" s="71">
        <v>0.24676030521592099</v>
      </c>
      <c r="F156" s="68">
        <v>35.931700074238996</v>
      </c>
      <c r="G156" s="71">
        <v>0.26815052321872701</v>
      </c>
      <c r="H156" s="68">
        <v>58.648849294728997</v>
      </c>
      <c r="I156" s="71">
        <v>0.22435343563285801</v>
      </c>
      <c r="J156" s="68">
        <v>91.610987379361504</v>
      </c>
      <c r="K156" s="71">
        <v>0.24777695679618</v>
      </c>
      <c r="L156" s="68">
        <v>20.564216778025202</v>
      </c>
    </row>
    <row r="157" spans="1:12" x14ac:dyDescent="0.2">
      <c r="A157" s="72" t="s">
        <v>635</v>
      </c>
      <c r="B157" s="66" t="s">
        <v>636</v>
      </c>
      <c r="C157" s="67">
        <v>75</v>
      </c>
      <c r="D157" s="67" t="s">
        <v>332</v>
      </c>
      <c r="E157" s="71">
        <v>0.294854298985812</v>
      </c>
      <c r="F157" s="68">
        <v>57.535263548626602</v>
      </c>
      <c r="G157" s="71">
        <v>0.45137491400611701</v>
      </c>
      <c r="H157" s="68">
        <v>85.820341499628796</v>
      </c>
      <c r="I157" s="71">
        <v>0.21520390999431699</v>
      </c>
      <c r="J157" s="68">
        <v>91.091314031180403</v>
      </c>
      <c r="K157" s="71">
        <v>0.21798407295700101</v>
      </c>
      <c r="L157" s="68">
        <v>17.891610987379401</v>
      </c>
    </row>
    <row r="158" spans="1:12" x14ac:dyDescent="0.2">
      <c r="A158" s="72" t="s">
        <v>637</v>
      </c>
      <c r="B158" s="66" t="s">
        <v>638</v>
      </c>
      <c r="C158" s="67">
        <v>75</v>
      </c>
      <c r="D158" s="67" t="s">
        <v>332</v>
      </c>
      <c r="E158" s="71">
        <v>0.27987530250009701</v>
      </c>
      <c r="F158" s="68">
        <v>49.591685226429099</v>
      </c>
      <c r="G158" s="71">
        <v>0.38677090623709798</v>
      </c>
      <c r="H158" s="68">
        <v>81.811432813660005</v>
      </c>
      <c r="I158" s="71">
        <v>7.1418202714579798E-2</v>
      </c>
      <c r="J158" s="68">
        <v>72.605790645879694</v>
      </c>
      <c r="K158" s="71">
        <v>0.38143679854861201</v>
      </c>
      <c r="L158" s="68">
        <v>37.416481069042298</v>
      </c>
    </row>
    <row r="159" spans="1:12" x14ac:dyDescent="0.2">
      <c r="A159" s="72" t="s">
        <v>639</v>
      </c>
      <c r="B159" s="66" t="s">
        <v>640</v>
      </c>
      <c r="C159" s="67">
        <v>75</v>
      </c>
      <c r="D159" s="67" t="s">
        <v>332</v>
      </c>
      <c r="E159" s="71">
        <v>0.24007161670749599</v>
      </c>
      <c r="F159" s="68">
        <v>32.813659985152199</v>
      </c>
      <c r="G159" s="71">
        <v>0.38671686313540299</v>
      </c>
      <c r="H159" s="68">
        <v>81.737193763919805</v>
      </c>
      <c r="I159" s="71">
        <v>0.11877496060666</v>
      </c>
      <c r="J159" s="68">
        <v>82.331106161841106</v>
      </c>
      <c r="K159" s="71">
        <v>0.21472302638042701</v>
      </c>
      <c r="L159" s="68">
        <v>17.594654788418701</v>
      </c>
    </row>
    <row r="160" spans="1:12" x14ac:dyDescent="0.2">
      <c r="A160" s="72" t="s">
        <v>641</v>
      </c>
      <c r="B160" s="66" t="s">
        <v>642</v>
      </c>
      <c r="C160" s="67">
        <v>75</v>
      </c>
      <c r="D160" s="67" t="s">
        <v>332</v>
      </c>
      <c r="E160" s="71">
        <v>0.27348791830653701</v>
      </c>
      <c r="F160" s="68">
        <v>46.102449888641402</v>
      </c>
      <c r="G160" s="71">
        <v>0.13979615238929899</v>
      </c>
      <c r="H160" s="68">
        <v>9.2798812175204208</v>
      </c>
      <c r="I160" s="71">
        <v>2.1358815200884299E-2</v>
      </c>
      <c r="J160" s="68">
        <v>47.438752783964397</v>
      </c>
      <c r="K160" s="71">
        <v>0.65930878732942699</v>
      </c>
      <c r="L160" s="68">
        <v>76.985894580549399</v>
      </c>
    </row>
    <row r="161" spans="1:12" x14ac:dyDescent="0.2">
      <c r="A161" s="72" t="s">
        <v>643</v>
      </c>
      <c r="B161" s="66" t="s">
        <v>644</v>
      </c>
      <c r="C161" s="67">
        <v>75</v>
      </c>
      <c r="D161" s="67" t="s">
        <v>332</v>
      </c>
      <c r="E161" s="71">
        <v>0.24590915005872999</v>
      </c>
      <c r="F161" s="68">
        <v>35.560504825538203</v>
      </c>
      <c r="G161" s="71">
        <v>0.29813066091198298</v>
      </c>
      <c r="H161" s="68">
        <v>68.002969561989602</v>
      </c>
      <c r="I161" s="71">
        <v>4.4346638863070803E-2</v>
      </c>
      <c r="J161" s="68">
        <v>62.880475129918302</v>
      </c>
      <c r="K161" s="71">
        <v>0.39525015040113698</v>
      </c>
      <c r="L161" s="68">
        <v>39.495174461766901</v>
      </c>
    </row>
    <row r="162" spans="1:12" x14ac:dyDescent="0.2">
      <c r="A162" s="72" t="s">
        <v>645</v>
      </c>
      <c r="B162" s="66" t="s">
        <v>646</v>
      </c>
      <c r="C162" s="67">
        <v>75</v>
      </c>
      <c r="D162" s="67" t="s">
        <v>332</v>
      </c>
      <c r="E162" s="71">
        <v>0.26943948065783102</v>
      </c>
      <c r="F162" s="68">
        <v>44.2464736451373</v>
      </c>
      <c r="G162" s="71">
        <v>0.30708750197256202</v>
      </c>
      <c r="H162" s="68">
        <v>70.155902004454305</v>
      </c>
      <c r="I162" s="71">
        <v>0.121238261541739</v>
      </c>
      <c r="J162" s="68">
        <v>82.628062360801806</v>
      </c>
      <c r="K162" s="71">
        <v>0.37999267845919199</v>
      </c>
      <c r="L162" s="68">
        <v>37.268002969561998</v>
      </c>
    </row>
    <row r="163" spans="1:12" x14ac:dyDescent="0.2">
      <c r="A163" s="72" t="s">
        <v>647</v>
      </c>
      <c r="B163" s="66" t="s">
        <v>648</v>
      </c>
      <c r="C163" s="67">
        <v>75</v>
      </c>
      <c r="D163" s="67" t="s">
        <v>332</v>
      </c>
      <c r="E163" s="71">
        <v>0.31117987153161702</v>
      </c>
      <c r="F163" s="68">
        <v>64.959168522642898</v>
      </c>
      <c r="G163" s="71">
        <v>0.185806882486936</v>
      </c>
      <c r="H163" s="68">
        <v>14.402375649591701</v>
      </c>
      <c r="I163" s="71">
        <v>1.0692464979345499E-2</v>
      </c>
      <c r="J163" s="68">
        <v>36.377134372679997</v>
      </c>
      <c r="K163" s="71">
        <v>0.73704026712856996</v>
      </c>
      <c r="L163" s="68">
        <v>86.265775798069797</v>
      </c>
    </row>
    <row r="164" spans="1:12" x14ac:dyDescent="0.2">
      <c r="A164" s="72" t="s">
        <v>649</v>
      </c>
      <c r="B164" s="66" t="s">
        <v>650</v>
      </c>
      <c r="C164" s="67">
        <v>75</v>
      </c>
      <c r="D164" s="67" t="s">
        <v>332</v>
      </c>
      <c r="E164" s="71">
        <v>0.27340974156468001</v>
      </c>
      <c r="F164" s="68">
        <v>46.028210838901302</v>
      </c>
      <c r="G164" s="71">
        <v>0.32332464239563002</v>
      </c>
      <c r="H164" s="68">
        <v>72.976985894580594</v>
      </c>
      <c r="I164" s="71">
        <v>0.179013105298679</v>
      </c>
      <c r="J164" s="68">
        <v>89.086859688196</v>
      </c>
      <c r="K164" s="71">
        <v>0.31789147699972897</v>
      </c>
      <c r="L164" s="68">
        <v>28.285077951002201</v>
      </c>
    </row>
    <row r="165" spans="1:12" x14ac:dyDescent="0.2">
      <c r="A165" s="72" t="s">
        <v>651</v>
      </c>
      <c r="B165" s="66" t="s">
        <v>652</v>
      </c>
      <c r="C165" s="67">
        <v>75</v>
      </c>
      <c r="D165" s="67" t="s">
        <v>332</v>
      </c>
      <c r="E165" s="71">
        <v>0.31534274032603199</v>
      </c>
      <c r="F165" s="68">
        <v>67.409057164068301</v>
      </c>
      <c r="G165" s="71">
        <v>7.12005675344103E-2</v>
      </c>
      <c r="H165" s="68">
        <v>4.8997772828507804</v>
      </c>
      <c r="I165" s="71">
        <v>3.7782909157084502E-3</v>
      </c>
      <c r="J165" s="68">
        <v>25.686711210096501</v>
      </c>
      <c r="K165" s="71">
        <v>0.87104936252797704</v>
      </c>
      <c r="L165" s="68">
        <v>96.213808463251695</v>
      </c>
    </row>
    <row r="166" spans="1:12" x14ac:dyDescent="0.2">
      <c r="A166" s="72" t="s">
        <v>653</v>
      </c>
      <c r="B166" s="66" t="s">
        <v>654</v>
      </c>
      <c r="C166" s="67">
        <v>75</v>
      </c>
      <c r="D166" s="67" t="s">
        <v>332</v>
      </c>
      <c r="E166" s="71">
        <v>0.35095410882599898</v>
      </c>
      <c r="F166" s="68">
        <v>80.029695619896103</v>
      </c>
      <c r="G166" s="71">
        <v>0.285521265393261</v>
      </c>
      <c r="H166" s="68">
        <v>65.553080920564199</v>
      </c>
      <c r="I166" s="71">
        <v>0.11129332033188399</v>
      </c>
      <c r="J166" s="68">
        <v>81.440237564959205</v>
      </c>
      <c r="K166" s="71">
        <v>0.65604774075285299</v>
      </c>
      <c r="L166" s="68">
        <v>76.614699331848598</v>
      </c>
    </row>
    <row r="167" spans="1:12" x14ac:dyDescent="0.2">
      <c r="A167" s="72" t="s">
        <v>655</v>
      </c>
      <c r="B167" s="66" t="s">
        <v>656</v>
      </c>
      <c r="C167" s="67">
        <v>75</v>
      </c>
      <c r="D167" s="67" t="s">
        <v>332</v>
      </c>
      <c r="E167" s="71">
        <v>0.33627457351080903</v>
      </c>
      <c r="F167" s="68">
        <v>76.243504083147698</v>
      </c>
      <c r="G167" s="71">
        <v>0.15079989524006299</v>
      </c>
      <c r="H167" s="68">
        <v>10.616184112843399</v>
      </c>
      <c r="I167" s="71">
        <v>4.7709212381947001E-3</v>
      </c>
      <c r="J167" s="68">
        <v>27.7654046028211</v>
      </c>
      <c r="K167" s="71">
        <v>0.85325290405416898</v>
      </c>
      <c r="L167" s="68">
        <v>95.248700816629594</v>
      </c>
    </row>
    <row r="168" spans="1:12" x14ac:dyDescent="0.2">
      <c r="A168" s="72" t="s">
        <v>657</v>
      </c>
      <c r="B168" s="66" t="s">
        <v>658</v>
      </c>
      <c r="C168" s="67">
        <v>75</v>
      </c>
      <c r="D168" s="67" t="s">
        <v>332</v>
      </c>
      <c r="E168" s="71">
        <v>0.43986322090295199</v>
      </c>
      <c r="F168" s="68">
        <v>96.288047512991795</v>
      </c>
      <c r="G168" s="71">
        <v>0.400882230368097</v>
      </c>
      <c r="H168" s="68">
        <v>82.776540460282106</v>
      </c>
      <c r="I168" s="71">
        <v>0.39920777351917602</v>
      </c>
      <c r="J168" s="68">
        <v>98.144023756495898</v>
      </c>
      <c r="K168" s="71">
        <v>0.519499658821582</v>
      </c>
      <c r="L168" s="68">
        <v>56.867112100965102</v>
      </c>
    </row>
    <row r="169" spans="1:12" x14ac:dyDescent="0.2">
      <c r="A169" s="72" t="s">
        <v>659</v>
      </c>
      <c r="B169" s="66" t="s">
        <v>660</v>
      </c>
      <c r="C169" s="67">
        <v>75</v>
      </c>
      <c r="D169" s="67" t="s">
        <v>332</v>
      </c>
      <c r="E169" s="71">
        <v>0.40114284008346301</v>
      </c>
      <c r="F169" s="68">
        <v>92.501855976243505</v>
      </c>
      <c r="G169" s="71">
        <v>0.264332705343926</v>
      </c>
      <c r="H169" s="68">
        <v>56.718634001484801</v>
      </c>
      <c r="I169" s="71">
        <v>0.42614180198878998</v>
      </c>
      <c r="J169" s="68">
        <v>98.440979955456598</v>
      </c>
      <c r="K169" s="71">
        <v>0.51295401291767395</v>
      </c>
      <c r="L169" s="68">
        <v>55.6792873051225</v>
      </c>
    </row>
    <row r="170" spans="1:12" x14ac:dyDescent="0.2">
      <c r="A170" s="72" t="s">
        <v>661</v>
      </c>
      <c r="B170" s="66" t="s">
        <v>662</v>
      </c>
      <c r="C170" s="67">
        <v>75</v>
      </c>
      <c r="D170" s="67" t="s">
        <v>332</v>
      </c>
      <c r="E170" s="71">
        <v>0.31062294909291799</v>
      </c>
      <c r="F170" s="68">
        <v>64.662212323682297</v>
      </c>
      <c r="G170" s="71">
        <v>0.12971098279522</v>
      </c>
      <c r="H170" s="68">
        <v>8.4632516703786198</v>
      </c>
      <c r="I170" s="71">
        <v>1.7901061439711999E-2</v>
      </c>
      <c r="J170" s="68">
        <v>43.726800296956199</v>
      </c>
      <c r="K170" s="71">
        <v>0.78425680304382295</v>
      </c>
      <c r="L170" s="68">
        <v>89.606533036377101</v>
      </c>
    </row>
    <row r="171" spans="1:12" x14ac:dyDescent="0.2">
      <c r="A171" s="72" t="s">
        <v>663</v>
      </c>
      <c r="B171" s="66" t="s">
        <v>664</v>
      </c>
      <c r="C171" s="67">
        <v>75</v>
      </c>
      <c r="D171" s="67" t="s">
        <v>332</v>
      </c>
      <c r="E171" s="71">
        <v>0.33086442964104801</v>
      </c>
      <c r="F171" s="68">
        <v>73.719376391982195</v>
      </c>
      <c r="G171" s="71">
        <v>0.12443950232367</v>
      </c>
      <c r="H171" s="68">
        <v>8.2405345211581302</v>
      </c>
      <c r="I171" s="71">
        <v>1.30839560581507E-2</v>
      </c>
      <c r="J171" s="68">
        <v>39.198218262806201</v>
      </c>
      <c r="K171" s="71">
        <v>0.85506983054132302</v>
      </c>
      <c r="L171" s="68">
        <v>95.397178916109894</v>
      </c>
    </row>
    <row r="172" spans="1:12" x14ac:dyDescent="0.2">
      <c r="A172" s="72" t="s">
        <v>665</v>
      </c>
      <c r="B172" s="66" t="s">
        <v>666</v>
      </c>
      <c r="C172" s="67">
        <v>75</v>
      </c>
      <c r="D172" s="67" t="s">
        <v>332</v>
      </c>
      <c r="E172" s="71">
        <v>0.30559984793933098</v>
      </c>
      <c r="F172" s="68">
        <v>62.063845582776501</v>
      </c>
      <c r="G172" s="71">
        <v>2.9700102450722299E-2</v>
      </c>
      <c r="H172" s="68">
        <v>2.7468448403860402</v>
      </c>
      <c r="I172" s="71">
        <v>7.9260689734794395E-4</v>
      </c>
      <c r="J172" s="68">
        <v>15.961395694135099</v>
      </c>
      <c r="K172" s="71">
        <v>0.88630683446992198</v>
      </c>
      <c r="L172" s="68">
        <v>96.881959910913096</v>
      </c>
    </row>
    <row r="173" spans="1:12" x14ac:dyDescent="0.2">
      <c r="A173" s="72" t="s">
        <v>667</v>
      </c>
      <c r="B173" s="66" t="s">
        <v>668</v>
      </c>
      <c r="C173" s="67">
        <v>75</v>
      </c>
      <c r="D173" s="67" t="s">
        <v>332</v>
      </c>
      <c r="E173" s="71">
        <v>0.35935986370427397</v>
      </c>
      <c r="F173" s="68">
        <v>82.405345211581306</v>
      </c>
      <c r="G173" s="71">
        <v>0.22494094065357001</v>
      </c>
      <c r="H173" s="68">
        <v>20.415738678544901</v>
      </c>
      <c r="I173" s="71">
        <v>9.3196324878298299E-3</v>
      </c>
      <c r="J173" s="68">
        <v>34.372680029695601</v>
      </c>
      <c r="K173" s="71">
        <v>0.843819017971422</v>
      </c>
      <c r="L173" s="68">
        <v>94.357832219747607</v>
      </c>
    </row>
    <row r="174" spans="1:12" x14ac:dyDescent="0.2">
      <c r="A174" s="72" t="s">
        <v>669</v>
      </c>
      <c r="B174" s="66" t="s">
        <v>670</v>
      </c>
      <c r="C174" s="67">
        <v>75</v>
      </c>
      <c r="D174" s="67" t="s">
        <v>332</v>
      </c>
      <c r="E174" s="71">
        <v>0.40742109734234799</v>
      </c>
      <c r="F174" s="68">
        <v>93.392724573125506</v>
      </c>
      <c r="G174" s="71">
        <v>0.25259228535877198</v>
      </c>
      <c r="H174" s="68">
        <v>45.879732739420902</v>
      </c>
      <c r="I174" s="71">
        <v>2.2707090828305299E-2</v>
      </c>
      <c r="J174" s="68">
        <v>48.626577579806998</v>
      </c>
      <c r="K174" s="71">
        <v>0.94696391583996498</v>
      </c>
      <c r="L174" s="68">
        <v>99.109131403117999</v>
      </c>
    </row>
    <row r="175" spans="1:12" x14ac:dyDescent="0.2">
      <c r="A175" s="72" t="s">
        <v>671</v>
      </c>
      <c r="B175" s="66" t="s">
        <v>672</v>
      </c>
      <c r="C175" s="67">
        <v>75</v>
      </c>
      <c r="D175" s="67" t="s">
        <v>332</v>
      </c>
      <c r="E175" s="71">
        <v>0.362136220336013</v>
      </c>
      <c r="F175" s="68">
        <v>83.296213808463193</v>
      </c>
      <c r="G175" s="71">
        <v>0.14252261695778601</v>
      </c>
      <c r="H175" s="68">
        <v>9.6510764662212303</v>
      </c>
      <c r="I175" s="71">
        <v>6.0067606460605999E-3</v>
      </c>
      <c r="J175" s="68">
        <v>29.472902746844799</v>
      </c>
      <c r="K175" s="71">
        <v>0.93787928340419302</v>
      </c>
      <c r="L175" s="68">
        <v>98.960653303637699</v>
      </c>
    </row>
    <row r="176" spans="1:12" x14ac:dyDescent="0.2">
      <c r="A176" s="72" t="s">
        <v>673</v>
      </c>
      <c r="B176" s="66" t="s">
        <v>674</v>
      </c>
      <c r="C176" s="67">
        <v>75</v>
      </c>
      <c r="D176" s="67" t="s">
        <v>332</v>
      </c>
      <c r="E176" s="71">
        <v>0.33775043420220002</v>
      </c>
      <c r="F176" s="68">
        <v>76.466221232368198</v>
      </c>
      <c r="G176" s="71">
        <v>0.25524077238075199</v>
      </c>
      <c r="H176" s="68">
        <v>49.591685226429099</v>
      </c>
      <c r="I176" s="71">
        <v>9.2156096992514105E-2</v>
      </c>
      <c r="J176" s="68">
        <v>77.282850779509999</v>
      </c>
      <c r="K176" s="71">
        <v>0.66585443323333504</v>
      </c>
      <c r="L176" s="68">
        <v>77.8767631774313</v>
      </c>
    </row>
    <row r="177" spans="1:12" x14ac:dyDescent="0.2">
      <c r="A177" s="72" t="s">
        <v>675</v>
      </c>
      <c r="B177" s="66" t="s">
        <v>676</v>
      </c>
      <c r="C177" s="67">
        <v>75</v>
      </c>
      <c r="D177" s="67" t="s">
        <v>332</v>
      </c>
      <c r="E177" s="71">
        <v>0.36160286952687398</v>
      </c>
      <c r="F177" s="68">
        <v>83.221974758723107</v>
      </c>
      <c r="G177" s="71">
        <v>0.28368654483862499</v>
      </c>
      <c r="H177" s="68">
        <v>65.107646622123198</v>
      </c>
      <c r="I177" s="71">
        <v>6.8437709632447594E-2</v>
      </c>
      <c r="J177" s="68">
        <v>71.492204899777306</v>
      </c>
      <c r="K177" s="71">
        <v>0.73268435410955102</v>
      </c>
      <c r="L177" s="68">
        <v>85.820341499628796</v>
      </c>
    </row>
    <row r="178" spans="1:12" x14ac:dyDescent="0.2">
      <c r="A178" s="72" t="s">
        <v>677</v>
      </c>
      <c r="B178" s="66" t="s">
        <v>678</v>
      </c>
      <c r="C178" s="67">
        <v>75</v>
      </c>
      <c r="D178" s="67" t="s">
        <v>332</v>
      </c>
      <c r="E178" s="71">
        <v>0.366685804990807</v>
      </c>
      <c r="F178" s="68">
        <v>84.335560504825494</v>
      </c>
      <c r="G178" s="71">
        <v>0.25486978198313198</v>
      </c>
      <c r="H178" s="68">
        <v>49.220489977728299</v>
      </c>
      <c r="I178" s="71">
        <v>3.5583479027577799E-3</v>
      </c>
      <c r="J178" s="68">
        <v>25.2412769116555</v>
      </c>
      <c r="K178" s="71">
        <v>0.84162928508653301</v>
      </c>
      <c r="L178" s="68">
        <v>94.060876020786907</v>
      </c>
    </row>
    <row r="179" spans="1:12" x14ac:dyDescent="0.2">
      <c r="A179" s="72" t="s">
        <v>679</v>
      </c>
      <c r="B179" s="66" t="s">
        <v>680</v>
      </c>
      <c r="C179" s="67">
        <v>75</v>
      </c>
      <c r="D179" s="67" t="s">
        <v>332</v>
      </c>
      <c r="E179" s="71">
        <v>0.34668601360543</v>
      </c>
      <c r="F179" s="68">
        <v>78.990348923533801</v>
      </c>
      <c r="G179" s="71">
        <v>0.20038747342301999</v>
      </c>
      <c r="H179" s="68">
        <v>16.035634743875299</v>
      </c>
      <c r="I179" s="71">
        <v>5.30898825535532E-3</v>
      </c>
      <c r="J179" s="68">
        <v>28.2108389012621</v>
      </c>
      <c r="K179" s="71">
        <v>0.83436157913791498</v>
      </c>
      <c r="L179" s="68">
        <v>93.615441722345906</v>
      </c>
    </row>
    <row r="180" spans="1:12" x14ac:dyDescent="0.2">
      <c r="A180" s="72" t="s">
        <v>681</v>
      </c>
      <c r="B180" s="66" t="s">
        <v>682</v>
      </c>
      <c r="C180" s="67">
        <v>75</v>
      </c>
      <c r="D180" s="67" t="s">
        <v>332</v>
      </c>
      <c r="E180" s="71">
        <v>0.47321512672215899</v>
      </c>
      <c r="F180" s="68">
        <v>98.663697104677098</v>
      </c>
      <c r="G180" s="71">
        <v>0.50985715428756395</v>
      </c>
      <c r="H180" s="68">
        <v>89.755011135857501</v>
      </c>
      <c r="I180" s="71">
        <v>0.27915390319546002</v>
      </c>
      <c r="J180" s="68">
        <v>93.912397921306606</v>
      </c>
      <c r="K180" s="71">
        <v>0.63063432268345199</v>
      </c>
      <c r="L180" s="68">
        <v>72.754268745360093</v>
      </c>
    </row>
    <row r="181" spans="1:12" x14ac:dyDescent="0.2">
      <c r="A181" s="72" t="s">
        <v>683</v>
      </c>
      <c r="B181" s="66" t="s">
        <v>684</v>
      </c>
      <c r="C181" s="67">
        <v>75</v>
      </c>
      <c r="D181" s="67" t="s">
        <v>332</v>
      </c>
      <c r="E181" s="71">
        <v>0.327943487261316</v>
      </c>
      <c r="F181" s="68">
        <v>72.754268745360093</v>
      </c>
      <c r="G181" s="71">
        <v>0.295233436823158</v>
      </c>
      <c r="H181" s="68">
        <v>67.409057164068301</v>
      </c>
      <c r="I181" s="71">
        <v>1.9854351548614702E-2</v>
      </c>
      <c r="J181" s="68">
        <v>45.582776540460301</v>
      </c>
      <c r="K181" s="71">
        <v>0.66874267341217397</v>
      </c>
      <c r="L181" s="68">
        <v>78.396436525612501</v>
      </c>
    </row>
    <row r="182" spans="1:12" x14ac:dyDescent="0.2">
      <c r="A182" s="72" t="s">
        <v>685</v>
      </c>
      <c r="B182" s="66" t="s">
        <v>686</v>
      </c>
      <c r="C182" s="67">
        <v>75</v>
      </c>
      <c r="D182" s="67" t="s">
        <v>332</v>
      </c>
      <c r="E182" s="71">
        <v>0.39358104698136698</v>
      </c>
      <c r="F182" s="68">
        <v>90.942835931700102</v>
      </c>
      <c r="G182" s="71">
        <v>0.24985170259977599</v>
      </c>
      <c r="H182" s="68">
        <v>29.250185597624402</v>
      </c>
      <c r="I182" s="71">
        <v>0.15171260836423001</v>
      </c>
      <c r="J182" s="68">
        <v>87.008166295471398</v>
      </c>
      <c r="K182" s="71">
        <v>0.77917882998009402</v>
      </c>
      <c r="L182" s="68">
        <v>89.235337787676301</v>
      </c>
    </row>
    <row r="183" spans="1:12" x14ac:dyDescent="0.2">
      <c r="A183" s="72" t="s">
        <v>687</v>
      </c>
      <c r="B183" s="66" t="s">
        <v>688</v>
      </c>
      <c r="C183" s="67">
        <v>75</v>
      </c>
      <c r="D183" s="67" t="s">
        <v>332</v>
      </c>
      <c r="E183" s="71">
        <v>0.31985218836978802</v>
      </c>
      <c r="F183" s="68">
        <v>69.265033407572403</v>
      </c>
      <c r="G183" s="71">
        <v>0.23940219876948099</v>
      </c>
      <c r="H183" s="68">
        <v>24.8700816629547</v>
      </c>
      <c r="I183" s="71">
        <v>3.2869621658430902E-2</v>
      </c>
      <c r="J183" s="68">
        <v>56.867112100965102</v>
      </c>
      <c r="K183" s="71">
        <v>0.68728474468145195</v>
      </c>
      <c r="L183" s="68">
        <v>81.143281365998504</v>
      </c>
    </row>
    <row r="184" spans="1:12" x14ac:dyDescent="0.2">
      <c r="A184" s="72" t="s">
        <v>689</v>
      </c>
      <c r="B184" s="66" t="s">
        <v>690</v>
      </c>
      <c r="C184" s="67">
        <v>75</v>
      </c>
      <c r="D184" s="67" t="s">
        <v>332</v>
      </c>
      <c r="E184" s="71">
        <v>0.36082387765646901</v>
      </c>
      <c r="F184" s="68">
        <v>82.925018559762407</v>
      </c>
      <c r="G184" s="71">
        <v>0.13980420378442401</v>
      </c>
      <c r="H184" s="68">
        <v>9.3541202672605799</v>
      </c>
      <c r="I184" s="71">
        <v>1.15429280648149E-3</v>
      </c>
      <c r="J184" s="68">
        <v>18.337045285820299</v>
      </c>
      <c r="K184" s="71">
        <v>0.94151313637850198</v>
      </c>
      <c r="L184" s="68">
        <v>99.034892353377899</v>
      </c>
    </row>
    <row r="185" spans="1:12" x14ac:dyDescent="0.2">
      <c r="A185" s="72" t="s">
        <v>691</v>
      </c>
      <c r="B185" s="66" t="s">
        <v>692</v>
      </c>
      <c r="C185" s="67">
        <v>75</v>
      </c>
      <c r="D185" s="67" t="s">
        <v>332</v>
      </c>
      <c r="E185" s="71">
        <v>0.35484374312752898</v>
      </c>
      <c r="F185" s="68">
        <v>81.143281365998504</v>
      </c>
      <c r="G185" s="71">
        <v>0.26349128697496699</v>
      </c>
      <c r="H185" s="68">
        <v>56.273199703043801</v>
      </c>
      <c r="I185" s="71">
        <v>2.2712802173217401E-3</v>
      </c>
      <c r="J185" s="68">
        <v>21.455085374907199</v>
      </c>
      <c r="K185" s="71">
        <v>0.79876866219029796</v>
      </c>
      <c r="L185" s="68">
        <v>91.314031180400903</v>
      </c>
    </row>
    <row r="186" spans="1:12" x14ac:dyDescent="0.2">
      <c r="A186" s="72" t="s">
        <v>693</v>
      </c>
      <c r="B186" s="66" t="s">
        <v>694</v>
      </c>
      <c r="C186" s="67">
        <v>75</v>
      </c>
      <c r="D186" s="67" t="s">
        <v>332</v>
      </c>
      <c r="E186" s="71">
        <v>0.328074728722062</v>
      </c>
      <c r="F186" s="68">
        <v>72.828507795100194</v>
      </c>
      <c r="G186" s="71">
        <v>0.168011521018921</v>
      </c>
      <c r="H186" s="68">
        <v>12.3236822568671</v>
      </c>
      <c r="I186" s="71">
        <v>5.7968312385701702E-3</v>
      </c>
      <c r="J186" s="68">
        <v>28.804751299183401</v>
      </c>
      <c r="K186" s="71">
        <v>0.81041583390869298</v>
      </c>
      <c r="L186" s="68">
        <v>91.907943578322204</v>
      </c>
    </row>
    <row r="187" spans="1:12" x14ac:dyDescent="0.2">
      <c r="A187" s="72" t="s">
        <v>695</v>
      </c>
      <c r="B187" s="66" t="s">
        <v>696</v>
      </c>
      <c r="C187" s="67">
        <v>75</v>
      </c>
      <c r="D187" s="67" t="s">
        <v>332</v>
      </c>
      <c r="E187" s="71">
        <v>0.31513630732298598</v>
      </c>
      <c r="F187" s="68">
        <v>67.260579064588001</v>
      </c>
      <c r="G187" s="71">
        <v>0.29791116251692901</v>
      </c>
      <c r="H187" s="68">
        <v>67.854491462509301</v>
      </c>
      <c r="I187" s="71">
        <v>1.57685703261322E-2</v>
      </c>
      <c r="J187" s="68">
        <v>41.796585003712003</v>
      </c>
      <c r="K187" s="71">
        <v>0.63172918912589704</v>
      </c>
      <c r="L187" s="68">
        <v>73.051224944320694</v>
      </c>
    </row>
    <row r="188" spans="1:12" x14ac:dyDescent="0.2">
      <c r="A188" s="72" t="s">
        <v>697</v>
      </c>
      <c r="B188" s="66" t="s">
        <v>698</v>
      </c>
      <c r="C188" s="67">
        <v>75</v>
      </c>
      <c r="D188" s="67" t="s">
        <v>332</v>
      </c>
      <c r="E188" s="71">
        <v>0.27975093544212898</v>
      </c>
      <c r="F188" s="68">
        <v>49.443207126948799</v>
      </c>
      <c r="G188" s="71">
        <v>0.28123929845764101</v>
      </c>
      <c r="H188" s="68">
        <v>64.142538975501097</v>
      </c>
      <c r="I188" s="71">
        <v>5.8849294052836898E-2</v>
      </c>
      <c r="J188" s="68">
        <v>68.448403860430602</v>
      </c>
      <c r="K188" s="71">
        <v>0.49916421381590897</v>
      </c>
      <c r="L188" s="68">
        <v>53.749072011878297</v>
      </c>
    </row>
    <row r="189" spans="1:12" x14ac:dyDescent="0.2">
      <c r="A189" s="72" t="s">
        <v>699</v>
      </c>
      <c r="B189" s="66" t="s">
        <v>700</v>
      </c>
      <c r="C189" s="67">
        <v>75</v>
      </c>
      <c r="D189" s="67" t="s">
        <v>332</v>
      </c>
      <c r="E189" s="71">
        <v>0.36055057880611302</v>
      </c>
      <c r="F189" s="68">
        <v>82.850779510022306</v>
      </c>
      <c r="G189" s="71">
        <v>0.25617105928620099</v>
      </c>
      <c r="H189" s="68">
        <v>50.556792873051201</v>
      </c>
      <c r="I189" s="71">
        <v>1.03361238066919E-2</v>
      </c>
      <c r="J189" s="68">
        <v>35.931700074238996</v>
      </c>
      <c r="K189" s="71">
        <v>0.815144553325446</v>
      </c>
      <c r="L189" s="68">
        <v>92.650334075723805</v>
      </c>
    </row>
    <row r="190" spans="1:12" x14ac:dyDescent="0.2">
      <c r="A190" s="72" t="s">
        <v>701</v>
      </c>
      <c r="B190" s="66" t="s">
        <v>702</v>
      </c>
      <c r="C190" s="67">
        <v>75</v>
      </c>
      <c r="D190" s="67" t="s">
        <v>332</v>
      </c>
      <c r="E190" s="71">
        <v>0.38463087366194998</v>
      </c>
      <c r="F190" s="68">
        <v>88.7899034892353</v>
      </c>
      <c r="G190" s="71">
        <v>0.28883335249927</v>
      </c>
      <c r="H190" s="68">
        <v>66.2954714179658</v>
      </c>
      <c r="I190" s="71">
        <v>1.50674110089848E-2</v>
      </c>
      <c r="J190" s="68">
        <v>40.905716406830003</v>
      </c>
      <c r="K190" s="71">
        <v>0.84999185747759398</v>
      </c>
      <c r="L190" s="68">
        <v>94.951744617668894</v>
      </c>
    </row>
    <row r="191" spans="1:12" x14ac:dyDescent="0.2">
      <c r="A191" s="72" t="s">
        <v>703</v>
      </c>
      <c r="B191" s="66" t="s">
        <v>704</v>
      </c>
      <c r="C191" s="67">
        <v>75</v>
      </c>
      <c r="D191" s="67" t="s">
        <v>332</v>
      </c>
      <c r="E191" s="71">
        <v>0.31516015203550302</v>
      </c>
      <c r="F191" s="68">
        <v>67.334818114328101</v>
      </c>
      <c r="G191" s="71">
        <v>0.27347468139780501</v>
      </c>
      <c r="H191" s="68">
        <v>60.9502598366741</v>
      </c>
      <c r="I191" s="71">
        <v>3.6666285359259101E-2</v>
      </c>
      <c r="J191" s="68">
        <v>59.020044543429798</v>
      </c>
      <c r="K191" s="71">
        <v>0.63533948934944595</v>
      </c>
      <c r="L191" s="68">
        <v>73.422420193021495</v>
      </c>
    </row>
    <row r="192" spans="1:12" x14ac:dyDescent="0.2">
      <c r="A192" s="72" t="s">
        <v>705</v>
      </c>
      <c r="B192" s="66" t="s">
        <v>706</v>
      </c>
      <c r="C192" s="67">
        <v>75</v>
      </c>
      <c r="D192" s="67" t="s">
        <v>332</v>
      </c>
      <c r="E192" s="71">
        <v>0.30246022341213002</v>
      </c>
      <c r="F192" s="68">
        <v>60.9502598366741</v>
      </c>
      <c r="G192" s="71">
        <v>0.25694227293023603</v>
      </c>
      <c r="H192" s="68">
        <v>51.373422420193002</v>
      </c>
      <c r="I192" s="71">
        <v>6.6322103244003699E-2</v>
      </c>
      <c r="J192" s="68">
        <v>70.898292501856005</v>
      </c>
      <c r="K192" s="71">
        <v>0.58411629406215004</v>
      </c>
      <c r="L192" s="68">
        <v>66.7409057164068</v>
      </c>
    </row>
    <row r="193" spans="1:12" x14ac:dyDescent="0.2">
      <c r="A193" s="72" t="s">
        <v>707</v>
      </c>
      <c r="B193" s="66" t="s">
        <v>708</v>
      </c>
      <c r="C193" s="67">
        <v>75</v>
      </c>
      <c r="D193" s="67" t="s">
        <v>332</v>
      </c>
      <c r="E193" s="71">
        <v>0.363446796618555</v>
      </c>
      <c r="F193" s="68">
        <v>83.593170007423893</v>
      </c>
      <c r="G193" s="71">
        <v>0.26934286625681703</v>
      </c>
      <c r="H193" s="68">
        <v>58.945805493689697</v>
      </c>
      <c r="I193" s="71">
        <v>4.2540753663463098E-2</v>
      </c>
      <c r="J193" s="68">
        <v>61.766889383815901</v>
      </c>
      <c r="K193" s="71">
        <v>0.77845676993538504</v>
      </c>
      <c r="L193" s="68">
        <v>89.1610987379362</v>
      </c>
    </row>
    <row r="194" spans="1:12" x14ac:dyDescent="0.2">
      <c r="A194" s="72" t="s">
        <v>709</v>
      </c>
      <c r="B194" s="66" t="s">
        <v>710</v>
      </c>
      <c r="C194" s="67">
        <v>75</v>
      </c>
      <c r="D194" s="67" t="s">
        <v>332</v>
      </c>
      <c r="E194" s="71">
        <v>0.38044513974532901</v>
      </c>
      <c r="F194" s="68">
        <v>87.824795842613199</v>
      </c>
      <c r="G194" s="71">
        <v>0.23168127655826001</v>
      </c>
      <c r="H194" s="68">
        <v>22.271714922049</v>
      </c>
      <c r="I194" s="71">
        <v>1.97134552334957E-2</v>
      </c>
      <c r="J194" s="68">
        <v>45.434298440980001</v>
      </c>
      <c r="K194" s="71">
        <v>0.88994068744423005</v>
      </c>
      <c r="L194" s="68">
        <v>97.030438010393496</v>
      </c>
    </row>
    <row r="195" spans="1:12" x14ac:dyDescent="0.2">
      <c r="A195" s="72" t="s">
        <v>711</v>
      </c>
      <c r="B195" s="66" t="s">
        <v>712</v>
      </c>
      <c r="C195" s="67">
        <v>75</v>
      </c>
      <c r="D195" s="67" t="s">
        <v>332</v>
      </c>
      <c r="E195" s="71">
        <v>0.29284547971198799</v>
      </c>
      <c r="F195" s="68">
        <v>56.570155902004501</v>
      </c>
      <c r="G195" s="71">
        <v>8.4065019009515801E-4</v>
      </c>
      <c r="H195" s="68">
        <v>0.74239049740163299</v>
      </c>
      <c r="I195" s="71">
        <v>1.0078051398496699E-4</v>
      </c>
      <c r="J195" s="68">
        <v>8.6859688195991094</v>
      </c>
      <c r="K195" s="71">
        <v>0.87759500843188498</v>
      </c>
      <c r="L195" s="68">
        <v>96.510764662212296</v>
      </c>
    </row>
    <row r="196" spans="1:12" x14ac:dyDescent="0.2">
      <c r="A196" s="72" t="s">
        <v>713</v>
      </c>
      <c r="B196" s="66" t="s">
        <v>714</v>
      </c>
      <c r="C196" s="67">
        <v>75</v>
      </c>
      <c r="D196" s="67" t="s">
        <v>332</v>
      </c>
      <c r="E196" s="71">
        <v>0.34516292714014002</v>
      </c>
      <c r="F196" s="68">
        <v>78.396436525612501</v>
      </c>
      <c r="G196" s="71">
        <v>0.18690121797633499</v>
      </c>
      <c r="H196" s="68">
        <v>14.625092798812201</v>
      </c>
      <c r="I196" s="71">
        <v>6.5854719598175196E-3</v>
      </c>
      <c r="J196" s="68">
        <v>30.883444691907901</v>
      </c>
      <c r="K196" s="71">
        <v>0.84200209148426697</v>
      </c>
      <c r="L196" s="68">
        <v>94.135115070527107</v>
      </c>
    </row>
    <row r="197" spans="1:12" x14ac:dyDescent="0.2">
      <c r="A197" s="72" t="s">
        <v>715</v>
      </c>
      <c r="B197" s="66" t="s">
        <v>716</v>
      </c>
      <c r="C197" s="67">
        <v>75</v>
      </c>
      <c r="D197" s="67" t="s">
        <v>332</v>
      </c>
      <c r="E197" s="71">
        <v>0.34349088303729802</v>
      </c>
      <c r="F197" s="68">
        <v>77.8025241276912</v>
      </c>
      <c r="G197" s="71">
        <v>0.24452504840333</v>
      </c>
      <c r="H197" s="68">
        <v>26.726057906458799</v>
      </c>
      <c r="I197" s="71">
        <v>0.108120294860618</v>
      </c>
      <c r="J197" s="68">
        <v>81.143281365998504</v>
      </c>
      <c r="K197" s="71">
        <v>0.67782730584794604</v>
      </c>
      <c r="L197" s="68">
        <v>79.806978470675602</v>
      </c>
    </row>
    <row r="198" spans="1:12" x14ac:dyDescent="0.2">
      <c r="A198" s="72" t="s">
        <v>717</v>
      </c>
      <c r="B198" s="66" t="s">
        <v>718</v>
      </c>
      <c r="C198" s="67">
        <v>75</v>
      </c>
      <c r="D198" s="67" t="s">
        <v>332</v>
      </c>
      <c r="E198" s="71">
        <v>0.25031796452631899</v>
      </c>
      <c r="F198" s="68">
        <v>37.342242019302198</v>
      </c>
      <c r="G198" s="71">
        <v>8.7145768669959794E-2</v>
      </c>
      <c r="H198" s="68">
        <v>5.8648849294729004</v>
      </c>
      <c r="I198" s="71">
        <v>5.1623095828499097E-4</v>
      </c>
      <c r="J198" s="68">
        <v>13.7342242019302</v>
      </c>
      <c r="K198" s="71">
        <v>0.66329189395071098</v>
      </c>
      <c r="L198" s="68">
        <v>77.5055679287305</v>
      </c>
    </row>
    <row r="199" spans="1:12" x14ac:dyDescent="0.2">
      <c r="A199" s="72" t="s">
        <v>719</v>
      </c>
      <c r="B199" s="66" t="s">
        <v>720</v>
      </c>
      <c r="C199" s="67">
        <v>75</v>
      </c>
      <c r="D199" s="67" t="s">
        <v>332</v>
      </c>
      <c r="E199" s="71">
        <v>0.31945444609137702</v>
      </c>
      <c r="F199" s="68">
        <v>69.042316258351903</v>
      </c>
      <c r="G199" s="71">
        <v>0.21770667043927799</v>
      </c>
      <c r="H199" s="68">
        <v>19.3763919821826</v>
      </c>
      <c r="I199" s="71">
        <v>3.5226211032616098E-2</v>
      </c>
      <c r="J199" s="68">
        <v>58.203414996287997</v>
      </c>
      <c r="K199" s="71">
        <v>0.70543045680223604</v>
      </c>
      <c r="L199" s="68">
        <v>84.261321455085394</v>
      </c>
    </row>
    <row r="200" spans="1:12" x14ac:dyDescent="0.2">
      <c r="A200" s="72" t="s">
        <v>721</v>
      </c>
      <c r="B200" s="66" t="s">
        <v>722</v>
      </c>
      <c r="C200" s="67">
        <v>75</v>
      </c>
      <c r="D200" s="67" t="s">
        <v>332</v>
      </c>
      <c r="E200" s="71">
        <v>0.34028390253011298</v>
      </c>
      <c r="F200" s="68">
        <v>77.357089829250199</v>
      </c>
      <c r="G200" s="71">
        <v>0.16291885027383299</v>
      </c>
      <c r="H200" s="68">
        <v>11.729769858945801</v>
      </c>
      <c r="I200" s="71">
        <v>1.2296912857929001E-2</v>
      </c>
      <c r="J200" s="68">
        <v>38.307349665924299</v>
      </c>
      <c r="K200" s="71">
        <v>0.84563594445857604</v>
      </c>
      <c r="L200" s="68">
        <v>94.654788418708193</v>
      </c>
    </row>
    <row r="201" spans="1:12" x14ac:dyDescent="0.2">
      <c r="A201" s="72" t="s">
        <v>723</v>
      </c>
      <c r="B201" s="66" t="s">
        <v>724</v>
      </c>
      <c r="C201" s="67">
        <v>75</v>
      </c>
      <c r="D201" s="67" t="s">
        <v>332</v>
      </c>
      <c r="E201" s="71">
        <v>0.33465209424159398</v>
      </c>
      <c r="F201" s="68">
        <v>75.649591685226397</v>
      </c>
      <c r="G201" s="71">
        <v>4.0454390044370001E-2</v>
      </c>
      <c r="H201" s="68">
        <v>3.6377134372679998</v>
      </c>
      <c r="I201" s="71">
        <v>1.85638456057812E-4</v>
      </c>
      <c r="J201" s="68">
        <v>10.393466963622901</v>
      </c>
      <c r="K201" s="71">
        <v>0.96331625422435396</v>
      </c>
      <c r="L201" s="68">
        <v>99.331848552338499</v>
      </c>
    </row>
    <row r="202" spans="1:12" x14ac:dyDescent="0.2">
      <c r="A202" s="72" t="s">
        <v>725</v>
      </c>
      <c r="B202" s="66" t="s">
        <v>726</v>
      </c>
      <c r="C202" s="67">
        <v>75</v>
      </c>
      <c r="D202" s="67" t="s">
        <v>332</v>
      </c>
      <c r="E202" s="71">
        <v>0.354657930845374</v>
      </c>
      <c r="F202" s="68">
        <v>81.069042316258404</v>
      </c>
      <c r="G202" s="71">
        <v>0.145104681926116</v>
      </c>
      <c r="H202" s="68">
        <v>10.1707498144024</v>
      </c>
      <c r="I202" s="71">
        <v>4.9591251857952203E-3</v>
      </c>
      <c r="J202" s="68">
        <v>27.9881217520416</v>
      </c>
      <c r="K202" s="71">
        <v>0.91390998542421198</v>
      </c>
      <c r="L202" s="68">
        <v>98.366740905716398</v>
      </c>
    </row>
    <row r="203" spans="1:12" x14ac:dyDescent="0.2">
      <c r="A203" s="72" t="s">
        <v>727</v>
      </c>
      <c r="B203" s="66" t="s">
        <v>728</v>
      </c>
      <c r="C203" s="67">
        <v>75</v>
      </c>
      <c r="D203" s="67" t="s">
        <v>332</v>
      </c>
      <c r="E203" s="71">
        <v>0.39843107243233999</v>
      </c>
      <c r="F203" s="68">
        <v>92.130660727542704</v>
      </c>
      <c r="G203" s="71">
        <v>0.275049817971528</v>
      </c>
      <c r="H203" s="68">
        <v>61.692650334075701</v>
      </c>
      <c r="I203" s="71">
        <v>9.9672668755899606E-3</v>
      </c>
      <c r="J203" s="68">
        <v>35.634743875278403</v>
      </c>
      <c r="K203" s="71">
        <v>0.91027613244990302</v>
      </c>
      <c r="L203" s="68">
        <v>98.144023756495898</v>
      </c>
    </row>
    <row r="204" spans="1:12" x14ac:dyDescent="0.2">
      <c r="A204" s="72" t="s">
        <v>729</v>
      </c>
      <c r="B204" s="66" t="s">
        <v>730</v>
      </c>
      <c r="C204" s="67">
        <v>75</v>
      </c>
      <c r="D204" s="67" t="s">
        <v>332</v>
      </c>
      <c r="E204" s="71">
        <v>0.415583824264246</v>
      </c>
      <c r="F204" s="68">
        <v>94.135115070527107</v>
      </c>
      <c r="G204" s="71">
        <v>0.47097405335667097</v>
      </c>
      <c r="H204" s="68">
        <v>87.156644394951698</v>
      </c>
      <c r="I204" s="71">
        <v>2.4947353205731299E-2</v>
      </c>
      <c r="J204" s="68">
        <v>50.334075723830701</v>
      </c>
      <c r="K204" s="71">
        <v>0.75083006623033499</v>
      </c>
      <c r="L204" s="68">
        <v>87.230883444691898</v>
      </c>
    </row>
    <row r="205" spans="1:12" x14ac:dyDescent="0.2">
      <c r="A205" s="72" t="s">
        <v>731</v>
      </c>
      <c r="B205" s="66" t="s">
        <v>732</v>
      </c>
      <c r="C205" s="67">
        <v>75</v>
      </c>
      <c r="D205" s="67" t="s">
        <v>332</v>
      </c>
      <c r="E205" s="71">
        <v>0.33165902382310197</v>
      </c>
      <c r="F205" s="68">
        <v>74.387527839643695</v>
      </c>
      <c r="G205" s="71">
        <v>0.22527525305172</v>
      </c>
      <c r="H205" s="68">
        <v>20.489977728285101</v>
      </c>
      <c r="I205" s="71">
        <v>5.0108756115849203E-2</v>
      </c>
      <c r="J205" s="68">
        <v>65.701559020044499</v>
      </c>
      <c r="K205" s="71">
        <v>0.71959306230173603</v>
      </c>
      <c r="L205" s="68">
        <v>84.855233853006695</v>
      </c>
    </row>
    <row r="206" spans="1:12" x14ac:dyDescent="0.2">
      <c r="A206" s="72" t="s">
        <v>733</v>
      </c>
      <c r="B206" s="66" t="s">
        <v>734</v>
      </c>
      <c r="C206" s="67">
        <v>75</v>
      </c>
      <c r="D206" s="67" t="s">
        <v>332</v>
      </c>
      <c r="E206" s="71">
        <v>0.37921764170196498</v>
      </c>
      <c r="F206" s="68">
        <v>87.527839643652598</v>
      </c>
      <c r="G206" s="71">
        <v>0.26060059674859398</v>
      </c>
      <c r="H206" s="68">
        <v>53.897550111358598</v>
      </c>
      <c r="I206" s="71">
        <v>0.279122682442626</v>
      </c>
      <c r="J206" s="68">
        <v>93.838158871566407</v>
      </c>
      <c r="K206" s="71">
        <v>0.59792964591467401</v>
      </c>
      <c r="L206" s="68">
        <v>68.968077208611703</v>
      </c>
    </row>
    <row r="207" spans="1:12" x14ac:dyDescent="0.2">
      <c r="A207" s="72" t="s">
        <v>735</v>
      </c>
      <c r="B207" s="66" t="s">
        <v>736</v>
      </c>
      <c r="C207" s="67">
        <v>75</v>
      </c>
      <c r="D207" s="67" t="s">
        <v>332</v>
      </c>
      <c r="E207" s="71">
        <v>0.30722405084538801</v>
      </c>
      <c r="F207" s="68">
        <v>62.806236080178202</v>
      </c>
      <c r="G207" s="71">
        <v>0.25186387309809499</v>
      </c>
      <c r="H207" s="68">
        <v>43.726800296956199</v>
      </c>
      <c r="I207" s="71">
        <v>3.37702827946725E-2</v>
      </c>
      <c r="J207" s="68">
        <v>57.386785449146302</v>
      </c>
      <c r="K207" s="71">
        <v>0.636037996643396</v>
      </c>
      <c r="L207" s="68">
        <v>73.570898292501894</v>
      </c>
    </row>
    <row r="208" spans="1:12" x14ac:dyDescent="0.2">
      <c r="A208" s="72" t="s">
        <v>737</v>
      </c>
      <c r="B208" s="66" t="s">
        <v>738</v>
      </c>
      <c r="C208" s="67">
        <v>75</v>
      </c>
      <c r="D208" s="67" t="s">
        <v>332</v>
      </c>
      <c r="E208" s="71">
        <v>0.35664512655769498</v>
      </c>
      <c r="F208" s="68">
        <v>81.737193763919805</v>
      </c>
      <c r="G208" s="71">
        <v>0.25111097671527999</v>
      </c>
      <c r="H208" s="68">
        <v>41.128433556050503</v>
      </c>
      <c r="I208" s="71">
        <v>2.0428547165241898E-2</v>
      </c>
      <c r="J208" s="68">
        <v>46.250927988121802</v>
      </c>
      <c r="K208" s="71">
        <v>0.798395855792563</v>
      </c>
      <c r="L208" s="68">
        <v>91.091314031180403</v>
      </c>
    </row>
    <row r="209" spans="1:12" x14ac:dyDescent="0.2">
      <c r="A209" s="72" t="s">
        <v>739</v>
      </c>
      <c r="B209" s="66" t="s">
        <v>740</v>
      </c>
      <c r="C209" s="67">
        <v>75</v>
      </c>
      <c r="D209" s="67" t="s">
        <v>332</v>
      </c>
      <c r="E209" s="71">
        <v>0.32775471987073801</v>
      </c>
      <c r="F209" s="68">
        <v>72.605790645879694</v>
      </c>
      <c r="G209" s="71">
        <v>0.23347586069736001</v>
      </c>
      <c r="H209" s="68">
        <v>22.717149220490001</v>
      </c>
      <c r="I209" s="71">
        <v>0.14675712718569001</v>
      </c>
      <c r="J209" s="68">
        <v>86.191536748329597</v>
      </c>
      <c r="K209" s="71">
        <v>0.60303117172916199</v>
      </c>
      <c r="L209" s="68">
        <v>69.710467706013404</v>
      </c>
    </row>
    <row r="210" spans="1:12" x14ac:dyDescent="0.2">
      <c r="A210" s="72" t="s">
        <v>741</v>
      </c>
      <c r="B210" s="66" t="s">
        <v>742</v>
      </c>
      <c r="C210" s="67">
        <v>75</v>
      </c>
      <c r="D210" s="67" t="s">
        <v>332</v>
      </c>
      <c r="E210" s="71">
        <v>0.31607874386864498</v>
      </c>
      <c r="F210" s="68">
        <v>68.002969561989602</v>
      </c>
      <c r="G210" s="71">
        <v>0.20066533682201901</v>
      </c>
      <c r="H210" s="68">
        <v>16.184112843355599</v>
      </c>
      <c r="I210" s="71">
        <v>1.9266006444141899E-2</v>
      </c>
      <c r="J210" s="68">
        <v>44.8403860430587</v>
      </c>
      <c r="K210" s="71">
        <v>0.72830488833977303</v>
      </c>
      <c r="L210" s="68">
        <v>85.449146250927996</v>
      </c>
    </row>
    <row r="211" spans="1:12" x14ac:dyDescent="0.2">
      <c r="A211" s="72" t="s">
        <v>743</v>
      </c>
      <c r="B211" s="66" t="s">
        <v>744</v>
      </c>
      <c r="C211" s="67">
        <v>75</v>
      </c>
      <c r="D211" s="67" t="s">
        <v>332</v>
      </c>
      <c r="E211" s="71">
        <v>0.28856336220025303</v>
      </c>
      <c r="F211" s="68">
        <v>53.674832962138098</v>
      </c>
      <c r="G211" s="71">
        <v>0.18586505480432799</v>
      </c>
      <c r="H211" s="68">
        <v>14.476614699331799</v>
      </c>
      <c r="I211" s="71">
        <v>7.8213118076824895E-3</v>
      </c>
      <c r="J211" s="68">
        <v>32.442464736451399</v>
      </c>
      <c r="K211" s="71">
        <v>0.67200371998874797</v>
      </c>
      <c r="L211" s="68">
        <v>78.767631774313301</v>
      </c>
    </row>
    <row r="212" spans="1:12" x14ac:dyDescent="0.2">
      <c r="A212" s="72" t="s">
        <v>745</v>
      </c>
      <c r="B212" s="66" t="s">
        <v>746</v>
      </c>
      <c r="C212" s="67">
        <v>75</v>
      </c>
      <c r="D212" s="67" t="s">
        <v>332</v>
      </c>
      <c r="E212" s="71">
        <v>0.25279181436522702</v>
      </c>
      <c r="F212" s="68">
        <v>38.084632516703799</v>
      </c>
      <c r="G212" s="71">
        <v>0.15491485208547401</v>
      </c>
      <c r="H212" s="68">
        <v>10.913140311804</v>
      </c>
      <c r="I212" s="71">
        <v>6.9845432190645401E-2</v>
      </c>
      <c r="J212" s="68">
        <v>71.863400148478107</v>
      </c>
      <c r="K212" s="71">
        <v>0.53361515881956301</v>
      </c>
      <c r="L212" s="68">
        <v>59.168522642910197</v>
      </c>
    </row>
    <row r="213" spans="1:12" x14ac:dyDescent="0.2">
      <c r="A213" s="72" t="s">
        <v>747</v>
      </c>
      <c r="B213" s="66" t="s">
        <v>748</v>
      </c>
      <c r="C213" s="67">
        <v>75</v>
      </c>
      <c r="D213" s="67" t="s">
        <v>332</v>
      </c>
      <c r="E213" s="71">
        <v>0.33131981735848498</v>
      </c>
      <c r="F213" s="68">
        <v>74.090571640682995</v>
      </c>
      <c r="G213" s="71">
        <v>0.22398223807078299</v>
      </c>
      <c r="H213" s="68">
        <v>20.193021529324401</v>
      </c>
      <c r="I213" s="71">
        <v>0.275938078754011</v>
      </c>
      <c r="J213" s="68">
        <v>93.615441722345906</v>
      </c>
      <c r="K213" s="71">
        <v>0.49403913525066201</v>
      </c>
      <c r="L213" s="68">
        <v>52.858203414996296</v>
      </c>
    </row>
    <row r="214" spans="1:12" x14ac:dyDescent="0.2">
      <c r="A214" s="72" t="s">
        <v>749</v>
      </c>
      <c r="B214" s="66" t="s">
        <v>750</v>
      </c>
      <c r="C214" s="67">
        <v>75</v>
      </c>
      <c r="D214" s="67" t="s">
        <v>332</v>
      </c>
      <c r="E214" s="71">
        <v>0.31161025023456601</v>
      </c>
      <c r="F214" s="68">
        <v>65.404602821083898</v>
      </c>
      <c r="G214" s="71">
        <v>0.212740306692695</v>
      </c>
      <c r="H214" s="68">
        <v>18.114328136599902</v>
      </c>
      <c r="I214" s="71">
        <v>4.4263138163057797E-2</v>
      </c>
      <c r="J214" s="68">
        <v>62.583518930957702</v>
      </c>
      <c r="K214" s="71">
        <v>0.67782730584794604</v>
      </c>
      <c r="L214" s="68">
        <v>79.806978470675602</v>
      </c>
    </row>
    <row r="215" spans="1:12" x14ac:dyDescent="0.2">
      <c r="A215" s="72" t="s">
        <v>751</v>
      </c>
      <c r="B215" s="66" t="s">
        <v>752</v>
      </c>
      <c r="C215" s="67">
        <v>75</v>
      </c>
      <c r="D215" s="67" t="s">
        <v>332</v>
      </c>
      <c r="E215" s="71">
        <v>0.327747285256276</v>
      </c>
      <c r="F215" s="68">
        <v>72.531551596139593</v>
      </c>
      <c r="G215" s="71">
        <v>0.25875261749641798</v>
      </c>
      <c r="H215" s="68">
        <v>52.783964365256097</v>
      </c>
      <c r="I215" s="71">
        <v>4.3726586744105803E-2</v>
      </c>
      <c r="J215" s="68">
        <v>62.286562731997002</v>
      </c>
      <c r="K215" s="71">
        <v>0.68076265152830395</v>
      </c>
      <c r="L215" s="68">
        <v>80.178173719376403</v>
      </c>
    </row>
    <row r="216" spans="1:12" x14ac:dyDescent="0.2">
      <c r="A216" s="72" t="s">
        <v>753</v>
      </c>
      <c r="B216" s="66" t="s">
        <v>754</v>
      </c>
      <c r="C216" s="67">
        <v>75</v>
      </c>
      <c r="D216" s="67" t="s">
        <v>332</v>
      </c>
      <c r="E216" s="71">
        <v>0.376271398552109</v>
      </c>
      <c r="F216" s="68">
        <v>86.933927245731297</v>
      </c>
      <c r="G216" s="71">
        <v>0.34100117598417301</v>
      </c>
      <c r="H216" s="68">
        <v>76.391982182628098</v>
      </c>
      <c r="I216" s="71">
        <v>1.22680426663688E-2</v>
      </c>
      <c r="J216" s="68">
        <v>38.233110616184099</v>
      </c>
      <c r="K216" s="71">
        <v>0.77554497700578595</v>
      </c>
      <c r="L216" s="68">
        <v>88.7899034892353</v>
      </c>
    </row>
    <row r="217" spans="1:12" x14ac:dyDescent="0.2">
      <c r="A217" s="72" t="s">
        <v>755</v>
      </c>
      <c r="B217" s="66" t="s">
        <v>756</v>
      </c>
      <c r="C217" s="67">
        <v>75</v>
      </c>
      <c r="D217" s="67" t="s">
        <v>332</v>
      </c>
      <c r="E217" s="71">
        <v>0.307773543090542</v>
      </c>
      <c r="F217" s="68">
        <v>63.325909428359303</v>
      </c>
      <c r="G217" s="71">
        <v>0.22668739439788499</v>
      </c>
      <c r="H217" s="68">
        <v>20.786933927245698</v>
      </c>
      <c r="I217" s="71">
        <v>7.1100438004776403E-2</v>
      </c>
      <c r="J217" s="68">
        <v>72.308834446919093</v>
      </c>
      <c r="K217" s="71">
        <v>0.62553279686896501</v>
      </c>
      <c r="L217" s="68">
        <v>72.234595397178893</v>
      </c>
    </row>
    <row r="218" spans="1:12" x14ac:dyDescent="0.2">
      <c r="A218" s="72" t="s">
        <v>757</v>
      </c>
      <c r="B218" s="66" t="s">
        <v>758</v>
      </c>
      <c r="C218" s="67">
        <v>75</v>
      </c>
      <c r="D218" s="67" t="s">
        <v>332</v>
      </c>
      <c r="E218" s="71">
        <v>0.33094226000188298</v>
      </c>
      <c r="F218" s="68">
        <v>73.793615441722395</v>
      </c>
      <c r="G218" s="71">
        <v>0.218244890627981</v>
      </c>
      <c r="H218" s="68">
        <v>19.4506310319228</v>
      </c>
      <c r="I218" s="71">
        <v>3.2114395538393903E-2</v>
      </c>
      <c r="J218" s="68">
        <v>56.273199703043801</v>
      </c>
      <c r="K218" s="71">
        <v>0.74246749383927302</v>
      </c>
      <c r="L218" s="68">
        <v>86.488492947290297</v>
      </c>
    </row>
    <row r="219" spans="1:12" x14ac:dyDescent="0.2">
      <c r="A219" s="72" t="s">
        <v>759</v>
      </c>
      <c r="B219" s="66" t="s">
        <v>760</v>
      </c>
      <c r="C219" s="67">
        <v>75</v>
      </c>
      <c r="D219" s="67" t="s">
        <v>332</v>
      </c>
      <c r="E219" s="71">
        <v>0.32355921614441002</v>
      </c>
      <c r="F219" s="68">
        <v>70.824053452115805</v>
      </c>
      <c r="G219" s="71">
        <v>0.21206344329170901</v>
      </c>
      <c r="H219" s="68">
        <v>18.040089086859702</v>
      </c>
      <c r="I219" s="71">
        <v>1.5424651257538899E-2</v>
      </c>
      <c r="J219" s="68">
        <v>41.128433556050503</v>
      </c>
      <c r="K219" s="71">
        <v>0.743189553883983</v>
      </c>
      <c r="L219" s="68">
        <v>86.562731997030397</v>
      </c>
    </row>
    <row r="220" spans="1:12" x14ac:dyDescent="0.2">
      <c r="A220" s="72" t="s">
        <v>761</v>
      </c>
      <c r="B220" s="66" t="s">
        <v>762</v>
      </c>
      <c r="C220" s="67">
        <v>75</v>
      </c>
      <c r="D220" s="67" t="s">
        <v>332</v>
      </c>
      <c r="E220" s="71">
        <v>0.35069824361893498</v>
      </c>
      <c r="F220" s="68">
        <v>79.955456570155903</v>
      </c>
      <c r="G220" s="71">
        <v>0.25419599821924199</v>
      </c>
      <c r="H220" s="68">
        <v>48.552338530066798</v>
      </c>
      <c r="I220" s="71">
        <v>5.1797385823980802E-2</v>
      </c>
      <c r="J220" s="68">
        <v>66.5181885671863</v>
      </c>
      <c r="K220" s="71">
        <v>0.74610134681358198</v>
      </c>
      <c r="L220" s="68">
        <v>86.859688195991097</v>
      </c>
    </row>
    <row r="221" spans="1:12" x14ac:dyDescent="0.2">
      <c r="A221" s="72" t="s">
        <v>763</v>
      </c>
      <c r="B221" s="66" t="s">
        <v>764</v>
      </c>
      <c r="C221" s="67">
        <v>75</v>
      </c>
      <c r="D221" s="67" t="s">
        <v>332</v>
      </c>
      <c r="E221" s="71">
        <v>0.32901778205316001</v>
      </c>
      <c r="F221" s="68">
        <v>73.199703043800994</v>
      </c>
      <c r="G221" s="71">
        <v>0.30080500071591099</v>
      </c>
      <c r="H221" s="68">
        <v>68.819599109131403</v>
      </c>
      <c r="I221" s="71">
        <v>0.15843321973244401</v>
      </c>
      <c r="J221" s="68">
        <v>87.527839643652598</v>
      </c>
      <c r="K221" s="71">
        <v>0.52781512571112499</v>
      </c>
      <c r="L221" s="68">
        <v>58.500371195248697</v>
      </c>
    </row>
    <row r="222" spans="1:12" x14ac:dyDescent="0.2">
      <c r="A222" s="72" t="s">
        <v>765</v>
      </c>
      <c r="B222" s="66" t="s">
        <v>766</v>
      </c>
      <c r="C222" s="67">
        <v>75</v>
      </c>
      <c r="D222" s="67" t="s">
        <v>332</v>
      </c>
      <c r="E222" s="71">
        <v>0.29718253039735298</v>
      </c>
      <c r="F222" s="68">
        <v>58.648849294728997</v>
      </c>
      <c r="G222" s="71">
        <v>0.25694418305625</v>
      </c>
      <c r="H222" s="68">
        <v>51.447661469933202</v>
      </c>
      <c r="I222" s="71">
        <v>4.46635282144612E-2</v>
      </c>
      <c r="J222" s="68">
        <v>63.028953229398702</v>
      </c>
      <c r="K222" s="71">
        <v>0.589939879921347</v>
      </c>
      <c r="L222" s="68">
        <v>67.631774313288801</v>
      </c>
    </row>
    <row r="223" spans="1:12" x14ac:dyDescent="0.2">
      <c r="A223" s="72" t="s">
        <v>767</v>
      </c>
      <c r="B223" s="66" t="s">
        <v>768</v>
      </c>
      <c r="C223" s="67">
        <v>75</v>
      </c>
      <c r="D223" s="67" t="s">
        <v>332</v>
      </c>
      <c r="E223" s="71">
        <v>0.30399123130401401</v>
      </c>
      <c r="F223" s="68">
        <v>61.6184112843356</v>
      </c>
      <c r="G223" s="71">
        <v>0.24605678355847399</v>
      </c>
      <c r="H223" s="68">
        <v>27.319970304380099</v>
      </c>
      <c r="I223" s="71">
        <v>0.100691941207671</v>
      </c>
      <c r="J223" s="68">
        <v>79.064587973273902</v>
      </c>
      <c r="K223" s="71">
        <v>0.56522496914589604</v>
      </c>
      <c r="L223" s="68">
        <v>63.325909428359303</v>
      </c>
    </row>
    <row r="224" spans="1:12" x14ac:dyDescent="0.2">
      <c r="A224" s="72" t="s">
        <v>769</v>
      </c>
      <c r="B224" s="66" t="s">
        <v>770</v>
      </c>
      <c r="C224" s="67">
        <v>75</v>
      </c>
      <c r="D224" s="67" t="s">
        <v>332</v>
      </c>
      <c r="E224" s="71">
        <v>0.29779167573427201</v>
      </c>
      <c r="F224" s="68">
        <v>58.945805493689697</v>
      </c>
      <c r="G224" s="71">
        <v>0.25693289008991199</v>
      </c>
      <c r="H224" s="68">
        <v>51.299183370452901</v>
      </c>
      <c r="I224" s="71">
        <v>0.167094359886933</v>
      </c>
      <c r="J224" s="68">
        <v>88.121752041573899</v>
      </c>
      <c r="K224" s="71">
        <v>0.46934777722596999</v>
      </c>
      <c r="L224" s="68">
        <v>49.220489977728299</v>
      </c>
    </row>
    <row r="225" spans="1:12" x14ac:dyDescent="0.2">
      <c r="A225" s="72" t="s">
        <v>771</v>
      </c>
      <c r="B225" s="66" t="s">
        <v>772</v>
      </c>
      <c r="C225" s="67">
        <v>75</v>
      </c>
      <c r="D225" s="67" t="s">
        <v>332</v>
      </c>
      <c r="E225" s="71">
        <v>0.40212261311520198</v>
      </c>
      <c r="F225" s="68">
        <v>92.724573125464005</v>
      </c>
      <c r="G225" s="71">
        <v>0.248601831582034</v>
      </c>
      <c r="H225" s="68">
        <v>28.433556050482601</v>
      </c>
      <c r="I225" s="71">
        <v>0.49747931022261399</v>
      </c>
      <c r="J225" s="68">
        <v>99.406087602078699</v>
      </c>
      <c r="K225" s="71">
        <v>0.46028669754095802</v>
      </c>
      <c r="L225" s="68">
        <v>48.106904231625798</v>
      </c>
    </row>
    <row r="226" spans="1:12" x14ac:dyDescent="0.2">
      <c r="A226" s="72" t="s">
        <v>773</v>
      </c>
      <c r="B226" s="66" t="s">
        <v>774</v>
      </c>
      <c r="C226" s="67">
        <v>75</v>
      </c>
      <c r="D226" s="67" t="s">
        <v>332</v>
      </c>
      <c r="E226" s="71">
        <v>0.31799671262454499</v>
      </c>
      <c r="F226" s="68">
        <v>68.374164810690402</v>
      </c>
      <c r="G226" s="71">
        <v>0.25</v>
      </c>
      <c r="H226" s="68">
        <v>36.822568671120997</v>
      </c>
      <c r="I226" s="71">
        <v>4.5426963339676503E-2</v>
      </c>
      <c r="J226" s="68">
        <v>63.325909428359303</v>
      </c>
      <c r="K226" s="71">
        <v>0.65856317453395796</v>
      </c>
      <c r="L226" s="68">
        <v>76.763177431328899</v>
      </c>
    </row>
    <row r="227" spans="1:12" x14ac:dyDescent="0.2">
      <c r="A227" s="72" t="s">
        <v>775</v>
      </c>
      <c r="B227" s="66" t="s">
        <v>776</v>
      </c>
      <c r="C227" s="67">
        <v>75</v>
      </c>
      <c r="D227" s="67" t="s">
        <v>332</v>
      </c>
      <c r="E227" s="71">
        <v>0.32119166397484</v>
      </c>
      <c r="F227" s="68">
        <v>70.230141054194505</v>
      </c>
      <c r="G227" s="71">
        <v>0.25395436511434499</v>
      </c>
      <c r="H227" s="68">
        <v>48.106904231625798</v>
      </c>
      <c r="I227" s="71">
        <v>2.34543013219272E-2</v>
      </c>
      <c r="J227" s="68">
        <v>49.146250927988099</v>
      </c>
      <c r="K227" s="71">
        <v>0.68616632548824796</v>
      </c>
      <c r="L227" s="68">
        <v>81.069042316258404</v>
      </c>
    </row>
    <row r="228" spans="1:12" x14ac:dyDescent="0.2">
      <c r="A228" s="72" t="s">
        <v>777</v>
      </c>
      <c r="B228" s="66" t="s">
        <v>778</v>
      </c>
      <c r="C228" s="67">
        <v>75</v>
      </c>
      <c r="D228" s="67" t="s">
        <v>332</v>
      </c>
      <c r="E228" s="71">
        <v>0.30781249476758399</v>
      </c>
      <c r="F228" s="68">
        <v>63.400148478099503</v>
      </c>
      <c r="G228" s="71">
        <v>0.26953736864961803</v>
      </c>
      <c r="H228" s="68">
        <v>59.242761692650298</v>
      </c>
      <c r="I228" s="71">
        <v>5.3082229559619602E-2</v>
      </c>
      <c r="J228" s="68">
        <v>66.8893838158872</v>
      </c>
      <c r="K228" s="71">
        <v>0.60081788609351405</v>
      </c>
      <c r="L228" s="68">
        <v>69.339272457312504</v>
      </c>
    </row>
    <row r="229" spans="1:12" x14ac:dyDescent="0.2">
      <c r="A229" s="72" t="s">
        <v>779</v>
      </c>
      <c r="B229" s="66" t="s">
        <v>780</v>
      </c>
      <c r="C229" s="67">
        <v>75</v>
      </c>
      <c r="D229" s="67" t="s">
        <v>332</v>
      </c>
      <c r="E229" s="71">
        <v>0.27606154317276899</v>
      </c>
      <c r="F229" s="68">
        <v>47.141796585003704</v>
      </c>
      <c r="G229" s="71">
        <v>0.237383736527499</v>
      </c>
      <c r="H229" s="68">
        <v>24.276169265033399</v>
      </c>
      <c r="I229" s="71">
        <v>7.6053506336739699E-2</v>
      </c>
      <c r="J229" s="68">
        <v>73.422420193021495</v>
      </c>
      <c r="K229" s="71">
        <v>0.51474738665406905</v>
      </c>
      <c r="L229" s="68">
        <v>55.976243504083101</v>
      </c>
    </row>
    <row r="230" spans="1:12" x14ac:dyDescent="0.2">
      <c r="A230" s="72" t="s">
        <v>781</v>
      </c>
      <c r="B230" s="66" t="s">
        <v>782</v>
      </c>
      <c r="C230" s="67">
        <v>75</v>
      </c>
      <c r="D230" s="67" t="s">
        <v>332</v>
      </c>
      <c r="E230" s="71">
        <v>0.28397856998487903</v>
      </c>
      <c r="F230" s="68">
        <v>51.373422420193002</v>
      </c>
      <c r="G230" s="71">
        <v>0.15897537555681701</v>
      </c>
      <c r="H230" s="68">
        <v>11.2843355605048</v>
      </c>
      <c r="I230" s="71">
        <v>3.5329623329971799E-3</v>
      </c>
      <c r="J230" s="68">
        <v>25.0927988121752</v>
      </c>
      <c r="K230" s="71">
        <v>0.68942737206482196</v>
      </c>
      <c r="L230" s="68">
        <v>81.440237564959205</v>
      </c>
    </row>
    <row r="231" spans="1:12" x14ac:dyDescent="0.2">
      <c r="A231" s="72" t="s">
        <v>783</v>
      </c>
      <c r="B231" s="66" t="s">
        <v>784</v>
      </c>
      <c r="C231" s="67">
        <v>75</v>
      </c>
      <c r="D231" s="67" t="s">
        <v>332</v>
      </c>
      <c r="E231" s="71">
        <v>0.33951205566704101</v>
      </c>
      <c r="F231" s="68">
        <v>77.134372680029699</v>
      </c>
      <c r="G231" s="71">
        <v>0.262497520720546</v>
      </c>
      <c r="H231" s="68">
        <v>55.7535263548627</v>
      </c>
      <c r="I231" s="71">
        <v>5.0341338424841095E-4</v>
      </c>
      <c r="J231" s="68">
        <v>13.5115070527097</v>
      </c>
      <c r="K231" s="71">
        <v>0.75553523289632896</v>
      </c>
      <c r="L231" s="68">
        <v>87.750556792872999</v>
      </c>
    </row>
    <row r="232" spans="1:12" x14ac:dyDescent="0.2">
      <c r="A232" s="72" t="s">
        <v>785</v>
      </c>
      <c r="B232" s="66" t="s">
        <v>786</v>
      </c>
      <c r="C232" s="67">
        <v>75</v>
      </c>
      <c r="D232" s="67" t="s">
        <v>332</v>
      </c>
      <c r="E232" s="71">
        <v>0.269899171548596</v>
      </c>
      <c r="F232" s="68">
        <v>44.543429844098</v>
      </c>
      <c r="G232" s="71">
        <v>0.109741208319961</v>
      </c>
      <c r="H232" s="68">
        <v>7.1269487750556797</v>
      </c>
      <c r="I232" s="71">
        <v>1.0714954274981699E-3</v>
      </c>
      <c r="J232" s="68">
        <v>18.040089086859702</v>
      </c>
      <c r="K232" s="71">
        <v>0.69888481089832899</v>
      </c>
      <c r="L232" s="68">
        <v>83.147735708982907</v>
      </c>
    </row>
    <row r="233" spans="1:12" x14ac:dyDescent="0.2">
      <c r="A233" s="72" t="s">
        <v>787</v>
      </c>
      <c r="B233" s="66" t="s">
        <v>788</v>
      </c>
      <c r="C233" s="67">
        <v>75</v>
      </c>
      <c r="D233" s="67" t="s">
        <v>332</v>
      </c>
      <c r="E233" s="71">
        <v>0.31063484883499998</v>
      </c>
      <c r="F233" s="68">
        <v>64.736451373422398</v>
      </c>
      <c r="G233" s="71">
        <v>0.32536036146082398</v>
      </c>
      <c r="H233" s="68">
        <v>73.570898292501894</v>
      </c>
      <c r="I233" s="71">
        <v>3.2607389860243398E-2</v>
      </c>
      <c r="J233" s="68">
        <v>56.644394951744601</v>
      </c>
      <c r="K233" s="71">
        <v>0.57393679518393304</v>
      </c>
      <c r="L233" s="68">
        <v>64.439495174461797</v>
      </c>
    </row>
    <row r="234" spans="1:12" x14ac:dyDescent="0.2">
      <c r="A234" s="72" t="s">
        <v>789</v>
      </c>
      <c r="B234" s="66" t="s">
        <v>790</v>
      </c>
      <c r="C234" s="67">
        <v>75</v>
      </c>
      <c r="D234" s="67" t="s">
        <v>332</v>
      </c>
      <c r="E234" s="71">
        <v>0.23841402569161099</v>
      </c>
      <c r="F234" s="68">
        <v>32.293986636970999</v>
      </c>
      <c r="G234" s="71">
        <v>0.112016446234359</v>
      </c>
      <c r="H234" s="68">
        <v>7.3496659242761702</v>
      </c>
      <c r="I234" s="71">
        <v>4.2246712341160904E-3</v>
      </c>
      <c r="J234" s="68">
        <v>26.577579806978498</v>
      </c>
      <c r="K234" s="71">
        <v>0.59900095960635902</v>
      </c>
      <c r="L234" s="68">
        <v>69.190794357832203</v>
      </c>
    </row>
    <row r="235" spans="1:12" x14ac:dyDescent="0.2">
      <c r="A235" s="72" t="s">
        <v>791</v>
      </c>
      <c r="B235" s="66" t="s">
        <v>792</v>
      </c>
      <c r="C235" s="67">
        <v>75</v>
      </c>
      <c r="D235" s="67" t="s">
        <v>332</v>
      </c>
      <c r="E235" s="71">
        <v>0.30405117893863498</v>
      </c>
      <c r="F235" s="68">
        <v>61.692650334075701</v>
      </c>
      <c r="G235" s="71">
        <v>0.251730388163518</v>
      </c>
      <c r="H235" s="68">
        <v>43.132887899034898</v>
      </c>
      <c r="I235" s="71">
        <v>1.16666665989119E-2</v>
      </c>
      <c r="J235" s="68">
        <v>37.564959168522599</v>
      </c>
      <c r="K235" s="71">
        <v>0.64875648205347702</v>
      </c>
      <c r="L235" s="68">
        <v>75.723830734966597</v>
      </c>
    </row>
    <row r="236" spans="1:12" x14ac:dyDescent="0.2">
      <c r="A236" s="72" t="s">
        <v>793</v>
      </c>
      <c r="B236" s="66" t="s">
        <v>794</v>
      </c>
      <c r="C236" s="67">
        <v>75</v>
      </c>
      <c r="D236" s="67" t="s">
        <v>332</v>
      </c>
      <c r="E236" s="71">
        <v>0.34154817464421999</v>
      </c>
      <c r="F236" s="68">
        <v>77.6540460282108</v>
      </c>
      <c r="G236" s="71">
        <v>0.32779381754281001</v>
      </c>
      <c r="H236" s="68">
        <v>74.016332590942795</v>
      </c>
      <c r="I236" s="71">
        <v>2.1585939824527601E-2</v>
      </c>
      <c r="J236" s="68">
        <v>47.735708982924997</v>
      </c>
      <c r="K236" s="71">
        <v>0.67526476656532197</v>
      </c>
      <c r="L236" s="68">
        <v>79.361544172234602</v>
      </c>
    </row>
    <row r="237" spans="1:12" x14ac:dyDescent="0.2">
      <c r="A237" s="72" t="s">
        <v>795</v>
      </c>
      <c r="B237" s="66" t="s">
        <v>796</v>
      </c>
      <c r="C237" s="67">
        <v>75</v>
      </c>
      <c r="D237" s="67" t="s">
        <v>332</v>
      </c>
      <c r="E237" s="71">
        <v>0.289683783426473</v>
      </c>
      <c r="F237" s="68">
        <v>54.342984409799598</v>
      </c>
      <c r="G237" s="71">
        <v>0.33577765665936898</v>
      </c>
      <c r="H237" s="68">
        <v>75.501113585746097</v>
      </c>
      <c r="I237" s="71">
        <v>2.6166819312332199E-2</v>
      </c>
      <c r="J237" s="68">
        <v>51.373422420193002</v>
      </c>
      <c r="K237" s="71">
        <v>0.50710687430771695</v>
      </c>
      <c r="L237" s="68">
        <v>54.639940608760199</v>
      </c>
    </row>
    <row r="238" spans="1:12" x14ac:dyDescent="0.2">
      <c r="A238" s="72" t="s">
        <v>797</v>
      </c>
      <c r="B238" s="66" t="s">
        <v>798</v>
      </c>
      <c r="C238" s="67">
        <v>75</v>
      </c>
      <c r="D238" s="67" t="s">
        <v>332</v>
      </c>
      <c r="E238" s="71">
        <v>0.47615647845081599</v>
      </c>
      <c r="F238" s="68">
        <v>98.886414253897499</v>
      </c>
      <c r="G238" s="71">
        <v>0.85011758625287104</v>
      </c>
      <c r="H238" s="68">
        <v>99.406087602078699</v>
      </c>
      <c r="I238" s="71">
        <v>0.10793275818192199</v>
      </c>
      <c r="J238" s="68">
        <v>81.069042316258404</v>
      </c>
      <c r="K238" s="71">
        <v>0.47041909091765499</v>
      </c>
      <c r="L238" s="68">
        <v>49.443207126948799</v>
      </c>
    </row>
    <row r="239" spans="1:12" x14ac:dyDescent="0.2">
      <c r="A239" s="72" t="s">
        <v>799</v>
      </c>
      <c r="B239" s="66" t="s">
        <v>800</v>
      </c>
      <c r="C239" s="67">
        <v>75</v>
      </c>
      <c r="D239" s="67" t="s">
        <v>332</v>
      </c>
      <c r="E239" s="71">
        <v>0.33954104443647398</v>
      </c>
      <c r="F239" s="68">
        <v>77.208611729769899</v>
      </c>
      <c r="G239" s="71">
        <v>0.34458110805366499</v>
      </c>
      <c r="H239" s="68">
        <v>76.985894580549399</v>
      </c>
      <c r="I239" s="71">
        <v>1.6654988692735399E-3</v>
      </c>
      <c r="J239" s="68">
        <v>19.821826280623601</v>
      </c>
      <c r="K239" s="71">
        <v>0.67237652638648304</v>
      </c>
      <c r="L239" s="68">
        <v>78.916109873793602</v>
      </c>
    </row>
    <row r="240" spans="1:12" x14ac:dyDescent="0.2">
      <c r="A240" s="72" t="s">
        <v>801</v>
      </c>
      <c r="B240" s="66" t="s">
        <v>802</v>
      </c>
      <c r="C240" s="67">
        <v>75</v>
      </c>
      <c r="D240" s="67" t="s">
        <v>332</v>
      </c>
      <c r="E240" s="71">
        <v>0.37777422200359301</v>
      </c>
      <c r="F240" s="68">
        <v>87.230883444691898</v>
      </c>
      <c r="G240" s="71">
        <v>0.65038362087049095</v>
      </c>
      <c r="H240" s="68">
        <v>95.471417965849994</v>
      </c>
      <c r="I240" s="71">
        <v>4.3756958151231699E-2</v>
      </c>
      <c r="J240" s="68">
        <v>62.360801781737202</v>
      </c>
      <c r="K240" s="71">
        <v>0.43918208698905697</v>
      </c>
      <c r="L240" s="68">
        <v>44.8403860430587</v>
      </c>
    </row>
    <row r="241" spans="1:12" x14ac:dyDescent="0.2">
      <c r="A241" s="72" t="s">
        <v>803</v>
      </c>
      <c r="B241" s="66" t="s">
        <v>804</v>
      </c>
      <c r="C241" s="67">
        <v>75</v>
      </c>
      <c r="D241" s="67" t="s">
        <v>332</v>
      </c>
      <c r="E241" s="71">
        <v>0.33364578909249698</v>
      </c>
      <c r="F241" s="68">
        <v>75.426874536005897</v>
      </c>
      <c r="G241" s="71">
        <v>0.22970558841999</v>
      </c>
      <c r="H241" s="68">
        <v>21.603563474387499</v>
      </c>
      <c r="I241" s="71">
        <v>1.5696545961171201E-2</v>
      </c>
      <c r="J241" s="68">
        <v>41.573867854491503</v>
      </c>
      <c r="K241" s="71">
        <v>0.75553523289632896</v>
      </c>
      <c r="L241" s="68">
        <v>87.750556792872999</v>
      </c>
    </row>
    <row r="242" spans="1:12" x14ac:dyDescent="0.2">
      <c r="A242" s="72" t="s">
        <v>805</v>
      </c>
      <c r="B242" s="66" t="s">
        <v>806</v>
      </c>
      <c r="C242" s="67">
        <v>75</v>
      </c>
      <c r="D242" s="67" t="s">
        <v>332</v>
      </c>
      <c r="E242" s="71">
        <v>0.39738335631996602</v>
      </c>
      <c r="F242" s="68">
        <v>91.907943578322204</v>
      </c>
      <c r="G242" s="71">
        <v>0.58160672116419998</v>
      </c>
      <c r="H242" s="68">
        <v>92.724573125464005</v>
      </c>
      <c r="I242" s="71">
        <v>3.3345506035189099E-2</v>
      </c>
      <c r="J242" s="68">
        <v>57.164068299925802</v>
      </c>
      <c r="K242" s="71">
        <v>0.57719784176050704</v>
      </c>
      <c r="L242" s="68">
        <v>65.033407572383098</v>
      </c>
    </row>
    <row r="243" spans="1:12" x14ac:dyDescent="0.2">
      <c r="A243" s="72" t="s">
        <v>807</v>
      </c>
      <c r="B243" s="66" t="s">
        <v>808</v>
      </c>
      <c r="C243" s="67">
        <v>75</v>
      </c>
      <c r="D243" s="67" t="s">
        <v>332</v>
      </c>
      <c r="E243" s="71">
        <v>0.35580075968757902</v>
      </c>
      <c r="F243" s="68">
        <v>81.514476614699305</v>
      </c>
      <c r="G243" s="71">
        <v>0.43588968158379199</v>
      </c>
      <c r="H243" s="68">
        <v>85.300668151447695</v>
      </c>
      <c r="I243" s="71">
        <v>4.9586036301684802E-2</v>
      </c>
      <c r="J243" s="68">
        <v>65.478841870824098</v>
      </c>
      <c r="K243" s="71">
        <v>0.58192656117726105</v>
      </c>
      <c r="L243" s="68">
        <v>65.998515219005199</v>
      </c>
    </row>
    <row r="244" spans="1:12" x14ac:dyDescent="0.2">
      <c r="A244" s="72" t="s">
        <v>809</v>
      </c>
      <c r="B244" s="66" t="s">
        <v>810</v>
      </c>
      <c r="C244" s="67">
        <v>75</v>
      </c>
      <c r="D244" s="67" t="s">
        <v>332</v>
      </c>
      <c r="E244" s="71">
        <v>0.30011677409125798</v>
      </c>
      <c r="F244" s="68">
        <v>59.688195991091298</v>
      </c>
      <c r="G244" s="71">
        <v>0.38494998771267902</v>
      </c>
      <c r="H244" s="68">
        <v>81.514476614699305</v>
      </c>
      <c r="I244" s="71">
        <v>4.67746173798331E-2</v>
      </c>
      <c r="J244" s="68">
        <v>64.216778025241297</v>
      </c>
      <c r="K244" s="71">
        <v>0.468625717181261</v>
      </c>
      <c r="L244" s="68">
        <v>49.146250927988099</v>
      </c>
    </row>
    <row r="245" spans="1:12" x14ac:dyDescent="0.2">
      <c r="A245" s="72" t="s">
        <v>811</v>
      </c>
      <c r="B245" s="66" t="s">
        <v>812</v>
      </c>
      <c r="C245" s="67">
        <v>75</v>
      </c>
      <c r="D245" s="67" t="s">
        <v>332</v>
      </c>
      <c r="E245" s="71">
        <v>0.40200163296764302</v>
      </c>
      <c r="F245" s="68">
        <v>92.650334075723805</v>
      </c>
      <c r="G245" s="71">
        <v>0.73235942389775299</v>
      </c>
      <c r="H245" s="68">
        <v>97.624350408314797</v>
      </c>
      <c r="I245" s="71">
        <v>6.3534211810588007E-2</v>
      </c>
      <c r="J245" s="68">
        <v>70.378619153674805</v>
      </c>
      <c r="K245" s="71">
        <v>0.41011126319458702</v>
      </c>
      <c r="L245" s="68">
        <v>40.979955456570202</v>
      </c>
    </row>
    <row r="246" spans="1:12" x14ac:dyDescent="0.2">
      <c r="A246" s="72" t="s">
        <v>813</v>
      </c>
      <c r="B246" s="66" t="s">
        <v>814</v>
      </c>
      <c r="C246" s="67">
        <v>75</v>
      </c>
      <c r="D246" s="67" t="s">
        <v>332</v>
      </c>
      <c r="E246" s="71">
        <v>0.38531384079835002</v>
      </c>
      <c r="F246" s="68">
        <v>88.9383815887157</v>
      </c>
      <c r="G246" s="71">
        <v>0.73416473817031702</v>
      </c>
      <c r="H246" s="68">
        <v>97.698589458054897</v>
      </c>
      <c r="I246" s="71">
        <v>0.32040170734182599</v>
      </c>
      <c r="J246" s="68">
        <v>95.397178916109894</v>
      </c>
      <c r="K246" s="71">
        <v>0.10137507688290801</v>
      </c>
      <c r="L246" s="68">
        <v>5.2709725315515996</v>
      </c>
    </row>
    <row r="247" spans="1:12" x14ac:dyDescent="0.2">
      <c r="A247" s="72" t="s">
        <v>815</v>
      </c>
      <c r="B247" s="66" t="s">
        <v>816</v>
      </c>
      <c r="C247" s="67">
        <v>75</v>
      </c>
      <c r="D247" s="67" t="s">
        <v>332</v>
      </c>
      <c r="E247" s="71">
        <v>0.40714313524345302</v>
      </c>
      <c r="F247" s="68">
        <v>93.318485523385306</v>
      </c>
      <c r="G247" s="71">
        <v>0.71264696684710704</v>
      </c>
      <c r="H247" s="68">
        <v>97.104677060133596</v>
      </c>
      <c r="I247" s="71">
        <v>9.7179950097725301E-2</v>
      </c>
      <c r="J247" s="68">
        <v>78.322197475872301</v>
      </c>
      <c r="K247" s="71">
        <v>0.41160248878552602</v>
      </c>
      <c r="L247" s="68">
        <v>41.573867854491503</v>
      </c>
    </row>
    <row r="248" spans="1:12" x14ac:dyDescent="0.2">
      <c r="A248" s="72" t="s">
        <v>817</v>
      </c>
      <c r="B248" s="66" t="s">
        <v>818</v>
      </c>
      <c r="C248" s="67">
        <v>75</v>
      </c>
      <c r="D248" s="67" t="s">
        <v>332</v>
      </c>
      <c r="E248" s="71">
        <v>0.33371761624275398</v>
      </c>
      <c r="F248" s="68">
        <v>75.501113585746097</v>
      </c>
      <c r="G248" s="71">
        <v>0.57233909204608902</v>
      </c>
      <c r="H248" s="68">
        <v>92.204899777282904</v>
      </c>
      <c r="I248" s="71">
        <v>0.16468446150160601</v>
      </c>
      <c r="J248" s="68">
        <v>87.973273942093499</v>
      </c>
      <c r="K248" s="71">
        <v>0.26412929518056899</v>
      </c>
      <c r="L248" s="68">
        <v>21.9747587230883</v>
      </c>
    </row>
    <row r="249" spans="1:12" x14ac:dyDescent="0.2">
      <c r="A249" s="72" t="s">
        <v>819</v>
      </c>
      <c r="B249" s="66" t="s">
        <v>820</v>
      </c>
      <c r="C249" s="67">
        <v>75</v>
      </c>
      <c r="D249" s="67" t="s">
        <v>332</v>
      </c>
      <c r="E249" s="71">
        <v>0.43733836081998201</v>
      </c>
      <c r="F249" s="68">
        <v>95.991091314031195</v>
      </c>
      <c r="G249" s="71">
        <v>0.72074299353816695</v>
      </c>
      <c r="H249" s="68">
        <v>97.253155159613996</v>
      </c>
      <c r="I249" s="71">
        <v>0.149551015400857</v>
      </c>
      <c r="J249" s="68">
        <v>86.562731997030397</v>
      </c>
      <c r="K249" s="71">
        <v>0.44172107352092099</v>
      </c>
      <c r="L249" s="68">
        <v>45.285820341499601</v>
      </c>
    </row>
    <row r="250" spans="1:12" x14ac:dyDescent="0.2">
      <c r="A250" s="72" t="s">
        <v>821</v>
      </c>
      <c r="B250" s="66" t="s">
        <v>822</v>
      </c>
      <c r="C250" s="67">
        <v>75</v>
      </c>
      <c r="D250" s="67" t="s">
        <v>332</v>
      </c>
      <c r="E250" s="71">
        <v>0.42586856003541601</v>
      </c>
      <c r="F250" s="68">
        <v>95.248700816629594</v>
      </c>
      <c r="G250" s="71">
        <v>0.65920848701083801</v>
      </c>
      <c r="H250" s="68">
        <v>95.545657015590194</v>
      </c>
      <c r="I250" s="71">
        <v>0.31250214146105199</v>
      </c>
      <c r="J250" s="68">
        <v>94.951744617668894</v>
      </c>
      <c r="K250" s="71">
        <v>0.30589505163435898</v>
      </c>
      <c r="L250" s="68">
        <v>26.503340757238298</v>
      </c>
    </row>
    <row r="251" spans="1:12" x14ac:dyDescent="0.2">
      <c r="A251" s="72" t="s">
        <v>823</v>
      </c>
      <c r="B251" s="66" t="s">
        <v>824</v>
      </c>
      <c r="C251" s="67">
        <v>75</v>
      </c>
      <c r="D251" s="67" t="s">
        <v>332</v>
      </c>
      <c r="E251" s="71">
        <v>0.38997893143034401</v>
      </c>
      <c r="F251" s="68">
        <v>90.051967334818102</v>
      </c>
      <c r="G251" s="71">
        <v>0.59568352864250296</v>
      </c>
      <c r="H251" s="68">
        <v>93.244246473645106</v>
      </c>
      <c r="I251" s="71">
        <v>0.29342237843659602</v>
      </c>
      <c r="J251" s="68">
        <v>94.283593170007407</v>
      </c>
      <c r="K251" s="71">
        <v>0.280830887211933</v>
      </c>
      <c r="L251" s="68">
        <v>23.756495916852302</v>
      </c>
    </row>
    <row r="252" spans="1:12" x14ac:dyDescent="0.2">
      <c r="A252" s="72" t="s">
        <v>825</v>
      </c>
      <c r="B252" s="66" t="s">
        <v>826</v>
      </c>
      <c r="C252" s="67">
        <v>75</v>
      </c>
      <c r="D252" s="67" t="s">
        <v>332</v>
      </c>
      <c r="E252" s="71">
        <v>0.22241421150860299</v>
      </c>
      <c r="F252" s="68">
        <v>26.726057906458799</v>
      </c>
      <c r="G252" s="71">
        <v>0.31464987905951602</v>
      </c>
      <c r="H252" s="68">
        <v>71.121009651076506</v>
      </c>
      <c r="I252" s="71">
        <v>0.19489295748159899</v>
      </c>
      <c r="J252" s="68">
        <v>89.977728285077902</v>
      </c>
      <c r="K252" s="71">
        <v>0.157699797984692</v>
      </c>
      <c r="L252" s="68">
        <v>10.096510764662201</v>
      </c>
    </row>
    <row r="253" spans="1:12" x14ac:dyDescent="0.2">
      <c r="A253" s="72" t="s">
        <v>827</v>
      </c>
      <c r="B253" s="66" t="s">
        <v>828</v>
      </c>
      <c r="C253" s="67">
        <v>75</v>
      </c>
      <c r="D253" s="67" t="s">
        <v>332</v>
      </c>
      <c r="E253" s="71">
        <v>0.266560423722074</v>
      </c>
      <c r="F253" s="68">
        <v>43.429844097995499</v>
      </c>
      <c r="G253" s="71">
        <v>0.31485650405487098</v>
      </c>
      <c r="H253" s="68">
        <v>71.269487750556806</v>
      </c>
      <c r="I253" s="71">
        <v>0.30313211839592002</v>
      </c>
      <c r="J253" s="68">
        <v>94.877505567928694</v>
      </c>
      <c r="K253" s="71">
        <v>0.181692648715433</v>
      </c>
      <c r="L253" s="68">
        <v>13.140311804008901</v>
      </c>
    </row>
    <row r="254" spans="1:12" x14ac:dyDescent="0.2">
      <c r="A254" s="72" t="s">
        <v>829</v>
      </c>
      <c r="B254" s="66" t="s">
        <v>830</v>
      </c>
      <c r="C254" s="67">
        <v>75</v>
      </c>
      <c r="D254" s="67" t="s">
        <v>332</v>
      </c>
      <c r="E254" s="71">
        <v>0.33354790462192302</v>
      </c>
      <c r="F254" s="68">
        <v>75.352635486265797</v>
      </c>
      <c r="G254" s="71">
        <v>0.60377761519721895</v>
      </c>
      <c r="H254" s="68">
        <v>93.541202672605806</v>
      </c>
      <c r="I254" s="71">
        <v>0.103713085195029</v>
      </c>
      <c r="J254" s="68">
        <v>79.881217520415703</v>
      </c>
      <c r="K254" s="71">
        <v>0.29315301347351902</v>
      </c>
      <c r="L254" s="68">
        <v>25.0927988121752</v>
      </c>
    </row>
    <row r="255" spans="1:12" x14ac:dyDescent="0.2">
      <c r="A255" s="72" t="s">
        <v>831</v>
      </c>
      <c r="B255" s="66" t="s">
        <v>832</v>
      </c>
      <c r="C255" s="67">
        <v>75</v>
      </c>
      <c r="D255" s="67" t="s">
        <v>332</v>
      </c>
      <c r="E255" s="71">
        <v>0.372503351414671</v>
      </c>
      <c r="F255" s="68">
        <v>85.894580549368996</v>
      </c>
      <c r="G255" s="71">
        <v>0.63662838032513602</v>
      </c>
      <c r="H255" s="68">
        <v>95.025983667409093</v>
      </c>
      <c r="I255" s="71">
        <v>0.28977869187145699</v>
      </c>
      <c r="J255" s="68">
        <v>94.135115070527107</v>
      </c>
      <c r="K255" s="71">
        <v>0.19110298204741999</v>
      </c>
      <c r="L255" s="68">
        <v>14.402375649591701</v>
      </c>
    </row>
    <row r="256" spans="1:12" x14ac:dyDescent="0.2">
      <c r="A256" s="72" t="s">
        <v>833</v>
      </c>
      <c r="B256" s="66" t="s">
        <v>834</v>
      </c>
      <c r="C256" s="67">
        <v>75</v>
      </c>
      <c r="D256" s="67" t="s">
        <v>332</v>
      </c>
      <c r="E256" s="71">
        <v>0.36767281982040101</v>
      </c>
      <c r="F256" s="68">
        <v>84.632516703786195</v>
      </c>
      <c r="G256" s="71">
        <v>0.56893583274093495</v>
      </c>
      <c r="H256" s="68">
        <v>92.056421677802504</v>
      </c>
      <c r="I256" s="71">
        <v>0.42979575690776101</v>
      </c>
      <c r="J256" s="68">
        <v>98.589458054936898</v>
      </c>
      <c r="K256" s="71">
        <v>0.104286869812507</v>
      </c>
      <c r="L256" s="68">
        <v>5.4936896807720901</v>
      </c>
    </row>
    <row r="257" spans="1:12" x14ac:dyDescent="0.2">
      <c r="A257" s="72" t="s">
        <v>835</v>
      </c>
      <c r="B257" s="66" t="s">
        <v>836</v>
      </c>
      <c r="C257" s="67">
        <v>75</v>
      </c>
      <c r="D257" s="67" t="s">
        <v>332</v>
      </c>
      <c r="E257" s="71">
        <v>0.37778322728288299</v>
      </c>
      <c r="F257" s="68">
        <v>87.305122494432098</v>
      </c>
      <c r="G257" s="71">
        <v>0.80326874367809997</v>
      </c>
      <c r="H257" s="68">
        <v>99.034892353377899</v>
      </c>
      <c r="I257" s="71">
        <v>0.239607420210567</v>
      </c>
      <c r="J257" s="68">
        <v>92.353377876763204</v>
      </c>
      <c r="K257" s="71">
        <v>9.0473517959981806E-2</v>
      </c>
      <c r="L257" s="68">
        <v>4.60282108389013</v>
      </c>
    </row>
    <row r="258" spans="1:12" x14ac:dyDescent="0.2">
      <c r="A258" s="72" t="s">
        <v>837</v>
      </c>
      <c r="B258" s="66" t="s">
        <v>838</v>
      </c>
      <c r="C258" s="67">
        <v>75</v>
      </c>
      <c r="D258" s="67" t="s">
        <v>332</v>
      </c>
      <c r="E258" s="71">
        <v>0.36024646271675398</v>
      </c>
      <c r="F258" s="68">
        <v>82.553823311061606</v>
      </c>
      <c r="G258" s="71">
        <v>0.88451122670820503</v>
      </c>
      <c r="H258" s="68">
        <v>99.8515219005197</v>
      </c>
      <c r="I258" s="71">
        <v>0.13081880790450101</v>
      </c>
      <c r="J258" s="68">
        <v>84.335560504825494</v>
      </c>
      <c r="K258" s="71">
        <v>6.5409353537555795E-2</v>
      </c>
      <c r="L258" s="68">
        <v>3.7861915367483299</v>
      </c>
    </row>
    <row r="259" spans="1:12" x14ac:dyDescent="0.2">
      <c r="A259" s="72" t="s">
        <v>839</v>
      </c>
      <c r="B259" s="66" t="s">
        <v>840</v>
      </c>
      <c r="C259" s="67">
        <v>75</v>
      </c>
      <c r="D259" s="67" t="s">
        <v>332</v>
      </c>
      <c r="E259" s="71">
        <v>0.26688336563799098</v>
      </c>
      <c r="F259" s="68">
        <v>43.726800296956199</v>
      </c>
      <c r="G259" s="71">
        <v>0.343114317121678</v>
      </c>
      <c r="H259" s="68">
        <v>76.763177431328899</v>
      </c>
      <c r="I259" s="71">
        <v>0.107312432421523</v>
      </c>
      <c r="J259" s="68">
        <v>80.920564216778004</v>
      </c>
      <c r="K259" s="71">
        <v>0.35022334737077299</v>
      </c>
      <c r="L259" s="68">
        <v>33.184855233853</v>
      </c>
    </row>
    <row r="260" spans="1:12" x14ac:dyDescent="0.2">
      <c r="A260" s="72" t="s">
        <v>841</v>
      </c>
      <c r="B260" s="66" t="s">
        <v>842</v>
      </c>
      <c r="C260" s="67">
        <v>75</v>
      </c>
      <c r="D260" s="67" t="s">
        <v>332</v>
      </c>
      <c r="E260" s="71">
        <v>0.28217726907749002</v>
      </c>
      <c r="F260" s="68">
        <v>50.631031922791401</v>
      </c>
      <c r="G260" s="71">
        <v>0.62152509556797098</v>
      </c>
      <c r="H260" s="68">
        <v>94.580549368968093</v>
      </c>
      <c r="I260" s="71">
        <v>8.5848984949084994E-2</v>
      </c>
      <c r="J260" s="68">
        <v>76.169265033407598</v>
      </c>
      <c r="K260" s="71">
        <v>0.13915772671541399</v>
      </c>
      <c r="L260" s="68">
        <v>8.2405345211581302</v>
      </c>
    </row>
    <row r="261" spans="1:12" x14ac:dyDescent="0.2">
      <c r="A261" s="72" t="s">
        <v>843</v>
      </c>
      <c r="B261" s="66" t="s">
        <v>844</v>
      </c>
      <c r="C261" s="67">
        <v>75</v>
      </c>
      <c r="D261" s="67" t="s">
        <v>332</v>
      </c>
      <c r="E261" s="71">
        <v>0.46993938498487597</v>
      </c>
      <c r="F261" s="68">
        <v>98.292501855976198</v>
      </c>
      <c r="G261" s="71">
        <v>0.67467636639005801</v>
      </c>
      <c r="H261" s="68">
        <v>96.139569413511495</v>
      </c>
      <c r="I261" s="71">
        <v>0.43651444287882801</v>
      </c>
      <c r="J261" s="68">
        <v>98.737936154417199</v>
      </c>
      <c r="K261" s="71">
        <v>0.29862734568574201</v>
      </c>
      <c r="L261" s="68">
        <v>25.686711210096501</v>
      </c>
    </row>
    <row r="262" spans="1:12" x14ac:dyDescent="0.2">
      <c r="A262" s="72" t="s">
        <v>845</v>
      </c>
      <c r="B262" s="66" t="s">
        <v>846</v>
      </c>
      <c r="C262" s="67">
        <v>75</v>
      </c>
      <c r="D262" s="67" t="s">
        <v>332</v>
      </c>
      <c r="E262" s="71">
        <v>0.38131076257186802</v>
      </c>
      <c r="F262" s="68">
        <v>88.047512991833699</v>
      </c>
      <c r="G262" s="71">
        <v>0.52801621848633595</v>
      </c>
      <c r="H262" s="68">
        <v>90.645879732739402</v>
      </c>
      <c r="I262" s="71">
        <v>0.163619137681636</v>
      </c>
      <c r="J262" s="68">
        <v>87.899034892353399</v>
      </c>
      <c r="K262" s="71">
        <v>0.45229693154763101</v>
      </c>
      <c r="L262" s="68">
        <v>46.696362286562703</v>
      </c>
    </row>
    <row r="263" spans="1:12" x14ac:dyDescent="0.2">
      <c r="A263" s="72" t="s">
        <v>847</v>
      </c>
      <c r="B263" s="66" t="s">
        <v>848</v>
      </c>
      <c r="C263" s="67">
        <v>75</v>
      </c>
      <c r="D263" s="67" t="s">
        <v>332</v>
      </c>
      <c r="E263" s="71">
        <v>0.40400986035058301</v>
      </c>
      <c r="F263" s="68">
        <v>92.873051224944305</v>
      </c>
      <c r="G263" s="71">
        <v>0.374951109255097</v>
      </c>
      <c r="H263" s="68">
        <v>80.549368968077204</v>
      </c>
      <c r="I263" s="71">
        <v>2.2679531266675199E-2</v>
      </c>
      <c r="J263" s="68">
        <v>48.552338530066798</v>
      </c>
      <c r="K263" s="71">
        <v>0.81439894052997697</v>
      </c>
      <c r="L263" s="68">
        <v>92.501855976243505</v>
      </c>
    </row>
    <row r="264" spans="1:12" x14ac:dyDescent="0.2">
      <c r="A264" s="72" t="s">
        <v>849</v>
      </c>
      <c r="B264" s="66" t="s">
        <v>850</v>
      </c>
      <c r="C264" s="67">
        <v>75</v>
      </c>
      <c r="D264" s="67" t="s">
        <v>332</v>
      </c>
      <c r="E264" s="71">
        <v>0.44086855769220501</v>
      </c>
      <c r="F264" s="68">
        <v>96.436525612472195</v>
      </c>
      <c r="G264" s="71">
        <v>0.67363310096870299</v>
      </c>
      <c r="H264" s="68">
        <v>95.991091314031195</v>
      </c>
      <c r="I264" s="71">
        <v>9.4625609134183206E-2</v>
      </c>
      <c r="J264" s="68">
        <v>77.5055679287305</v>
      </c>
      <c r="K264" s="71">
        <v>0.55434696297372998</v>
      </c>
      <c r="L264" s="68">
        <v>61.841128433556101</v>
      </c>
    </row>
    <row r="265" spans="1:12" x14ac:dyDescent="0.2">
      <c r="A265" s="72" t="s">
        <v>851</v>
      </c>
      <c r="B265" s="66" t="s">
        <v>852</v>
      </c>
      <c r="C265" s="67">
        <v>75</v>
      </c>
      <c r="D265" s="67" t="s">
        <v>332</v>
      </c>
      <c r="E265" s="71">
        <v>0.24865008930534299</v>
      </c>
      <c r="F265" s="68">
        <v>36.377134372679997</v>
      </c>
      <c r="G265" s="71">
        <v>0.318930577937174</v>
      </c>
      <c r="H265" s="68">
        <v>71.937639198218307</v>
      </c>
      <c r="I265" s="71">
        <v>0.24497778761644601</v>
      </c>
      <c r="J265" s="68">
        <v>92.650334075723805</v>
      </c>
      <c r="K265" s="71">
        <v>0.182041902362408</v>
      </c>
      <c r="L265" s="68">
        <v>13.214550853749101</v>
      </c>
    </row>
    <row r="266" spans="1:12" x14ac:dyDescent="0.2">
      <c r="A266" s="72" t="s">
        <v>853</v>
      </c>
      <c r="B266" s="66" t="s">
        <v>854</v>
      </c>
      <c r="C266" s="67">
        <v>75</v>
      </c>
      <c r="D266" s="67" t="s">
        <v>332</v>
      </c>
      <c r="E266" s="71">
        <v>0.34507920860646901</v>
      </c>
      <c r="F266" s="68">
        <v>78.247958426132101</v>
      </c>
      <c r="G266" s="71">
        <v>0.39337205306545098</v>
      </c>
      <c r="H266" s="68">
        <v>82.256867112101006</v>
      </c>
      <c r="I266" s="71">
        <v>3.3779980711826002E-2</v>
      </c>
      <c r="J266" s="68">
        <v>57.461024498886403</v>
      </c>
      <c r="K266" s="71">
        <v>0.60808559204213097</v>
      </c>
      <c r="L266" s="68">
        <v>70.007423904974004</v>
      </c>
    </row>
    <row r="267" spans="1:12" x14ac:dyDescent="0.2">
      <c r="A267" s="72" t="s">
        <v>855</v>
      </c>
      <c r="B267" s="66" t="s">
        <v>856</v>
      </c>
      <c r="C267" s="67">
        <v>75</v>
      </c>
      <c r="D267" s="67" t="s">
        <v>332</v>
      </c>
      <c r="E267" s="71">
        <v>0.31409645841871198</v>
      </c>
      <c r="F267" s="68">
        <v>66.5924276169265</v>
      </c>
      <c r="G267" s="71">
        <v>0.35200671319127103</v>
      </c>
      <c r="H267" s="68">
        <v>78.099480326651801</v>
      </c>
      <c r="I267" s="71">
        <v>0.10092514072943901</v>
      </c>
      <c r="J267" s="68">
        <v>79.361544172234602</v>
      </c>
      <c r="K267" s="71">
        <v>0.48935752133542698</v>
      </c>
      <c r="L267" s="68">
        <v>51.818856718634002</v>
      </c>
    </row>
    <row r="268" spans="1:12" x14ac:dyDescent="0.2">
      <c r="A268" s="72" t="s">
        <v>857</v>
      </c>
      <c r="B268" s="66" t="s">
        <v>858</v>
      </c>
      <c r="C268" s="67">
        <v>75</v>
      </c>
      <c r="D268" s="67" t="s">
        <v>332</v>
      </c>
      <c r="E268" s="71">
        <v>0.391775838681379</v>
      </c>
      <c r="F268" s="68">
        <v>90.274684484038602</v>
      </c>
      <c r="G268" s="71">
        <v>0.23587228147351999</v>
      </c>
      <c r="H268" s="68">
        <v>23.533778767631802</v>
      </c>
      <c r="I268" s="71">
        <v>1.31995701340598E-2</v>
      </c>
      <c r="J268" s="68">
        <v>39.495174461766901</v>
      </c>
      <c r="K268" s="71">
        <v>0.92625566443655705</v>
      </c>
      <c r="L268" s="68">
        <v>98.663697104677098</v>
      </c>
    </row>
    <row r="269" spans="1:12" x14ac:dyDescent="0.2">
      <c r="A269" s="72" t="s">
        <v>859</v>
      </c>
      <c r="B269" s="66" t="s">
        <v>860</v>
      </c>
      <c r="C269" s="67">
        <v>75</v>
      </c>
      <c r="D269" s="67" t="s">
        <v>332</v>
      </c>
      <c r="E269" s="71">
        <v>0.34350225829905501</v>
      </c>
      <c r="F269" s="68">
        <v>77.8767631774313</v>
      </c>
      <c r="G269" s="71">
        <v>0.35031626177984398</v>
      </c>
      <c r="H269" s="68">
        <v>77.8025241276912</v>
      </c>
      <c r="I269" s="71">
        <v>2.5959698851623601E-2</v>
      </c>
      <c r="J269" s="68">
        <v>50.927988121752001</v>
      </c>
      <c r="K269" s="71">
        <v>0.65423081426569896</v>
      </c>
      <c r="L269" s="68">
        <v>76.317743132887898</v>
      </c>
    </row>
    <row r="270" spans="1:12" x14ac:dyDescent="0.2">
      <c r="A270" s="72" t="s">
        <v>861</v>
      </c>
      <c r="B270" s="66" t="s">
        <v>862</v>
      </c>
      <c r="C270" s="67">
        <v>75</v>
      </c>
      <c r="D270" s="67" t="s">
        <v>332</v>
      </c>
      <c r="E270" s="71">
        <v>0.46291979608909301</v>
      </c>
      <c r="F270" s="68">
        <v>97.995545657015597</v>
      </c>
      <c r="G270" s="71">
        <v>0.48110428933694499</v>
      </c>
      <c r="H270" s="68">
        <v>87.899034892353399</v>
      </c>
      <c r="I270" s="71">
        <v>1.40805585117947E-2</v>
      </c>
      <c r="J270" s="68">
        <v>40.311804008908702</v>
      </c>
      <c r="K270" s="71">
        <v>0.89357454041853901</v>
      </c>
      <c r="L270" s="68">
        <v>97.104677060133596</v>
      </c>
    </row>
    <row r="271" spans="1:12" x14ac:dyDescent="0.2">
      <c r="A271" s="72" t="s">
        <v>863</v>
      </c>
      <c r="B271" s="66" t="s">
        <v>864</v>
      </c>
      <c r="C271" s="67">
        <v>75</v>
      </c>
      <c r="D271" s="67" t="s">
        <v>332</v>
      </c>
      <c r="E271" s="71">
        <v>0.39830497965835199</v>
      </c>
      <c r="F271" s="68">
        <v>92.056421677802504</v>
      </c>
      <c r="G271" s="71">
        <v>0.52757608040558202</v>
      </c>
      <c r="H271" s="68">
        <v>90.571640682999302</v>
      </c>
      <c r="I271" s="71">
        <v>8.4028776377827706E-3</v>
      </c>
      <c r="J271" s="68">
        <v>32.9621380846325</v>
      </c>
      <c r="K271" s="71">
        <v>0.65893598093169303</v>
      </c>
      <c r="L271" s="68">
        <v>76.837416481068999</v>
      </c>
    </row>
    <row r="272" spans="1:12" x14ac:dyDescent="0.2">
      <c r="A272" s="72" t="s">
        <v>865</v>
      </c>
      <c r="B272" s="66" t="s">
        <v>866</v>
      </c>
      <c r="C272" s="67">
        <v>75</v>
      </c>
      <c r="D272" s="67" t="s">
        <v>332</v>
      </c>
      <c r="E272" s="71">
        <v>0.455501252175667</v>
      </c>
      <c r="F272" s="68">
        <v>97.401633259094297</v>
      </c>
      <c r="G272" s="71">
        <v>0.61728403590295</v>
      </c>
      <c r="H272" s="68">
        <v>94.283593170007407</v>
      </c>
      <c r="I272" s="71">
        <v>9.5710966403061204E-2</v>
      </c>
      <c r="J272" s="68">
        <v>77.728285077951</v>
      </c>
      <c r="K272" s="71">
        <v>0.65350875422098897</v>
      </c>
      <c r="L272" s="68">
        <v>76.243504083147698</v>
      </c>
    </row>
    <row r="273" spans="1:12" x14ac:dyDescent="0.2">
      <c r="A273" s="72" t="s">
        <v>867</v>
      </c>
      <c r="B273" s="66" t="s">
        <v>868</v>
      </c>
      <c r="C273" s="67">
        <v>75</v>
      </c>
      <c r="D273" s="67" t="s">
        <v>332</v>
      </c>
      <c r="E273" s="71">
        <v>0.45594905661373403</v>
      </c>
      <c r="F273" s="68">
        <v>97.550111358574597</v>
      </c>
      <c r="G273" s="71">
        <v>0.72144704687036498</v>
      </c>
      <c r="H273" s="68">
        <v>97.401633259094297</v>
      </c>
      <c r="I273" s="71">
        <v>2.9229898492933001E-2</v>
      </c>
      <c r="J273" s="68">
        <v>53.674832962138098</v>
      </c>
      <c r="K273" s="71">
        <v>0.61717022447790304</v>
      </c>
      <c r="L273" s="68">
        <v>71.046770601336306</v>
      </c>
    </row>
    <row r="274" spans="1:12" x14ac:dyDescent="0.2">
      <c r="A274" s="72" t="s">
        <v>869</v>
      </c>
      <c r="B274" s="66" t="s">
        <v>870</v>
      </c>
      <c r="C274" s="67">
        <v>75</v>
      </c>
      <c r="D274" s="67" t="s">
        <v>332</v>
      </c>
      <c r="E274" s="71">
        <v>0.35555471842196801</v>
      </c>
      <c r="F274" s="68">
        <v>81.291759465478805</v>
      </c>
      <c r="G274" s="71">
        <v>0.35114188291016402</v>
      </c>
      <c r="H274" s="68">
        <v>78.0252412769117</v>
      </c>
      <c r="I274" s="71">
        <v>4.9644286371645502E-2</v>
      </c>
      <c r="J274" s="68">
        <v>65.553080920564199</v>
      </c>
      <c r="K274" s="71">
        <v>0.66587798598409398</v>
      </c>
      <c r="L274" s="68">
        <v>77.9510022271715</v>
      </c>
    </row>
    <row r="275" spans="1:12" x14ac:dyDescent="0.2">
      <c r="A275" s="72" t="s">
        <v>871</v>
      </c>
      <c r="B275" s="66" t="s">
        <v>872</v>
      </c>
      <c r="C275" s="67">
        <v>75</v>
      </c>
      <c r="D275" s="67" t="s">
        <v>332</v>
      </c>
      <c r="E275" s="71">
        <v>0.43881314188130199</v>
      </c>
      <c r="F275" s="68">
        <v>96.139569413511495</v>
      </c>
      <c r="G275" s="71">
        <v>0.673465263093036</v>
      </c>
      <c r="H275" s="68">
        <v>95.916852264290995</v>
      </c>
      <c r="I275" s="71">
        <v>0.11660315692916499</v>
      </c>
      <c r="J275" s="68">
        <v>81.959910913140305</v>
      </c>
      <c r="K275" s="71">
        <v>0.52637100562170502</v>
      </c>
      <c r="L275" s="68">
        <v>58.277654046028204</v>
      </c>
    </row>
    <row r="276" spans="1:12" x14ac:dyDescent="0.2">
      <c r="A276" s="72" t="s">
        <v>873</v>
      </c>
      <c r="B276" s="66" t="s">
        <v>874</v>
      </c>
      <c r="C276" s="67">
        <v>75</v>
      </c>
      <c r="D276" s="67" t="s">
        <v>332</v>
      </c>
      <c r="E276" s="71">
        <v>0.45826173435957501</v>
      </c>
      <c r="F276" s="68">
        <v>97.624350408314797</v>
      </c>
      <c r="G276" s="71">
        <v>0.66042587365671701</v>
      </c>
      <c r="H276" s="68">
        <v>95.694135115070495</v>
      </c>
      <c r="I276" s="71">
        <v>0.10478251178893901</v>
      </c>
      <c r="J276" s="68">
        <v>80.178173719376403</v>
      </c>
      <c r="K276" s="71">
        <v>0.60957681763307003</v>
      </c>
      <c r="L276" s="68">
        <v>70.155902004454305</v>
      </c>
    </row>
    <row r="277" spans="1:12" x14ac:dyDescent="0.2">
      <c r="A277" s="72" t="s">
        <v>875</v>
      </c>
      <c r="B277" s="66" t="s">
        <v>876</v>
      </c>
      <c r="C277" s="67">
        <v>75</v>
      </c>
      <c r="D277" s="67" t="s">
        <v>332</v>
      </c>
      <c r="E277" s="71">
        <v>0.42118544649465101</v>
      </c>
      <c r="F277" s="68">
        <v>94.803266518188593</v>
      </c>
      <c r="G277" s="71">
        <v>0.30382260896651703</v>
      </c>
      <c r="H277" s="68">
        <v>69.636228656273204</v>
      </c>
      <c r="I277" s="71">
        <v>5.1329267391273697E-5</v>
      </c>
      <c r="J277" s="68">
        <v>7.5723830734966597</v>
      </c>
      <c r="K277" s="71">
        <v>0.959682401250045</v>
      </c>
      <c r="L277" s="68">
        <v>99.183370452858199</v>
      </c>
    </row>
    <row r="278" spans="1:12" x14ac:dyDescent="0.2">
      <c r="A278" s="72" t="s">
        <v>877</v>
      </c>
      <c r="B278" s="66" t="s">
        <v>878</v>
      </c>
      <c r="C278" s="67">
        <v>75</v>
      </c>
      <c r="D278" s="67" t="s">
        <v>332</v>
      </c>
      <c r="E278" s="71">
        <v>0.404192655203092</v>
      </c>
      <c r="F278" s="68">
        <v>92.947290274684505</v>
      </c>
      <c r="G278" s="71">
        <v>0.39225804314914597</v>
      </c>
      <c r="H278" s="68">
        <v>82.182628062360806</v>
      </c>
      <c r="I278" s="71">
        <v>2.29953803592505E-2</v>
      </c>
      <c r="J278" s="68">
        <v>48.775055679287298</v>
      </c>
      <c r="K278" s="71">
        <v>0.797324542100878</v>
      </c>
      <c r="L278" s="68">
        <v>90.868596881959903</v>
      </c>
    </row>
    <row r="279" spans="1:12" x14ac:dyDescent="0.2">
      <c r="A279" s="72" t="s">
        <v>879</v>
      </c>
      <c r="B279" s="66" t="s">
        <v>880</v>
      </c>
      <c r="C279" s="67">
        <v>75</v>
      </c>
      <c r="D279" s="67" t="s">
        <v>332</v>
      </c>
      <c r="E279" s="71">
        <v>0.38939203802197803</v>
      </c>
      <c r="F279" s="68">
        <v>89.755011135857501</v>
      </c>
      <c r="G279" s="71">
        <v>0.34999041689615201</v>
      </c>
      <c r="H279" s="68">
        <v>77.6540460282108</v>
      </c>
      <c r="I279" s="71">
        <v>2.34263655038487E-3</v>
      </c>
      <c r="J279" s="68">
        <v>21.677802524127699</v>
      </c>
      <c r="K279" s="71">
        <v>0.81584306061939704</v>
      </c>
      <c r="L279" s="68">
        <v>92.798812175204205</v>
      </c>
    </row>
    <row r="280" spans="1:12" x14ac:dyDescent="0.2">
      <c r="A280" s="72" t="s">
        <v>881</v>
      </c>
      <c r="B280" s="66" t="s">
        <v>882</v>
      </c>
      <c r="C280" s="67">
        <v>75</v>
      </c>
      <c r="D280" s="67" t="s">
        <v>332</v>
      </c>
      <c r="E280" s="71">
        <v>0.40700567088016099</v>
      </c>
      <c r="F280" s="68">
        <v>93.244246473645106</v>
      </c>
      <c r="G280" s="71">
        <v>0.573696506450452</v>
      </c>
      <c r="H280" s="68">
        <v>92.279138827023004</v>
      </c>
      <c r="I280" s="71">
        <v>0.12637672727903099</v>
      </c>
      <c r="J280" s="68">
        <v>83.370452858203393</v>
      </c>
      <c r="K280" s="71">
        <v>0.52094377891100097</v>
      </c>
      <c r="L280" s="68">
        <v>57.238307349665902</v>
      </c>
    </row>
    <row r="281" spans="1:12" x14ac:dyDescent="0.2">
      <c r="A281" s="72" t="s">
        <v>883</v>
      </c>
      <c r="B281" s="66" t="s">
        <v>884</v>
      </c>
      <c r="C281" s="67">
        <v>75</v>
      </c>
      <c r="D281" s="67" t="s">
        <v>332</v>
      </c>
      <c r="E281" s="71">
        <v>0.43396906325525098</v>
      </c>
      <c r="F281" s="68">
        <v>95.842613214550894</v>
      </c>
      <c r="G281" s="71">
        <v>0.635646436630392</v>
      </c>
      <c r="H281" s="68">
        <v>94.951744617668894</v>
      </c>
      <c r="I281" s="71">
        <v>9.6679870970446696E-2</v>
      </c>
      <c r="J281" s="68">
        <v>78.0252412769117</v>
      </c>
      <c r="K281" s="71">
        <v>0.56958088216491498</v>
      </c>
      <c r="L281" s="68">
        <v>63.919821826280597</v>
      </c>
    </row>
    <row r="282" spans="1:12" x14ac:dyDescent="0.2">
      <c r="A282" s="72" t="s">
        <v>885</v>
      </c>
      <c r="B282" s="66" t="s">
        <v>886</v>
      </c>
      <c r="C282" s="67">
        <v>75</v>
      </c>
      <c r="D282" s="67" t="s">
        <v>332</v>
      </c>
      <c r="E282" s="71">
        <v>0.43319193644098503</v>
      </c>
      <c r="F282" s="68">
        <v>95.768374164810695</v>
      </c>
      <c r="G282" s="71">
        <v>0.68922148443960896</v>
      </c>
      <c r="H282" s="68">
        <v>96.585003711952496</v>
      </c>
      <c r="I282" s="71">
        <v>8.4356125659376599E-2</v>
      </c>
      <c r="J282" s="68">
        <v>75.872308834446898</v>
      </c>
      <c r="K282" s="71">
        <v>0.52599819922396995</v>
      </c>
      <c r="L282" s="68">
        <v>58.203414996287997</v>
      </c>
    </row>
    <row r="283" spans="1:12" x14ac:dyDescent="0.2">
      <c r="A283" s="72" t="s">
        <v>887</v>
      </c>
      <c r="B283" s="66" t="s">
        <v>888</v>
      </c>
      <c r="C283" s="67">
        <v>75</v>
      </c>
      <c r="D283" s="67" t="s">
        <v>332</v>
      </c>
      <c r="E283" s="71">
        <v>0.45593726373389398</v>
      </c>
      <c r="F283" s="68">
        <v>97.475872308834397</v>
      </c>
      <c r="G283" s="71">
        <v>0.78711596153896601</v>
      </c>
      <c r="H283" s="68">
        <v>98.812175204157398</v>
      </c>
      <c r="I283" s="71">
        <v>5.0341717419726498E-2</v>
      </c>
      <c r="J283" s="68">
        <v>65.850037119524899</v>
      </c>
      <c r="K283" s="71">
        <v>0.53035411224298901</v>
      </c>
      <c r="L283" s="68">
        <v>58.648849294728997</v>
      </c>
    </row>
    <row r="284" spans="1:12" x14ac:dyDescent="0.2">
      <c r="A284" s="72" t="s">
        <v>889</v>
      </c>
      <c r="B284" s="66" t="s">
        <v>890</v>
      </c>
      <c r="C284" s="67">
        <v>75</v>
      </c>
      <c r="D284" s="67" t="s">
        <v>332</v>
      </c>
      <c r="E284" s="71">
        <v>0.34636054376326603</v>
      </c>
      <c r="F284" s="68">
        <v>78.916109873793602</v>
      </c>
      <c r="G284" s="71">
        <v>0.48093797787898201</v>
      </c>
      <c r="H284" s="68">
        <v>87.824795842613199</v>
      </c>
      <c r="I284" s="71">
        <v>8.5860530504486401E-2</v>
      </c>
      <c r="J284" s="68">
        <v>76.243504083147698</v>
      </c>
      <c r="K284" s="71">
        <v>0.47228312290632901</v>
      </c>
      <c r="L284" s="68">
        <v>49.5174461766889</v>
      </c>
    </row>
    <row r="285" spans="1:12" x14ac:dyDescent="0.2">
      <c r="A285" s="72" t="s">
        <v>891</v>
      </c>
      <c r="B285" s="66" t="s">
        <v>892</v>
      </c>
      <c r="C285" s="67">
        <v>75</v>
      </c>
      <c r="D285" s="67" t="s">
        <v>332</v>
      </c>
      <c r="E285" s="71">
        <v>0.20822612477230101</v>
      </c>
      <c r="F285" s="68">
        <v>21.529324424647399</v>
      </c>
      <c r="G285" s="71">
        <v>0.43503693748925498</v>
      </c>
      <c r="H285" s="68">
        <v>85.152190051967295</v>
      </c>
      <c r="I285" s="71">
        <v>9.5161259495623499E-2</v>
      </c>
      <c r="J285" s="68">
        <v>77.5798069784707</v>
      </c>
      <c r="K285" s="71">
        <v>9.44801773320251E-2</v>
      </c>
      <c r="L285" s="68">
        <v>4.7512991833704499</v>
      </c>
    </row>
    <row r="286" spans="1:12" x14ac:dyDescent="0.2">
      <c r="A286" s="72" t="s">
        <v>893</v>
      </c>
      <c r="B286" s="66" t="s">
        <v>894</v>
      </c>
      <c r="C286" s="67">
        <v>75</v>
      </c>
      <c r="D286" s="67" t="s">
        <v>332</v>
      </c>
      <c r="E286" s="71">
        <v>0.27114948508549502</v>
      </c>
      <c r="F286" s="68">
        <v>45.211581291759501</v>
      </c>
      <c r="G286" s="71">
        <v>0.59937548509154404</v>
      </c>
      <c r="H286" s="68">
        <v>93.392724573125506</v>
      </c>
      <c r="I286" s="71">
        <v>8.0715276557965995E-2</v>
      </c>
      <c r="J286" s="68">
        <v>74.981440237564996</v>
      </c>
      <c r="K286" s="71">
        <v>0.133357693606976</v>
      </c>
      <c r="L286" s="68">
        <v>7.7208611729769796</v>
      </c>
    </row>
    <row r="287" spans="1:12" x14ac:dyDescent="0.2">
      <c r="A287" s="72" t="s">
        <v>895</v>
      </c>
      <c r="B287" s="66" t="s">
        <v>896</v>
      </c>
      <c r="C287" s="67">
        <v>75</v>
      </c>
      <c r="D287" s="67" t="s">
        <v>332</v>
      </c>
      <c r="E287" s="71">
        <v>0.27113764438923399</v>
      </c>
      <c r="F287" s="68">
        <v>45.137342242019301</v>
      </c>
      <c r="G287" s="71">
        <v>0.59385512851947997</v>
      </c>
      <c r="H287" s="68">
        <v>93.095768374164805</v>
      </c>
      <c r="I287" s="71">
        <v>7.8210345047919294E-2</v>
      </c>
      <c r="J287" s="68">
        <v>74.313288789903496</v>
      </c>
      <c r="K287" s="71">
        <v>0.14134745960030301</v>
      </c>
      <c r="L287" s="68">
        <v>8.4632516703786198</v>
      </c>
    </row>
    <row r="288" spans="1:12" x14ac:dyDescent="0.2">
      <c r="A288" s="72" t="s">
        <v>897</v>
      </c>
      <c r="B288" s="66" t="s">
        <v>898</v>
      </c>
      <c r="C288" s="67">
        <v>75</v>
      </c>
      <c r="D288" s="67" t="s">
        <v>332</v>
      </c>
      <c r="E288" s="71">
        <v>0.27863387591635802</v>
      </c>
      <c r="F288" s="68">
        <v>48.849294729027498</v>
      </c>
      <c r="G288" s="71">
        <v>0.34402129124335901</v>
      </c>
      <c r="H288" s="68">
        <v>76.911655530809199</v>
      </c>
      <c r="I288" s="71">
        <v>7.6478937355357098E-3</v>
      </c>
      <c r="J288" s="68">
        <v>32.219747587230898</v>
      </c>
      <c r="K288" s="71">
        <v>0.48423244277018002</v>
      </c>
      <c r="L288" s="68">
        <v>51.002227171492201</v>
      </c>
    </row>
    <row r="289" spans="1:12" x14ac:dyDescent="0.2">
      <c r="A289" s="72" t="s">
        <v>899</v>
      </c>
      <c r="B289" s="66" t="s">
        <v>900</v>
      </c>
      <c r="C289" s="67">
        <v>75</v>
      </c>
      <c r="D289" s="67" t="s">
        <v>332</v>
      </c>
      <c r="E289" s="71">
        <v>0.22568007260947301</v>
      </c>
      <c r="F289" s="68">
        <v>27.7654046028211</v>
      </c>
      <c r="G289" s="71">
        <v>0.323465998922083</v>
      </c>
      <c r="H289" s="68">
        <v>73.051224944320694</v>
      </c>
      <c r="I289" s="71">
        <v>4.2204835059753198E-2</v>
      </c>
      <c r="J289" s="68">
        <v>61.6184112843356</v>
      </c>
      <c r="K289" s="71">
        <v>0.31136938384658103</v>
      </c>
      <c r="L289" s="68">
        <v>27.2457312546399</v>
      </c>
    </row>
    <row r="290" spans="1:12" x14ac:dyDescent="0.2">
      <c r="A290" s="72" t="s">
        <v>901</v>
      </c>
      <c r="B290" s="66" t="s">
        <v>902</v>
      </c>
      <c r="C290" s="67">
        <v>75</v>
      </c>
      <c r="D290" s="67" t="s">
        <v>332</v>
      </c>
      <c r="E290" s="71">
        <v>0.202996438789001</v>
      </c>
      <c r="F290" s="68">
        <v>20.415738678544901</v>
      </c>
      <c r="G290" s="71">
        <v>0.19864328930547401</v>
      </c>
      <c r="H290" s="68">
        <v>15.738678544914601</v>
      </c>
      <c r="I290" s="71">
        <v>1.2825248078680901E-3</v>
      </c>
      <c r="J290" s="68">
        <v>18.856718634001499</v>
      </c>
      <c r="K290" s="71">
        <v>0.409063502253662</v>
      </c>
      <c r="L290" s="68">
        <v>40.905716406830003</v>
      </c>
    </row>
    <row r="291" spans="1:12" x14ac:dyDescent="0.2">
      <c r="A291" s="72" t="s">
        <v>903</v>
      </c>
      <c r="B291" s="66" t="s">
        <v>904</v>
      </c>
      <c r="C291" s="67">
        <v>75</v>
      </c>
      <c r="D291" s="67" t="s">
        <v>332</v>
      </c>
      <c r="E291" s="71">
        <v>0.28838400184697899</v>
      </c>
      <c r="F291" s="68">
        <v>53.526354862657797</v>
      </c>
      <c r="G291" s="71">
        <v>0.440611736510998</v>
      </c>
      <c r="H291" s="68">
        <v>85.449146250927996</v>
      </c>
      <c r="I291" s="71">
        <v>4.8530697192031499E-2</v>
      </c>
      <c r="J291" s="68">
        <v>65.181885671863398</v>
      </c>
      <c r="K291" s="71">
        <v>0.37600957183790901</v>
      </c>
      <c r="L291" s="68">
        <v>36.599851521900497</v>
      </c>
    </row>
    <row r="292" spans="1:12" x14ac:dyDescent="0.2">
      <c r="A292" s="72" t="s">
        <v>905</v>
      </c>
      <c r="B292" s="66" t="s">
        <v>906</v>
      </c>
      <c r="C292" s="67">
        <v>75</v>
      </c>
      <c r="D292" s="67" t="s">
        <v>332</v>
      </c>
      <c r="E292" s="71">
        <v>0.191796978640421</v>
      </c>
      <c r="F292" s="68">
        <v>17.371937639198201</v>
      </c>
      <c r="G292" s="71">
        <v>0.33148058303161998</v>
      </c>
      <c r="H292" s="68">
        <v>74.758723088344496</v>
      </c>
      <c r="I292" s="71">
        <v>0.127627057711766</v>
      </c>
      <c r="J292" s="68">
        <v>83.593170007423893</v>
      </c>
      <c r="K292" s="71">
        <v>0.116283295177877</v>
      </c>
      <c r="L292" s="68">
        <v>6.53303637713437</v>
      </c>
    </row>
    <row r="293" spans="1:12" x14ac:dyDescent="0.2">
      <c r="A293" s="72" t="s">
        <v>907</v>
      </c>
      <c r="B293" s="66" t="s">
        <v>908</v>
      </c>
      <c r="C293" s="67">
        <v>75</v>
      </c>
      <c r="D293" s="67" t="s">
        <v>332</v>
      </c>
      <c r="E293" s="71">
        <v>0.32910712489845301</v>
      </c>
      <c r="F293" s="68">
        <v>73.273942093541194</v>
      </c>
      <c r="G293" s="71">
        <v>0.28415880114722902</v>
      </c>
      <c r="H293" s="68">
        <v>65.330363771343698</v>
      </c>
      <c r="I293" s="71">
        <v>5.7454354899793402E-3</v>
      </c>
      <c r="J293" s="68">
        <v>28.730512249443201</v>
      </c>
      <c r="K293" s="71">
        <v>0.69741713805814998</v>
      </c>
      <c r="L293" s="68">
        <v>82.628062360801806</v>
      </c>
    </row>
    <row r="294" spans="1:12" x14ac:dyDescent="0.2">
      <c r="A294" s="72" t="s">
        <v>909</v>
      </c>
      <c r="B294" s="66" t="s">
        <v>910</v>
      </c>
      <c r="C294" s="67">
        <v>75</v>
      </c>
      <c r="D294" s="67" t="s">
        <v>332</v>
      </c>
      <c r="E294" s="71">
        <v>0.32109364163310899</v>
      </c>
      <c r="F294" s="68">
        <v>69.933184855233904</v>
      </c>
      <c r="G294" s="71">
        <v>0.331328085903494</v>
      </c>
      <c r="H294" s="68">
        <v>74.684484038604296</v>
      </c>
      <c r="I294" s="71">
        <v>0.22323859038914601</v>
      </c>
      <c r="J294" s="68">
        <v>91.388270230141103</v>
      </c>
      <c r="K294" s="71">
        <v>0.40871424860668598</v>
      </c>
      <c r="L294" s="68">
        <v>40.682999257609502</v>
      </c>
    </row>
    <row r="295" spans="1:12" x14ac:dyDescent="0.2">
      <c r="A295" s="72" t="s">
        <v>911</v>
      </c>
      <c r="B295" s="66" t="s">
        <v>912</v>
      </c>
      <c r="C295" s="67">
        <v>75</v>
      </c>
      <c r="D295" s="67" t="s">
        <v>332</v>
      </c>
      <c r="E295" s="71">
        <v>0.30671668181821798</v>
      </c>
      <c r="F295" s="68">
        <v>62.435040831477401</v>
      </c>
      <c r="G295" s="71">
        <v>0.30062533575461797</v>
      </c>
      <c r="H295" s="68">
        <v>68.671121009651102</v>
      </c>
      <c r="I295" s="71">
        <v>0.124716408903144</v>
      </c>
      <c r="J295" s="68">
        <v>83.073496659242807</v>
      </c>
      <c r="K295" s="71">
        <v>0.49480830079688998</v>
      </c>
      <c r="L295" s="68">
        <v>53.006681514476597</v>
      </c>
    </row>
    <row r="296" spans="1:12" x14ac:dyDescent="0.2">
      <c r="A296" s="72" t="s">
        <v>913</v>
      </c>
      <c r="B296" s="66" t="s">
        <v>914</v>
      </c>
      <c r="C296" s="67">
        <v>75</v>
      </c>
      <c r="D296" s="67" t="s">
        <v>332</v>
      </c>
      <c r="E296" s="71">
        <v>0.231858387645693</v>
      </c>
      <c r="F296" s="68">
        <v>29.695619896065299</v>
      </c>
      <c r="G296" s="71">
        <v>0.25760976960002102</v>
      </c>
      <c r="H296" s="68">
        <v>52.115812917594702</v>
      </c>
      <c r="I296" s="71">
        <v>0.33516974911549002</v>
      </c>
      <c r="J296" s="68">
        <v>96.065330363771295</v>
      </c>
      <c r="K296" s="71">
        <v>0.10279564422156801</v>
      </c>
      <c r="L296" s="68">
        <v>5.3452115812917604</v>
      </c>
    </row>
    <row r="297" spans="1:12" x14ac:dyDescent="0.2">
      <c r="A297" s="72" t="s">
        <v>915</v>
      </c>
      <c r="B297" s="66" t="s">
        <v>916</v>
      </c>
      <c r="C297" s="67">
        <v>75</v>
      </c>
      <c r="D297" s="67" t="s">
        <v>332</v>
      </c>
      <c r="E297" s="71">
        <v>0.24370222440616601</v>
      </c>
      <c r="F297" s="68">
        <v>34.595397178916102</v>
      </c>
      <c r="G297" s="71">
        <v>0.48805818770561799</v>
      </c>
      <c r="H297" s="68">
        <v>88.492947290274699</v>
      </c>
      <c r="I297" s="71">
        <v>0.13114465610477999</v>
      </c>
      <c r="J297" s="68">
        <v>84.409799554565694</v>
      </c>
      <c r="K297" s="71">
        <v>0.111903829408099</v>
      </c>
      <c r="L297" s="68">
        <v>5.9391239792130701</v>
      </c>
    </row>
    <row r="298" spans="1:12" x14ac:dyDescent="0.2">
      <c r="A298" s="72" t="s">
        <v>917</v>
      </c>
      <c r="B298" s="66" t="s">
        <v>918</v>
      </c>
      <c r="C298" s="67">
        <v>75</v>
      </c>
      <c r="D298" s="67" t="s">
        <v>332</v>
      </c>
      <c r="E298" s="71">
        <v>0.273622847205512</v>
      </c>
      <c r="F298" s="68">
        <v>46.250927988121802</v>
      </c>
      <c r="G298" s="71">
        <v>0.63210940939540206</v>
      </c>
      <c r="H298" s="68">
        <v>94.803266518188593</v>
      </c>
      <c r="I298" s="71">
        <v>9.6468687773999098E-2</v>
      </c>
      <c r="J298" s="68">
        <v>77.8767631774313</v>
      </c>
      <c r="K298" s="71">
        <v>9.2290444447136105E-2</v>
      </c>
      <c r="L298" s="68">
        <v>4.6770601336302899</v>
      </c>
    </row>
    <row r="299" spans="1:12" x14ac:dyDescent="0.2">
      <c r="A299" s="72" t="s">
        <v>919</v>
      </c>
      <c r="B299" s="66" t="s">
        <v>920</v>
      </c>
      <c r="C299" s="67">
        <v>75</v>
      </c>
      <c r="D299" s="67" t="s">
        <v>332</v>
      </c>
      <c r="E299" s="71">
        <v>0.155604872992535</v>
      </c>
      <c r="F299" s="68">
        <v>9.0571640682999295</v>
      </c>
      <c r="G299" s="71">
        <v>0.35388395500106701</v>
      </c>
      <c r="H299" s="68">
        <v>78.396436525612501</v>
      </c>
      <c r="I299" s="71">
        <v>6.6785441752969896E-2</v>
      </c>
      <c r="J299" s="68">
        <v>71.046770601336306</v>
      </c>
      <c r="K299" s="71">
        <v>4.6145222223568101E-2</v>
      </c>
      <c r="L299" s="68">
        <v>3.2665181885671899</v>
      </c>
    </row>
    <row r="300" spans="1:12" x14ac:dyDescent="0.2">
      <c r="A300" s="72" t="s">
        <v>921</v>
      </c>
      <c r="B300" s="66" t="s">
        <v>922</v>
      </c>
      <c r="C300" s="67">
        <v>75</v>
      </c>
      <c r="D300" s="67" t="s">
        <v>332</v>
      </c>
      <c r="E300" s="71">
        <v>0.27638913763546002</v>
      </c>
      <c r="F300" s="68">
        <v>47.364513734224197</v>
      </c>
      <c r="G300" s="71">
        <v>0.26324333659895599</v>
      </c>
      <c r="H300" s="68">
        <v>56.050482553823301</v>
      </c>
      <c r="I300" s="71">
        <v>3.48479040197259E-2</v>
      </c>
      <c r="J300" s="68">
        <v>58.129175946547903</v>
      </c>
      <c r="K300" s="71">
        <v>0.53107617228769899</v>
      </c>
      <c r="L300" s="68">
        <v>58.797327394209397</v>
      </c>
    </row>
    <row r="301" spans="1:12" x14ac:dyDescent="0.2">
      <c r="A301" s="72" t="s">
        <v>923</v>
      </c>
      <c r="B301" s="66" t="s">
        <v>924</v>
      </c>
      <c r="C301" s="67">
        <v>75</v>
      </c>
      <c r="D301" s="67" t="s">
        <v>332</v>
      </c>
      <c r="E301" s="71">
        <v>0.125314056648098</v>
      </c>
      <c r="F301" s="68">
        <v>4.8255382331106196</v>
      </c>
      <c r="G301" s="71">
        <v>0.29925342181667403</v>
      </c>
      <c r="H301" s="68">
        <v>68.299925760950302</v>
      </c>
      <c r="I301" s="71">
        <v>7.6688748127621498E-2</v>
      </c>
      <c r="J301" s="68">
        <v>73.793615441722395</v>
      </c>
      <c r="K301" s="71">
        <v>0</v>
      </c>
      <c r="L301" s="68">
        <v>2.4498886414253902</v>
      </c>
    </row>
    <row r="302" spans="1:12" x14ac:dyDescent="0.2">
      <c r="A302" s="72" t="s">
        <v>925</v>
      </c>
      <c r="B302" s="66" t="s">
        <v>926</v>
      </c>
      <c r="C302" s="67">
        <v>75</v>
      </c>
      <c r="D302" s="67" t="s">
        <v>332</v>
      </c>
      <c r="E302" s="71">
        <v>0.25458408514247699</v>
      </c>
      <c r="F302" s="68">
        <v>39.198218262806201</v>
      </c>
      <c r="G302" s="71">
        <v>0.61287159696478899</v>
      </c>
      <c r="H302" s="68">
        <v>93.986636971046806</v>
      </c>
      <c r="I302" s="71">
        <v>5.3139434554043297E-2</v>
      </c>
      <c r="J302" s="68">
        <v>66.9636228656273</v>
      </c>
      <c r="K302" s="71">
        <v>9.7741223908599101E-2</v>
      </c>
      <c r="L302" s="68">
        <v>5.04825538233111</v>
      </c>
    </row>
    <row r="303" spans="1:12" x14ac:dyDescent="0.2">
      <c r="A303" s="72" t="s">
        <v>927</v>
      </c>
      <c r="B303" s="66" t="s">
        <v>928</v>
      </c>
      <c r="C303" s="67">
        <v>75</v>
      </c>
      <c r="D303" s="67" t="s">
        <v>332</v>
      </c>
      <c r="E303" s="71">
        <v>0.259536416126041</v>
      </c>
      <c r="F303" s="68">
        <v>40.460282108389002</v>
      </c>
      <c r="G303" s="71">
        <v>0.15258480526464599</v>
      </c>
      <c r="H303" s="68">
        <v>10.6904231625835</v>
      </c>
      <c r="I303" s="71">
        <v>4.8453794955234997E-2</v>
      </c>
      <c r="J303" s="68">
        <v>65.107646622123198</v>
      </c>
      <c r="K303" s="71">
        <v>0.57757064815824199</v>
      </c>
      <c r="L303" s="68">
        <v>65.181885671863398</v>
      </c>
    </row>
    <row r="304" spans="1:12" x14ac:dyDescent="0.2">
      <c r="A304" s="72" t="s">
        <v>929</v>
      </c>
      <c r="B304" s="66" t="s">
        <v>930</v>
      </c>
      <c r="C304" s="67">
        <v>75</v>
      </c>
      <c r="D304" s="67" t="s">
        <v>332</v>
      </c>
      <c r="E304" s="71">
        <v>0.26188657799319298</v>
      </c>
      <c r="F304" s="68">
        <v>41.276911655530803</v>
      </c>
      <c r="G304" s="71">
        <v>0.33929293685052098</v>
      </c>
      <c r="H304" s="68">
        <v>76.095025983667398</v>
      </c>
      <c r="I304" s="71">
        <v>7.3269018220747106E-2</v>
      </c>
      <c r="J304" s="68">
        <v>73.051224944320694</v>
      </c>
      <c r="K304" s="71">
        <v>0.37309777890830997</v>
      </c>
      <c r="L304" s="68">
        <v>36.154417223459497</v>
      </c>
    </row>
    <row r="305" spans="1:12" x14ac:dyDescent="0.2">
      <c r="A305" s="72" t="s">
        <v>931</v>
      </c>
      <c r="B305" s="66" t="s">
        <v>932</v>
      </c>
      <c r="C305" s="67">
        <v>75</v>
      </c>
      <c r="D305" s="67" t="s">
        <v>332</v>
      </c>
      <c r="E305" s="71">
        <v>0.21915676837968401</v>
      </c>
      <c r="F305" s="68">
        <v>25.686711210096501</v>
      </c>
      <c r="G305" s="71">
        <v>0.43483253551158202</v>
      </c>
      <c r="H305" s="68">
        <v>85.003711952486995</v>
      </c>
      <c r="I305" s="71">
        <v>0.141248884103261</v>
      </c>
      <c r="J305" s="68">
        <v>85.597624350408296</v>
      </c>
      <c r="K305" s="71">
        <v>8.1388885524210197E-2</v>
      </c>
      <c r="L305" s="68">
        <v>4.15738678544915</v>
      </c>
    </row>
    <row r="306" spans="1:12" x14ac:dyDescent="0.2">
      <c r="A306" s="72" t="s">
        <v>933</v>
      </c>
      <c r="B306" s="66" t="s">
        <v>934</v>
      </c>
      <c r="C306" s="67">
        <v>75</v>
      </c>
      <c r="D306" s="67" t="s">
        <v>332</v>
      </c>
      <c r="E306" s="71">
        <v>0.20611780812118299</v>
      </c>
      <c r="F306" s="68">
        <v>21.083890126206398</v>
      </c>
      <c r="G306" s="71">
        <v>0.44931601333869398</v>
      </c>
      <c r="H306" s="68">
        <v>85.671863400148496</v>
      </c>
      <c r="I306" s="71">
        <v>7.1296187116256293E-2</v>
      </c>
      <c r="J306" s="68">
        <v>72.457312546399393</v>
      </c>
      <c r="K306" s="71">
        <v>9.7741223908599101E-2</v>
      </c>
      <c r="L306" s="68">
        <v>5.04825538233111</v>
      </c>
    </row>
    <row r="307" spans="1:12" x14ac:dyDescent="0.2">
      <c r="A307" s="72" t="s">
        <v>935</v>
      </c>
      <c r="B307" s="66" t="s">
        <v>936</v>
      </c>
      <c r="C307" s="67">
        <v>75</v>
      </c>
      <c r="D307" s="67" t="s">
        <v>332</v>
      </c>
      <c r="E307" s="71">
        <v>0.399371550329779</v>
      </c>
      <c r="F307" s="68">
        <v>92.204899777282904</v>
      </c>
      <c r="G307" s="71">
        <v>0.731127659907851</v>
      </c>
      <c r="H307" s="68">
        <v>97.550111358574597</v>
      </c>
      <c r="I307" s="71">
        <v>0.35252062239076398</v>
      </c>
      <c r="J307" s="68">
        <v>97.178916109873796</v>
      </c>
      <c r="K307" s="71">
        <v>0.11446636869072301</v>
      </c>
      <c r="L307" s="68">
        <v>6.2360801781737196</v>
      </c>
    </row>
    <row r="308" spans="1:12" x14ac:dyDescent="0.2">
      <c r="A308" s="72" t="s">
        <v>937</v>
      </c>
      <c r="B308" s="66" t="s">
        <v>938</v>
      </c>
      <c r="C308" s="67">
        <v>75</v>
      </c>
      <c r="D308" s="67" t="s">
        <v>332</v>
      </c>
      <c r="E308" s="71">
        <v>0.385460070777702</v>
      </c>
      <c r="F308" s="68">
        <v>89.0126206384558</v>
      </c>
      <c r="G308" s="71">
        <v>0.85090452328057997</v>
      </c>
      <c r="H308" s="68">
        <v>99.554565701559</v>
      </c>
      <c r="I308" s="71">
        <v>0.14307072440184099</v>
      </c>
      <c r="J308" s="68">
        <v>85.820341499628796</v>
      </c>
      <c r="K308" s="71">
        <v>0.16240496465068599</v>
      </c>
      <c r="L308" s="68">
        <v>10.616184112843399</v>
      </c>
    </row>
    <row r="309" spans="1:12" x14ac:dyDescent="0.2">
      <c r="A309" s="72" t="s">
        <v>939</v>
      </c>
      <c r="B309" s="66" t="s">
        <v>940</v>
      </c>
      <c r="C309" s="67">
        <v>75</v>
      </c>
      <c r="D309" s="67" t="s">
        <v>332</v>
      </c>
      <c r="E309" s="71">
        <v>0.37720448154938502</v>
      </c>
      <c r="F309" s="68">
        <v>87.082405345211598</v>
      </c>
      <c r="G309" s="71">
        <v>0.68169749235118704</v>
      </c>
      <c r="H309" s="68">
        <v>96.288047512991795</v>
      </c>
      <c r="I309" s="71">
        <v>6.8851960146091004E-2</v>
      </c>
      <c r="J309" s="68">
        <v>71.714922048997806</v>
      </c>
      <c r="K309" s="71">
        <v>0.381063992150877</v>
      </c>
      <c r="L309" s="68">
        <v>37.342242019302198</v>
      </c>
    </row>
    <row r="310" spans="1:12" x14ac:dyDescent="0.2">
      <c r="A310" s="72" t="s">
        <v>941</v>
      </c>
      <c r="B310" s="66" t="s">
        <v>942</v>
      </c>
      <c r="C310" s="67">
        <v>75</v>
      </c>
      <c r="D310" s="67" t="s">
        <v>332</v>
      </c>
      <c r="E310" s="71">
        <v>0.35665383792009497</v>
      </c>
      <c r="F310" s="68">
        <v>81.811432813660005</v>
      </c>
      <c r="G310" s="71">
        <v>0.67364323557304995</v>
      </c>
      <c r="H310" s="68">
        <v>96.065330363771295</v>
      </c>
      <c r="I310" s="71">
        <v>0.18087319176210001</v>
      </c>
      <c r="J310" s="68">
        <v>89.3095768374165</v>
      </c>
      <c r="K310" s="71">
        <v>0.21544508642513699</v>
      </c>
      <c r="L310" s="68">
        <v>17.668893838158901</v>
      </c>
    </row>
    <row r="311" spans="1:12" x14ac:dyDescent="0.2">
      <c r="A311" s="72" t="s">
        <v>943</v>
      </c>
      <c r="B311" s="66" t="s">
        <v>944</v>
      </c>
      <c r="C311" s="67">
        <v>75</v>
      </c>
      <c r="D311" s="67" t="s">
        <v>332</v>
      </c>
      <c r="E311" s="71">
        <v>0.308739949022932</v>
      </c>
      <c r="F311" s="68">
        <v>63.845582776540503</v>
      </c>
      <c r="G311" s="71">
        <v>0.26352376791022702</v>
      </c>
      <c r="H311" s="68">
        <v>56.347438752784001</v>
      </c>
      <c r="I311" s="71">
        <v>7.39395120118406E-3</v>
      </c>
      <c r="J311" s="68">
        <v>31.848552338530101</v>
      </c>
      <c r="K311" s="71">
        <v>0.65530212795738396</v>
      </c>
      <c r="L311" s="68">
        <v>76.391982182628098</v>
      </c>
    </row>
    <row r="312" spans="1:12" x14ac:dyDescent="0.2">
      <c r="A312" s="72" t="s">
        <v>945</v>
      </c>
      <c r="B312" s="66" t="s">
        <v>946</v>
      </c>
      <c r="C312" s="67">
        <v>75</v>
      </c>
      <c r="D312" s="67" t="s">
        <v>332</v>
      </c>
      <c r="E312" s="71">
        <v>0.19043491956795899</v>
      </c>
      <c r="F312" s="68">
        <v>17.0007423904974</v>
      </c>
      <c r="G312" s="71">
        <v>0.26259110027955701</v>
      </c>
      <c r="H312" s="68">
        <v>55.8277654046028</v>
      </c>
      <c r="I312" s="71">
        <v>1.3980394512996301E-3</v>
      </c>
      <c r="J312" s="68">
        <v>19.079435783221999</v>
      </c>
      <c r="K312" s="71">
        <v>0.30731561897301901</v>
      </c>
      <c r="L312" s="68">
        <v>26.651818856718599</v>
      </c>
    </row>
    <row r="313" spans="1:12" x14ac:dyDescent="0.2">
      <c r="A313" s="72" t="s">
        <v>947</v>
      </c>
      <c r="B313" s="66" t="s">
        <v>948</v>
      </c>
      <c r="C313" s="67">
        <v>75</v>
      </c>
      <c r="D313" s="67" t="s">
        <v>332</v>
      </c>
      <c r="E313" s="71">
        <v>0.40140114519742298</v>
      </c>
      <c r="F313" s="68">
        <v>92.576095025983705</v>
      </c>
      <c r="G313" s="71">
        <v>0.72091669783314904</v>
      </c>
      <c r="H313" s="68">
        <v>97.327394209354097</v>
      </c>
      <c r="I313" s="71">
        <v>0.357918810145471</v>
      </c>
      <c r="J313" s="68">
        <v>97.550111358574597</v>
      </c>
      <c r="K313" s="71">
        <v>0.12536792761364901</v>
      </c>
      <c r="L313" s="68">
        <v>7.2754268745360102</v>
      </c>
    </row>
    <row r="314" spans="1:12" x14ac:dyDescent="0.2">
      <c r="A314" s="72" t="s">
        <v>949</v>
      </c>
      <c r="B314" s="66" t="s">
        <v>950</v>
      </c>
      <c r="C314" s="67">
        <v>75</v>
      </c>
      <c r="D314" s="67" t="s">
        <v>332</v>
      </c>
      <c r="E314" s="71">
        <v>0.389776047752733</v>
      </c>
      <c r="F314" s="68">
        <v>89.977728285077902</v>
      </c>
      <c r="G314" s="71">
        <v>0.72948831493105504</v>
      </c>
      <c r="H314" s="68">
        <v>97.475872308834397</v>
      </c>
      <c r="I314" s="71">
        <v>0.33047498545090898</v>
      </c>
      <c r="J314" s="68">
        <v>95.545657015590194</v>
      </c>
      <c r="K314" s="71">
        <v>0.109364842876235</v>
      </c>
      <c r="L314" s="68">
        <v>5.8648849294729004</v>
      </c>
    </row>
    <row r="315" spans="1:12" x14ac:dyDescent="0.2">
      <c r="A315" s="72" t="s">
        <v>951</v>
      </c>
      <c r="B315" s="66" t="s">
        <v>952</v>
      </c>
      <c r="C315" s="67">
        <v>75</v>
      </c>
      <c r="D315" s="67" t="s">
        <v>332</v>
      </c>
      <c r="E315" s="71">
        <v>0.44497274148976101</v>
      </c>
      <c r="F315" s="68">
        <v>96.733481811432796</v>
      </c>
      <c r="G315" s="71">
        <v>0.70358074418428695</v>
      </c>
      <c r="H315" s="68">
        <v>96.956198960653296</v>
      </c>
      <c r="I315" s="71">
        <v>0.44459041125659399</v>
      </c>
      <c r="J315" s="68">
        <v>98.812175204157398</v>
      </c>
      <c r="K315" s="71">
        <v>0.18674706902840199</v>
      </c>
      <c r="L315" s="68">
        <v>13.7342242019302</v>
      </c>
    </row>
    <row r="316" spans="1:12" x14ac:dyDescent="0.2">
      <c r="A316" s="72" t="s">
        <v>220</v>
      </c>
      <c r="B316" s="66" t="s">
        <v>953</v>
      </c>
      <c r="C316" s="67">
        <v>75</v>
      </c>
      <c r="D316" s="67" t="s">
        <v>332</v>
      </c>
      <c r="E316" s="71">
        <v>0.33882954759636602</v>
      </c>
      <c r="F316" s="68">
        <v>76.763177431328899</v>
      </c>
      <c r="G316" s="71">
        <v>0.746981109630936</v>
      </c>
      <c r="H316" s="68">
        <v>97.921306607275397</v>
      </c>
      <c r="I316" s="71">
        <v>0.14886832496126801</v>
      </c>
      <c r="J316" s="68">
        <v>86.414253897550097</v>
      </c>
      <c r="K316" s="71">
        <v>0.120639208196896</v>
      </c>
      <c r="L316" s="68">
        <v>6.9042316258351901</v>
      </c>
    </row>
    <row r="317" spans="1:12" x14ac:dyDescent="0.2">
      <c r="A317" s="72" t="s">
        <v>220</v>
      </c>
      <c r="B317" s="66" t="s">
        <v>954</v>
      </c>
      <c r="C317" s="67">
        <v>75</v>
      </c>
      <c r="D317" s="67" t="s">
        <v>332</v>
      </c>
      <c r="E317" s="71">
        <v>0.270434400195046</v>
      </c>
      <c r="F317" s="68">
        <v>44.7661469933185</v>
      </c>
      <c r="G317" s="71">
        <v>0.325324990478144</v>
      </c>
      <c r="H317" s="68">
        <v>73.496659242761694</v>
      </c>
      <c r="I317" s="71">
        <v>0.12960557598080899</v>
      </c>
      <c r="J317" s="68">
        <v>83.964365256124694</v>
      </c>
      <c r="K317" s="71">
        <v>0.35637263412618603</v>
      </c>
      <c r="L317" s="68">
        <v>34.521158129175902</v>
      </c>
    </row>
    <row r="318" spans="1:12" x14ac:dyDescent="0.2">
      <c r="A318" s="72" t="s">
        <v>220</v>
      </c>
      <c r="B318" s="66" t="s">
        <v>955</v>
      </c>
      <c r="C318" s="67">
        <v>75</v>
      </c>
      <c r="D318" s="67" t="s">
        <v>332</v>
      </c>
      <c r="E318" s="71">
        <v>0.33767056363632098</v>
      </c>
      <c r="F318" s="68">
        <v>76.391982182628098</v>
      </c>
      <c r="G318" s="71">
        <v>0.74931738514845703</v>
      </c>
      <c r="H318" s="68">
        <v>98.069784706755797</v>
      </c>
      <c r="I318" s="71">
        <v>0.112190900032746</v>
      </c>
      <c r="J318" s="68">
        <v>81.514476614699305</v>
      </c>
      <c r="K318" s="71">
        <v>0.15150340572776</v>
      </c>
      <c r="L318" s="68">
        <v>9.2798812175204208</v>
      </c>
    </row>
    <row r="319" spans="1:12" x14ac:dyDescent="0.2">
      <c r="A319" s="72" t="s">
        <v>956</v>
      </c>
      <c r="B319" s="66" t="s">
        <v>957</v>
      </c>
      <c r="C319" s="67">
        <v>75</v>
      </c>
      <c r="D319" s="67" t="s">
        <v>332</v>
      </c>
      <c r="E319" s="71">
        <v>0.371269053694189</v>
      </c>
      <c r="F319" s="68">
        <v>85.671863400148496</v>
      </c>
      <c r="G319" s="71">
        <v>0.83325803994907899</v>
      </c>
      <c r="H319" s="68">
        <v>99.257609502598399</v>
      </c>
      <c r="I319" s="71">
        <v>0.118889769278272</v>
      </c>
      <c r="J319" s="68">
        <v>82.405345211581306</v>
      </c>
      <c r="K319" s="71">
        <v>0.16165935185521699</v>
      </c>
      <c r="L319" s="68">
        <v>10.393466963622901</v>
      </c>
    </row>
    <row r="320" spans="1:12" x14ac:dyDescent="0.2">
      <c r="A320" s="72" t="s">
        <v>958</v>
      </c>
      <c r="B320" s="66" t="s">
        <v>959</v>
      </c>
      <c r="C320" s="67">
        <v>75</v>
      </c>
      <c r="D320" s="67" t="s">
        <v>332</v>
      </c>
      <c r="E320" s="71">
        <v>0.27846786113490302</v>
      </c>
      <c r="F320" s="68">
        <v>48.700816629547099</v>
      </c>
      <c r="G320" s="71">
        <v>0.54813680601402404</v>
      </c>
      <c r="H320" s="68">
        <v>91.388270230141103</v>
      </c>
      <c r="I320" s="71">
        <v>0.13942077738799299</v>
      </c>
      <c r="J320" s="68">
        <v>85.374907201187796</v>
      </c>
      <c r="K320" s="71">
        <v>0.14784600000269199</v>
      </c>
      <c r="L320" s="68">
        <v>9.0571640682999295</v>
      </c>
    </row>
    <row r="321" spans="1:12" x14ac:dyDescent="0.2">
      <c r="A321" s="72" t="s">
        <v>960</v>
      </c>
      <c r="B321" s="66" t="s">
        <v>961</v>
      </c>
      <c r="C321" s="67">
        <v>75</v>
      </c>
      <c r="D321" s="67" t="s">
        <v>332</v>
      </c>
      <c r="E321" s="71">
        <v>0.227439818318971</v>
      </c>
      <c r="F321" s="68">
        <v>28.285077951002201</v>
      </c>
      <c r="G321" s="71">
        <v>0.26540687687603298</v>
      </c>
      <c r="H321" s="68">
        <v>57.535263548626602</v>
      </c>
      <c r="I321" s="71">
        <v>2.0725954695408602E-3</v>
      </c>
      <c r="J321" s="68">
        <v>20.935412026726102</v>
      </c>
      <c r="K321" s="71">
        <v>0.41483998261133997</v>
      </c>
      <c r="L321" s="68">
        <v>41.722345953971796</v>
      </c>
    </row>
    <row r="322" spans="1:12" x14ac:dyDescent="0.2">
      <c r="A322" s="72" t="s">
        <v>220</v>
      </c>
      <c r="B322" s="66" t="s">
        <v>962</v>
      </c>
      <c r="C322" s="67">
        <v>75</v>
      </c>
      <c r="D322" s="67" t="s">
        <v>332</v>
      </c>
      <c r="E322" s="71">
        <v>0.18120809803642701</v>
      </c>
      <c r="F322" s="68">
        <v>14.476614699331799</v>
      </c>
      <c r="G322" s="71">
        <v>0.30786095528527901</v>
      </c>
      <c r="H322" s="68">
        <v>70.304380103934704</v>
      </c>
      <c r="I322" s="71">
        <v>7.1565000436921294E-2</v>
      </c>
      <c r="J322" s="68">
        <v>72.680029695619893</v>
      </c>
      <c r="K322" s="71">
        <v>0.16419833838708101</v>
      </c>
      <c r="L322" s="68">
        <v>10.764662212323699</v>
      </c>
    </row>
    <row r="323" spans="1:12" x14ac:dyDescent="0.2">
      <c r="A323" s="72" t="s">
        <v>963</v>
      </c>
      <c r="B323" s="66" t="s">
        <v>964</v>
      </c>
      <c r="C323" s="67">
        <v>75</v>
      </c>
      <c r="D323" s="67" t="s">
        <v>332</v>
      </c>
      <c r="E323" s="71">
        <v>0.17741932492652601</v>
      </c>
      <c r="F323" s="68">
        <v>13.7342242019302</v>
      </c>
      <c r="G323" s="71">
        <v>0.20216051692747899</v>
      </c>
      <c r="H323" s="68">
        <v>16.5553080920564</v>
      </c>
      <c r="I323" s="71">
        <v>1.3347952796333501E-2</v>
      </c>
      <c r="J323" s="68">
        <v>39.643652561247201</v>
      </c>
      <c r="K323" s="71">
        <v>0.31674950505576599</v>
      </c>
      <c r="L323" s="68">
        <v>28.062360801781701</v>
      </c>
    </row>
    <row r="324" spans="1:12" x14ac:dyDescent="0.2">
      <c r="A324" s="72" t="s">
        <v>965</v>
      </c>
      <c r="B324" s="66" t="s">
        <v>966</v>
      </c>
      <c r="C324" s="67">
        <v>75</v>
      </c>
      <c r="D324" s="67" t="s">
        <v>332</v>
      </c>
      <c r="E324" s="71">
        <v>0.27779224412866599</v>
      </c>
      <c r="F324" s="68">
        <v>48.403860430586498</v>
      </c>
      <c r="G324" s="71">
        <v>0.42721574309203603</v>
      </c>
      <c r="H324" s="68">
        <v>84.335560504825494</v>
      </c>
      <c r="I324" s="71">
        <v>8.71981986025471E-2</v>
      </c>
      <c r="J324" s="68">
        <v>76.466221232368198</v>
      </c>
      <c r="K324" s="71">
        <v>0.31896279069141498</v>
      </c>
      <c r="L324" s="68">
        <v>28.359317000742401</v>
      </c>
    </row>
    <row r="325" spans="1:12" x14ac:dyDescent="0.2">
      <c r="A325" s="72" t="s">
        <v>967</v>
      </c>
      <c r="B325" s="66" t="s">
        <v>968</v>
      </c>
      <c r="C325" s="67">
        <v>75</v>
      </c>
      <c r="D325" s="67" t="s">
        <v>332</v>
      </c>
      <c r="E325" s="71">
        <v>0.19820525514908799</v>
      </c>
      <c r="F325" s="68">
        <v>18.9309576837416</v>
      </c>
      <c r="G325" s="71">
        <v>0.32100763736714899</v>
      </c>
      <c r="H325" s="68">
        <v>72.457312546399393</v>
      </c>
      <c r="I325" s="71">
        <v>0.13046729474341501</v>
      </c>
      <c r="J325" s="68">
        <v>84.261321455085394</v>
      </c>
      <c r="K325" s="71">
        <v>0.143140833336698</v>
      </c>
      <c r="L325" s="68">
        <v>8.6859688195991094</v>
      </c>
    </row>
    <row r="326" spans="1:12" x14ac:dyDescent="0.2">
      <c r="A326" s="72" t="s">
        <v>969</v>
      </c>
      <c r="B326" s="66" t="s">
        <v>970</v>
      </c>
      <c r="C326" s="67">
        <v>75</v>
      </c>
      <c r="D326" s="67" t="s">
        <v>332</v>
      </c>
      <c r="E326" s="71">
        <v>0.27899533199987298</v>
      </c>
      <c r="F326" s="68">
        <v>49.146250927988099</v>
      </c>
      <c r="G326" s="71">
        <v>0.56526218630341696</v>
      </c>
      <c r="H326" s="68">
        <v>91.982182628062404</v>
      </c>
      <c r="I326" s="71">
        <v>0.13114551564212601</v>
      </c>
      <c r="J326" s="68">
        <v>84.484038604305894</v>
      </c>
      <c r="K326" s="71">
        <v>0.14057829405407399</v>
      </c>
      <c r="L326" s="68">
        <v>8.3147735708982893</v>
      </c>
    </row>
    <row r="327" spans="1:12" x14ac:dyDescent="0.2">
      <c r="A327" s="72" t="s">
        <v>971</v>
      </c>
      <c r="B327" s="66" t="s">
        <v>972</v>
      </c>
      <c r="C327" s="67">
        <v>75</v>
      </c>
      <c r="D327" s="67" t="s">
        <v>332</v>
      </c>
      <c r="E327" s="71">
        <v>0.25979999079403998</v>
      </c>
      <c r="F327" s="68">
        <v>40.608760207869302</v>
      </c>
      <c r="G327" s="71">
        <v>0.182635457018643</v>
      </c>
      <c r="H327" s="68">
        <v>14.0311804008909</v>
      </c>
      <c r="I327" s="71">
        <v>1.7726194365056101E-2</v>
      </c>
      <c r="J327" s="68">
        <v>43.504083147735699</v>
      </c>
      <c r="K327" s="71">
        <v>0.57903832099842101</v>
      </c>
      <c r="L327" s="68">
        <v>65.478841870824098</v>
      </c>
    </row>
    <row r="328" spans="1:12" x14ac:dyDescent="0.2">
      <c r="A328" s="72" t="s">
        <v>973</v>
      </c>
      <c r="B328" s="66" t="s">
        <v>974</v>
      </c>
      <c r="C328" s="67">
        <v>75</v>
      </c>
      <c r="D328" s="67" t="s">
        <v>332</v>
      </c>
      <c r="E328" s="71">
        <v>0.26461766656257801</v>
      </c>
      <c r="F328" s="68">
        <v>42.687453600593898</v>
      </c>
      <c r="G328" s="71">
        <v>0.46504885668763501</v>
      </c>
      <c r="H328" s="68">
        <v>86.636971046770597</v>
      </c>
      <c r="I328" s="71">
        <v>5.99696811535377E-2</v>
      </c>
      <c r="J328" s="68">
        <v>68.968077208611703</v>
      </c>
      <c r="K328" s="71">
        <v>0.26883446184656301</v>
      </c>
      <c r="L328" s="68">
        <v>22.271714922049</v>
      </c>
    </row>
    <row r="329" spans="1:12" x14ac:dyDescent="0.2">
      <c r="A329" s="72" t="s">
        <v>220</v>
      </c>
      <c r="B329" s="66" t="s">
        <v>975</v>
      </c>
      <c r="C329" s="67">
        <v>75</v>
      </c>
      <c r="D329" s="67" t="s">
        <v>332</v>
      </c>
      <c r="E329" s="71">
        <v>0.21085988186028601</v>
      </c>
      <c r="F329" s="68">
        <v>22.4201930215293</v>
      </c>
      <c r="G329" s="71">
        <v>0.27586416914624401</v>
      </c>
      <c r="H329" s="68">
        <v>62.212323682256901</v>
      </c>
      <c r="I329" s="71">
        <v>1.0884551038978401E-3</v>
      </c>
      <c r="J329" s="68">
        <v>18.114328136599902</v>
      </c>
      <c r="K329" s="71">
        <v>0.355627021330717</v>
      </c>
      <c r="L329" s="68">
        <v>34.372680029695601</v>
      </c>
    </row>
    <row r="330" spans="1:12" x14ac:dyDescent="0.2">
      <c r="A330" s="72" t="s">
        <v>976</v>
      </c>
      <c r="B330" s="66" t="s">
        <v>977</v>
      </c>
      <c r="C330" s="67">
        <v>75</v>
      </c>
      <c r="D330" s="67" t="s">
        <v>332</v>
      </c>
      <c r="E330" s="71">
        <v>0.19899549529045599</v>
      </c>
      <c r="F330" s="68">
        <v>19.005196733481799</v>
      </c>
      <c r="G330" s="71">
        <v>0.29940977736699098</v>
      </c>
      <c r="H330" s="68">
        <v>68.448403860430602</v>
      </c>
      <c r="I330" s="71">
        <v>2.60676854370262E-3</v>
      </c>
      <c r="J330" s="68">
        <v>22.1974758723088</v>
      </c>
      <c r="K330" s="71">
        <v>0.294969939960674</v>
      </c>
      <c r="L330" s="68">
        <v>25.2412769116555</v>
      </c>
    </row>
    <row r="331" spans="1:12" x14ac:dyDescent="0.2">
      <c r="A331" s="72" t="s">
        <v>978</v>
      </c>
      <c r="B331" s="66" t="s">
        <v>979</v>
      </c>
      <c r="C331" s="67">
        <v>75</v>
      </c>
      <c r="D331" s="67" t="s">
        <v>332</v>
      </c>
      <c r="E331" s="71">
        <v>0.22055904786073999</v>
      </c>
      <c r="F331" s="68">
        <v>26.206384558277701</v>
      </c>
      <c r="G331" s="71">
        <v>0.26107273205654302</v>
      </c>
      <c r="H331" s="68">
        <v>54.565701559019999</v>
      </c>
      <c r="I331" s="71">
        <v>1.8818359330090201E-2</v>
      </c>
      <c r="J331" s="68">
        <v>44.543429844098</v>
      </c>
      <c r="K331" s="71">
        <v>0.38178605219558698</v>
      </c>
      <c r="L331" s="68">
        <v>37.490720118782498</v>
      </c>
    </row>
    <row r="332" spans="1:12" x14ac:dyDescent="0.2">
      <c r="A332" s="72" t="s">
        <v>980</v>
      </c>
      <c r="B332" s="66" t="s">
        <v>981</v>
      </c>
      <c r="C332" s="67">
        <v>75</v>
      </c>
      <c r="D332" s="67" t="s">
        <v>332</v>
      </c>
      <c r="E332" s="71">
        <v>0.19614959659925199</v>
      </c>
      <c r="F332" s="68">
        <v>18.262806236080198</v>
      </c>
      <c r="G332" s="71">
        <v>0.19404254258925699</v>
      </c>
      <c r="H332" s="68">
        <v>15.3674832962138</v>
      </c>
      <c r="I332" s="71">
        <v>6.23769647542277E-4</v>
      </c>
      <c r="J332" s="68">
        <v>14.476614699331799</v>
      </c>
      <c r="K332" s="71">
        <v>0.39378247756095802</v>
      </c>
      <c r="L332" s="68">
        <v>39.3466963622866</v>
      </c>
    </row>
    <row r="333" spans="1:12" x14ac:dyDescent="0.2">
      <c r="A333" s="72" t="s">
        <v>982</v>
      </c>
      <c r="B333" s="66" t="s">
        <v>983</v>
      </c>
      <c r="C333" s="67">
        <v>75</v>
      </c>
      <c r="D333" s="67" t="s">
        <v>332</v>
      </c>
      <c r="E333" s="71">
        <v>0.25838444210517802</v>
      </c>
      <c r="F333" s="68">
        <v>40.089086859688202</v>
      </c>
      <c r="G333" s="71">
        <v>0.25359627437516202</v>
      </c>
      <c r="H333" s="68">
        <v>47.587230883444697</v>
      </c>
      <c r="I333" s="71">
        <v>6.46041163932661E-3</v>
      </c>
      <c r="J333" s="68">
        <v>30.6607275426875</v>
      </c>
      <c r="K333" s="71">
        <v>0.51509664030104396</v>
      </c>
      <c r="L333" s="68">
        <v>56.050482553823301</v>
      </c>
    </row>
    <row r="334" spans="1:12" x14ac:dyDescent="0.2">
      <c r="A334" s="72" t="s">
        <v>984</v>
      </c>
      <c r="B334" s="66" t="s">
        <v>985</v>
      </c>
      <c r="C334" s="67">
        <v>75</v>
      </c>
      <c r="D334" s="67" t="s">
        <v>332</v>
      </c>
      <c r="E334" s="71">
        <v>0.3490839385119</v>
      </c>
      <c r="F334" s="68">
        <v>79.732739420935403</v>
      </c>
      <c r="G334" s="71">
        <v>0.25</v>
      </c>
      <c r="H334" s="68">
        <v>36.822568671120997</v>
      </c>
      <c r="I334" s="71">
        <v>3.0007983255644102E-4</v>
      </c>
      <c r="J334" s="68">
        <v>11.804008908686001</v>
      </c>
      <c r="K334" s="71">
        <v>0.79695173570314404</v>
      </c>
      <c r="L334" s="68">
        <v>90.794357832219703</v>
      </c>
    </row>
    <row r="335" spans="1:12" x14ac:dyDescent="0.2">
      <c r="A335" s="72" t="s">
        <v>986</v>
      </c>
      <c r="B335" s="66" t="s">
        <v>987</v>
      </c>
      <c r="C335" s="67">
        <v>75</v>
      </c>
      <c r="D335" s="67" t="s">
        <v>332</v>
      </c>
      <c r="E335" s="71">
        <v>0.24991061752756</v>
      </c>
      <c r="F335" s="68">
        <v>37.119524870081698</v>
      </c>
      <c r="G335" s="71">
        <v>0.261247183548517</v>
      </c>
      <c r="H335" s="68">
        <v>54.714179658500399</v>
      </c>
      <c r="I335" s="71">
        <v>3.4417916500894999E-2</v>
      </c>
      <c r="J335" s="68">
        <v>57.757980697847103</v>
      </c>
      <c r="K335" s="71">
        <v>0.454066752533266</v>
      </c>
      <c r="L335" s="68">
        <v>47.141796585003704</v>
      </c>
    </row>
    <row r="336" spans="1:12" x14ac:dyDescent="0.2">
      <c r="A336" s="72" t="s">
        <v>988</v>
      </c>
      <c r="B336" s="66" t="s">
        <v>989</v>
      </c>
      <c r="C336" s="67">
        <v>75</v>
      </c>
      <c r="D336" s="67" t="s">
        <v>332</v>
      </c>
      <c r="E336" s="71">
        <v>0.303652909940342</v>
      </c>
      <c r="F336" s="68">
        <v>61.544172234595401</v>
      </c>
      <c r="G336" s="71">
        <v>0.27177780600197199</v>
      </c>
      <c r="H336" s="68">
        <v>60.504825538233099</v>
      </c>
      <c r="I336" s="71">
        <v>9.2922139310717394E-3</v>
      </c>
      <c r="J336" s="68">
        <v>34.298440979955501</v>
      </c>
      <c r="K336" s="71">
        <v>0.62988870988798296</v>
      </c>
      <c r="L336" s="68">
        <v>72.605790645879694</v>
      </c>
    </row>
    <row r="337" spans="1:12" x14ac:dyDescent="0.2">
      <c r="A337" s="72" t="s">
        <v>990</v>
      </c>
      <c r="B337" s="66" t="s">
        <v>991</v>
      </c>
      <c r="C337" s="67">
        <v>75</v>
      </c>
      <c r="D337" s="67" t="s">
        <v>332</v>
      </c>
      <c r="E337" s="71">
        <v>0.25006067201305499</v>
      </c>
      <c r="F337" s="68">
        <v>37.193763919821798</v>
      </c>
      <c r="G337" s="71">
        <v>0.215990965656221</v>
      </c>
      <c r="H337" s="68">
        <v>19.079435783221999</v>
      </c>
      <c r="I337" s="71">
        <v>4.1223228823968103E-2</v>
      </c>
      <c r="J337" s="68">
        <v>60.9502598366741</v>
      </c>
      <c r="K337" s="71">
        <v>0.492967821558977</v>
      </c>
      <c r="L337" s="68">
        <v>52.561247216035603</v>
      </c>
    </row>
    <row r="338" spans="1:12" x14ac:dyDescent="0.2">
      <c r="A338" s="72" t="s">
        <v>992</v>
      </c>
      <c r="B338" s="66" t="s">
        <v>993</v>
      </c>
      <c r="C338" s="67">
        <v>75</v>
      </c>
      <c r="D338" s="67" t="s">
        <v>332</v>
      </c>
      <c r="E338" s="71">
        <v>0.2380748512899</v>
      </c>
      <c r="F338" s="68">
        <v>31.848552338530101</v>
      </c>
      <c r="G338" s="71">
        <v>0.23089755747485199</v>
      </c>
      <c r="H338" s="68">
        <v>22.0489977728285</v>
      </c>
      <c r="I338" s="71">
        <v>2.77925710214025E-2</v>
      </c>
      <c r="J338" s="68">
        <v>52.412769116555303</v>
      </c>
      <c r="K338" s="71">
        <v>0.45553442537344602</v>
      </c>
      <c r="L338" s="68">
        <v>47.661469933184897</v>
      </c>
    </row>
    <row r="339" spans="1:12" x14ac:dyDescent="0.2">
      <c r="A339" s="72" t="s">
        <v>220</v>
      </c>
      <c r="B339" s="66" t="s">
        <v>994</v>
      </c>
      <c r="C339" s="67">
        <v>75</v>
      </c>
      <c r="D339" s="67" t="s">
        <v>332</v>
      </c>
      <c r="E339" s="71">
        <v>0.184384992406944</v>
      </c>
      <c r="F339" s="68">
        <v>15.6644394951745</v>
      </c>
      <c r="G339" s="71">
        <v>0.30147537633400201</v>
      </c>
      <c r="H339" s="68">
        <v>69.116555308092103</v>
      </c>
      <c r="I339" s="71">
        <v>6.4583278211453002E-2</v>
      </c>
      <c r="J339" s="68">
        <v>70.675575352635505</v>
      </c>
      <c r="K339" s="71">
        <v>0.18709632267537701</v>
      </c>
      <c r="L339" s="68">
        <v>13.8827023014105</v>
      </c>
    </row>
    <row r="340" spans="1:12" x14ac:dyDescent="0.2">
      <c r="A340" s="72" t="s">
        <v>220</v>
      </c>
      <c r="B340" s="66" t="s">
        <v>995</v>
      </c>
      <c r="C340" s="67">
        <v>75</v>
      </c>
      <c r="D340" s="67" t="s">
        <v>332</v>
      </c>
      <c r="E340" s="71">
        <v>0.194612672161736</v>
      </c>
      <c r="F340" s="68">
        <v>18.040089086859702</v>
      </c>
      <c r="G340" s="71">
        <v>0.26174145782105701</v>
      </c>
      <c r="H340" s="68">
        <v>55.3080920564217</v>
      </c>
      <c r="I340" s="71">
        <v>1.0425026672114099E-2</v>
      </c>
      <c r="J340" s="68">
        <v>36.005939123979203</v>
      </c>
      <c r="K340" s="71">
        <v>0.31167153199203801</v>
      </c>
      <c r="L340" s="68">
        <v>27.319970304380099</v>
      </c>
    </row>
    <row r="341" spans="1:12" x14ac:dyDescent="0.2">
      <c r="A341" s="72" t="s">
        <v>220</v>
      </c>
      <c r="B341" s="66" t="s">
        <v>996</v>
      </c>
      <c r="C341" s="67">
        <v>75</v>
      </c>
      <c r="D341" s="67" t="s">
        <v>332</v>
      </c>
      <c r="E341" s="71">
        <v>0.29088461346880301</v>
      </c>
      <c r="F341" s="68">
        <v>54.936896807720899</v>
      </c>
      <c r="G341" s="71">
        <v>0.27849255740844198</v>
      </c>
      <c r="H341" s="68">
        <v>63.251670378619202</v>
      </c>
      <c r="I341" s="71">
        <v>9.6721825380826805E-3</v>
      </c>
      <c r="J341" s="68">
        <v>34.966592427616902</v>
      </c>
      <c r="K341" s="71">
        <v>0.584489100459884</v>
      </c>
      <c r="L341" s="68">
        <v>66.815144766147</v>
      </c>
    </row>
    <row r="342" spans="1:12" x14ac:dyDescent="0.2">
      <c r="A342" s="72" t="s">
        <v>220</v>
      </c>
      <c r="B342" s="66" t="s">
        <v>997</v>
      </c>
      <c r="C342" s="67">
        <v>75</v>
      </c>
      <c r="D342" s="67" t="s">
        <v>332</v>
      </c>
      <c r="E342" s="71">
        <v>0.24891841475993301</v>
      </c>
      <c r="F342" s="68">
        <v>36.451373422420197</v>
      </c>
      <c r="G342" s="71">
        <v>0.29834816729616798</v>
      </c>
      <c r="H342" s="68">
        <v>68.151447661469902</v>
      </c>
      <c r="I342" s="71">
        <v>3.0282495044957301E-2</v>
      </c>
      <c r="J342" s="68">
        <v>54.565701559019999</v>
      </c>
      <c r="K342" s="71">
        <v>0.41812458193867402</v>
      </c>
      <c r="L342" s="68">
        <v>42.390497401633297</v>
      </c>
    </row>
    <row r="343" spans="1:12" x14ac:dyDescent="0.2">
      <c r="A343" s="72" t="s">
        <v>220</v>
      </c>
      <c r="B343" s="66" t="s">
        <v>998</v>
      </c>
      <c r="C343" s="67">
        <v>75</v>
      </c>
      <c r="D343" s="67" t="s">
        <v>332</v>
      </c>
      <c r="E343" s="71">
        <v>0.20348135711570001</v>
      </c>
      <c r="F343" s="68">
        <v>20.638455827765402</v>
      </c>
      <c r="G343" s="71">
        <v>0.25692841671555</v>
      </c>
      <c r="H343" s="68">
        <v>51.224944320712702</v>
      </c>
      <c r="I343" s="71">
        <v>2.9474890876406201E-2</v>
      </c>
      <c r="J343" s="68">
        <v>53.749072011878297</v>
      </c>
      <c r="K343" s="71">
        <v>0.32404076375514301</v>
      </c>
      <c r="L343" s="68">
        <v>29.324424647364498</v>
      </c>
    </row>
    <row r="344" spans="1:12" x14ac:dyDescent="0.2">
      <c r="A344" s="72" t="s">
        <v>220</v>
      </c>
      <c r="B344" s="66" t="s">
        <v>999</v>
      </c>
      <c r="C344" s="67">
        <v>75</v>
      </c>
      <c r="D344" s="67" t="s">
        <v>332</v>
      </c>
      <c r="E344" s="71">
        <v>0.20441012793188201</v>
      </c>
      <c r="F344" s="68">
        <v>20.861172976985898</v>
      </c>
      <c r="G344" s="71">
        <v>0.26335663016560801</v>
      </c>
      <c r="H344" s="68">
        <v>56.198960653303601</v>
      </c>
      <c r="I344" s="71">
        <v>3.34735022212478E-2</v>
      </c>
      <c r="J344" s="68">
        <v>57.238307349665902</v>
      </c>
      <c r="K344" s="71">
        <v>0.31640025140879102</v>
      </c>
      <c r="L344" s="68">
        <v>27.9881217520416</v>
      </c>
    </row>
    <row r="345" spans="1:12" x14ac:dyDescent="0.2">
      <c r="A345" s="72" t="s">
        <v>1000</v>
      </c>
      <c r="B345" s="66" t="s">
        <v>1001</v>
      </c>
      <c r="C345" s="67">
        <v>75</v>
      </c>
      <c r="D345" s="67" t="s">
        <v>332</v>
      </c>
      <c r="E345" s="71">
        <v>0.29180774137023602</v>
      </c>
      <c r="F345" s="68">
        <v>55.6792873051225</v>
      </c>
      <c r="G345" s="71">
        <v>7.6575651868254102E-2</v>
      </c>
      <c r="H345" s="68">
        <v>5.2709725315515996</v>
      </c>
      <c r="I345" s="71">
        <v>3.712763026466E-3</v>
      </c>
      <c r="J345" s="68">
        <v>25.612472160356301</v>
      </c>
      <c r="K345" s="71">
        <v>0.795134809215989</v>
      </c>
      <c r="L345" s="68">
        <v>90.645879732739402</v>
      </c>
    </row>
    <row r="346" spans="1:12" x14ac:dyDescent="0.2">
      <c r="A346" s="72" t="s">
        <v>1002</v>
      </c>
      <c r="B346" s="66" t="s">
        <v>1003</v>
      </c>
      <c r="C346" s="67">
        <v>75</v>
      </c>
      <c r="D346" s="67" t="s">
        <v>332</v>
      </c>
      <c r="E346" s="71">
        <v>0.38932697517279402</v>
      </c>
      <c r="F346" s="68">
        <v>89.680772086117301</v>
      </c>
      <c r="G346" s="71">
        <v>0.20148691440066799</v>
      </c>
      <c r="H346" s="68">
        <v>16.4068299925761</v>
      </c>
      <c r="I346" s="71">
        <v>1.3608304062056101E-3</v>
      </c>
      <c r="J346" s="68">
        <v>19.005196733481799</v>
      </c>
      <c r="K346" s="71">
        <v>0.965133180711508</v>
      </c>
      <c r="L346" s="68">
        <v>99.406087602078699</v>
      </c>
    </row>
    <row r="347" spans="1:12" x14ac:dyDescent="0.2">
      <c r="A347" s="72" t="s">
        <v>1004</v>
      </c>
      <c r="B347" s="66" t="s">
        <v>1005</v>
      </c>
      <c r="C347" s="67">
        <v>75</v>
      </c>
      <c r="D347" s="67" t="s">
        <v>332</v>
      </c>
      <c r="E347" s="71">
        <v>0.26602979565118101</v>
      </c>
      <c r="F347" s="68">
        <v>43.207126948775098</v>
      </c>
      <c r="G347" s="71">
        <v>0.33689333396842203</v>
      </c>
      <c r="H347" s="68">
        <v>75.575352635486297</v>
      </c>
      <c r="I347" s="71">
        <v>5.1061237039775199E-2</v>
      </c>
      <c r="J347" s="68">
        <v>66.2954714179658</v>
      </c>
      <c r="K347" s="71">
        <v>0.41013481594534701</v>
      </c>
      <c r="L347" s="68">
        <v>41.128433556050503</v>
      </c>
    </row>
    <row r="348" spans="1:12" x14ac:dyDescent="0.2">
      <c r="A348" s="72" t="s">
        <v>1006</v>
      </c>
      <c r="B348" s="66" t="s">
        <v>1007</v>
      </c>
      <c r="C348" s="67">
        <v>75</v>
      </c>
      <c r="D348" s="67" t="s">
        <v>332</v>
      </c>
      <c r="E348" s="71">
        <v>0.35846529891607498</v>
      </c>
      <c r="F348" s="68">
        <v>82.256867112101006</v>
      </c>
      <c r="G348" s="71">
        <v>9.2085096498030497E-2</v>
      </c>
      <c r="H348" s="68">
        <v>6.2360801781737196</v>
      </c>
      <c r="I348" s="71">
        <v>8.3546671444787007E-6</v>
      </c>
      <c r="J348" s="68">
        <v>5.4936896807720901</v>
      </c>
      <c r="K348" s="71">
        <v>0.98330244558305202</v>
      </c>
      <c r="L348" s="68">
        <v>99.7030438010393</v>
      </c>
    </row>
    <row r="349" spans="1:12" x14ac:dyDescent="0.2">
      <c r="A349" s="72" t="s">
        <v>1008</v>
      </c>
      <c r="B349" s="66" t="s">
        <v>1009</v>
      </c>
      <c r="C349" s="67">
        <v>75</v>
      </c>
      <c r="D349" s="67" t="s">
        <v>332</v>
      </c>
      <c r="E349" s="71">
        <v>0.28695192239525402</v>
      </c>
      <c r="F349" s="68">
        <v>52.932442464736503</v>
      </c>
      <c r="G349" s="71">
        <v>0.25850572447104397</v>
      </c>
      <c r="H349" s="68">
        <v>52.487008166295503</v>
      </c>
      <c r="I349" s="71">
        <v>1.82337486525691E-2</v>
      </c>
      <c r="J349" s="68">
        <v>44.023756495916899</v>
      </c>
      <c r="K349" s="71">
        <v>0.58411629406215004</v>
      </c>
      <c r="L349" s="68">
        <v>66.7409057164068</v>
      </c>
    </row>
    <row r="350" spans="1:12" x14ac:dyDescent="0.2">
      <c r="A350" s="72" t="s">
        <v>1010</v>
      </c>
      <c r="B350" s="66" t="s">
        <v>1011</v>
      </c>
      <c r="C350" s="67">
        <v>75</v>
      </c>
      <c r="D350" s="67" t="s">
        <v>332</v>
      </c>
      <c r="E350" s="71">
        <v>0.23305134262387001</v>
      </c>
      <c r="F350" s="68">
        <v>29.844097995545699</v>
      </c>
      <c r="G350" s="71">
        <v>0.20519523375439799</v>
      </c>
      <c r="H350" s="68">
        <v>17.0007423904974</v>
      </c>
      <c r="I350" s="71">
        <v>6.8145584174333597E-3</v>
      </c>
      <c r="J350" s="68">
        <v>31.328878990348901</v>
      </c>
      <c r="K350" s="71">
        <v>0.48714423569977899</v>
      </c>
      <c r="L350" s="68">
        <v>51.521900519673302</v>
      </c>
    </row>
    <row r="351" spans="1:12" x14ac:dyDescent="0.2">
      <c r="A351" s="72" t="s">
        <v>1012</v>
      </c>
      <c r="B351" s="66" t="s">
        <v>1013</v>
      </c>
      <c r="C351" s="67">
        <v>75</v>
      </c>
      <c r="D351" s="67" t="s">
        <v>332</v>
      </c>
      <c r="E351" s="71">
        <v>0.29801804276759197</v>
      </c>
      <c r="F351" s="68">
        <v>59.020044543429798</v>
      </c>
      <c r="G351" s="71">
        <v>0.22982149296851101</v>
      </c>
      <c r="H351" s="68">
        <v>21.677802524127699</v>
      </c>
      <c r="I351" s="71">
        <v>2.5981353055219501E-2</v>
      </c>
      <c r="J351" s="68">
        <v>51.002227171492201</v>
      </c>
      <c r="K351" s="71">
        <v>0.63825128227904504</v>
      </c>
      <c r="L351" s="68">
        <v>74.016332590942795</v>
      </c>
    </row>
    <row r="352" spans="1:12" x14ac:dyDescent="0.2">
      <c r="A352" s="72" t="s">
        <v>1014</v>
      </c>
      <c r="B352" s="66" t="s">
        <v>1015</v>
      </c>
      <c r="C352" s="67">
        <v>75</v>
      </c>
      <c r="D352" s="67" t="s">
        <v>332</v>
      </c>
      <c r="E352" s="71">
        <v>0.310258274076402</v>
      </c>
      <c r="F352" s="68">
        <v>64.513734224201897</v>
      </c>
      <c r="G352" s="71">
        <v>5.0045193669111601E-2</v>
      </c>
      <c r="H352" s="68">
        <v>3.8604305864884898</v>
      </c>
      <c r="I352" s="71">
        <v>2.0397536857644999E-3</v>
      </c>
      <c r="J352" s="68">
        <v>20.786933927245698</v>
      </c>
      <c r="K352" s="71">
        <v>0.87868987487432904</v>
      </c>
      <c r="L352" s="68">
        <v>96.585003711952496</v>
      </c>
    </row>
    <row r="353" spans="1:12" x14ac:dyDescent="0.2">
      <c r="A353" s="72" t="s">
        <v>1016</v>
      </c>
      <c r="B353" s="66" t="s">
        <v>1017</v>
      </c>
      <c r="C353" s="67">
        <v>75</v>
      </c>
      <c r="D353" s="67" t="s">
        <v>332</v>
      </c>
      <c r="E353" s="71">
        <v>0.327729436842772</v>
      </c>
      <c r="F353" s="68">
        <v>72.457312546399393</v>
      </c>
      <c r="G353" s="71">
        <v>2.16838873263819E-2</v>
      </c>
      <c r="H353" s="68">
        <v>2.3756495916852298</v>
      </c>
      <c r="I353" s="71">
        <v>5.0954647347463698E-6</v>
      </c>
      <c r="J353" s="68">
        <v>5.04825538233111</v>
      </c>
      <c r="K353" s="71">
        <v>0.96149932773720004</v>
      </c>
      <c r="L353" s="68">
        <v>99.257609502598399</v>
      </c>
    </row>
    <row r="354" spans="1:12" x14ac:dyDescent="0.2">
      <c r="A354" s="72" t="s">
        <v>1018</v>
      </c>
      <c r="B354" s="66" t="s">
        <v>1019</v>
      </c>
      <c r="C354" s="67">
        <v>75</v>
      </c>
      <c r="D354" s="67" t="s">
        <v>332</v>
      </c>
      <c r="E354" s="71">
        <v>0.31474781408867603</v>
      </c>
      <c r="F354" s="68">
        <v>67.0378619153675</v>
      </c>
      <c r="G354" s="71">
        <v>1.8682338655867201E-2</v>
      </c>
      <c r="H354" s="68">
        <v>2.2271714922049002</v>
      </c>
      <c r="I354" s="71">
        <v>2.7499218314113802E-5</v>
      </c>
      <c r="J354" s="68">
        <v>6.53303637713437</v>
      </c>
      <c r="K354" s="71">
        <v>0.92553360439184795</v>
      </c>
      <c r="L354" s="68">
        <v>98.589458054936898</v>
      </c>
    </row>
    <row r="355" spans="1:12" x14ac:dyDescent="0.2">
      <c r="A355" s="72" t="s">
        <v>220</v>
      </c>
      <c r="B355" s="66" t="s">
        <v>1020</v>
      </c>
      <c r="C355" s="67">
        <v>75</v>
      </c>
      <c r="D355" s="67" t="s">
        <v>332</v>
      </c>
      <c r="E355" s="71">
        <v>0.28966049743602701</v>
      </c>
      <c r="F355" s="68">
        <v>54.268745360059398</v>
      </c>
      <c r="G355" s="71">
        <v>7.0903981640544705E-2</v>
      </c>
      <c r="H355" s="68">
        <v>4.8255382331106196</v>
      </c>
      <c r="I355" s="71">
        <v>3.0908521947062498E-5</v>
      </c>
      <c r="J355" s="68">
        <v>6.6815144766146997</v>
      </c>
      <c r="K355" s="71">
        <v>0.79804660214558798</v>
      </c>
      <c r="L355" s="68">
        <v>90.942835931700102</v>
      </c>
    </row>
    <row r="356" spans="1:12" x14ac:dyDescent="0.2">
      <c r="A356" s="72" t="s">
        <v>1021</v>
      </c>
      <c r="B356" s="66" t="s">
        <v>1022</v>
      </c>
      <c r="C356" s="67">
        <v>75</v>
      </c>
      <c r="D356" s="67" t="s">
        <v>332</v>
      </c>
      <c r="E356" s="71">
        <v>0.31304096478325</v>
      </c>
      <c r="F356" s="68">
        <v>65.924276169264999</v>
      </c>
      <c r="G356" s="71">
        <v>3.0605374303727798E-3</v>
      </c>
      <c r="H356" s="68">
        <v>1.26206384558278</v>
      </c>
      <c r="I356" s="71">
        <v>2.3381186947737398E-12</v>
      </c>
      <c r="J356" s="68">
        <v>2.8210838901262099</v>
      </c>
      <c r="K356" s="71">
        <v>0.93606235691703898</v>
      </c>
      <c r="L356" s="68">
        <v>98.812175204157398</v>
      </c>
    </row>
    <row r="357" spans="1:12" x14ac:dyDescent="0.2">
      <c r="A357" s="72" t="s">
        <v>1023</v>
      </c>
      <c r="B357" s="66" t="s">
        <v>1024</v>
      </c>
      <c r="C357" s="67">
        <v>75</v>
      </c>
      <c r="D357" s="67" t="s">
        <v>332</v>
      </c>
      <c r="E357" s="71">
        <v>0.212019543097163</v>
      </c>
      <c r="F357" s="68">
        <v>22.642910170749801</v>
      </c>
      <c r="G357" s="71">
        <v>0.23548897897886001</v>
      </c>
      <c r="H357" s="68">
        <v>23.311061618411301</v>
      </c>
      <c r="I357" s="71">
        <v>4.2481862198058403E-3</v>
      </c>
      <c r="J357" s="68">
        <v>26.726057906458799</v>
      </c>
      <c r="K357" s="71">
        <v>0.39632146409282198</v>
      </c>
      <c r="L357" s="68">
        <v>39.717891610987401</v>
      </c>
    </row>
    <row r="358" spans="1:12" x14ac:dyDescent="0.2">
      <c r="A358" s="72" t="s">
        <v>1025</v>
      </c>
      <c r="B358" s="66" t="s">
        <v>1026</v>
      </c>
      <c r="C358" s="67">
        <v>75</v>
      </c>
      <c r="D358" s="67" t="s">
        <v>332</v>
      </c>
      <c r="E358" s="71">
        <v>0.24393678947209499</v>
      </c>
      <c r="F358" s="68">
        <v>34.818114328136602</v>
      </c>
      <c r="G358" s="71">
        <v>2.3975626573283101E-2</v>
      </c>
      <c r="H358" s="68">
        <v>2.4498886414253902</v>
      </c>
      <c r="I358" s="71">
        <v>4.5940179256554296E-3</v>
      </c>
      <c r="J358" s="68">
        <v>27.171492204899799</v>
      </c>
      <c r="K358" s="71">
        <v>0.70324072391734704</v>
      </c>
      <c r="L358" s="68">
        <v>83.815887156644393</v>
      </c>
    </row>
    <row r="359" spans="1:12" x14ac:dyDescent="0.2">
      <c r="A359" s="72" t="s">
        <v>1027</v>
      </c>
      <c r="B359" s="66" t="s">
        <v>1028</v>
      </c>
      <c r="C359" s="67">
        <v>75</v>
      </c>
      <c r="D359" s="67" t="s">
        <v>332</v>
      </c>
      <c r="E359" s="71">
        <v>0.25666065746889799</v>
      </c>
      <c r="F359" s="68">
        <v>39.495174461766901</v>
      </c>
      <c r="G359" s="71">
        <v>8.0127902835981604E-2</v>
      </c>
      <c r="H359" s="68">
        <v>5.56792873051225</v>
      </c>
      <c r="I359" s="71">
        <v>5.3891108155571199E-5</v>
      </c>
      <c r="J359" s="68">
        <v>7.6466221232368197</v>
      </c>
      <c r="K359" s="71">
        <v>0.68980017846255703</v>
      </c>
      <c r="L359" s="68">
        <v>81.514476614699305</v>
      </c>
    </row>
    <row r="360" spans="1:12" x14ac:dyDescent="0.2">
      <c r="A360" s="72" t="s">
        <v>220</v>
      </c>
      <c r="B360" s="66" t="s">
        <v>1029</v>
      </c>
      <c r="C360" s="67">
        <v>75</v>
      </c>
      <c r="D360" s="67" t="s">
        <v>332</v>
      </c>
      <c r="E360" s="71">
        <v>0.26784938937358899</v>
      </c>
      <c r="F360" s="68">
        <v>43.875278396436499</v>
      </c>
      <c r="G360" s="71">
        <v>0.32059657360472699</v>
      </c>
      <c r="H360" s="68">
        <v>72.234595397178893</v>
      </c>
      <c r="I360" s="71">
        <v>7.5355765102556302E-2</v>
      </c>
      <c r="J360" s="68">
        <v>73.348181143281394</v>
      </c>
      <c r="K360" s="71">
        <v>0.40759582941348299</v>
      </c>
      <c r="L360" s="68">
        <v>40.460282108389002</v>
      </c>
    </row>
    <row r="361" spans="1:12" x14ac:dyDescent="0.2">
      <c r="A361" s="72" t="s">
        <v>1030</v>
      </c>
      <c r="B361" s="66" t="s">
        <v>1031</v>
      </c>
      <c r="C361" s="67">
        <v>75</v>
      </c>
      <c r="D361" s="67" t="s">
        <v>332</v>
      </c>
      <c r="E361" s="71">
        <v>0.20079628266178001</v>
      </c>
      <c r="F361" s="68">
        <v>19.5991091314031</v>
      </c>
      <c r="G361" s="71">
        <v>0.35310521094695302</v>
      </c>
      <c r="H361" s="68">
        <v>78.247958426132101</v>
      </c>
      <c r="I361" s="71">
        <v>2.4055410883529301E-2</v>
      </c>
      <c r="J361" s="68">
        <v>49.8144023756496</v>
      </c>
      <c r="K361" s="71">
        <v>0.22522822615485899</v>
      </c>
      <c r="L361" s="68">
        <v>18.485523385300699</v>
      </c>
    </row>
    <row r="362" spans="1:12" x14ac:dyDescent="0.2">
      <c r="A362" s="72" t="s">
        <v>220</v>
      </c>
      <c r="B362" s="66" t="s">
        <v>1032</v>
      </c>
      <c r="C362" s="67">
        <v>75</v>
      </c>
      <c r="D362" s="67" t="s">
        <v>332</v>
      </c>
      <c r="E362" s="71">
        <v>0.210428908249682</v>
      </c>
      <c r="F362" s="68">
        <v>22.271714922049</v>
      </c>
      <c r="G362" s="71">
        <v>0.31164957193329101</v>
      </c>
      <c r="H362" s="68">
        <v>70.898292501856005</v>
      </c>
      <c r="I362" s="71">
        <v>2.6833392989210701E-2</v>
      </c>
      <c r="J362" s="68">
        <v>51.967334818114303</v>
      </c>
      <c r="K362" s="71">
        <v>0.292803759826544</v>
      </c>
      <c r="L362" s="68">
        <v>25.018559762435</v>
      </c>
    </row>
    <row r="363" spans="1:12" x14ac:dyDescent="0.2">
      <c r="A363" s="72" t="s">
        <v>220</v>
      </c>
      <c r="B363" s="66" t="s">
        <v>1033</v>
      </c>
      <c r="C363" s="67">
        <v>75</v>
      </c>
      <c r="D363" s="67" t="s">
        <v>332</v>
      </c>
      <c r="E363" s="71">
        <v>0.20242396138674401</v>
      </c>
      <c r="F363" s="68">
        <v>20.267260579064601</v>
      </c>
      <c r="G363" s="71">
        <v>0.27272207030878898</v>
      </c>
      <c r="H363" s="68">
        <v>60.801781737193799</v>
      </c>
      <c r="I363" s="71">
        <v>9.4377364046141898E-3</v>
      </c>
      <c r="J363" s="68">
        <v>34.669636228656302</v>
      </c>
      <c r="K363" s="71">
        <v>0.32511207744682802</v>
      </c>
      <c r="L363" s="68">
        <v>29.472902746844799</v>
      </c>
    </row>
    <row r="364" spans="1:12" x14ac:dyDescent="0.2">
      <c r="A364" s="72" t="s">
        <v>220</v>
      </c>
      <c r="B364" s="66" t="s">
        <v>1034</v>
      </c>
      <c r="C364" s="67">
        <v>75</v>
      </c>
      <c r="D364" s="67" t="s">
        <v>332</v>
      </c>
      <c r="E364" s="71">
        <v>0.22331525906312899</v>
      </c>
      <c r="F364" s="68">
        <v>27.319970304380099</v>
      </c>
      <c r="G364" s="71">
        <v>0.344719186851346</v>
      </c>
      <c r="H364" s="68">
        <v>77.060133630289499</v>
      </c>
      <c r="I364" s="71">
        <v>6.7293687414403405E-2</v>
      </c>
      <c r="J364" s="68">
        <v>71.269487750556806</v>
      </c>
      <c r="K364" s="71">
        <v>0.25793290292363702</v>
      </c>
      <c r="L364" s="68">
        <v>21.455085374907199</v>
      </c>
    </row>
    <row r="365" spans="1:12" x14ac:dyDescent="0.2">
      <c r="A365" s="72" t="s">
        <v>1035</v>
      </c>
      <c r="B365" s="66" t="s">
        <v>1036</v>
      </c>
      <c r="C365" s="67">
        <v>75</v>
      </c>
      <c r="D365" s="67" t="s">
        <v>332</v>
      </c>
      <c r="E365" s="71">
        <v>0.20862571864786</v>
      </c>
      <c r="F365" s="68">
        <v>21.826280623608</v>
      </c>
      <c r="G365" s="71">
        <v>0.27853269605106101</v>
      </c>
      <c r="H365" s="68">
        <v>63.325909428359303</v>
      </c>
      <c r="I365" s="71">
        <v>7.6734177976974299E-3</v>
      </c>
      <c r="J365" s="68">
        <v>32.293986636970999</v>
      </c>
      <c r="K365" s="71">
        <v>0.33967104209482202</v>
      </c>
      <c r="L365" s="68">
        <v>31.997030438010398</v>
      </c>
    </row>
    <row r="366" spans="1:12" x14ac:dyDescent="0.2">
      <c r="A366" s="72" t="s">
        <v>1037</v>
      </c>
      <c r="B366" s="66" t="s">
        <v>1038</v>
      </c>
      <c r="C366" s="67">
        <v>75</v>
      </c>
      <c r="D366" s="67" t="s">
        <v>332</v>
      </c>
      <c r="E366" s="71">
        <v>0.214941852228794</v>
      </c>
      <c r="F366" s="68">
        <v>23.682256867112098</v>
      </c>
      <c r="G366" s="71">
        <v>0.18954307325087399</v>
      </c>
      <c r="H366" s="68">
        <v>15.070527097253199</v>
      </c>
      <c r="I366" s="71">
        <v>1.3188603516853799E-2</v>
      </c>
      <c r="J366" s="68">
        <v>39.420935412026701</v>
      </c>
      <c r="K366" s="71">
        <v>0.44209387991865501</v>
      </c>
      <c r="L366" s="68">
        <v>45.434298440980001</v>
      </c>
    </row>
    <row r="367" spans="1:12" x14ac:dyDescent="0.2">
      <c r="A367" s="72" t="s">
        <v>1039</v>
      </c>
      <c r="B367" s="66" t="s">
        <v>1040</v>
      </c>
      <c r="C367" s="67">
        <v>75</v>
      </c>
      <c r="D367" s="67" t="s">
        <v>332</v>
      </c>
      <c r="E367" s="71">
        <v>0.22249341912425</v>
      </c>
      <c r="F367" s="68">
        <v>26.800296956198999</v>
      </c>
      <c r="G367" s="71">
        <v>0.26848028261711299</v>
      </c>
      <c r="H367" s="68">
        <v>58.723088344469197</v>
      </c>
      <c r="I367" s="71">
        <v>1.9356549943420599E-2</v>
      </c>
      <c r="J367" s="68">
        <v>44.914625092798801</v>
      </c>
      <c r="K367" s="71">
        <v>0.37964342481221702</v>
      </c>
      <c r="L367" s="68">
        <v>37.193763919821798</v>
      </c>
    </row>
    <row r="368" spans="1:12" x14ac:dyDescent="0.2">
      <c r="A368" s="72" t="s">
        <v>1041</v>
      </c>
      <c r="B368" s="66" t="s">
        <v>1042</v>
      </c>
      <c r="C368" s="67">
        <v>75</v>
      </c>
      <c r="D368" s="67" t="s">
        <v>332</v>
      </c>
      <c r="E368" s="71">
        <v>0.235278393759699</v>
      </c>
      <c r="F368" s="68">
        <v>30.5122494432071</v>
      </c>
      <c r="G368" s="71">
        <v>0.18809320432148599</v>
      </c>
      <c r="H368" s="68">
        <v>14.773570898292499</v>
      </c>
      <c r="I368" s="71">
        <v>8.2797373943040094E-5</v>
      </c>
      <c r="J368" s="68">
        <v>8.3890126206384608</v>
      </c>
      <c r="K368" s="71">
        <v>0.51765917958366803</v>
      </c>
      <c r="L368" s="68">
        <v>56.347438752784001</v>
      </c>
    </row>
    <row r="369" spans="1:12" x14ac:dyDescent="0.2">
      <c r="A369" s="72" t="s">
        <v>1043</v>
      </c>
      <c r="B369" s="66" t="s">
        <v>1044</v>
      </c>
      <c r="C369" s="67">
        <v>75</v>
      </c>
      <c r="D369" s="67" t="s">
        <v>332</v>
      </c>
      <c r="E369" s="71">
        <v>0.18647263524944499</v>
      </c>
      <c r="F369" s="68">
        <v>16.035634743875299</v>
      </c>
      <c r="G369" s="71">
        <v>0.169918668768265</v>
      </c>
      <c r="H369" s="68">
        <v>12.3979213066073</v>
      </c>
      <c r="I369" s="71">
        <v>1.5679398027049998E-2</v>
      </c>
      <c r="J369" s="68">
        <v>41.499628804751303</v>
      </c>
      <c r="K369" s="71">
        <v>0.37381983895302001</v>
      </c>
      <c r="L369" s="68">
        <v>36.228656273199697</v>
      </c>
    </row>
    <row r="370" spans="1:12" x14ac:dyDescent="0.2">
      <c r="A370" s="72" t="s">
        <v>1045</v>
      </c>
      <c r="B370" s="66" t="s">
        <v>1046</v>
      </c>
      <c r="C370" s="67">
        <v>75</v>
      </c>
      <c r="D370" s="67" t="s">
        <v>332</v>
      </c>
      <c r="E370" s="71">
        <v>0.285847503925243</v>
      </c>
      <c r="F370" s="68">
        <v>52.190051967334803</v>
      </c>
      <c r="G370" s="71">
        <v>0.22849065761469101</v>
      </c>
      <c r="H370" s="68">
        <v>21.232368225686699</v>
      </c>
      <c r="I370" s="71">
        <v>0.17023282946026</v>
      </c>
      <c r="J370" s="68">
        <v>88.4187082405345</v>
      </c>
      <c r="K370" s="71">
        <v>0.45881902470077901</v>
      </c>
      <c r="L370" s="68">
        <v>47.958426132145497</v>
      </c>
    </row>
    <row r="371" spans="1:12" x14ac:dyDescent="0.2">
      <c r="A371" s="72" t="s">
        <v>1047</v>
      </c>
      <c r="B371" s="66" t="s">
        <v>1048</v>
      </c>
      <c r="C371" s="67">
        <v>75</v>
      </c>
      <c r="D371" s="67" t="s">
        <v>332</v>
      </c>
      <c r="E371" s="71">
        <v>0.27986531913844498</v>
      </c>
      <c r="F371" s="68">
        <v>49.5174461766889</v>
      </c>
      <c r="G371" s="71">
        <v>0.24312675984823301</v>
      </c>
      <c r="H371" s="68">
        <v>26.280623608017802</v>
      </c>
      <c r="I371" s="71">
        <v>1.9969863100544102E-2</v>
      </c>
      <c r="J371" s="68">
        <v>45.879732739420902</v>
      </c>
      <c r="K371" s="71">
        <v>0.57649933446655699</v>
      </c>
      <c r="L371" s="68">
        <v>64.810690423162598</v>
      </c>
    </row>
    <row r="372" spans="1:12" x14ac:dyDescent="0.2">
      <c r="A372" s="72" t="s">
        <v>1049</v>
      </c>
      <c r="B372" s="66" t="s">
        <v>1050</v>
      </c>
      <c r="C372" s="67">
        <v>75</v>
      </c>
      <c r="D372" s="67" t="s">
        <v>332</v>
      </c>
      <c r="E372" s="71">
        <v>0.20649378631902299</v>
      </c>
      <c r="F372" s="68">
        <v>21.306607275426899</v>
      </c>
      <c r="G372" s="71">
        <v>0.180344071859352</v>
      </c>
      <c r="H372" s="68">
        <v>13.7342242019302</v>
      </c>
      <c r="I372" s="71">
        <v>5.2249709087642301E-2</v>
      </c>
      <c r="J372" s="68">
        <v>66.7409057164068</v>
      </c>
      <c r="K372" s="71">
        <v>0.38688757801007501</v>
      </c>
      <c r="L372" s="68">
        <v>38.307349665924299</v>
      </c>
    </row>
    <row r="373" spans="1:12" x14ac:dyDescent="0.2">
      <c r="A373" s="72" t="s">
        <v>1043</v>
      </c>
      <c r="B373" s="66" t="s">
        <v>1051</v>
      </c>
      <c r="C373" s="67">
        <v>75</v>
      </c>
      <c r="D373" s="67" t="s">
        <v>332</v>
      </c>
      <c r="E373" s="71">
        <v>0.24906288208041</v>
      </c>
      <c r="F373" s="68">
        <v>36.525612472160397</v>
      </c>
      <c r="G373" s="71">
        <v>0.24999998662675399</v>
      </c>
      <c r="H373" s="68">
        <v>29.992576095025999</v>
      </c>
      <c r="I373" s="71">
        <v>0.18185972189737101</v>
      </c>
      <c r="J373" s="68">
        <v>89.458054936896801</v>
      </c>
      <c r="K373" s="71">
        <v>0.31532893771710602</v>
      </c>
      <c r="L373" s="68">
        <v>27.6911655530809</v>
      </c>
    </row>
    <row r="374" spans="1:12" x14ac:dyDescent="0.2">
      <c r="A374" s="72" t="s">
        <v>1052</v>
      </c>
      <c r="B374" s="66" t="s">
        <v>1053</v>
      </c>
      <c r="C374" s="67">
        <v>75</v>
      </c>
      <c r="D374" s="67" t="s">
        <v>332</v>
      </c>
      <c r="E374" s="71">
        <v>0.21552072336883399</v>
      </c>
      <c r="F374" s="68">
        <v>24.201930215293199</v>
      </c>
      <c r="G374" s="71">
        <v>0.236428690320516</v>
      </c>
      <c r="H374" s="68">
        <v>23.830734966592399</v>
      </c>
      <c r="I374" s="71">
        <v>7.1184497735875499E-2</v>
      </c>
      <c r="J374" s="68">
        <v>72.383073496659307</v>
      </c>
      <c r="K374" s="71">
        <v>0.33894898205011198</v>
      </c>
      <c r="L374" s="68">
        <v>31.625835189309601</v>
      </c>
    </row>
    <row r="375" spans="1:12" x14ac:dyDescent="0.2">
      <c r="A375" s="72" t="s">
        <v>1054</v>
      </c>
      <c r="B375" s="66" t="s">
        <v>1055</v>
      </c>
      <c r="C375" s="67">
        <v>75</v>
      </c>
      <c r="D375" s="67" t="s">
        <v>332</v>
      </c>
      <c r="E375" s="71">
        <v>0.18251886908405501</v>
      </c>
      <c r="F375" s="68">
        <v>15.1447661469933</v>
      </c>
      <c r="G375" s="71">
        <v>0.21294482808759899</v>
      </c>
      <c r="H375" s="68">
        <v>18.262806236080198</v>
      </c>
      <c r="I375" s="71">
        <v>2.58124941609718E-3</v>
      </c>
      <c r="J375" s="68">
        <v>21.900519673348199</v>
      </c>
      <c r="K375" s="71">
        <v>0.33203052974847003</v>
      </c>
      <c r="L375" s="68">
        <v>30.883444691907901</v>
      </c>
    </row>
    <row r="376" spans="1:12" x14ac:dyDescent="0.2">
      <c r="A376" s="72" t="s">
        <v>1056</v>
      </c>
      <c r="B376" s="66" t="s">
        <v>1057</v>
      </c>
      <c r="C376" s="67">
        <v>75</v>
      </c>
      <c r="D376" s="67" t="s">
        <v>332</v>
      </c>
      <c r="E376" s="71">
        <v>0.18128127434180699</v>
      </c>
      <c r="F376" s="68">
        <v>14.625092798812201</v>
      </c>
      <c r="G376" s="71">
        <v>0.243863686515501</v>
      </c>
      <c r="H376" s="68">
        <v>26.577579806978498</v>
      </c>
      <c r="I376" s="71">
        <v>2.6416955246604899E-2</v>
      </c>
      <c r="J376" s="68">
        <v>51.596139569413502</v>
      </c>
      <c r="K376" s="71">
        <v>0.27356318126331602</v>
      </c>
      <c r="L376" s="68">
        <v>22.717149220490001</v>
      </c>
    </row>
    <row r="377" spans="1:12" x14ac:dyDescent="0.2">
      <c r="A377" s="72" t="s">
        <v>1058</v>
      </c>
      <c r="B377" s="66" t="s">
        <v>1059</v>
      </c>
      <c r="C377" s="67">
        <v>75</v>
      </c>
      <c r="D377" s="67" t="s">
        <v>332</v>
      </c>
      <c r="E377" s="71">
        <v>0.230836071041192</v>
      </c>
      <c r="F377" s="68">
        <v>29.101707498143998</v>
      </c>
      <c r="G377" s="71">
        <v>0.23592799227262301</v>
      </c>
      <c r="H377" s="68">
        <v>23.608017817371898</v>
      </c>
      <c r="I377" s="71">
        <v>0.14670206259531199</v>
      </c>
      <c r="J377" s="68">
        <v>86.117297698589496</v>
      </c>
      <c r="K377" s="71">
        <v>0.30987815825564302</v>
      </c>
      <c r="L377" s="68">
        <v>26.874536005939099</v>
      </c>
    </row>
    <row r="378" spans="1:12" x14ac:dyDescent="0.2">
      <c r="A378" s="72" t="s">
        <v>1060</v>
      </c>
      <c r="B378" s="66" t="s">
        <v>1061</v>
      </c>
      <c r="C378" s="67">
        <v>75</v>
      </c>
      <c r="D378" s="67" t="s">
        <v>332</v>
      </c>
      <c r="E378" s="71">
        <v>0.215549427103323</v>
      </c>
      <c r="F378" s="68">
        <v>24.276169265033399</v>
      </c>
      <c r="G378" s="71">
        <v>0.25587089208762798</v>
      </c>
      <c r="H378" s="68">
        <v>50.334075723830701</v>
      </c>
      <c r="I378" s="71">
        <v>4.7123240506234197E-2</v>
      </c>
      <c r="J378" s="68">
        <v>64.513734224201897</v>
      </c>
      <c r="K378" s="71">
        <v>0.343654148716106</v>
      </c>
      <c r="L378" s="68">
        <v>32.442464736451399</v>
      </c>
    </row>
    <row r="379" spans="1:12" x14ac:dyDescent="0.2">
      <c r="A379" s="72" t="s">
        <v>1062</v>
      </c>
      <c r="B379" s="66" t="s">
        <v>1063</v>
      </c>
      <c r="C379" s="67">
        <v>75</v>
      </c>
      <c r="D379" s="67" t="s">
        <v>332</v>
      </c>
      <c r="E379" s="71">
        <v>0.21376499336864899</v>
      </c>
      <c r="F379" s="68">
        <v>23.236822568671101</v>
      </c>
      <c r="G379" s="71">
        <v>0.27053766293762999</v>
      </c>
      <c r="H379" s="68">
        <v>59.910913140311798</v>
      </c>
      <c r="I379" s="71">
        <v>3.1086275073494901E-2</v>
      </c>
      <c r="J379" s="68">
        <v>55.3080920564217</v>
      </c>
      <c r="K379" s="71">
        <v>0.33967104209482202</v>
      </c>
      <c r="L379" s="68">
        <v>31.997030438010398</v>
      </c>
    </row>
    <row r="380" spans="1:12" x14ac:dyDescent="0.2">
      <c r="A380" s="72" t="s">
        <v>1064</v>
      </c>
      <c r="B380" s="66" t="s">
        <v>1065</v>
      </c>
      <c r="C380" s="67">
        <v>75</v>
      </c>
      <c r="D380" s="67" t="s">
        <v>332</v>
      </c>
      <c r="E380" s="71">
        <v>0.25684174131757198</v>
      </c>
      <c r="F380" s="68">
        <v>39.569413511507101</v>
      </c>
      <c r="G380" s="71">
        <v>0.41848765593611797</v>
      </c>
      <c r="H380" s="68">
        <v>83.593170007423893</v>
      </c>
      <c r="I380" s="71">
        <v>9.1192872163363498E-2</v>
      </c>
      <c r="J380" s="68">
        <v>76.911655530809199</v>
      </c>
      <c r="K380" s="71">
        <v>0.260844695853235</v>
      </c>
      <c r="L380" s="68">
        <v>21.752041573867899</v>
      </c>
    </row>
    <row r="381" spans="1:12" x14ac:dyDescent="0.2">
      <c r="A381" s="72" t="s">
        <v>1066</v>
      </c>
      <c r="B381" s="66" t="s">
        <v>1067</v>
      </c>
      <c r="C381" s="67">
        <v>76</v>
      </c>
      <c r="D381" s="67" t="s">
        <v>332</v>
      </c>
      <c r="E381" s="71">
        <v>0.139019305372414</v>
      </c>
      <c r="F381" s="68">
        <v>10.6666666666667</v>
      </c>
      <c r="G381" s="71">
        <v>0.21682534213426699</v>
      </c>
      <c r="H381" s="68">
        <v>21.3333333333333</v>
      </c>
      <c r="I381" s="71">
        <v>8.9282261568866105E-3</v>
      </c>
      <c r="J381" s="68">
        <v>42.6666666666667</v>
      </c>
      <c r="K381" s="71">
        <v>0.19130434782608699</v>
      </c>
      <c r="L381" s="68">
        <v>32</v>
      </c>
    </row>
    <row r="382" spans="1:12" x14ac:dyDescent="0.2">
      <c r="A382" s="72" t="s">
        <v>1068</v>
      </c>
      <c r="B382" s="66" t="s">
        <v>1069</v>
      </c>
      <c r="C382" s="67">
        <v>75</v>
      </c>
      <c r="D382" s="67" t="s">
        <v>332</v>
      </c>
      <c r="E382" s="71">
        <v>0.26506071562471301</v>
      </c>
      <c r="F382" s="68">
        <v>43.058648849294698</v>
      </c>
      <c r="G382" s="71">
        <v>0.26470607372823102</v>
      </c>
      <c r="H382" s="68">
        <v>56.941351150705302</v>
      </c>
      <c r="I382" s="71">
        <v>1.9735345863881801E-2</v>
      </c>
      <c r="J382" s="68">
        <v>45.508537490720101</v>
      </c>
      <c r="K382" s="71">
        <v>0.51074072728202602</v>
      </c>
      <c r="L382" s="68">
        <v>55.3823311061618</v>
      </c>
    </row>
    <row r="383" spans="1:12" x14ac:dyDescent="0.2">
      <c r="A383" s="72" t="s">
        <v>1070</v>
      </c>
      <c r="B383" s="66" t="s">
        <v>1071</v>
      </c>
      <c r="C383" s="67">
        <v>75</v>
      </c>
      <c r="D383" s="67" t="s">
        <v>332</v>
      </c>
      <c r="E383" s="71">
        <v>0.25215700885912001</v>
      </c>
      <c r="F383" s="68">
        <v>37.861915367483299</v>
      </c>
      <c r="G383" s="71">
        <v>0.35982844229171301</v>
      </c>
      <c r="H383" s="68">
        <v>79.138827023014102</v>
      </c>
      <c r="I383" s="71">
        <v>3.2112019282550701E-4</v>
      </c>
      <c r="J383" s="68">
        <v>12.1009651076466</v>
      </c>
      <c r="K383" s="71">
        <v>0.39632146409282198</v>
      </c>
      <c r="L383" s="68">
        <v>39.717891610987401</v>
      </c>
    </row>
    <row r="384" spans="1:12" x14ac:dyDescent="0.2">
      <c r="A384" s="72" t="s">
        <v>1072</v>
      </c>
      <c r="B384" s="66" t="s">
        <v>1073</v>
      </c>
      <c r="C384" s="67">
        <v>75</v>
      </c>
      <c r="D384" s="67" t="s">
        <v>332</v>
      </c>
      <c r="E384" s="71">
        <v>0.36044240562326002</v>
      </c>
      <c r="F384" s="68">
        <v>82.702301410541907</v>
      </c>
      <c r="G384" s="71">
        <v>0.50738576773038901</v>
      </c>
      <c r="H384" s="68">
        <v>89.606533036377101</v>
      </c>
      <c r="I384" s="71">
        <v>4.6539554562143104E-6</v>
      </c>
      <c r="J384" s="68">
        <v>4.9740163325909403</v>
      </c>
      <c r="K384" s="71">
        <v>0.57393679518393304</v>
      </c>
      <c r="L384" s="68">
        <v>64.439495174461797</v>
      </c>
    </row>
    <row r="385" spans="1:12" x14ac:dyDescent="0.2">
      <c r="A385" s="72" t="s">
        <v>1074</v>
      </c>
      <c r="B385" s="66" t="s">
        <v>1075</v>
      </c>
      <c r="C385" s="67">
        <v>75</v>
      </c>
      <c r="D385" s="67" t="s">
        <v>332</v>
      </c>
      <c r="E385" s="71">
        <v>0.273982108031122</v>
      </c>
      <c r="F385" s="68">
        <v>46.325167037861902</v>
      </c>
      <c r="G385" s="71">
        <v>0.33462874696358502</v>
      </c>
      <c r="H385" s="68">
        <v>75.204157386785496</v>
      </c>
      <c r="I385" s="71">
        <v>9.1895422547042503E-4</v>
      </c>
      <c r="J385" s="68">
        <v>16.6295471417966</v>
      </c>
      <c r="K385" s="71">
        <v>0.48639862290431002</v>
      </c>
      <c r="L385" s="68">
        <v>51.299183370452901</v>
      </c>
    </row>
    <row r="386" spans="1:12" x14ac:dyDescent="0.2">
      <c r="A386" s="72" t="s">
        <v>1076</v>
      </c>
      <c r="B386" s="66" t="s">
        <v>1077</v>
      </c>
      <c r="C386" s="67">
        <v>75</v>
      </c>
      <c r="D386" s="67" t="s">
        <v>332</v>
      </c>
      <c r="E386" s="71">
        <v>0.238937416898057</v>
      </c>
      <c r="F386" s="68">
        <v>32.590942835931699</v>
      </c>
      <c r="G386" s="71">
        <v>0.25542661105317099</v>
      </c>
      <c r="H386" s="68">
        <v>49.8144023756496</v>
      </c>
      <c r="I386" s="71">
        <v>5.5019606205796703E-3</v>
      </c>
      <c r="J386" s="68">
        <v>28.507795100222701</v>
      </c>
      <c r="K386" s="71">
        <v>0.45588367902042098</v>
      </c>
      <c r="L386" s="68">
        <v>47.735708982924997</v>
      </c>
    </row>
    <row r="387" spans="1:12" x14ac:dyDescent="0.2">
      <c r="A387" s="72" t="s">
        <v>1078</v>
      </c>
      <c r="B387" s="66" t="s">
        <v>1079</v>
      </c>
      <c r="C387" s="67">
        <v>75</v>
      </c>
      <c r="D387" s="67" t="s">
        <v>332</v>
      </c>
      <c r="E387" s="71">
        <v>0.21921815825947399</v>
      </c>
      <c r="F387" s="68">
        <v>25.760950259836701</v>
      </c>
      <c r="G387" s="71">
        <v>0.23439627332899199</v>
      </c>
      <c r="H387" s="68">
        <v>23.014105419450601</v>
      </c>
      <c r="I387" s="71">
        <v>2.5492617267190099E-2</v>
      </c>
      <c r="J387" s="68">
        <v>50.631031922791401</v>
      </c>
      <c r="K387" s="71">
        <v>0.397765584182242</v>
      </c>
      <c r="L387" s="68">
        <v>39.792130660727501</v>
      </c>
    </row>
    <row r="388" spans="1:12" x14ac:dyDescent="0.2">
      <c r="A388" s="72" t="s">
        <v>1080</v>
      </c>
      <c r="B388" s="66" t="s">
        <v>1081</v>
      </c>
      <c r="C388" s="67">
        <v>75</v>
      </c>
      <c r="D388" s="67" t="s">
        <v>332</v>
      </c>
      <c r="E388" s="71">
        <v>0.30635935219195598</v>
      </c>
      <c r="F388" s="68">
        <v>62.360801781737202</v>
      </c>
      <c r="G388" s="71">
        <v>0.21283904280529201</v>
      </c>
      <c r="H388" s="68">
        <v>18.188567186339998</v>
      </c>
      <c r="I388" s="71">
        <v>8.6496923630629898E-5</v>
      </c>
      <c r="J388" s="68">
        <v>8.4632516703786198</v>
      </c>
      <c r="K388" s="71">
        <v>0.70615251684694602</v>
      </c>
      <c r="L388" s="68">
        <v>84.335560504825494</v>
      </c>
    </row>
    <row r="389" spans="1:12" x14ac:dyDescent="0.2">
      <c r="A389" s="72" t="s">
        <v>1082</v>
      </c>
      <c r="B389" s="66" t="s">
        <v>1083</v>
      </c>
      <c r="C389" s="67">
        <v>75</v>
      </c>
      <c r="D389" s="67" t="s">
        <v>332</v>
      </c>
      <c r="E389" s="71">
        <v>0.34717319010025799</v>
      </c>
      <c r="F389" s="68">
        <v>79.064587973273902</v>
      </c>
      <c r="G389" s="71">
        <v>0.42518596320108798</v>
      </c>
      <c r="H389" s="68">
        <v>84.261321455085394</v>
      </c>
      <c r="I389" s="71">
        <v>1.0038618596978201E-3</v>
      </c>
      <c r="J389" s="68">
        <v>17.297698589458101</v>
      </c>
      <c r="K389" s="71">
        <v>0.61532974523998896</v>
      </c>
      <c r="L389" s="68">
        <v>70.749814402375605</v>
      </c>
    </row>
    <row r="390" spans="1:12" x14ac:dyDescent="0.2">
      <c r="A390" s="72" t="s">
        <v>1084</v>
      </c>
      <c r="B390" s="66" t="s">
        <v>1085</v>
      </c>
      <c r="C390" s="67">
        <v>75</v>
      </c>
      <c r="D390" s="67" t="s">
        <v>332</v>
      </c>
      <c r="E390" s="71">
        <v>0.28960603281581498</v>
      </c>
      <c r="F390" s="68">
        <v>54.194506310319198</v>
      </c>
      <c r="G390" s="71">
        <v>0.20681917784360701</v>
      </c>
      <c r="H390" s="68">
        <v>17.446176688938401</v>
      </c>
      <c r="I390" s="71">
        <v>1.5114674254566101E-4</v>
      </c>
      <c r="J390" s="68">
        <v>9.5768374164810695</v>
      </c>
      <c r="K390" s="71">
        <v>0.66184777386129201</v>
      </c>
      <c r="L390" s="68">
        <v>77.4313288789903</v>
      </c>
    </row>
    <row r="391" spans="1:12" x14ac:dyDescent="0.2">
      <c r="A391" s="72" t="s">
        <v>1086</v>
      </c>
      <c r="B391" s="66" t="s">
        <v>1087</v>
      </c>
      <c r="C391" s="67">
        <v>75</v>
      </c>
      <c r="D391" s="67" t="s">
        <v>332</v>
      </c>
      <c r="E391" s="71">
        <v>0.33811438838278601</v>
      </c>
      <c r="F391" s="68">
        <v>76.540460282108398</v>
      </c>
      <c r="G391" s="71">
        <v>0.31475616612736101</v>
      </c>
      <c r="H391" s="68">
        <v>71.195248700816606</v>
      </c>
      <c r="I391" s="71">
        <v>1.7970545651121901E-3</v>
      </c>
      <c r="J391" s="68">
        <v>20.267260579064601</v>
      </c>
      <c r="K391" s="71">
        <v>0.69778994445588405</v>
      </c>
      <c r="L391" s="68">
        <v>82.776540460282106</v>
      </c>
    </row>
    <row r="392" spans="1:12" x14ac:dyDescent="0.2">
      <c r="A392" s="72" t="s">
        <v>1088</v>
      </c>
      <c r="B392" s="66" t="s">
        <v>1089</v>
      </c>
      <c r="C392" s="67">
        <v>75</v>
      </c>
      <c r="D392" s="67" t="s">
        <v>332</v>
      </c>
      <c r="E392" s="71">
        <v>0.274164278149723</v>
      </c>
      <c r="F392" s="68">
        <v>46.399406087602102</v>
      </c>
      <c r="G392" s="71">
        <v>0.14235008286616699</v>
      </c>
      <c r="H392" s="68">
        <v>9.5768374164810695</v>
      </c>
      <c r="I392" s="71">
        <v>1.4926560092615499E-4</v>
      </c>
      <c r="J392" s="68">
        <v>9.5025983667409104</v>
      </c>
      <c r="K392" s="71">
        <v>0.67999348598207598</v>
      </c>
      <c r="L392" s="68">
        <v>80.103934669636203</v>
      </c>
    </row>
    <row r="393" spans="1:12" x14ac:dyDescent="0.2">
      <c r="A393" s="72" t="s">
        <v>1090</v>
      </c>
      <c r="B393" s="66" t="s">
        <v>1091</v>
      </c>
      <c r="C393" s="67">
        <v>75</v>
      </c>
      <c r="D393" s="67" t="s">
        <v>332</v>
      </c>
      <c r="E393" s="71">
        <v>0.23974575969683701</v>
      </c>
      <c r="F393" s="68">
        <v>32.665181885671899</v>
      </c>
      <c r="G393" s="71">
        <v>0.26769316696477202</v>
      </c>
      <c r="H393" s="68">
        <v>58.351893095768403</v>
      </c>
      <c r="I393" s="71">
        <v>0.258624203591164</v>
      </c>
      <c r="J393" s="68">
        <v>93.021529324424606</v>
      </c>
      <c r="K393" s="71">
        <v>0.192919908534575</v>
      </c>
      <c r="L393" s="68">
        <v>14.773570898292499</v>
      </c>
    </row>
    <row r="394" spans="1:12" x14ac:dyDescent="0.2">
      <c r="A394" s="72" t="s">
        <v>220</v>
      </c>
      <c r="B394" s="66" t="s">
        <v>1092</v>
      </c>
      <c r="C394" s="67">
        <v>75</v>
      </c>
      <c r="D394" s="67" t="s">
        <v>332</v>
      </c>
      <c r="E394" s="71">
        <v>0.23514940044299601</v>
      </c>
      <c r="F394" s="68">
        <v>30.438010393467</v>
      </c>
      <c r="G394" s="71">
        <v>0.37158384846237003</v>
      </c>
      <c r="H394" s="68">
        <v>80.178173719376403</v>
      </c>
      <c r="I394" s="71">
        <v>6.4657084622321698E-2</v>
      </c>
      <c r="J394" s="68">
        <v>70.749814402375605</v>
      </c>
      <c r="K394" s="71">
        <v>0.26920726824429703</v>
      </c>
      <c r="L394" s="68">
        <v>22.4201930215293</v>
      </c>
    </row>
    <row r="395" spans="1:12" x14ac:dyDescent="0.2">
      <c r="A395" s="72" t="s">
        <v>1093</v>
      </c>
      <c r="B395" s="66" t="s">
        <v>1094</v>
      </c>
      <c r="C395" s="67">
        <v>75</v>
      </c>
      <c r="D395" s="67" t="s">
        <v>332</v>
      </c>
      <c r="E395" s="71">
        <v>0.29420352919035497</v>
      </c>
      <c r="F395" s="68">
        <v>57.238307349665902</v>
      </c>
      <c r="G395" s="71">
        <v>0.30151570071935802</v>
      </c>
      <c r="H395" s="68">
        <v>69.190794357832203</v>
      </c>
      <c r="I395" s="71">
        <v>3.5242386934634501E-3</v>
      </c>
      <c r="J395" s="68">
        <v>25.018559762435</v>
      </c>
      <c r="K395" s="71">
        <v>0.57757064815824199</v>
      </c>
      <c r="L395" s="68">
        <v>65.181885671863398</v>
      </c>
    </row>
    <row r="396" spans="1:12" x14ac:dyDescent="0.2">
      <c r="A396" s="72" t="s">
        <v>1095</v>
      </c>
      <c r="B396" s="66" t="s">
        <v>1096</v>
      </c>
      <c r="C396" s="67">
        <v>75</v>
      </c>
      <c r="D396" s="67" t="s">
        <v>332</v>
      </c>
      <c r="E396" s="71">
        <v>0.28505117906843003</v>
      </c>
      <c r="F396" s="68">
        <v>51.670378619153702</v>
      </c>
      <c r="G396" s="71">
        <v>0.21562462663377099</v>
      </c>
      <c r="H396" s="68">
        <v>19.005196733481799</v>
      </c>
      <c r="I396" s="71">
        <v>9.2100399899430002E-2</v>
      </c>
      <c r="J396" s="68">
        <v>77.208611729769899</v>
      </c>
      <c r="K396" s="71">
        <v>0.54742851067208798</v>
      </c>
      <c r="L396" s="68">
        <v>61.0987379361544</v>
      </c>
    </row>
    <row r="397" spans="1:12" x14ac:dyDescent="0.2">
      <c r="A397" s="72" t="s">
        <v>1097</v>
      </c>
      <c r="B397" s="66" t="s">
        <v>1098</v>
      </c>
      <c r="C397" s="67">
        <v>75</v>
      </c>
      <c r="D397" s="67" t="s">
        <v>332</v>
      </c>
      <c r="E397" s="71">
        <v>0.246850049409024</v>
      </c>
      <c r="F397" s="68">
        <v>36.080178173719403</v>
      </c>
      <c r="G397" s="71">
        <v>0.25</v>
      </c>
      <c r="H397" s="68">
        <v>36.822568671120997</v>
      </c>
      <c r="I397" s="71">
        <v>7.4615299173288296E-2</v>
      </c>
      <c r="J397" s="68">
        <v>73.273942093541194</v>
      </c>
      <c r="K397" s="71">
        <v>0.41593484905378503</v>
      </c>
      <c r="L397" s="68">
        <v>41.945063103192297</v>
      </c>
    </row>
    <row r="398" spans="1:12" x14ac:dyDescent="0.2">
      <c r="A398" s="72" t="s">
        <v>1099</v>
      </c>
      <c r="B398" s="66" t="s">
        <v>1100</v>
      </c>
      <c r="C398" s="67">
        <v>75</v>
      </c>
      <c r="D398" s="67" t="s">
        <v>332</v>
      </c>
      <c r="E398" s="71">
        <v>0.27744369503187299</v>
      </c>
      <c r="F398" s="68">
        <v>48.255382331106198</v>
      </c>
      <c r="G398" s="71">
        <v>0.25</v>
      </c>
      <c r="H398" s="68">
        <v>36.822568671120997</v>
      </c>
      <c r="I398" s="71">
        <v>7.6295524479587401E-2</v>
      </c>
      <c r="J398" s="68">
        <v>73.570898292501894</v>
      </c>
      <c r="K398" s="71">
        <v>0.50603556061603205</v>
      </c>
      <c r="L398" s="68">
        <v>54.565701559019999</v>
      </c>
    </row>
    <row r="399" spans="1:12" x14ac:dyDescent="0.2">
      <c r="A399" s="72" t="s">
        <v>1101</v>
      </c>
      <c r="B399" s="66" t="s">
        <v>1102</v>
      </c>
      <c r="C399" s="67">
        <v>75</v>
      </c>
      <c r="D399" s="67" t="s">
        <v>332</v>
      </c>
      <c r="E399" s="71">
        <v>0.19703762172102801</v>
      </c>
      <c r="F399" s="68">
        <v>18.485523385300699</v>
      </c>
      <c r="G399" s="71">
        <v>0.25</v>
      </c>
      <c r="H399" s="68">
        <v>36.822568671120997</v>
      </c>
      <c r="I399" s="71">
        <v>1.12485155487445E-2</v>
      </c>
      <c r="J399" s="68">
        <v>37.268002969561998</v>
      </c>
      <c r="K399" s="71">
        <v>0.32986434961434002</v>
      </c>
      <c r="L399" s="68">
        <v>30.5122494432071</v>
      </c>
    </row>
    <row r="400" spans="1:12" x14ac:dyDescent="0.2">
      <c r="A400" s="72" t="s">
        <v>1103</v>
      </c>
      <c r="B400" s="66" t="s">
        <v>1104</v>
      </c>
      <c r="C400" s="67">
        <v>75</v>
      </c>
      <c r="D400" s="67" t="s">
        <v>332</v>
      </c>
      <c r="E400" s="71">
        <v>0.31474338913755001</v>
      </c>
      <c r="F400" s="68">
        <v>66.9636228656273</v>
      </c>
      <c r="G400" s="71">
        <v>0.25239055512823699</v>
      </c>
      <c r="H400" s="68">
        <v>44.8403860430587</v>
      </c>
      <c r="I400" s="71">
        <v>0.33365005167107398</v>
      </c>
      <c r="J400" s="68">
        <v>95.842613214550894</v>
      </c>
      <c r="K400" s="71">
        <v>0.35818956061334101</v>
      </c>
      <c r="L400" s="68">
        <v>34.669636228656302</v>
      </c>
    </row>
    <row r="401" spans="1:12" x14ac:dyDescent="0.2">
      <c r="A401" s="72" t="s">
        <v>1105</v>
      </c>
      <c r="B401" s="66" t="s">
        <v>1106</v>
      </c>
      <c r="C401" s="67">
        <v>75</v>
      </c>
      <c r="D401" s="67" t="s">
        <v>332</v>
      </c>
      <c r="E401" s="71">
        <v>0.42960082026527402</v>
      </c>
      <c r="F401" s="68">
        <v>95.471417965849994</v>
      </c>
      <c r="G401" s="71">
        <v>0.265276472488361</v>
      </c>
      <c r="H401" s="68">
        <v>57.386785449146302</v>
      </c>
      <c r="I401" s="71">
        <v>0.50260576214721997</v>
      </c>
      <c r="J401" s="68">
        <v>99.480326651818899</v>
      </c>
      <c r="K401" s="71">
        <v>0.52092022616024203</v>
      </c>
      <c r="L401" s="68">
        <v>57.089829250185602</v>
      </c>
    </row>
    <row r="402" spans="1:12" x14ac:dyDescent="0.2">
      <c r="A402" s="72" t="s">
        <v>1107</v>
      </c>
      <c r="B402" s="66" t="s">
        <v>1108</v>
      </c>
      <c r="C402" s="67">
        <v>76</v>
      </c>
      <c r="D402" s="67" t="s">
        <v>332</v>
      </c>
      <c r="E402" s="71">
        <v>0.25867619620740201</v>
      </c>
      <c r="F402" s="68">
        <v>41.3333333333333</v>
      </c>
      <c r="G402" s="71">
        <v>0.25154925321031302</v>
      </c>
      <c r="H402" s="68">
        <v>38.6666666666667</v>
      </c>
      <c r="I402" s="71">
        <v>4.8536524369259299E-4</v>
      </c>
      <c r="J402" s="68">
        <v>22.6666666666667</v>
      </c>
      <c r="K402" s="71">
        <v>0.52399397016820004</v>
      </c>
      <c r="L402" s="68">
        <v>68</v>
      </c>
    </row>
    <row r="403" spans="1:12" x14ac:dyDescent="0.2">
      <c r="A403" s="72" t="s">
        <v>1109</v>
      </c>
      <c r="B403" s="66" t="s">
        <v>1110</v>
      </c>
      <c r="C403" s="67">
        <v>76</v>
      </c>
      <c r="D403" s="67" t="s">
        <v>332</v>
      </c>
      <c r="E403" s="71">
        <v>0.230466775301256</v>
      </c>
      <c r="F403" s="68">
        <v>30.6666666666667</v>
      </c>
      <c r="G403" s="71">
        <v>0.234563481396074</v>
      </c>
      <c r="H403" s="68">
        <v>24</v>
      </c>
      <c r="I403" s="71">
        <v>0.28392083900679399</v>
      </c>
      <c r="J403" s="68">
        <v>84</v>
      </c>
      <c r="K403" s="71">
        <v>0.172916005500899</v>
      </c>
      <c r="L403" s="68">
        <v>30.6666666666667</v>
      </c>
    </row>
    <row r="404" spans="1:12" x14ac:dyDescent="0.2">
      <c r="A404" s="72" t="s">
        <v>1111</v>
      </c>
      <c r="B404" s="66" t="s">
        <v>1112</v>
      </c>
      <c r="C404" s="67">
        <v>76</v>
      </c>
      <c r="D404" s="67" t="s">
        <v>332</v>
      </c>
      <c r="E404" s="71">
        <v>0.26321148312966902</v>
      </c>
      <c r="F404" s="68">
        <v>48</v>
      </c>
      <c r="G404" s="71">
        <v>0.20007073136290501</v>
      </c>
      <c r="H404" s="68">
        <v>20</v>
      </c>
      <c r="I404" s="71">
        <v>0.36652341336091598</v>
      </c>
      <c r="J404" s="68">
        <v>90.6666666666667</v>
      </c>
      <c r="K404" s="71">
        <v>0.22304030466518601</v>
      </c>
      <c r="L404" s="68">
        <v>37.3333333333333</v>
      </c>
    </row>
    <row r="405" spans="1:12" x14ac:dyDescent="0.2">
      <c r="A405" s="72" t="s">
        <v>1113</v>
      </c>
      <c r="B405" s="66" t="s">
        <v>1114</v>
      </c>
      <c r="C405" s="67">
        <v>76</v>
      </c>
      <c r="D405" s="67" t="s">
        <v>332</v>
      </c>
      <c r="E405" s="71">
        <v>0.22191265548946701</v>
      </c>
      <c r="F405" s="68">
        <v>28</v>
      </c>
      <c r="G405" s="71">
        <v>0.19701913577500199</v>
      </c>
      <c r="H405" s="68">
        <v>18.6666666666667</v>
      </c>
      <c r="I405" s="71">
        <v>0.25700085756317698</v>
      </c>
      <c r="J405" s="68">
        <v>81.3333333333333</v>
      </c>
      <c r="K405" s="71">
        <v>0.211717973130223</v>
      </c>
      <c r="L405" s="68">
        <v>34.6666666666667</v>
      </c>
    </row>
    <row r="406" spans="1:12" x14ac:dyDescent="0.2">
      <c r="A406" s="72" t="s">
        <v>1115</v>
      </c>
      <c r="B406" s="66" t="s">
        <v>1116</v>
      </c>
      <c r="C406" s="67">
        <v>76</v>
      </c>
      <c r="D406" s="67" t="s">
        <v>332</v>
      </c>
      <c r="E406" s="71">
        <v>0.37597880278937401</v>
      </c>
      <c r="F406" s="68">
        <v>82.6666666666667</v>
      </c>
      <c r="G406" s="71">
        <v>0.249918879000777</v>
      </c>
      <c r="H406" s="68">
        <v>29.3333333333333</v>
      </c>
      <c r="I406" s="71">
        <v>1.8086375854385999E-4</v>
      </c>
      <c r="J406" s="68">
        <v>17.3333333333333</v>
      </c>
      <c r="K406" s="71">
        <v>0.87783666560880103</v>
      </c>
      <c r="L406" s="68">
        <v>89.3333333333333</v>
      </c>
    </row>
    <row r="407" spans="1:12" x14ac:dyDescent="0.2">
      <c r="A407" s="72" t="s">
        <v>1117</v>
      </c>
      <c r="B407" s="66" t="s">
        <v>1118</v>
      </c>
      <c r="C407" s="67">
        <v>76</v>
      </c>
      <c r="D407" s="67" t="s">
        <v>332</v>
      </c>
      <c r="E407" s="71">
        <v>0.38109820490084501</v>
      </c>
      <c r="F407" s="68">
        <v>84</v>
      </c>
      <c r="G407" s="71">
        <v>0.249835116354238</v>
      </c>
      <c r="H407" s="68">
        <v>28</v>
      </c>
      <c r="I407" s="71">
        <v>4.4180459797028699E-5</v>
      </c>
      <c r="J407" s="68">
        <v>12</v>
      </c>
      <c r="K407" s="71">
        <v>0.89341531788850104</v>
      </c>
      <c r="L407" s="68">
        <v>90.6666666666667</v>
      </c>
    </row>
    <row r="408" spans="1:12" x14ac:dyDescent="0.2">
      <c r="A408" s="72" t="s">
        <v>1119</v>
      </c>
      <c r="B408" s="66" t="s">
        <v>1120</v>
      </c>
      <c r="C408" s="67">
        <v>76</v>
      </c>
      <c r="D408" s="67" t="s">
        <v>332</v>
      </c>
      <c r="E408" s="71">
        <v>0.41112610513528702</v>
      </c>
      <c r="F408" s="68">
        <v>86.6666666666667</v>
      </c>
      <c r="G408" s="71">
        <v>0.25739029867812502</v>
      </c>
      <c r="H408" s="68">
        <v>45.3333333333333</v>
      </c>
      <c r="I408" s="71">
        <v>1.5877469811413601E-2</v>
      </c>
      <c r="J408" s="68">
        <v>49.3333333333333</v>
      </c>
      <c r="K408" s="71">
        <v>0.96011054691632303</v>
      </c>
      <c r="L408" s="68">
        <v>94.6666666666667</v>
      </c>
    </row>
    <row r="409" spans="1:12" x14ac:dyDescent="0.2">
      <c r="A409" s="72" t="s">
        <v>1121</v>
      </c>
      <c r="B409" s="66" t="s">
        <v>1122</v>
      </c>
      <c r="C409" s="67">
        <v>76</v>
      </c>
      <c r="D409" s="67" t="s">
        <v>332</v>
      </c>
      <c r="E409" s="71">
        <v>0.41753843628461401</v>
      </c>
      <c r="F409" s="68">
        <v>90.6666666666667</v>
      </c>
      <c r="G409" s="71">
        <v>0.25294656059494602</v>
      </c>
      <c r="H409" s="68">
        <v>42.6666666666667</v>
      </c>
      <c r="I409" s="71">
        <v>1.2554457987710201E-5</v>
      </c>
      <c r="J409" s="68">
        <v>6.6666666666666696</v>
      </c>
      <c r="K409" s="71">
        <v>0.99965619380090998</v>
      </c>
      <c r="L409" s="68">
        <v>98.6666666666667</v>
      </c>
    </row>
    <row r="410" spans="1:12" x14ac:dyDescent="0.2">
      <c r="A410" s="72" t="s">
        <v>1123</v>
      </c>
      <c r="B410" s="66" t="s">
        <v>1124</v>
      </c>
      <c r="C410" s="67">
        <v>76</v>
      </c>
      <c r="D410" s="67" t="s">
        <v>332</v>
      </c>
      <c r="E410" s="71">
        <v>0.41882611407071502</v>
      </c>
      <c r="F410" s="68">
        <v>93.3333333333333</v>
      </c>
      <c r="G410" s="71">
        <v>0.26601773502077702</v>
      </c>
      <c r="H410" s="68">
        <v>48</v>
      </c>
      <c r="I410" s="71">
        <v>7.1267449254204997E-3</v>
      </c>
      <c r="J410" s="68">
        <v>40</v>
      </c>
      <c r="K410" s="71">
        <v>0.98333386226594699</v>
      </c>
      <c r="L410" s="68">
        <v>96</v>
      </c>
    </row>
    <row r="411" spans="1:12" x14ac:dyDescent="0.2">
      <c r="A411" s="72" t="s">
        <v>1125</v>
      </c>
      <c r="B411" s="66" t="s">
        <v>1126</v>
      </c>
      <c r="C411" s="67">
        <v>75</v>
      </c>
      <c r="D411" s="67" t="s">
        <v>332</v>
      </c>
      <c r="E411" s="71">
        <v>0.33865052749242203</v>
      </c>
      <c r="F411" s="68">
        <v>76.688938381588699</v>
      </c>
      <c r="G411" s="71">
        <v>0.26237125502166903</v>
      </c>
      <c r="H411" s="68">
        <v>55.5308092056422</v>
      </c>
      <c r="I411" s="71">
        <v>0.34635730443984902</v>
      </c>
      <c r="J411" s="68">
        <v>96.659242761692695</v>
      </c>
      <c r="K411" s="71">
        <v>0.40722302301574798</v>
      </c>
      <c r="L411" s="68">
        <v>40.311804008908702</v>
      </c>
    </row>
    <row r="412" spans="1:12" x14ac:dyDescent="0.2">
      <c r="A412" s="72" t="s">
        <v>1127</v>
      </c>
      <c r="B412" s="66" t="s">
        <v>1128</v>
      </c>
      <c r="C412" s="67">
        <v>76</v>
      </c>
      <c r="D412" s="67" t="s">
        <v>332</v>
      </c>
      <c r="E412" s="71">
        <v>0.185590519815065</v>
      </c>
      <c r="F412" s="68">
        <v>17.3333333333333</v>
      </c>
      <c r="G412" s="71">
        <v>0.25275425670421803</v>
      </c>
      <c r="H412" s="68">
        <v>41.3333333333333</v>
      </c>
      <c r="I412" s="71">
        <v>1.36216611457154E-2</v>
      </c>
      <c r="J412" s="68">
        <v>48</v>
      </c>
      <c r="K412" s="71">
        <v>0.29039564159526099</v>
      </c>
      <c r="L412" s="68">
        <v>48</v>
      </c>
    </row>
    <row r="413" spans="1:12" x14ac:dyDescent="0.2">
      <c r="A413" s="72" t="s">
        <v>1129</v>
      </c>
      <c r="B413" s="66" t="s">
        <v>1130</v>
      </c>
      <c r="C413" s="67">
        <v>76</v>
      </c>
      <c r="D413" s="67" t="s">
        <v>332</v>
      </c>
      <c r="E413" s="71">
        <v>0.26478030216822201</v>
      </c>
      <c r="F413" s="68">
        <v>49.3333333333333</v>
      </c>
      <c r="G413" s="71">
        <v>0.21795520971245599</v>
      </c>
      <c r="H413" s="68">
        <v>22.6666666666667</v>
      </c>
      <c r="I413" s="71">
        <v>3.68559375517636E-4</v>
      </c>
      <c r="J413" s="68">
        <v>21.3333333333333</v>
      </c>
      <c r="K413" s="71">
        <v>0.57601713741669303</v>
      </c>
      <c r="L413" s="68">
        <v>74.6666666666667</v>
      </c>
    </row>
    <row r="414" spans="1:12" x14ac:dyDescent="0.2">
      <c r="A414" s="72" t="s">
        <v>1131</v>
      </c>
      <c r="B414" s="66" t="s">
        <v>1132</v>
      </c>
      <c r="C414" s="67">
        <v>76</v>
      </c>
      <c r="D414" s="67" t="s">
        <v>332</v>
      </c>
      <c r="E414" s="71">
        <v>0.206331076094768</v>
      </c>
      <c r="F414" s="68">
        <v>22.6666666666667</v>
      </c>
      <c r="G414" s="71">
        <v>3.1467150623020197E-2</v>
      </c>
      <c r="H414" s="68">
        <v>6.6666666666666696</v>
      </c>
      <c r="I414" s="71">
        <v>2.15817340644915E-5</v>
      </c>
      <c r="J414" s="68">
        <v>10.6666666666667</v>
      </c>
      <c r="K414" s="71">
        <v>0.58750449592721898</v>
      </c>
      <c r="L414" s="68">
        <v>77.3333333333333</v>
      </c>
    </row>
    <row r="415" spans="1:12" x14ac:dyDescent="0.2">
      <c r="A415" s="72" t="s">
        <v>1133</v>
      </c>
      <c r="B415" s="66" t="s">
        <v>1134</v>
      </c>
      <c r="C415" s="67">
        <v>76</v>
      </c>
      <c r="D415" s="67" t="s">
        <v>332</v>
      </c>
      <c r="E415" s="71">
        <v>0.41227417224023399</v>
      </c>
      <c r="F415" s="68">
        <v>89.3333333333333</v>
      </c>
      <c r="G415" s="71">
        <v>0.250094415158648</v>
      </c>
      <c r="H415" s="68">
        <v>33.3333333333333</v>
      </c>
      <c r="I415" s="71">
        <v>5.8969709194920098E-6</v>
      </c>
      <c r="J415" s="68">
        <v>4</v>
      </c>
      <c r="K415" s="71">
        <v>0.98672220459113502</v>
      </c>
      <c r="L415" s="68">
        <v>97.3333333333333</v>
      </c>
    </row>
    <row r="416" spans="1:12" x14ac:dyDescent="0.2">
      <c r="A416" s="72" t="s">
        <v>1135</v>
      </c>
      <c r="B416" s="66" t="s">
        <v>1136</v>
      </c>
      <c r="C416" s="67">
        <v>76</v>
      </c>
      <c r="D416" s="67" t="s">
        <v>332</v>
      </c>
      <c r="E416" s="71">
        <v>0.417548926791798</v>
      </c>
      <c r="F416" s="68">
        <v>92</v>
      </c>
      <c r="G416" s="71">
        <v>0.25263267464841599</v>
      </c>
      <c r="H416" s="68">
        <v>40</v>
      </c>
      <c r="I416" s="71">
        <v>1.4105726979276201E-5</v>
      </c>
      <c r="J416" s="68">
        <v>8</v>
      </c>
      <c r="K416" s="71">
        <v>1</v>
      </c>
      <c r="L416" s="68">
        <v>100</v>
      </c>
    </row>
    <row r="417" spans="1:12" x14ac:dyDescent="0.2">
      <c r="A417" s="72" t="s">
        <v>1137</v>
      </c>
      <c r="B417" s="66" t="s">
        <v>1138</v>
      </c>
      <c r="C417" s="67">
        <v>76</v>
      </c>
      <c r="D417" s="67" t="s">
        <v>332</v>
      </c>
      <c r="E417" s="71">
        <v>0.389931591108655</v>
      </c>
      <c r="F417" s="68">
        <v>85.3333333333333</v>
      </c>
      <c r="G417" s="71">
        <v>0.25339961300631603</v>
      </c>
      <c r="H417" s="68">
        <v>44</v>
      </c>
      <c r="I417" s="71">
        <v>4.2186026131020597E-3</v>
      </c>
      <c r="J417" s="68">
        <v>34.6666666666667</v>
      </c>
      <c r="K417" s="71">
        <v>0.91217655770654804</v>
      </c>
      <c r="L417" s="68">
        <v>93.3333333333333</v>
      </c>
    </row>
    <row r="418" spans="1:12" x14ac:dyDescent="0.2">
      <c r="A418" s="72" t="s">
        <v>1139</v>
      </c>
      <c r="B418" s="66" t="s">
        <v>1140</v>
      </c>
      <c r="C418" s="67">
        <v>76</v>
      </c>
      <c r="D418" s="67" t="s">
        <v>332</v>
      </c>
      <c r="E418" s="71">
        <v>0.12618066631168101</v>
      </c>
      <c r="F418" s="68">
        <v>8</v>
      </c>
      <c r="G418" s="71">
        <v>0.25</v>
      </c>
      <c r="H418" s="68">
        <v>32</v>
      </c>
      <c r="I418" s="71">
        <v>6.6133431673368297E-6</v>
      </c>
      <c r="J418" s="68">
        <v>5.3333333333333304</v>
      </c>
      <c r="K418" s="71">
        <v>0.12853538559187599</v>
      </c>
      <c r="L418" s="68">
        <v>21.3333333333333</v>
      </c>
    </row>
    <row r="419" spans="1:12" x14ac:dyDescent="0.2">
      <c r="A419" s="72" t="s">
        <v>1141</v>
      </c>
      <c r="B419" s="66" t="s">
        <v>1142</v>
      </c>
      <c r="C419" s="67">
        <v>76</v>
      </c>
      <c r="D419" s="67" t="s">
        <v>332</v>
      </c>
      <c r="E419" s="71">
        <v>8.3333453824885897E-2</v>
      </c>
      <c r="F419" s="68">
        <v>1.3333333333333299</v>
      </c>
      <c r="G419" s="71">
        <v>0.25</v>
      </c>
      <c r="H419" s="68">
        <v>32</v>
      </c>
      <c r="I419" s="71">
        <v>3.6147465759356599E-7</v>
      </c>
      <c r="J419" s="68">
        <v>1.3333333333333299</v>
      </c>
      <c r="K419" s="71">
        <v>0</v>
      </c>
      <c r="L419" s="68">
        <v>1.3333333333333299</v>
      </c>
    </row>
    <row r="420" spans="1:12" x14ac:dyDescent="0.2">
      <c r="A420" s="72" t="s">
        <v>1143</v>
      </c>
      <c r="B420" s="66" t="s">
        <v>1144</v>
      </c>
      <c r="C420" s="67">
        <v>76</v>
      </c>
      <c r="D420" s="67" t="s">
        <v>332</v>
      </c>
      <c r="E420" s="71">
        <v>0.10928357064133699</v>
      </c>
      <c r="F420" s="68">
        <v>5.3333333333333304</v>
      </c>
      <c r="G420" s="71">
        <v>0.25792404895909299</v>
      </c>
      <c r="H420" s="68">
        <v>46.6666666666667</v>
      </c>
      <c r="I420" s="71">
        <v>6.61447947749257E-2</v>
      </c>
      <c r="J420" s="68">
        <v>61.3333333333333</v>
      </c>
      <c r="K420" s="71">
        <v>3.7818681899925901E-3</v>
      </c>
      <c r="L420" s="68">
        <v>2.6666666666666701</v>
      </c>
    </row>
    <row r="421" spans="1:12" x14ac:dyDescent="0.2">
      <c r="A421" s="72" t="s">
        <v>1145</v>
      </c>
      <c r="B421" s="66" t="s">
        <v>1146</v>
      </c>
      <c r="C421" s="67">
        <v>76</v>
      </c>
      <c r="D421" s="67" t="s">
        <v>332</v>
      </c>
      <c r="E421" s="71">
        <v>0.123954009746851</v>
      </c>
      <c r="F421" s="68">
        <v>6.6666666666666696</v>
      </c>
      <c r="G421" s="71">
        <v>0.24976832010299899</v>
      </c>
      <c r="H421" s="68">
        <v>26.6666666666667</v>
      </c>
      <c r="I421" s="71">
        <v>8.7898215643426605E-2</v>
      </c>
      <c r="J421" s="68">
        <v>65.3333333333333</v>
      </c>
      <c r="K421" s="71">
        <v>3.4195493494128801E-2</v>
      </c>
      <c r="L421" s="68">
        <v>8</v>
      </c>
    </row>
    <row r="422" spans="1:12" x14ac:dyDescent="0.2">
      <c r="A422" s="72" t="s">
        <v>1147</v>
      </c>
      <c r="B422" s="66" t="s">
        <v>1148</v>
      </c>
      <c r="C422" s="67">
        <v>75</v>
      </c>
      <c r="D422" s="67" t="s">
        <v>332</v>
      </c>
      <c r="E422" s="71">
        <v>0.53784354216262298</v>
      </c>
      <c r="F422" s="68">
        <v>99.7030438010393</v>
      </c>
      <c r="G422" s="71">
        <v>0.85842597874360604</v>
      </c>
      <c r="H422" s="68">
        <v>99.7030438010393</v>
      </c>
      <c r="I422" s="71">
        <v>7.6904535498583795E-2</v>
      </c>
      <c r="J422" s="68">
        <v>73.867854491462495</v>
      </c>
      <c r="K422" s="71">
        <v>0.678200112245681</v>
      </c>
      <c r="L422" s="68">
        <v>79.881217520415703</v>
      </c>
    </row>
    <row r="423" spans="1:12" x14ac:dyDescent="0.2">
      <c r="A423" s="72" t="s">
        <v>1149</v>
      </c>
      <c r="B423" s="66" t="s">
        <v>1150</v>
      </c>
      <c r="C423" s="67">
        <v>75</v>
      </c>
      <c r="D423" s="67" t="s">
        <v>332</v>
      </c>
      <c r="E423" s="71">
        <v>0.49013848692950002</v>
      </c>
      <c r="F423" s="68">
        <v>99.257609502598399</v>
      </c>
      <c r="G423" s="71">
        <v>0.81980582179477901</v>
      </c>
      <c r="H423" s="68">
        <v>99.109131403117999</v>
      </c>
      <c r="I423" s="71">
        <v>0.19612297456120101</v>
      </c>
      <c r="J423" s="68">
        <v>90.126206384558301</v>
      </c>
      <c r="K423" s="71">
        <v>0.45448666443252</v>
      </c>
      <c r="L423" s="68">
        <v>47.290274684483997</v>
      </c>
    </row>
    <row r="424" spans="1:12" x14ac:dyDescent="0.2">
      <c r="A424" s="72" t="s">
        <v>1151</v>
      </c>
      <c r="B424" s="66" t="s">
        <v>1152</v>
      </c>
      <c r="C424" s="67">
        <v>75</v>
      </c>
      <c r="D424" s="67" t="s">
        <v>332</v>
      </c>
      <c r="E424" s="71">
        <v>0.45407082641838098</v>
      </c>
      <c r="F424" s="68">
        <v>97.327394209354097</v>
      </c>
      <c r="G424" s="71">
        <v>0.64724639478485901</v>
      </c>
      <c r="H424" s="68">
        <v>95.322939866369694</v>
      </c>
      <c r="I424" s="71">
        <v>8.9060481203583203E-2</v>
      </c>
      <c r="J424" s="68">
        <v>76.763177431328899</v>
      </c>
      <c r="K424" s="71">
        <v>0.62590560326669897</v>
      </c>
      <c r="L424" s="68">
        <v>72.308834446919093</v>
      </c>
    </row>
    <row r="425" spans="1:12" x14ac:dyDescent="0.2">
      <c r="A425" s="72" t="s">
        <v>1153</v>
      </c>
      <c r="B425" s="66" t="s">
        <v>1154</v>
      </c>
      <c r="C425" s="67">
        <v>75</v>
      </c>
      <c r="D425" s="67" t="s">
        <v>332</v>
      </c>
      <c r="E425" s="71">
        <v>0.31691661996086501</v>
      </c>
      <c r="F425" s="68">
        <v>68.151447661469902</v>
      </c>
      <c r="G425" s="71">
        <v>0.25156085736731798</v>
      </c>
      <c r="H425" s="68">
        <v>43.058648849294698</v>
      </c>
      <c r="I425" s="71">
        <v>3.0073522705368599E-2</v>
      </c>
      <c r="J425" s="68">
        <v>54.417223459539699</v>
      </c>
      <c r="K425" s="71">
        <v>0.66911547980990904</v>
      </c>
      <c r="L425" s="68">
        <v>78.544914625092801</v>
      </c>
    </row>
    <row r="426" spans="1:12" x14ac:dyDescent="0.2">
      <c r="A426" s="72" t="s">
        <v>1155</v>
      </c>
      <c r="B426" s="66" t="s">
        <v>1156</v>
      </c>
      <c r="C426" s="67">
        <v>76</v>
      </c>
      <c r="D426" s="67" t="s">
        <v>332</v>
      </c>
      <c r="E426" s="71">
        <v>0.32001398659504199</v>
      </c>
      <c r="F426" s="68">
        <v>72</v>
      </c>
      <c r="G426" s="71">
        <v>0.48035711339963</v>
      </c>
      <c r="H426" s="68">
        <v>82.6666666666667</v>
      </c>
      <c r="I426" s="71">
        <v>2.0114339668050599E-2</v>
      </c>
      <c r="J426" s="68">
        <v>53.3333333333333</v>
      </c>
      <c r="K426" s="71">
        <v>0.45957050671744398</v>
      </c>
      <c r="L426" s="68">
        <v>64</v>
      </c>
    </row>
    <row r="427" spans="1:12" x14ac:dyDescent="0.2">
      <c r="A427" s="72" t="s">
        <v>1157</v>
      </c>
      <c r="B427" s="66" t="s">
        <v>1158</v>
      </c>
      <c r="C427" s="67">
        <v>75</v>
      </c>
      <c r="D427" s="67" t="s">
        <v>332</v>
      </c>
      <c r="E427" s="71">
        <v>0.378833271319303</v>
      </c>
      <c r="F427" s="68">
        <v>87.453600593912398</v>
      </c>
      <c r="G427" s="71">
        <v>0.69451686559091097</v>
      </c>
      <c r="H427" s="68">
        <v>96.807720861172996</v>
      </c>
      <c r="I427" s="71">
        <v>5.14379646318541E-2</v>
      </c>
      <c r="J427" s="68">
        <v>66.4439495174462</v>
      </c>
      <c r="K427" s="71">
        <v>0.39054498373514301</v>
      </c>
      <c r="L427" s="68">
        <v>38.9012620638456</v>
      </c>
    </row>
    <row r="428" spans="1:12" x14ac:dyDescent="0.2">
      <c r="A428" s="72" t="s">
        <v>1159</v>
      </c>
      <c r="B428" s="66" t="s">
        <v>1160</v>
      </c>
      <c r="C428" s="67">
        <v>75</v>
      </c>
      <c r="D428" s="67" t="s">
        <v>332</v>
      </c>
      <c r="E428" s="71">
        <v>0.170209458345041</v>
      </c>
      <c r="F428" s="68">
        <v>12.4721603563474</v>
      </c>
      <c r="G428" s="71">
        <v>0.33083372709127401</v>
      </c>
      <c r="H428" s="68">
        <v>74.536005939123996</v>
      </c>
      <c r="I428" s="71">
        <v>2.3538970048576802E-2</v>
      </c>
      <c r="J428" s="68">
        <v>49.294729027468399</v>
      </c>
      <c r="K428" s="71">
        <v>0.156255677895272</v>
      </c>
      <c r="L428" s="68">
        <v>9.7253155159613893</v>
      </c>
    </row>
    <row r="429" spans="1:12" x14ac:dyDescent="0.2">
      <c r="A429" s="72" t="s">
        <v>1161</v>
      </c>
      <c r="B429" s="66" t="s">
        <v>1162</v>
      </c>
      <c r="C429" s="67">
        <v>75</v>
      </c>
      <c r="D429" s="67" t="s">
        <v>332</v>
      </c>
      <c r="E429" s="71">
        <v>0.15586037354636001</v>
      </c>
      <c r="F429" s="68">
        <v>9.2056421677802494</v>
      </c>
      <c r="G429" s="71">
        <v>0.236672007900882</v>
      </c>
      <c r="H429" s="68">
        <v>23.904974016332599</v>
      </c>
      <c r="I429" s="71">
        <v>1.7304505550976401E-2</v>
      </c>
      <c r="J429" s="68">
        <v>43.132887899034898</v>
      </c>
      <c r="K429" s="71">
        <v>0.21360460718722299</v>
      </c>
      <c r="L429" s="68">
        <v>17.371937639198201</v>
      </c>
    </row>
    <row r="430" spans="1:12" x14ac:dyDescent="0.2">
      <c r="A430" s="72" t="s">
        <v>1163</v>
      </c>
      <c r="B430" s="66" t="s">
        <v>1164</v>
      </c>
      <c r="C430" s="67">
        <v>75</v>
      </c>
      <c r="D430" s="67" t="s">
        <v>332</v>
      </c>
      <c r="E430" s="71">
        <v>0.255348359780462</v>
      </c>
      <c r="F430" s="68">
        <v>39.2724573125464</v>
      </c>
      <c r="G430" s="71">
        <v>0.33514099828910598</v>
      </c>
      <c r="H430" s="68">
        <v>75.352635486265797</v>
      </c>
      <c r="I430" s="71">
        <v>0.103951524367539</v>
      </c>
      <c r="J430" s="68">
        <v>79.955456570155903</v>
      </c>
      <c r="K430" s="71">
        <v>0.32695255668474199</v>
      </c>
      <c r="L430" s="68">
        <v>29.844097995545699</v>
      </c>
    </row>
    <row r="431" spans="1:12" x14ac:dyDescent="0.2">
      <c r="A431" s="72" t="s">
        <v>1165</v>
      </c>
      <c r="B431" s="66" t="s">
        <v>1166</v>
      </c>
      <c r="C431" s="67">
        <v>75</v>
      </c>
      <c r="D431" s="67" t="s">
        <v>332</v>
      </c>
      <c r="E431" s="71">
        <v>0.27485120061984702</v>
      </c>
      <c r="F431" s="68">
        <v>46.919079435783203</v>
      </c>
      <c r="G431" s="71">
        <v>0.30521977028580299</v>
      </c>
      <c r="H431" s="68">
        <v>69.858945805493704</v>
      </c>
      <c r="I431" s="71">
        <v>6.3799406200292896E-2</v>
      </c>
      <c r="J431" s="68">
        <v>70.452858203415005</v>
      </c>
      <c r="K431" s="71">
        <v>0.45553442537344602</v>
      </c>
      <c r="L431" s="68">
        <v>47.661469933184897</v>
      </c>
    </row>
    <row r="432" spans="1:12" x14ac:dyDescent="0.2">
      <c r="A432" s="72" t="s">
        <v>1167</v>
      </c>
      <c r="B432" s="66" t="s">
        <v>1168</v>
      </c>
      <c r="C432" s="67">
        <v>75</v>
      </c>
      <c r="D432" s="67" t="s">
        <v>332</v>
      </c>
      <c r="E432" s="71">
        <v>0.24076078538522599</v>
      </c>
      <c r="F432" s="68">
        <v>33.1106161841128</v>
      </c>
      <c r="G432" s="71">
        <v>0.18241005895089399</v>
      </c>
      <c r="H432" s="68">
        <v>13.9569413511507</v>
      </c>
      <c r="I432" s="71">
        <v>4.1826502582078401E-2</v>
      </c>
      <c r="J432" s="68">
        <v>61.3214550853749</v>
      </c>
      <c r="K432" s="71">
        <v>0.49804579462270498</v>
      </c>
      <c r="L432" s="68">
        <v>53.526354862657797</v>
      </c>
    </row>
    <row r="433" spans="1:12" x14ac:dyDescent="0.2">
      <c r="A433" s="72" t="s">
        <v>1169</v>
      </c>
      <c r="B433" s="66" t="s">
        <v>1170</v>
      </c>
      <c r="C433" s="67">
        <v>75</v>
      </c>
      <c r="D433" s="67" t="s">
        <v>332</v>
      </c>
      <c r="E433" s="71">
        <v>0.25388242155134</v>
      </c>
      <c r="F433" s="68">
        <v>38.530066815144799</v>
      </c>
      <c r="G433" s="71">
        <v>0.23487432823129101</v>
      </c>
      <c r="H433" s="68">
        <v>23.088344469190801</v>
      </c>
      <c r="I433" s="71">
        <v>3.5272787703930997E-2</v>
      </c>
      <c r="J433" s="68">
        <v>58.277654046028204</v>
      </c>
      <c r="K433" s="71">
        <v>0.49150014871879799</v>
      </c>
      <c r="L433" s="68">
        <v>52.264291017075003</v>
      </c>
    </row>
    <row r="434" spans="1:12" x14ac:dyDescent="0.2">
      <c r="A434" s="72" t="s">
        <v>1171</v>
      </c>
      <c r="B434" s="66" t="s">
        <v>1172</v>
      </c>
      <c r="C434" s="67">
        <v>76</v>
      </c>
      <c r="D434" s="67" t="s">
        <v>332</v>
      </c>
      <c r="E434" s="71">
        <v>0.192808157732724</v>
      </c>
      <c r="F434" s="68">
        <v>20</v>
      </c>
      <c r="G434" s="71">
        <v>0.16770700557356399</v>
      </c>
      <c r="H434" s="68">
        <v>10.6666666666667</v>
      </c>
      <c r="I434" s="71">
        <v>5.2758081618670203E-4</v>
      </c>
      <c r="J434" s="68">
        <v>24</v>
      </c>
      <c r="K434" s="71">
        <v>0.410189886808421</v>
      </c>
      <c r="L434" s="68">
        <v>58.6666666666667</v>
      </c>
    </row>
    <row r="435" spans="1:12" x14ac:dyDescent="0.2">
      <c r="A435" s="72" t="s">
        <v>1173</v>
      </c>
      <c r="B435" s="66" t="s">
        <v>1174</v>
      </c>
      <c r="C435" s="67">
        <v>76</v>
      </c>
      <c r="D435" s="67" t="s">
        <v>332</v>
      </c>
      <c r="E435" s="71">
        <v>0.28087298321985998</v>
      </c>
      <c r="F435" s="68">
        <v>56</v>
      </c>
      <c r="G435" s="71">
        <v>0.43792287005915898</v>
      </c>
      <c r="H435" s="68">
        <v>76</v>
      </c>
      <c r="I435" s="71">
        <v>5.2498720472621699E-3</v>
      </c>
      <c r="J435" s="68">
        <v>36</v>
      </c>
      <c r="K435" s="71">
        <v>0.39944620755315802</v>
      </c>
      <c r="L435" s="68">
        <v>54.6666666666667</v>
      </c>
    </row>
    <row r="436" spans="1:12" x14ac:dyDescent="0.2">
      <c r="A436" s="72" t="s">
        <v>1175</v>
      </c>
      <c r="B436" s="66" t="s">
        <v>1176</v>
      </c>
      <c r="C436" s="67">
        <v>75</v>
      </c>
      <c r="D436" s="67" t="s">
        <v>332</v>
      </c>
      <c r="E436" s="71">
        <v>0.50545157831680498</v>
      </c>
      <c r="F436" s="68">
        <v>99.406087602078699</v>
      </c>
      <c r="G436" s="71">
        <v>0.99539313853889599</v>
      </c>
      <c r="H436" s="68">
        <v>100</v>
      </c>
      <c r="I436" s="71">
        <v>0.18308392805309201</v>
      </c>
      <c r="J436" s="68">
        <v>89.532293986637001</v>
      </c>
      <c r="K436" s="71">
        <v>0.33787766835842697</v>
      </c>
      <c r="L436" s="68">
        <v>31.254639940608801</v>
      </c>
    </row>
    <row r="437" spans="1:12" x14ac:dyDescent="0.2">
      <c r="A437" s="72" t="s">
        <v>1177</v>
      </c>
      <c r="B437" s="66" t="s">
        <v>1178</v>
      </c>
      <c r="C437" s="67">
        <v>75</v>
      </c>
      <c r="D437" s="67" t="s">
        <v>332</v>
      </c>
      <c r="E437" s="71">
        <v>0.18061094768936201</v>
      </c>
      <c r="F437" s="68">
        <v>14.328136599851501</v>
      </c>
      <c r="G437" s="71">
        <v>0.26813775221777902</v>
      </c>
      <c r="H437" s="68">
        <v>58.500371195248697</v>
      </c>
      <c r="I437" s="71">
        <v>6.8825862451879702E-2</v>
      </c>
      <c r="J437" s="68">
        <v>71.640682999257606</v>
      </c>
      <c r="K437" s="71">
        <v>0.204869228398426</v>
      </c>
      <c r="L437" s="68">
        <v>16.258351893095799</v>
      </c>
    </row>
    <row r="438" spans="1:12" x14ac:dyDescent="0.2">
      <c r="A438" s="72" t="s">
        <v>1179</v>
      </c>
      <c r="B438" s="66" t="s">
        <v>1180</v>
      </c>
      <c r="C438" s="67">
        <v>76</v>
      </c>
      <c r="D438" s="67" t="s">
        <v>332</v>
      </c>
      <c r="E438" s="71">
        <v>0.18605053958005799</v>
      </c>
      <c r="F438" s="68">
        <v>18.6666666666667</v>
      </c>
      <c r="G438" s="71">
        <v>0.25029558199810897</v>
      </c>
      <c r="H438" s="68">
        <v>34.6666666666667</v>
      </c>
      <c r="I438" s="71">
        <v>5.5941133214214799E-4</v>
      </c>
      <c r="J438" s="68">
        <v>25.3333333333333</v>
      </c>
      <c r="K438" s="71">
        <v>0.30729662540992297</v>
      </c>
      <c r="L438" s="68">
        <v>50.6666666666667</v>
      </c>
    </row>
    <row r="439" spans="1:12" x14ac:dyDescent="0.2">
      <c r="A439" s="72" t="s">
        <v>1181</v>
      </c>
      <c r="B439" s="66" t="s">
        <v>1182</v>
      </c>
      <c r="C439" s="67">
        <v>76</v>
      </c>
      <c r="D439" s="67" t="s">
        <v>332</v>
      </c>
      <c r="E439" s="71">
        <v>0.13345640282120799</v>
      </c>
      <c r="F439" s="68">
        <v>9.3333333333333304</v>
      </c>
      <c r="G439" s="71">
        <v>0</v>
      </c>
      <c r="H439" s="68">
        <v>1.3333333333333299</v>
      </c>
      <c r="I439" s="71">
        <v>1.42946796412001E-5</v>
      </c>
      <c r="J439" s="68">
        <v>9.3333333333333304</v>
      </c>
      <c r="K439" s="71">
        <v>0.40035491378398402</v>
      </c>
      <c r="L439" s="68">
        <v>56</v>
      </c>
    </row>
    <row r="440" spans="1:12" x14ac:dyDescent="0.2">
      <c r="A440" s="72" t="s">
        <v>1183</v>
      </c>
      <c r="B440" s="66" t="s">
        <v>1184</v>
      </c>
      <c r="C440" s="67">
        <v>76</v>
      </c>
      <c r="D440" s="67" t="s">
        <v>332</v>
      </c>
      <c r="E440" s="71">
        <v>8.5506654018956296E-2</v>
      </c>
      <c r="F440" s="68">
        <v>2.6666666666666701</v>
      </c>
      <c r="G440" s="71">
        <v>5.0117774805941205E-4</v>
      </c>
      <c r="H440" s="68">
        <v>2.6666666666666701</v>
      </c>
      <c r="I440" s="71">
        <v>3.76262257222393E-6</v>
      </c>
      <c r="J440" s="68">
        <v>2.6666666666666701</v>
      </c>
      <c r="K440" s="71">
        <v>0.25601502168623702</v>
      </c>
      <c r="L440" s="68">
        <v>40</v>
      </c>
    </row>
    <row r="441" spans="1:12" x14ac:dyDescent="0.2">
      <c r="A441" s="72" t="s">
        <v>1185</v>
      </c>
      <c r="B441" s="66" t="s">
        <v>1186</v>
      </c>
      <c r="C441" s="67">
        <v>76</v>
      </c>
      <c r="D441" s="67" t="s">
        <v>332</v>
      </c>
      <c r="E441" s="71">
        <v>0.220282592342817</v>
      </c>
      <c r="F441" s="68">
        <v>26.6666666666667</v>
      </c>
      <c r="G441" s="71">
        <v>3.4281707771017002E-2</v>
      </c>
      <c r="H441" s="68">
        <v>8</v>
      </c>
      <c r="I441" s="71">
        <v>1.3530653660377299E-4</v>
      </c>
      <c r="J441" s="68">
        <v>13.3333333333333</v>
      </c>
      <c r="K441" s="71">
        <v>0.62643076272082898</v>
      </c>
      <c r="L441" s="68">
        <v>80</v>
      </c>
    </row>
    <row r="442" spans="1:12" x14ac:dyDescent="0.2">
      <c r="A442" s="72" t="s">
        <v>1187</v>
      </c>
      <c r="B442" s="66" t="s">
        <v>1188</v>
      </c>
      <c r="C442" s="67">
        <v>75</v>
      </c>
      <c r="D442" s="67" t="s">
        <v>332</v>
      </c>
      <c r="E442" s="71">
        <v>0.28745932186233603</v>
      </c>
      <c r="F442" s="68">
        <v>53.155159613956897</v>
      </c>
      <c r="G442" s="71">
        <v>0.25074065295964898</v>
      </c>
      <c r="H442" s="68">
        <v>40.089086859688202</v>
      </c>
      <c r="I442" s="71">
        <v>0.24035646020620399</v>
      </c>
      <c r="J442" s="68">
        <v>92.427616926503305</v>
      </c>
      <c r="K442" s="71">
        <v>0.37128085242115499</v>
      </c>
      <c r="L442" s="68">
        <v>36.080178173719403</v>
      </c>
    </row>
    <row r="443" spans="1:12" x14ac:dyDescent="0.2">
      <c r="A443" s="72" t="s">
        <v>1189</v>
      </c>
      <c r="B443" s="66" t="s">
        <v>1190</v>
      </c>
      <c r="C443" s="67">
        <v>75</v>
      </c>
      <c r="D443" s="67" t="s">
        <v>332</v>
      </c>
      <c r="E443" s="71">
        <v>0.31596368125109098</v>
      </c>
      <c r="F443" s="68">
        <v>67.780252412769102</v>
      </c>
      <c r="G443" s="71">
        <v>0.28147775078509202</v>
      </c>
      <c r="H443" s="68">
        <v>64.365256124721597</v>
      </c>
      <c r="I443" s="71">
        <v>2.99789371762893E-2</v>
      </c>
      <c r="J443" s="68">
        <v>54.268745360059398</v>
      </c>
      <c r="K443" s="71">
        <v>0.636434355791891</v>
      </c>
      <c r="L443" s="68">
        <v>73.645137342241995</v>
      </c>
    </row>
    <row r="444" spans="1:12" x14ac:dyDescent="0.2">
      <c r="A444" s="72" t="s">
        <v>1191</v>
      </c>
      <c r="B444" s="66" t="s">
        <v>1192</v>
      </c>
      <c r="C444" s="67">
        <v>76</v>
      </c>
      <c r="D444" s="67" t="s">
        <v>332</v>
      </c>
      <c r="E444" s="71">
        <v>0.27828613922212397</v>
      </c>
      <c r="F444" s="68">
        <v>53.3333333333333</v>
      </c>
      <c r="G444" s="71">
        <v>0.195548639083025</v>
      </c>
      <c r="H444" s="68">
        <v>16</v>
      </c>
      <c r="I444" s="71">
        <v>3.16834200236651E-3</v>
      </c>
      <c r="J444" s="68">
        <v>33.3333333333333</v>
      </c>
      <c r="K444" s="71">
        <v>0.63614143658097999</v>
      </c>
      <c r="L444" s="68">
        <v>81.3333333333333</v>
      </c>
    </row>
    <row r="445" spans="1:12" x14ac:dyDescent="0.2">
      <c r="A445" s="72" t="s">
        <v>1193</v>
      </c>
      <c r="B445" s="66" t="s">
        <v>1194</v>
      </c>
      <c r="C445" s="67">
        <v>76</v>
      </c>
      <c r="D445" s="67" t="s">
        <v>332</v>
      </c>
      <c r="E445" s="71">
        <v>0.28299075112774502</v>
      </c>
      <c r="F445" s="68">
        <v>57.3333333333333</v>
      </c>
      <c r="G445" s="71">
        <v>0.19688559343398099</v>
      </c>
      <c r="H445" s="68">
        <v>17.3333333333333</v>
      </c>
      <c r="I445" s="71">
        <v>9.45223368274666E-4</v>
      </c>
      <c r="J445" s="68">
        <v>28</v>
      </c>
      <c r="K445" s="71">
        <v>0.65114143658098</v>
      </c>
      <c r="L445" s="68">
        <v>82.6666666666667</v>
      </c>
    </row>
    <row r="446" spans="1:12" x14ac:dyDescent="0.2">
      <c r="A446" s="72" t="s">
        <v>1195</v>
      </c>
      <c r="B446" s="66" t="s">
        <v>1196</v>
      </c>
      <c r="C446" s="67">
        <v>76</v>
      </c>
      <c r="D446" s="67" t="s">
        <v>332</v>
      </c>
      <c r="E446" s="71">
        <v>0.234907390789865</v>
      </c>
      <c r="F446" s="68">
        <v>33.3333333333333</v>
      </c>
      <c r="G446" s="71">
        <v>0.17552533327310399</v>
      </c>
      <c r="H446" s="68">
        <v>13.3333333333333</v>
      </c>
      <c r="I446" s="71">
        <v>6.5933777415998196E-4</v>
      </c>
      <c r="J446" s="68">
        <v>26.6666666666667</v>
      </c>
      <c r="K446" s="71">
        <v>0.52853750132233102</v>
      </c>
      <c r="L446" s="68">
        <v>69.3333333333333</v>
      </c>
    </row>
    <row r="447" spans="1:12" x14ac:dyDescent="0.2">
      <c r="A447" s="72" t="s">
        <v>1197</v>
      </c>
      <c r="B447" s="66" t="s">
        <v>1198</v>
      </c>
      <c r="C447" s="67">
        <v>76</v>
      </c>
      <c r="D447" s="67" t="s">
        <v>332</v>
      </c>
      <c r="E447" s="71">
        <v>0.26134992635701598</v>
      </c>
      <c r="F447" s="68">
        <v>45.3333333333333</v>
      </c>
      <c r="G447" s="71">
        <v>0.251344015697547</v>
      </c>
      <c r="H447" s="68">
        <v>36</v>
      </c>
      <c r="I447" s="71">
        <v>2.0126744628147199E-4</v>
      </c>
      <c r="J447" s="68">
        <v>18.6666666666667</v>
      </c>
      <c r="K447" s="71">
        <v>0.53250449592721905</v>
      </c>
      <c r="L447" s="68">
        <v>70.6666666666667</v>
      </c>
    </row>
    <row r="448" spans="1:12" x14ac:dyDescent="0.2">
      <c r="A448" s="72" t="s">
        <v>1199</v>
      </c>
      <c r="B448" s="66" t="s">
        <v>1200</v>
      </c>
      <c r="C448" s="67">
        <v>75</v>
      </c>
      <c r="D448" s="67" t="s">
        <v>332</v>
      </c>
      <c r="E448" s="71">
        <v>0.28186024120659198</v>
      </c>
      <c r="F448" s="68">
        <v>50.2598366740906</v>
      </c>
      <c r="G448" s="71">
        <v>0.27842208941749902</v>
      </c>
      <c r="H448" s="68">
        <v>63.103192279138803</v>
      </c>
      <c r="I448" s="71">
        <v>6.0028207143801103E-2</v>
      </c>
      <c r="J448" s="68">
        <v>69.042316258351903</v>
      </c>
      <c r="K448" s="71">
        <v>0.507130427058477</v>
      </c>
      <c r="L448" s="68">
        <v>54.714179658500399</v>
      </c>
    </row>
    <row r="449" spans="1:12" x14ac:dyDescent="0.2">
      <c r="A449" s="72" t="s">
        <v>1201</v>
      </c>
      <c r="B449" s="66" t="s">
        <v>1202</v>
      </c>
      <c r="C449" s="67">
        <v>76</v>
      </c>
      <c r="D449" s="67" t="s">
        <v>332</v>
      </c>
      <c r="E449" s="71">
        <v>0.29204026813940398</v>
      </c>
      <c r="F449" s="68">
        <v>62.6666666666667</v>
      </c>
      <c r="G449" s="71">
        <v>0.35844359675022602</v>
      </c>
      <c r="H449" s="68">
        <v>60</v>
      </c>
      <c r="I449" s="71">
        <v>1.2238722530993101E-2</v>
      </c>
      <c r="J449" s="68">
        <v>46.6666666666667</v>
      </c>
      <c r="K449" s="71">
        <v>0.50543848513699396</v>
      </c>
      <c r="L449" s="68">
        <v>66.6666666666667</v>
      </c>
    </row>
    <row r="450" spans="1:12" x14ac:dyDescent="0.2">
      <c r="A450" s="72" t="s">
        <v>1203</v>
      </c>
      <c r="B450" s="66" t="s">
        <v>1204</v>
      </c>
      <c r="C450" s="67">
        <v>76</v>
      </c>
      <c r="D450" s="67" t="s">
        <v>332</v>
      </c>
      <c r="E450" s="71">
        <v>0.44016115534672001</v>
      </c>
      <c r="F450" s="68">
        <v>96</v>
      </c>
      <c r="G450" s="71">
        <v>0.76026399339895601</v>
      </c>
      <c r="H450" s="68">
        <v>98.6666666666667</v>
      </c>
      <c r="I450" s="71">
        <v>7.1268346014734807E-2</v>
      </c>
      <c r="J450" s="68">
        <v>62.6666666666667</v>
      </c>
      <c r="K450" s="71">
        <v>0.488951126626468</v>
      </c>
      <c r="L450" s="68">
        <v>65.3333333333333</v>
      </c>
    </row>
    <row r="451" spans="1:12" x14ac:dyDescent="0.2">
      <c r="A451" s="72" t="s">
        <v>1205</v>
      </c>
      <c r="B451" s="66" t="s">
        <v>1206</v>
      </c>
      <c r="C451" s="67">
        <v>75</v>
      </c>
      <c r="D451" s="67" t="s">
        <v>332</v>
      </c>
      <c r="E451" s="71">
        <v>0.35805211699471701</v>
      </c>
      <c r="F451" s="68">
        <v>82.108389012620606</v>
      </c>
      <c r="G451" s="71">
        <v>0.6068175833153</v>
      </c>
      <c r="H451" s="68">
        <v>93.689680772086106</v>
      </c>
      <c r="I451" s="71">
        <v>0.27076145340920799</v>
      </c>
      <c r="J451" s="68">
        <v>93.244246473645106</v>
      </c>
      <c r="K451" s="71">
        <v>0.196577314259643</v>
      </c>
      <c r="L451" s="68">
        <v>15.3674832962138</v>
      </c>
    </row>
    <row r="452" spans="1:12" x14ac:dyDescent="0.2">
      <c r="A452" s="72" t="s">
        <v>1207</v>
      </c>
      <c r="B452" s="66" t="s">
        <v>1208</v>
      </c>
      <c r="C452" s="67">
        <v>76</v>
      </c>
      <c r="D452" s="67" t="s">
        <v>332</v>
      </c>
      <c r="E452" s="71">
        <v>0.337776254314751</v>
      </c>
      <c r="F452" s="68">
        <v>80</v>
      </c>
      <c r="G452" s="71">
        <v>0.38549022585880499</v>
      </c>
      <c r="H452" s="68">
        <v>66.6666666666667</v>
      </c>
      <c r="I452" s="71">
        <v>6.98642664431665E-3</v>
      </c>
      <c r="J452" s="68">
        <v>38.6666666666667</v>
      </c>
      <c r="K452" s="71">
        <v>0.62085211044112998</v>
      </c>
      <c r="L452" s="68">
        <v>78.6666666666667</v>
      </c>
    </row>
    <row r="453" spans="1:12" x14ac:dyDescent="0.2">
      <c r="A453" s="72" t="s">
        <v>1209</v>
      </c>
      <c r="B453" s="66" t="s">
        <v>1210</v>
      </c>
      <c r="C453" s="67">
        <v>76</v>
      </c>
      <c r="D453" s="67" t="s">
        <v>332</v>
      </c>
      <c r="E453" s="71">
        <v>0.29441888661742499</v>
      </c>
      <c r="F453" s="68">
        <v>64</v>
      </c>
      <c r="G453" s="71">
        <v>0.34315512835311102</v>
      </c>
      <c r="H453" s="68">
        <v>57.3333333333333</v>
      </c>
      <c r="I453" s="71">
        <v>5.6960517572842099E-3</v>
      </c>
      <c r="J453" s="68">
        <v>37.3333333333333</v>
      </c>
      <c r="K453" s="71">
        <v>0.53440547974188102</v>
      </c>
      <c r="L453" s="68">
        <v>72</v>
      </c>
    </row>
    <row r="454" spans="1:12" x14ac:dyDescent="0.2">
      <c r="A454" s="72" t="s">
        <v>1211</v>
      </c>
      <c r="B454" s="66" t="s">
        <v>1212</v>
      </c>
      <c r="C454" s="67">
        <v>76</v>
      </c>
      <c r="D454" s="67" t="s">
        <v>332</v>
      </c>
      <c r="E454" s="71">
        <v>0.43509465358286298</v>
      </c>
      <c r="F454" s="68">
        <v>94.6666666666667</v>
      </c>
      <c r="G454" s="71">
        <v>0.88215135574164805</v>
      </c>
      <c r="H454" s="68">
        <v>100</v>
      </c>
      <c r="I454" s="71">
        <v>5.3397071313933502E-2</v>
      </c>
      <c r="J454" s="68">
        <v>60</v>
      </c>
      <c r="K454" s="71">
        <v>0.36973553369300699</v>
      </c>
      <c r="L454" s="68">
        <v>53.3333333333333</v>
      </c>
    </row>
    <row r="455" spans="1:12" x14ac:dyDescent="0.2">
      <c r="A455" s="72" t="s">
        <v>1213</v>
      </c>
      <c r="B455" s="66" t="s">
        <v>1214</v>
      </c>
      <c r="C455" s="67">
        <v>76</v>
      </c>
      <c r="D455" s="67" t="s">
        <v>332</v>
      </c>
      <c r="E455" s="71">
        <v>0.28706229530749799</v>
      </c>
      <c r="F455" s="68">
        <v>60</v>
      </c>
      <c r="G455" s="71">
        <v>0.26711692947152599</v>
      </c>
      <c r="H455" s="68">
        <v>49.3333333333333</v>
      </c>
      <c r="I455" s="71">
        <v>1.1522616982016299E-2</v>
      </c>
      <c r="J455" s="68">
        <v>45.3333333333333</v>
      </c>
      <c r="K455" s="71">
        <v>0.58254733946895199</v>
      </c>
      <c r="L455" s="68">
        <v>76</v>
      </c>
    </row>
    <row r="456" spans="1:12" x14ac:dyDescent="0.2">
      <c r="A456" s="72" t="s">
        <v>1215</v>
      </c>
      <c r="B456" s="66" t="s">
        <v>1216</v>
      </c>
      <c r="C456" s="67">
        <v>76</v>
      </c>
      <c r="D456" s="67" t="s">
        <v>332</v>
      </c>
      <c r="E456" s="71">
        <v>0.147236226238179</v>
      </c>
      <c r="F456" s="68">
        <v>13.3333333333333</v>
      </c>
      <c r="G456" s="71">
        <v>0.27181589822576502</v>
      </c>
      <c r="H456" s="68">
        <v>52</v>
      </c>
      <c r="I456" s="71">
        <v>2.1976774987872299E-2</v>
      </c>
      <c r="J456" s="68">
        <v>56</v>
      </c>
      <c r="K456" s="71">
        <v>0.14791600550089901</v>
      </c>
      <c r="L456" s="68">
        <v>26.6666666666667</v>
      </c>
    </row>
    <row r="457" spans="1:12" x14ac:dyDescent="0.2">
      <c r="A457" s="72" t="s">
        <v>1217</v>
      </c>
      <c r="B457" s="66" t="s">
        <v>1218</v>
      </c>
      <c r="C457" s="67">
        <v>75</v>
      </c>
      <c r="D457" s="67" t="s">
        <v>332</v>
      </c>
      <c r="E457" s="71">
        <v>0.32108610336653998</v>
      </c>
      <c r="F457" s="68">
        <v>69.858945805493704</v>
      </c>
      <c r="G457" s="71">
        <v>6.0906692486313203E-2</v>
      </c>
      <c r="H457" s="68">
        <v>4.15738678544915</v>
      </c>
      <c r="I457" s="71">
        <v>4.16984059722188E-5</v>
      </c>
      <c r="J457" s="68">
        <v>7.2011878247958396</v>
      </c>
      <c r="K457" s="71">
        <v>0.90230991920733505</v>
      </c>
      <c r="L457" s="68">
        <v>97.624350408314797</v>
      </c>
    </row>
    <row r="458" spans="1:12" x14ac:dyDescent="0.2">
      <c r="A458" s="72" t="s">
        <v>1219</v>
      </c>
      <c r="B458" s="66" t="s">
        <v>1220</v>
      </c>
      <c r="C458" s="67">
        <v>75</v>
      </c>
      <c r="D458" s="67" t="s">
        <v>332</v>
      </c>
      <c r="E458" s="71">
        <v>0.21860629310909799</v>
      </c>
      <c r="F458" s="68">
        <v>25.463994060876001</v>
      </c>
      <c r="G458" s="71">
        <v>0.24930485216895301</v>
      </c>
      <c r="H458" s="68">
        <v>28.656273199703001</v>
      </c>
      <c r="I458" s="71">
        <v>2.8012574290086301E-2</v>
      </c>
      <c r="J458" s="68">
        <v>52.709725315516003</v>
      </c>
      <c r="K458" s="71">
        <v>0.37850145286825398</v>
      </c>
      <c r="L458" s="68">
        <v>36.822568671120997</v>
      </c>
    </row>
    <row r="459" spans="1:12" x14ac:dyDescent="0.2">
      <c r="A459" s="72" t="s">
        <v>1221</v>
      </c>
      <c r="B459" s="66" t="s">
        <v>1222</v>
      </c>
      <c r="C459" s="67">
        <v>75</v>
      </c>
      <c r="D459" s="67" t="s">
        <v>332</v>
      </c>
      <c r="E459" s="71">
        <v>0.36026740155687398</v>
      </c>
      <c r="F459" s="68">
        <v>82.628062360801806</v>
      </c>
      <c r="G459" s="71">
        <v>0.26073871665223702</v>
      </c>
      <c r="H459" s="68">
        <v>54.046028210838898</v>
      </c>
      <c r="I459" s="71">
        <v>0.18146295209236599</v>
      </c>
      <c r="J459" s="68">
        <v>89.383815887156601</v>
      </c>
      <c r="K459" s="71">
        <v>0.63860053592601995</v>
      </c>
      <c r="L459" s="68">
        <v>74.164810690423195</v>
      </c>
    </row>
    <row r="460" spans="1:12" x14ac:dyDescent="0.2">
      <c r="A460" s="72" t="s">
        <v>1223</v>
      </c>
      <c r="B460" s="66" t="s">
        <v>1224</v>
      </c>
      <c r="C460" s="67">
        <v>75</v>
      </c>
      <c r="D460" s="67" t="s">
        <v>332</v>
      </c>
      <c r="E460" s="71">
        <v>0.264782483947408</v>
      </c>
      <c r="F460" s="68">
        <v>42.835931700074198</v>
      </c>
      <c r="G460" s="71">
        <v>0.251374320454545</v>
      </c>
      <c r="H460" s="68">
        <v>42.464736451373398</v>
      </c>
      <c r="I460" s="71">
        <v>5.0750922624173501E-2</v>
      </c>
      <c r="J460" s="68">
        <v>66.072754268745399</v>
      </c>
      <c r="K460" s="71">
        <v>0.49222220876350697</v>
      </c>
      <c r="L460" s="68">
        <v>52.338530066815103</v>
      </c>
    </row>
    <row r="461" spans="1:12" x14ac:dyDescent="0.2">
      <c r="A461" s="72" t="s">
        <v>1225</v>
      </c>
      <c r="B461" s="66" t="s">
        <v>1226</v>
      </c>
      <c r="C461" s="67">
        <v>76</v>
      </c>
      <c r="D461" s="67" t="s">
        <v>332</v>
      </c>
      <c r="E461" s="71">
        <v>0.208182342279392</v>
      </c>
      <c r="F461" s="68">
        <v>24</v>
      </c>
      <c r="G461" s="71">
        <v>0.17430553316932901</v>
      </c>
      <c r="H461" s="68">
        <v>12</v>
      </c>
      <c r="I461" s="71">
        <v>1.5389653709526601E-3</v>
      </c>
      <c r="J461" s="68">
        <v>30.6666666666667</v>
      </c>
      <c r="K461" s="71">
        <v>0.44870252829789498</v>
      </c>
      <c r="L461" s="68">
        <v>62.6666666666667</v>
      </c>
    </row>
    <row r="462" spans="1:12" x14ac:dyDescent="0.2">
      <c r="A462" s="72" t="s">
        <v>1227</v>
      </c>
      <c r="B462" s="66" t="s">
        <v>1228</v>
      </c>
      <c r="C462" s="67">
        <v>76</v>
      </c>
      <c r="D462" s="67" t="s">
        <v>332</v>
      </c>
      <c r="E462" s="71">
        <v>0.26172694395208301</v>
      </c>
      <c r="F462" s="68">
        <v>46.6666666666667</v>
      </c>
      <c r="G462" s="71">
        <v>2.3806633472671899E-2</v>
      </c>
      <c r="H462" s="68">
        <v>5.3333333333333304</v>
      </c>
      <c r="I462" s="71">
        <v>1.4919044958861701E-4</v>
      </c>
      <c r="J462" s="68">
        <v>16</v>
      </c>
      <c r="K462" s="71">
        <v>0.76122500793398895</v>
      </c>
      <c r="L462" s="68">
        <v>86.6666666666667</v>
      </c>
    </row>
    <row r="463" spans="1:12" x14ac:dyDescent="0.2">
      <c r="A463" s="72" t="s">
        <v>1229</v>
      </c>
      <c r="B463" s="66" t="s">
        <v>1230</v>
      </c>
      <c r="C463" s="67">
        <v>76</v>
      </c>
      <c r="D463" s="67" t="s">
        <v>332</v>
      </c>
      <c r="E463" s="71">
        <v>0.22939276683729501</v>
      </c>
      <c r="F463" s="68">
        <v>29.3333333333333</v>
      </c>
      <c r="G463" s="71">
        <v>2.2809695929733899E-3</v>
      </c>
      <c r="H463" s="68">
        <v>4</v>
      </c>
      <c r="I463" s="71">
        <v>1.5325789883084101E-3</v>
      </c>
      <c r="J463" s="68">
        <v>29.3333333333333</v>
      </c>
      <c r="K463" s="71">
        <v>0.68436475193060398</v>
      </c>
      <c r="L463" s="68">
        <v>84</v>
      </c>
    </row>
    <row r="464" spans="1:12" x14ac:dyDescent="0.2">
      <c r="A464" s="72" t="s">
        <v>1231</v>
      </c>
      <c r="B464" s="66" t="s">
        <v>1232</v>
      </c>
      <c r="C464" s="67">
        <v>76</v>
      </c>
      <c r="D464" s="67" t="s">
        <v>332</v>
      </c>
      <c r="E464" s="71">
        <v>0.18478287175848501</v>
      </c>
      <c r="F464" s="68">
        <v>16</v>
      </c>
      <c r="G464" s="71">
        <v>0.249765622425731</v>
      </c>
      <c r="H464" s="68">
        <v>25.3333333333333</v>
      </c>
      <c r="I464" s="71">
        <v>1.36785296566656E-4</v>
      </c>
      <c r="J464" s="68">
        <v>14.6666666666667</v>
      </c>
      <c r="K464" s="71">
        <v>0.30444620755315799</v>
      </c>
      <c r="L464" s="68">
        <v>49.3333333333333</v>
      </c>
    </row>
    <row r="465" spans="1:12" x14ac:dyDescent="0.2">
      <c r="A465" s="72" t="s">
        <v>1233</v>
      </c>
      <c r="B465" s="66" t="s">
        <v>1234</v>
      </c>
      <c r="C465" s="67">
        <v>76</v>
      </c>
      <c r="D465" s="67" t="s">
        <v>332</v>
      </c>
      <c r="E465" s="71">
        <v>0.104489803165541</v>
      </c>
      <c r="F465" s="68">
        <v>4</v>
      </c>
      <c r="G465" s="71">
        <v>0.28259104943233199</v>
      </c>
      <c r="H465" s="68">
        <v>54.6666666666667</v>
      </c>
      <c r="I465" s="71">
        <v>2.3129497269411201E-2</v>
      </c>
      <c r="J465" s="68">
        <v>57.3333333333333</v>
      </c>
      <c r="K465" s="71">
        <v>7.7488627948799297E-3</v>
      </c>
      <c r="L465" s="68">
        <v>4</v>
      </c>
    </row>
    <row r="466" spans="1:12" x14ac:dyDescent="0.2">
      <c r="A466" s="72" t="s">
        <v>1235</v>
      </c>
      <c r="B466" s="66" t="s">
        <v>1236</v>
      </c>
      <c r="C466" s="67">
        <v>76</v>
      </c>
      <c r="D466" s="67" t="s">
        <v>332</v>
      </c>
      <c r="E466" s="71">
        <v>0.163718241011374</v>
      </c>
      <c r="F466" s="68">
        <v>14.6666666666667</v>
      </c>
      <c r="G466" s="71">
        <v>0.28139401392720298</v>
      </c>
      <c r="H466" s="68">
        <v>53.3333333333333</v>
      </c>
      <c r="I466" s="71">
        <v>0.11296128035414101</v>
      </c>
      <c r="J466" s="68">
        <v>66.6666666666667</v>
      </c>
      <c r="K466" s="71">
        <v>9.6799428752776903E-2</v>
      </c>
      <c r="L466" s="68">
        <v>17.3333333333333</v>
      </c>
    </row>
    <row r="467" spans="1:12" x14ac:dyDescent="0.2">
      <c r="A467" s="72" t="s">
        <v>1237</v>
      </c>
      <c r="B467" s="66" t="s">
        <v>1238</v>
      </c>
      <c r="C467" s="67">
        <v>76</v>
      </c>
      <c r="D467" s="67" t="s">
        <v>332</v>
      </c>
      <c r="E467" s="71">
        <v>0.14046179062547401</v>
      </c>
      <c r="F467" s="68">
        <v>12</v>
      </c>
      <c r="G467" s="71">
        <v>0.25139432849139898</v>
      </c>
      <c r="H467" s="68">
        <v>37.3333333333333</v>
      </c>
      <c r="I467" s="71">
        <v>2.0422652398035399E-2</v>
      </c>
      <c r="J467" s="68">
        <v>54.6666666666667</v>
      </c>
      <c r="K467" s="71">
        <v>0.14956839098698799</v>
      </c>
      <c r="L467" s="68">
        <v>28</v>
      </c>
    </row>
    <row r="468" spans="1:12" x14ac:dyDescent="0.2">
      <c r="A468" s="72" t="s">
        <v>1239</v>
      </c>
      <c r="B468" s="66" t="s">
        <v>1240</v>
      </c>
      <c r="C468" s="67">
        <v>75</v>
      </c>
      <c r="D468" s="67" t="s">
        <v>332</v>
      </c>
      <c r="E468" s="71">
        <v>0.34412690372388799</v>
      </c>
      <c r="F468" s="68">
        <v>78.099480326651801</v>
      </c>
      <c r="G468" s="71">
        <v>0.24094158066889401</v>
      </c>
      <c r="H468" s="68">
        <v>25.3155159613957</v>
      </c>
      <c r="I468" s="71">
        <v>0.347504771346202</v>
      </c>
      <c r="J468" s="68">
        <v>96.733481811432796</v>
      </c>
      <c r="K468" s="71">
        <v>0.44393435915656898</v>
      </c>
      <c r="L468" s="68">
        <v>45.657015590200402</v>
      </c>
    </row>
    <row r="469" spans="1:12" x14ac:dyDescent="0.2">
      <c r="A469" s="72" t="s">
        <v>1241</v>
      </c>
      <c r="B469" s="66" t="s">
        <v>1242</v>
      </c>
      <c r="C469" s="67">
        <v>75</v>
      </c>
      <c r="D469" s="67" t="s">
        <v>332</v>
      </c>
      <c r="E469" s="71">
        <v>0.29651855159526602</v>
      </c>
      <c r="F469" s="68">
        <v>58.203414996287997</v>
      </c>
      <c r="G469" s="71">
        <v>0.25</v>
      </c>
      <c r="H469" s="68">
        <v>36.822568671120997</v>
      </c>
      <c r="I469" s="71">
        <v>0.33585033603632702</v>
      </c>
      <c r="J469" s="68">
        <v>96.139569413511495</v>
      </c>
      <c r="K469" s="71">
        <v>0.30370531874946999</v>
      </c>
      <c r="L469" s="68">
        <v>26.057906458797301</v>
      </c>
    </row>
    <row r="470" spans="1:12" x14ac:dyDescent="0.2">
      <c r="A470" s="72" t="s">
        <v>1243</v>
      </c>
      <c r="B470" s="66" t="s">
        <v>1244</v>
      </c>
      <c r="C470" s="67">
        <v>75</v>
      </c>
      <c r="D470" s="67" t="s">
        <v>332</v>
      </c>
      <c r="E470" s="71">
        <v>0.36993124794786197</v>
      </c>
      <c r="F470" s="68">
        <v>85.226429101707495</v>
      </c>
      <c r="G470" s="71">
        <v>0.25037032647982499</v>
      </c>
      <c r="H470" s="68">
        <v>38.6785449146251</v>
      </c>
      <c r="I470" s="71">
        <v>0.33668626471636398</v>
      </c>
      <c r="J470" s="68">
        <v>96.213808463251695</v>
      </c>
      <c r="K470" s="71">
        <v>0.52273715264739595</v>
      </c>
      <c r="L470" s="68">
        <v>57.832219747587203</v>
      </c>
    </row>
    <row r="471" spans="1:12" x14ac:dyDescent="0.2">
      <c r="A471" s="72" t="s">
        <v>1245</v>
      </c>
      <c r="B471" s="66" t="s">
        <v>1246</v>
      </c>
      <c r="C471" s="67">
        <v>75</v>
      </c>
      <c r="D471" s="67" t="s">
        <v>332</v>
      </c>
      <c r="E471" s="71">
        <v>0.32591940554927801</v>
      </c>
      <c r="F471" s="68">
        <v>71.492204899777306</v>
      </c>
      <c r="G471" s="71">
        <v>0.25</v>
      </c>
      <c r="H471" s="68">
        <v>36.822568671120997</v>
      </c>
      <c r="I471" s="71">
        <v>1.75388352771648E-4</v>
      </c>
      <c r="J471" s="68">
        <v>10.096510764662201</v>
      </c>
      <c r="K471" s="71">
        <v>0.72758282829506304</v>
      </c>
      <c r="L471" s="68">
        <v>85.300668151447695</v>
      </c>
    </row>
    <row r="472" spans="1:12" x14ac:dyDescent="0.2">
      <c r="A472" s="72" t="s">
        <v>1247</v>
      </c>
      <c r="B472" s="66" t="s">
        <v>1248</v>
      </c>
      <c r="C472" s="67">
        <v>75</v>
      </c>
      <c r="D472" s="67" t="s">
        <v>332</v>
      </c>
      <c r="E472" s="71">
        <v>0.30705848016262999</v>
      </c>
      <c r="F472" s="68">
        <v>62.657757980697802</v>
      </c>
      <c r="G472" s="71">
        <v>0.26241825417646503</v>
      </c>
      <c r="H472" s="68">
        <v>55.6050482553823</v>
      </c>
      <c r="I472" s="71">
        <v>0.33471642255628198</v>
      </c>
      <c r="J472" s="68">
        <v>95.991091314031195</v>
      </c>
      <c r="K472" s="71">
        <v>0.32404076375514301</v>
      </c>
      <c r="L472" s="68">
        <v>29.324424647364498</v>
      </c>
    </row>
    <row r="473" spans="1:12" x14ac:dyDescent="0.2">
      <c r="A473" s="72" t="s">
        <v>1249</v>
      </c>
      <c r="B473" s="66" t="s">
        <v>1250</v>
      </c>
      <c r="C473" s="67">
        <v>75</v>
      </c>
      <c r="D473" s="67" t="s">
        <v>332</v>
      </c>
      <c r="E473" s="71">
        <v>0.31895207481320198</v>
      </c>
      <c r="F473" s="68">
        <v>68.893838158871603</v>
      </c>
      <c r="G473" s="71">
        <v>0.210953982672513</v>
      </c>
      <c r="H473" s="68">
        <v>17.817371937639201</v>
      </c>
      <c r="I473" s="71">
        <v>0.29111342918911598</v>
      </c>
      <c r="J473" s="68">
        <v>94.209354120267307</v>
      </c>
      <c r="K473" s="71">
        <v>0.45478881257797599</v>
      </c>
      <c r="L473" s="68">
        <v>47.364513734224197</v>
      </c>
    </row>
    <row r="474" spans="1:12" x14ac:dyDescent="0.2">
      <c r="A474" s="72" t="s">
        <v>1251</v>
      </c>
      <c r="B474" s="66" t="s">
        <v>1252</v>
      </c>
      <c r="C474" s="67">
        <v>75</v>
      </c>
      <c r="D474" s="67" t="s">
        <v>332</v>
      </c>
      <c r="E474" s="71">
        <v>0.29620595270288302</v>
      </c>
      <c r="F474" s="68">
        <v>57.980697847067603</v>
      </c>
      <c r="G474" s="71">
        <v>0.34672918698751698</v>
      </c>
      <c r="H474" s="68">
        <v>77.208611729769899</v>
      </c>
      <c r="I474" s="71">
        <v>2.60193557481635E-4</v>
      </c>
      <c r="J474" s="68">
        <v>11.2100965107647</v>
      </c>
      <c r="K474" s="71">
        <v>0.54162847756364996</v>
      </c>
      <c r="L474" s="68">
        <v>60.133630289532299</v>
      </c>
    </row>
    <row r="475" spans="1:12" x14ac:dyDescent="0.2">
      <c r="A475" s="72" t="s">
        <v>1253</v>
      </c>
      <c r="B475" s="66" t="s">
        <v>1254</v>
      </c>
      <c r="C475" s="67">
        <v>75</v>
      </c>
      <c r="D475" s="67" t="s">
        <v>332</v>
      </c>
      <c r="E475" s="71">
        <v>0.30327324491368002</v>
      </c>
      <c r="F475" s="68">
        <v>61.3214550853749</v>
      </c>
      <c r="G475" s="71">
        <v>0.29395460171573901</v>
      </c>
      <c r="H475" s="68">
        <v>67.112100965107601</v>
      </c>
      <c r="I475" s="71">
        <v>0.141439382735601</v>
      </c>
      <c r="J475" s="68">
        <v>85.671863400148496</v>
      </c>
      <c r="K475" s="71">
        <v>0.47442575028969902</v>
      </c>
      <c r="L475" s="68">
        <v>49.8144023756496</v>
      </c>
    </row>
    <row r="476" spans="1:12" x14ac:dyDescent="0.2">
      <c r="A476" s="72" t="s">
        <v>1255</v>
      </c>
      <c r="B476" s="66" t="s">
        <v>1256</v>
      </c>
      <c r="C476" s="67">
        <v>75</v>
      </c>
      <c r="D476" s="67" t="s">
        <v>332</v>
      </c>
      <c r="E476" s="71">
        <v>0.33261049872457099</v>
      </c>
      <c r="F476" s="68">
        <v>74.907201187824796</v>
      </c>
      <c r="G476" s="71">
        <v>0.38471671551815301</v>
      </c>
      <c r="H476" s="68">
        <v>81.365998515219005</v>
      </c>
      <c r="I476" s="71">
        <v>4.1344165605756399E-2</v>
      </c>
      <c r="J476" s="68">
        <v>61.0987379361544</v>
      </c>
      <c r="K476" s="71">
        <v>0.57177061504980398</v>
      </c>
      <c r="L476" s="68">
        <v>64.216778025241297</v>
      </c>
    </row>
    <row r="477" spans="1:12" x14ac:dyDescent="0.2">
      <c r="A477" s="72" t="s">
        <v>220</v>
      </c>
      <c r="B477" s="66" t="s">
        <v>1257</v>
      </c>
      <c r="C477" s="67">
        <v>75</v>
      </c>
      <c r="D477" s="67" t="s">
        <v>332</v>
      </c>
      <c r="E477" s="71">
        <v>0.34419682856448203</v>
      </c>
      <c r="F477" s="68">
        <v>78.173719376392</v>
      </c>
      <c r="G477" s="71">
        <v>0.35883726414898298</v>
      </c>
      <c r="H477" s="68">
        <v>78.916109873793602</v>
      </c>
      <c r="I477" s="71">
        <v>4.2793197964793299E-2</v>
      </c>
      <c r="J477" s="68">
        <v>61.989606533036401</v>
      </c>
      <c r="K477" s="71">
        <v>0.63096002357966796</v>
      </c>
      <c r="L477" s="68">
        <v>72.828507795100194</v>
      </c>
    </row>
    <row r="478" spans="1:12" x14ac:dyDescent="0.2">
      <c r="A478" s="72" t="s">
        <v>1258</v>
      </c>
      <c r="B478" s="66" t="s">
        <v>1259</v>
      </c>
      <c r="C478" s="67">
        <v>75</v>
      </c>
      <c r="D478" s="67" t="s">
        <v>332</v>
      </c>
      <c r="E478" s="71">
        <v>0.30768785067096299</v>
      </c>
      <c r="F478" s="68">
        <v>63.251670378619202</v>
      </c>
      <c r="G478" s="71">
        <v>0.26667741576569498</v>
      </c>
      <c r="H478" s="68">
        <v>57.832219747587203</v>
      </c>
      <c r="I478" s="71">
        <v>0.11585252512598899</v>
      </c>
      <c r="J478" s="68">
        <v>81.885671863400106</v>
      </c>
      <c r="K478" s="71">
        <v>0.54053361112120502</v>
      </c>
      <c r="L478" s="68">
        <v>59.910913140311798</v>
      </c>
    </row>
    <row r="479" spans="1:12" x14ac:dyDescent="0.2">
      <c r="A479" s="72" t="s">
        <v>1260</v>
      </c>
      <c r="B479" s="66" t="s">
        <v>1261</v>
      </c>
      <c r="C479" s="67">
        <v>75</v>
      </c>
      <c r="D479" s="67" t="s">
        <v>332</v>
      </c>
      <c r="E479" s="71">
        <v>0.32484668191583599</v>
      </c>
      <c r="F479" s="68">
        <v>71.269487750556806</v>
      </c>
      <c r="G479" s="71">
        <v>0.25114770153638999</v>
      </c>
      <c r="H479" s="68">
        <v>42.019302152932397</v>
      </c>
      <c r="I479" s="71">
        <v>3.1775239261407302E-2</v>
      </c>
      <c r="J479" s="68">
        <v>56.050482553823301</v>
      </c>
      <c r="K479" s="71">
        <v>0.69161710494971096</v>
      </c>
      <c r="L479" s="68">
        <v>81.588715664439505</v>
      </c>
    </row>
    <row r="480" spans="1:12" x14ac:dyDescent="0.2">
      <c r="A480" s="72" t="s">
        <v>1262</v>
      </c>
      <c r="B480" s="66" t="s">
        <v>1263</v>
      </c>
      <c r="C480" s="67">
        <v>75</v>
      </c>
      <c r="D480" s="67" t="s">
        <v>332</v>
      </c>
      <c r="E480" s="71">
        <v>0.162287279282397</v>
      </c>
      <c r="F480" s="68">
        <v>10.6904231625835</v>
      </c>
      <c r="G480" s="71">
        <v>0.18786861806403299</v>
      </c>
      <c r="H480" s="68">
        <v>14.699331848552299</v>
      </c>
      <c r="I480" s="71">
        <v>7.2843263990594797E-3</v>
      </c>
      <c r="J480" s="68">
        <v>31.774313288789902</v>
      </c>
      <c r="K480" s="71">
        <v>0.291708893384099</v>
      </c>
      <c r="L480" s="68">
        <v>24.7216035634744</v>
      </c>
    </row>
    <row r="481" spans="1:12" x14ac:dyDescent="0.2">
      <c r="A481" s="72" t="s">
        <v>1264</v>
      </c>
      <c r="B481" s="66" t="s">
        <v>1265</v>
      </c>
      <c r="C481" s="67">
        <v>75</v>
      </c>
      <c r="D481" s="67" t="s">
        <v>332</v>
      </c>
      <c r="E481" s="71">
        <v>0.25549841867233097</v>
      </c>
      <c r="F481" s="68">
        <v>39.3466963622866</v>
      </c>
      <c r="G481" s="71">
        <v>0.42181921601531602</v>
      </c>
      <c r="H481" s="68">
        <v>83.890126206384593</v>
      </c>
      <c r="I481" s="71">
        <v>1.87947970086202E-2</v>
      </c>
      <c r="J481" s="68">
        <v>44.4691907943578</v>
      </c>
      <c r="K481" s="71">
        <v>0.32588124299305699</v>
      </c>
      <c r="L481" s="68">
        <v>29.695619896065299</v>
      </c>
    </row>
    <row r="482" spans="1:12" x14ac:dyDescent="0.2">
      <c r="A482" s="72" t="s">
        <v>1266</v>
      </c>
      <c r="B482" s="66" t="s">
        <v>1267</v>
      </c>
      <c r="C482" s="67">
        <v>75</v>
      </c>
      <c r="D482" s="67" t="s">
        <v>332</v>
      </c>
      <c r="E482" s="71">
        <v>0.19413768819272201</v>
      </c>
      <c r="F482" s="68">
        <v>17.965850037119498</v>
      </c>
      <c r="G482" s="71">
        <v>0.26090820558914701</v>
      </c>
      <c r="H482" s="68">
        <v>54.268745360059398</v>
      </c>
      <c r="I482" s="71">
        <v>0.12278491734600699</v>
      </c>
      <c r="J482" s="68">
        <v>82.925018559762407</v>
      </c>
      <c r="K482" s="71">
        <v>0.19871994164301299</v>
      </c>
      <c r="L482" s="68">
        <v>15.5902004454343</v>
      </c>
    </row>
    <row r="483" spans="1:12" x14ac:dyDescent="0.2">
      <c r="A483" s="72" t="s">
        <v>1268</v>
      </c>
      <c r="B483" s="66" t="s">
        <v>1269</v>
      </c>
      <c r="C483" s="67">
        <v>75</v>
      </c>
      <c r="D483" s="67" t="s">
        <v>332</v>
      </c>
      <c r="E483" s="71">
        <v>0.26137374341588199</v>
      </c>
      <c r="F483" s="68">
        <v>41.128433556050503</v>
      </c>
      <c r="G483" s="71">
        <v>0.35829546346000601</v>
      </c>
      <c r="H483" s="68">
        <v>78.841870824053402</v>
      </c>
      <c r="I483" s="71">
        <v>1.67858172847388E-2</v>
      </c>
      <c r="J483" s="68">
        <v>42.761692650334098</v>
      </c>
      <c r="K483" s="71">
        <v>0.40903994950290201</v>
      </c>
      <c r="L483" s="68">
        <v>40.831477357089803</v>
      </c>
    </row>
    <row r="484" spans="1:12" x14ac:dyDescent="0.2">
      <c r="A484" s="72" t="s">
        <v>1270</v>
      </c>
      <c r="B484" s="66" t="s">
        <v>1271</v>
      </c>
      <c r="C484" s="67">
        <v>75</v>
      </c>
      <c r="D484" s="67" t="s">
        <v>332</v>
      </c>
      <c r="E484" s="71">
        <v>0.35585590078228602</v>
      </c>
      <c r="F484" s="68">
        <v>81.588715664439505</v>
      </c>
      <c r="G484" s="71">
        <v>0.415899549225481</v>
      </c>
      <c r="H484" s="68">
        <v>83.370452858203393</v>
      </c>
      <c r="I484" s="71">
        <v>4.6843607655821101E-2</v>
      </c>
      <c r="J484" s="68">
        <v>64.291017074981397</v>
      </c>
      <c r="K484" s="71">
        <v>0.60482454546555697</v>
      </c>
      <c r="L484" s="68">
        <v>69.933184855233904</v>
      </c>
    </row>
    <row r="485" spans="1:12" x14ac:dyDescent="0.2">
      <c r="A485" s="72" t="s">
        <v>1272</v>
      </c>
      <c r="B485" s="66" t="s">
        <v>1273</v>
      </c>
      <c r="C485" s="67">
        <v>75</v>
      </c>
      <c r="D485" s="67" t="s">
        <v>332</v>
      </c>
      <c r="E485" s="71">
        <v>0.32700137225162201</v>
      </c>
      <c r="F485" s="68">
        <v>72.160356347438693</v>
      </c>
      <c r="G485" s="71">
        <v>0.25</v>
      </c>
      <c r="H485" s="68">
        <v>36.822568671120997</v>
      </c>
      <c r="I485" s="71">
        <v>1.60241883229963E-4</v>
      </c>
      <c r="J485" s="68">
        <v>9.8737936154417199</v>
      </c>
      <c r="K485" s="71">
        <v>0.73084387487163704</v>
      </c>
      <c r="L485" s="68">
        <v>85.746102449888596</v>
      </c>
    </row>
    <row r="486" spans="1:12" x14ac:dyDescent="0.2">
      <c r="A486" s="72" t="s">
        <v>1274</v>
      </c>
      <c r="B486" s="66" t="s">
        <v>1275</v>
      </c>
      <c r="C486" s="67">
        <v>75</v>
      </c>
      <c r="D486" s="67" t="s">
        <v>332</v>
      </c>
      <c r="E486" s="71">
        <v>0.34621315258644703</v>
      </c>
      <c r="F486" s="68">
        <v>78.767631774313301</v>
      </c>
      <c r="G486" s="71">
        <v>0.29445597160360298</v>
      </c>
      <c r="H486" s="68">
        <v>67.186340014847801</v>
      </c>
      <c r="I486" s="71">
        <v>1.71599231646415E-3</v>
      </c>
      <c r="J486" s="68">
        <v>20.118782479584301</v>
      </c>
      <c r="K486" s="71">
        <v>0.74246749383927302</v>
      </c>
      <c r="L486" s="68">
        <v>86.488492947290297</v>
      </c>
    </row>
    <row r="487" spans="1:12" x14ac:dyDescent="0.2">
      <c r="A487" s="72" t="s">
        <v>1276</v>
      </c>
      <c r="B487" s="66" t="s">
        <v>1277</v>
      </c>
      <c r="C487" s="67">
        <v>75</v>
      </c>
      <c r="D487" s="67" t="s">
        <v>332</v>
      </c>
      <c r="E487" s="71">
        <v>0.34135079379880701</v>
      </c>
      <c r="F487" s="68">
        <v>77.5055679287305</v>
      </c>
      <c r="G487" s="71">
        <v>0.31487207838657399</v>
      </c>
      <c r="H487" s="68">
        <v>71.343726800297006</v>
      </c>
      <c r="I487" s="71">
        <v>8.8278192713379805E-3</v>
      </c>
      <c r="J487" s="68">
        <v>33.927245731254601</v>
      </c>
      <c r="K487" s="71">
        <v>0.700352483738508</v>
      </c>
      <c r="L487" s="68">
        <v>83.296213808463193</v>
      </c>
    </row>
    <row r="488" spans="1:12" x14ac:dyDescent="0.2">
      <c r="A488" s="72" t="s">
        <v>1278</v>
      </c>
      <c r="B488" s="66" t="s">
        <v>1279</v>
      </c>
      <c r="C488" s="67">
        <v>75</v>
      </c>
      <c r="D488" s="67" t="s">
        <v>332</v>
      </c>
      <c r="E488" s="71">
        <v>0.41360415876404599</v>
      </c>
      <c r="F488" s="68">
        <v>93.986636971046806</v>
      </c>
      <c r="G488" s="71">
        <v>0.32351321628128499</v>
      </c>
      <c r="H488" s="68">
        <v>73.125463994060894</v>
      </c>
      <c r="I488" s="71">
        <v>1.6457013643696498E-2</v>
      </c>
      <c r="J488" s="68">
        <v>42.464736451373398</v>
      </c>
      <c r="K488" s="71">
        <v>0.90084224636715604</v>
      </c>
      <c r="L488" s="68">
        <v>97.550111358574597</v>
      </c>
    </row>
    <row r="489" spans="1:12" x14ac:dyDescent="0.2">
      <c r="A489" s="72" t="s">
        <v>1280</v>
      </c>
      <c r="B489" s="66" t="s">
        <v>1281</v>
      </c>
      <c r="C489" s="67">
        <v>75</v>
      </c>
      <c r="D489" s="67" t="s">
        <v>332</v>
      </c>
      <c r="E489" s="71">
        <v>0.42524897208074602</v>
      </c>
      <c r="F489" s="68">
        <v>95.100222717149194</v>
      </c>
      <c r="G489" s="71">
        <v>0.55292146070215198</v>
      </c>
      <c r="H489" s="68">
        <v>91.536748329621403</v>
      </c>
      <c r="I489" s="71">
        <v>0.33153485900947399</v>
      </c>
      <c r="J489" s="68">
        <v>95.619896065330394</v>
      </c>
      <c r="K489" s="71">
        <v>0.39129059653061199</v>
      </c>
      <c r="L489" s="68">
        <v>39.1239792130661</v>
      </c>
    </row>
    <row r="490" spans="1:12" x14ac:dyDescent="0.2">
      <c r="A490" s="72" t="s">
        <v>1282</v>
      </c>
      <c r="B490" s="66" t="s">
        <v>1283</v>
      </c>
      <c r="C490" s="67">
        <v>75</v>
      </c>
      <c r="D490" s="67" t="s">
        <v>332</v>
      </c>
      <c r="E490" s="71">
        <v>0.35197423750546603</v>
      </c>
      <c r="F490" s="68">
        <v>80.400890868596903</v>
      </c>
      <c r="G490" s="71">
        <v>0.52289394248828103</v>
      </c>
      <c r="H490" s="68">
        <v>90.200445434298402</v>
      </c>
      <c r="I490" s="71">
        <v>0.19769008820155301</v>
      </c>
      <c r="J490" s="68">
        <v>90.200445434298402</v>
      </c>
      <c r="K490" s="71">
        <v>0.33533868182656301</v>
      </c>
      <c r="L490" s="68">
        <v>31.106161841128401</v>
      </c>
    </row>
    <row r="491" spans="1:12" x14ac:dyDescent="0.2">
      <c r="A491" s="72" t="s">
        <v>1284</v>
      </c>
      <c r="B491" s="66" t="s">
        <v>1285</v>
      </c>
      <c r="C491" s="67">
        <v>75</v>
      </c>
      <c r="D491" s="67" t="s">
        <v>332</v>
      </c>
      <c r="E491" s="71">
        <v>0.44495398182103901</v>
      </c>
      <c r="F491" s="68">
        <v>96.659242761692695</v>
      </c>
      <c r="G491" s="71">
        <v>0.74830023425954895</v>
      </c>
      <c r="H491" s="68">
        <v>97.995545657015597</v>
      </c>
      <c r="I491" s="71">
        <v>4.6750160127073503E-2</v>
      </c>
      <c r="J491" s="68">
        <v>64.142538975501097</v>
      </c>
      <c r="K491" s="71">
        <v>0.53981155107649503</v>
      </c>
      <c r="L491" s="68">
        <v>59.613956941351198</v>
      </c>
    </row>
    <row r="492" spans="1:12" x14ac:dyDescent="0.2">
      <c r="A492" s="72" t="s">
        <v>1286</v>
      </c>
      <c r="B492" s="66" t="s">
        <v>1287</v>
      </c>
      <c r="C492" s="67">
        <v>75</v>
      </c>
      <c r="D492" s="67" t="s">
        <v>332</v>
      </c>
      <c r="E492" s="71">
        <v>0.38888159926149202</v>
      </c>
      <c r="F492" s="68">
        <v>89.606533036377101</v>
      </c>
      <c r="G492" s="71">
        <v>0.57795111400981702</v>
      </c>
      <c r="H492" s="68">
        <v>92.501855976243505</v>
      </c>
      <c r="I492" s="71">
        <v>0.29512075840188701</v>
      </c>
      <c r="J492" s="68">
        <v>94.432071269487693</v>
      </c>
      <c r="K492" s="71">
        <v>0.29357292537277302</v>
      </c>
      <c r="L492" s="68">
        <v>25.1670378619154</v>
      </c>
    </row>
    <row r="493" spans="1:12" x14ac:dyDescent="0.2">
      <c r="A493" s="72" t="s">
        <v>1288</v>
      </c>
      <c r="B493" s="66" t="s">
        <v>1289</v>
      </c>
      <c r="C493" s="67">
        <v>75</v>
      </c>
      <c r="D493" s="67" t="s">
        <v>332</v>
      </c>
      <c r="E493" s="71">
        <v>0.24079808238100001</v>
      </c>
      <c r="F493" s="68">
        <v>33.2590942835932</v>
      </c>
      <c r="G493" s="71">
        <v>0.36685032148700603</v>
      </c>
      <c r="H493" s="68">
        <v>79.806978470675602</v>
      </c>
      <c r="I493" s="71">
        <v>8.9400701392378296E-4</v>
      </c>
      <c r="J493" s="68">
        <v>16.4810690423163</v>
      </c>
      <c r="K493" s="71">
        <v>0.35464991864206902</v>
      </c>
      <c r="L493" s="68">
        <v>34.149962880475101</v>
      </c>
    </row>
    <row r="494" spans="1:12" x14ac:dyDescent="0.2">
      <c r="A494" s="72" t="s">
        <v>1290</v>
      </c>
      <c r="B494" s="66" t="s">
        <v>1291</v>
      </c>
      <c r="C494" s="67">
        <v>75</v>
      </c>
      <c r="D494" s="67" t="s">
        <v>332</v>
      </c>
      <c r="E494" s="71">
        <v>0.25399552758041799</v>
      </c>
      <c r="F494" s="68">
        <v>38.7527839643653</v>
      </c>
      <c r="G494" s="71">
        <v>0.28189356671693799</v>
      </c>
      <c r="H494" s="68">
        <v>64.587973273942097</v>
      </c>
      <c r="I494" s="71">
        <v>0.15279120569259899</v>
      </c>
      <c r="J494" s="68">
        <v>87.230883444691898</v>
      </c>
      <c r="K494" s="71">
        <v>0.32730181033171701</v>
      </c>
      <c r="L494" s="68">
        <v>29.992576095025999</v>
      </c>
    </row>
    <row r="495" spans="1:12" x14ac:dyDescent="0.2">
      <c r="A495" s="72" t="s">
        <v>1292</v>
      </c>
      <c r="B495" s="66" t="s">
        <v>1293</v>
      </c>
      <c r="C495" s="67">
        <v>75</v>
      </c>
      <c r="D495" s="67" t="s">
        <v>332</v>
      </c>
      <c r="E495" s="71">
        <v>0.43894620683725299</v>
      </c>
      <c r="F495" s="68">
        <v>96.213808463251695</v>
      </c>
      <c r="G495" s="71">
        <v>0.49084362661715097</v>
      </c>
      <c r="H495" s="68">
        <v>88.641425389755</v>
      </c>
      <c r="I495" s="71">
        <v>0.68865419366634895</v>
      </c>
      <c r="J495" s="68">
        <v>100</v>
      </c>
      <c r="K495" s="71">
        <v>0.13734080022826001</v>
      </c>
      <c r="L495" s="68">
        <v>8.0920564216777997</v>
      </c>
    </row>
    <row r="496" spans="1:12" x14ac:dyDescent="0.2">
      <c r="A496" s="72" t="s">
        <v>1294</v>
      </c>
      <c r="B496" s="66" t="s">
        <v>1295</v>
      </c>
      <c r="C496" s="67">
        <v>75</v>
      </c>
      <c r="D496" s="67" t="s">
        <v>332</v>
      </c>
      <c r="E496" s="71">
        <v>0.28978021262882703</v>
      </c>
      <c r="F496" s="68">
        <v>54.417223459539699</v>
      </c>
      <c r="G496" s="71">
        <v>0.22900175249145899</v>
      </c>
      <c r="H496" s="68">
        <v>21.455085374907199</v>
      </c>
      <c r="I496" s="71">
        <v>0.35081972489581098</v>
      </c>
      <c r="J496" s="68">
        <v>97.030438010393496</v>
      </c>
      <c r="K496" s="71">
        <v>0.289519160499211</v>
      </c>
      <c r="L496" s="68">
        <v>24.573125463994099</v>
      </c>
    </row>
    <row r="497" spans="1:12" x14ac:dyDescent="0.2">
      <c r="A497" s="72" t="s">
        <v>1296</v>
      </c>
      <c r="B497" s="66" t="s">
        <v>1297</v>
      </c>
      <c r="C497" s="67">
        <v>75</v>
      </c>
      <c r="D497" s="67" t="s">
        <v>332</v>
      </c>
      <c r="E497" s="71">
        <v>0.230113057322888</v>
      </c>
      <c r="F497" s="68">
        <v>28.953229398663701</v>
      </c>
      <c r="G497" s="71">
        <v>0.25112322013844601</v>
      </c>
      <c r="H497" s="68">
        <v>41.870824053452097</v>
      </c>
      <c r="I497" s="71">
        <v>1.8925189757415799E-2</v>
      </c>
      <c r="J497" s="68">
        <v>44.6919079435783</v>
      </c>
      <c r="K497" s="71">
        <v>0.42029076207280303</v>
      </c>
      <c r="L497" s="68">
        <v>42.835931700074198</v>
      </c>
    </row>
    <row r="498" spans="1:12" x14ac:dyDescent="0.2">
      <c r="A498" s="72" t="s">
        <v>1298</v>
      </c>
      <c r="B498" s="66" t="s">
        <v>1299</v>
      </c>
      <c r="C498" s="67">
        <v>75</v>
      </c>
      <c r="D498" s="67" t="s">
        <v>332</v>
      </c>
      <c r="E498" s="71">
        <v>0.299415775492541</v>
      </c>
      <c r="F498" s="68">
        <v>59.465478841870798</v>
      </c>
      <c r="G498" s="71">
        <v>0.25366482441397398</v>
      </c>
      <c r="H498" s="68">
        <v>47.735708982924997</v>
      </c>
      <c r="I498" s="71">
        <v>0.366686960532075</v>
      </c>
      <c r="J498" s="68">
        <v>97.698589458054897</v>
      </c>
      <c r="K498" s="71">
        <v>0.27789554153157497</v>
      </c>
      <c r="L498" s="68">
        <v>23.311061618411301</v>
      </c>
    </row>
    <row r="499" spans="1:12" x14ac:dyDescent="0.2">
      <c r="A499" s="72" t="s">
        <v>1300</v>
      </c>
      <c r="B499" s="66" t="s">
        <v>1301</v>
      </c>
      <c r="C499" s="67">
        <v>75</v>
      </c>
      <c r="D499" s="67" t="s">
        <v>332</v>
      </c>
      <c r="E499" s="71">
        <v>0.37825110595801897</v>
      </c>
      <c r="F499" s="68">
        <v>87.379361544172198</v>
      </c>
      <c r="G499" s="71">
        <v>0.58054343424724697</v>
      </c>
      <c r="H499" s="68">
        <v>92.650334075723805</v>
      </c>
      <c r="I499" s="71">
        <v>0.226884520544333</v>
      </c>
      <c r="J499" s="68">
        <v>91.833704528582004</v>
      </c>
      <c r="K499" s="71">
        <v>0.32732536308247601</v>
      </c>
      <c r="L499" s="68">
        <v>30.0668151447661</v>
      </c>
    </row>
    <row r="500" spans="1:12" x14ac:dyDescent="0.2">
      <c r="A500" s="72" t="s">
        <v>1302</v>
      </c>
      <c r="B500" s="66" t="s">
        <v>1303</v>
      </c>
      <c r="C500" s="67">
        <v>75</v>
      </c>
      <c r="D500" s="67" t="s">
        <v>332</v>
      </c>
      <c r="E500" s="71">
        <v>0.35718313842094102</v>
      </c>
      <c r="F500" s="68">
        <v>81.885671863400106</v>
      </c>
      <c r="G500" s="71">
        <v>0.43863417045175201</v>
      </c>
      <c r="H500" s="68">
        <v>85.374907201187796</v>
      </c>
      <c r="I500" s="71">
        <v>0.221685562423281</v>
      </c>
      <c r="J500" s="68">
        <v>91.314031180400903</v>
      </c>
      <c r="K500" s="71">
        <v>0.41122968238779101</v>
      </c>
      <c r="L500" s="68">
        <v>41.351150705271003</v>
      </c>
    </row>
    <row r="501" spans="1:12" x14ac:dyDescent="0.2">
      <c r="A501" s="72" t="s">
        <v>1304</v>
      </c>
      <c r="B501" s="66" t="s">
        <v>1305</v>
      </c>
      <c r="C501" s="67">
        <v>75</v>
      </c>
      <c r="D501" s="67" t="s">
        <v>332</v>
      </c>
      <c r="E501" s="71">
        <v>0.18375117911625499</v>
      </c>
      <c r="F501" s="68">
        <v>15.3674832962138</v>
      </c>
      <c r="G501" s="71">
        <v>0.33281753122138003</v>
      </c>
      <c r="H501" s="68">
        <v>74.981440237564996</v>
      </c>
      <c r="I501" s="71">
        <v>0.106159370321551</v>
      </c>
      <c r="J501" s="68">
        <v>80.549368968077204</v>
      </c>
      <c r="K501" s="71">
        <v>0.112276635805834</v>
      </c>
      <c r="L501" s="68">
        <v>6.01336302895323</v>
      </c>
    </row>
    <row r="502" spans="1:12" x14ac:dyDescent="0.2">
      <c r="A502" s="72" t="s">
        <v>1306</v>
      </c>
      <c r="B502" s="66" t="s">
        <v>1307</v>
      </c>
      <c r="C502" s="67">
        <v>75</v>
      </c>
      <c r="D502" s="67" t="s">
        <v>332</v>
      </c>
      <c r="E502" s="71">
        <v>0.27203022702815999</v>
      </c>
      <c r="F502" s="68">
        <v>45.582776540460301</v>
      </c>
      <c r="G502" s="71">
        <v>0.38733802165889297</v>
      </c>
      <c r="H502" s="68">
        <v>81.885671863400106</v>
      </c>
      <c r="I502" s="71">
        <v>0.203850134166944</v>
      </c>
      <c r="J502" s="68">
        <v>90.571640682999302</v>
      </c>
      <c r="K502" s="71">
        <v>0.22490252525864299</v>
      </c>
      <c r="L502" s="68">
        <v>18.411284335560499</v>
      </c>
    </row>
    <row r="503" spans="1:12" x14ac:dyDescent="0.2">
      <c r="A503" s="72" t="s">
        <v>1308</v>
      </c>
      <c r="B503" s="66" t="s">
        <v>1309</v>
      </c>
      <c r="C503" s="67">
        <v>75</v>
      </c>
      <c r="D503" s="67" t="s">
        <v>332</v>
      </c>
      <c r="E503" s="71">
        <v>0.26908846652801699</v>
      </c>
      <c r="F503" s="68">
        <v>44.1722345953972</v>
      </c>
      <c r="G503" s="71">
        <v>0.21482359800411299</v>
      </c>
      <c r="H503" s="68">
        <v>18.708240534521199</v>
      </c>
      <c r="I503" s="71">
        <v>2.9755818965905099E-2</v>
      </c>
      <c r="J503" s="68">
        <v>53.971789161098698</v>
      </c>
      <c r="K503" s="71">
        <v>0.56268598261403202</v>
      </c>
      <c r="L503" s="68">
        <v>62.731997030438002</v>
      </c>
    </row>
    <row r="504" spans="1:12" x14ac:dyDescent="0.2">
      <c r="A504" s="72" t="s">
        <v>1310</v>
      </c>
      <c r="B504" s="66" t="s">
        <v>1311</v>
      </c>
      <c r="C504" s="67">
        <v>75</v>
      </c>
      <c r="D504" s="67" t="s">
        <v>332</v>
      </c>
      <c r="E504" s="71">
        <v>0.35024205351086601</v>
      </c>
      <c r="F504" s="68">
        <v>79.806978470675602</v>
      </c>
      <c r="G504" s="71">
        <v>0.23840869868842299</v>
      </c>
      <c r="H504" s="68">
        <v>24.424647364513699</v>
      </c>
      <c r="I504" s="71">
        <v>4.1151950608168397E-2</v>
      </c>
      <c r="J504" s="68">
        <v>60.8760207869339</v>
      </c>
      <c r="K504" s="71">
        <v>0.77116551123600796</v>
      </c>
      <c r="L504" s="68">
        <v>88.5671863400148</v>
      </c>
    </row>
    <row r="505" spans="1:12" x14ac:dyDescent="0.2">
      <c r="A505" s="72" t="s">
        <v>1312</v>
      </c>
      <c r="B505" s="66" t="s">
        <v>1313</v>
      </c>
      <c r="C505" s="67">
        <v>75</v>
      </c>
      <c r="D505" s="67" t="s">
        <v>332</v>
      </c>
      <c r="E505" s="71">
        <v>0.251741692543062</v>
      </c>
      <c r="F505" s="68">
        <v>37.564959168522599</v>
      </c>
      <c r="G505" s="71">
        <v>0.42193199491528</v>
      </c>
      <c r="H505" s="68">
        <v>83.964365256124694</v>
      </c>
      <c r="I505" s="71">
        <v>6.1174021540010899E-2</v>
      </c>
      <c r="J505" s="68">
        <v>69.487750556792903</v>
      </c>
      <c r="K505" s="71">
        <v>0.272119061173896</v>
      </c>
      <c r="L505" s="68">
        <v>22.642910170749801</v>
      </c>
    </row>
    <row r="506" spans="1:12" x14ac:dyDescent="0.2">
      <c r="A506" s="72" t="s">
        <v>1314</v>
      </c>
      <c r="B506" s="66" t="s">
        <v>1315</v>
      </c>
      <c r="C506" s="67">
        <v>75</v>
      </c>
      <c r="D506" s="67" t="s">
        <v>332</v>
      </c>
      <c r="E506" s="71">
        <v>0.31023150721152098</v>
      </c>
      <c r="F506" s="68">
        <v>64.439495174461797</v>
      </c>
      <c r="G506" s="71">
        <v>0.48451052502484998</v>
      </c>
      <c r="H506" s="68">
        <v>87.973273942093499</v>
      </c>
      <c r="I506" s="71">
        <v>0.35752740513688502</v>
      </c>
      <c r="J506" s="68">
        <v>97.475872308834397</v>
      </c>
      <c r="K506" s="71">
        <v>8.8656591472827506E-2</v>
      </c>
      <c r="L506" s="68">
        <v>4.4543429844098004</v>
      </c>
    </row>
    <row r="507" spans="1:12" x14ac:dyDescent="0.2">
      <c r="A507" s="72" t="s">
        <v>1316</v>
      </c>
      <c r="B507" s="66" t="s">
        <v>1317</v>
      </c>
      <c r="C507" s="67">
        <v>75</v>
      </c>
      <c r="D507" s="67" t="s">
        <v>332</v>
      </c>
      <c r="E507" s="71">
        <v>0.40437855487313201</v>
      </c>
      <c r="F507" s="68">
        <v>93.095768374164805</v>
      </c>
      <c r="G507" s="71">
        <v>0.323655044182171</v>
      </c>
      <c r="H507" s="68">
        <v>73.273942093541194</v>
      </c>
      <c r="I507" s="71">
        <v>8.1254519413419102E-2</v>
      </c>
      <c r="J507" s="68">
        <v>75.129918337045297</v>
      </c>
      <c r="K507" s="71">
        <v>0.80822610102380399</v>
      </c>
      <c r="L507" s="68">
        <v>91.833704528582004</v>
      </c>
    </row>
    <row r="508" spans="1:12" x14ac:dyDescent="0.2">
      <c r="A508" s="72" t="s">
        <v>1318</v>
      </c>
      <c r="B508" s="66" t="s">
        <v>1319</v>
      </c>
      <c r="C508" s="67">
        <v>75</v>
      </c>
      <c r="D508" s="67" t="s">
        <v>332</v>
      </c>
      <c r="E508" s="71">
        <v>0.35769527579129901</v>
      </c>
      <c r="F508" s="68">
        <v>82.034149962880505</v>
      </c>
      <c r="G508" s="71">
        <v>0.33194488761771102</v>
      </c>
      <c r="H508" s="68">
        <v>74.832962138084596</v>
      </c>
      <c r="I508" s="71">
        <v>4.26053825048337E-2</v>
      </c>
      <c r="J508" s="68">
        <v>61.841128433556101</v>
      </c>
      <c r="K508" s="71">
        <v>0.69853555725135297</v>
      </c>
      <c r="L508" s="68">
        <v>82.999257609502607</v>
      </c>
    </row>
    <row r="509" spans="1:12" x14ac:dyDescent="0.2">
      <c r="A509" s="72" t="s">
        <v>1320</v>
      </c>
      <c r="B509" s="66" t="s">
        <v>1321</v>
      </c>
      <c r="C509" s="67">
        <v>76</v>
      </c>
      <c r="D509" s="67" t="s">
        <v>332</v>
      </c>
      <c r="E509" s="71">
        <v>0.25086297285048198</v>
      </c>
      <c r="F509" s="68">
        <v>38.6666666666667</v>
      </c>
      <c r="G509" s="71">
        <v>0.43061093314502802</v>
      </c>
      <c r="H509" s="68">
        <v>74.6666666666667</v>
      </c>
      <c r="I509" s="71">
        <v>0.16918627906980599</v>
      </c>
      <c r="J509" s="68">
        <v>74.6666666666667</v>
      </c>
      <c r="K509" s="71">
        <v>0.15279170633661299</v>
      </c>
      <c r="L509" s="68">
        <v>29.3333333333333</v>
      </c>
    </row>
    <row r="510" spans="1:12" x14ac:dyDescent="0.2">
      <c r="A510" s="72" t="s">
        <v>1322</v>
      </c>
      <c r="B510" s="66" t="s">
        <v>1323</v>
      </c>
      <c r="C510" s="67">
        <v>76</v>
      </c>
      <c r="D510" s="67" t="s">
        <v>332</v>
      </c>
      <c r="E510" s="71">
        <v>0.258448256683114</v>
      </c>
      <c r="F510" s="68">
        <v>40</v>
      </c>
      <c r="G510" s="71">
        <v>0.41769046357134898</v>
      </c>
      <c r="H510" s="68">
        <v>72</v>
      </c>
      <c r="I510" s="71">
        <v>0.30097917688950299</v>
      </c>
      <c r="J510" s="68">
        <v>88</v>
      </c>
      <c r="K510" s="71">
        <v>5.66751295884904E-2</v>
      </c>
      <c r="L510" s="68">
        <v>14.6666666666667</v>
      </c>
    </row>
    <row r="511" spans="1:12" x14ac:dyDescent="0.2">
      <c r="A511" s="72" t="s">
        <v>1324</v>
      </c>
      <c r="B511" s="66" t="s">
        <v>1325</v>
      </c>
      <c r="C511" s="67">
        <v>76</v>
      </c>
      <c r="D511" s="67" t="s">
        <v>332</v>
      </c>
      <c r="E511" s="71">
        <v>0.31596367805761399</v>
      </c>
      <c r="F511" s="68">
        <v>70.6666666666667</v>
      </c>
      <c r="G511" s="71">
        <v>0.28524713988018002</v>
      </c>
      <c r="H511" s="68">
        <v>56</v>
      </c>
      <c r="I511" s="71">
        <v>0.44414923651206301</v>
      </c>
      <c r="J511" s="68">
        <v>96</v>
      </c>
      <c r="K511" s="71">
        <v>0.21849465778059901</v>
      </c>
      <c r="L511" s="68">
        <v>36</v>
      </c>
    </row>
    <row r="512" spans="1:12" x14ac:dyDescent="0.2">
      <c r="A512" s="72" t="s">
        <v>1326</v>
      </c>
      <c r="B512" s="66" t="s">
        <v>1327</v>
      </c>
      <c r="C512" s="67">
        <v>76</v>
      </c>
      <c r="D512" s="67" t="s">
        <v>332</v>
      </c>
      <c r="E512" s="71">
        <v>0.33851758549170302</v>
      </c>
      <c r="F512" s="68">
        <v>81.3333333333333</v>
      </c>
      <c r="G512" s="71">
        <v>0.47962439998765399</v>
      </c>
      <c r="H512" s="68">
        <v>81.3333333333333</v>
      </c>
      <c r="I512" s="71">
        <v>0.27730939954257</v>
      </c>
      <c r="J512" s="68">
        <v>82.6666666666667</v>
      </c>
      <c r="K512" s="71">
        <v>0.25861895694488501</v>
      </c>
      <c r="L512" s="68">
        <v>41.3333333333333</v>
      </c>
    </row>
    <row r="513" spans="1:12" x14ac:dyDescent="0.2">
      <c r="A513" s="72" t="s">
        <v>1328</v>
      </c>
      <c r="B513" s="66" t="s">
        <v>1329</v>
      </c>
      <c r="C513" s="67">
        <v>76</v>
      </c>
      <c r="D513" s="67" t="s">
        <v>332</v>
      </c>
      <c r="E513" s="71">
        <v>0.31062440308575201</v>
      </c>
      <c r="F513" s="68">
        <v>69.3333333333333</v>
      </c>
      <c r="G513" s="71">
        <v>0.41233005143753798</v>
      </c>
      <c r="H513" s="68">
        <v>70.6666666666667</v>
      </c>
      <c r="I513" s="71">
        <v>0.38980973985716599</v>
      </c>
      <c r="J513" s="68">
        <v>92</v>
      </c>
      <c r="K513" s="71">
        <v>0.129733417962552</v>
      </c>
      <c r="L513" s="68">
        <v>22.6666666666667</v>
      </c>
    </row>
    <row r="514" spans="1:12" x14ac:dyDescent="0.2">
      <c r="A514" s="72" t="s">
        <v>1330</v>
      </c>
      <c r="B514" s="66" t="s">
        <v>1331</v>
      </c>
      <c r="C514" s="67">
        <v>76</v>
      </c>
      <c r="D514" s="67" t="s">
        <v>332</v>
      </c>
      <c r="E514" s="71">
        <v>0.237489984966402</v>
      </c>
      <c r="F514" s="68">
        <v>36</v>
      </c>
      <c r="G514" s="71">
        <v>0.35644349763975097</v>
      </c>
      <c r="H514" s="68">
        <v>58.6666666666667</v>
      </c>
      <c r="I514" s="71">
        <v>0.24364837622697999</v>
      </c>
      <c r="J514" s="68">
        <v>80</v>
      </c>
      <c r="K514" s="71">
        <v>0.112378081032476</v>
      </c>
      <c r="L514" s="68">
        <v>18.6666666666667</v>
      </c>
    </row>
    <row r="515" spans="1:12" x14ac:dyDescent="0.2">
      <c r="A515" s="72" t="s">
        <v>1332</v>
      </c>
      <c r="B515" s="66" t="s">
        <v>1333</v>
      </c>
      <c r="C515" s="67">
        <v>76</v>
      </c>
      <c r="D515" s="67" t="s">
        <v>332</v>
      </c>
      <c r="E515" s="71">
        <v>0.261164386989446</v>
      </c>
      <c r="F515" s="68">
        <v>44</v>
      </c>
      <c r="G515" s="71">
        <v>0.37223855734772099</v>
      </c>
      <c r="H515" s="68">
        <v>62.6666666666667</v>
      </c>
      <c r="I515" s="71">
        <v>0.39586107775581197</v>
      </c>
      <c r="J515" s="68">
        <v>93.3333333333333</v>
      </c>
      <c r="K515" s="71">
        <v>1.5393525864804801E-2</v>
      </c>
      <c r="L515" s="68">
        <v>5.3333333333333304</v>
      </c>
    </row>
    <row r="516" spans="1:12" x14ac:dyDescent="0.2">
      <c r="A516" s="72" t="s">
        <v>1334</v>
      </c>
      <c r="B516" s="66" t="s">
        <v>1335</v>
      </c>
      <c r="C516" s="67">
        <v>76</v>
      </c>
      <c r="D516" s="67" t="s">
        <v>332</v>
      </c>
      <c r="E516" s="71">
        <v>0.236515103969164</v>
      </c>
      <c r="F516" s="68">
        <v>34.6666666666667</v>
      </c>
      <c r="G516" s="71">
        <v>0.38010202369274398</v>
      </c>
      <c r="H516" s="68">
        <v>65.3333333333333</v>
      </c>
      <c r="I516" s="71">
        <v>0.28892546318565598</v>
      </c>
      <c r="J516" s="68">
        <v>85.3333333333333</v>
      </c>
      <c r="K516" s="71">
        <v>4.0517825029091299E-2</v>
      </c>
      <c r="L516" s="68">
        <v>9.3333333333333304</v>
      </c>
    </row>
    <row r="517" spans="1:12" x14ac:dyDescent="0.2">
      <c r="A517" s="72" t="s">
        <v>1336</v>
      </c>
      <c r="B517" s="66" t="s">
        <v>1337</v>
      </c>
      <c r="C517" s="67">
        <v>76</v>
      </c>
      <c r="D517" s="67" t="s">
        <v>332</v>
      </c>
      <c r="E517" s="71">
        <v>0.25008739397659002</v>
      </c>
      <c r="F517" s="68">
        <v>37.3333333333333</v>
      </c>
      <c r="G517" s="71">
        <v>0.37747183531821898</v>
      </c>
      <c r="H517" s="68">
        <v>64</v>
      </c>
      <c r="I517" s="71">
        <v>0.22764330334486399</v>
      </c>
      <c r="J517" s="68">
        <v>78.6666666666667</v>
      </c>
      <c r="K517" s="71">
        <v>0.14514704326668801</v>
      </c>
      <c r="L517" s="68">
        <v>25.3333333333333</v>
      </c>
    </row>
    <row r="518" spans="1:12" x14ac:dyDescent="0.2">
      <c r="A518" s="72" t="s">
        <v>1338</v>
      </c>
      <c r="B518" s="66" t="s">
        <v>1339</v>
      </c>
      <c r="C518" s="67">
        <v>76</v>
      </c>
      <c r="D518" s="67" t="s">
        <v>332</v>
      </c>
      <c r="E518" s="71">
        <v>0.29776946054457398</v>
      </c>
      <c r="F518" s="68">
        <v>65.3333333333333</v>
      </c>
      <c r="G518" s="71">
        <v>0.42919363378893399</v>
      </c>
      <c r="H518" s="68">
        <v>73.3333333333333</v>
      </c>
      <c r="I518" s="71">
        <v>0.145082165595767</v>
      </c>
      <c r="J518" s="68">
        <v>70.6666666666667</v>
      </c>
      <c r="K518" s="71">
        <v>0.31903258224902098</v>
      </c>
      <c r="L518" s="68">
        <v>52</v>
      </c>
    </row>
    <row r="519" spans="1:12" x14ac:dyDescent="0.2">
      <c r="A519" s="72" t="s">
        <v>1340</v>
      </c>
      <c r="B519" s="66" t="s">
        <v>1341</v>
      </c>
      <c r="C519" s="67">
        <v>76</v>
      </c>
      <c r="D519" s="67" t="s">
        <v>332</v>
      </c>
      <c r="E519" s="71">
        <v>0.231219158170161</v>
      </c>
      <c r="F519" s="68">
        <v>32</v>
      </c>
      <c r="G519" s="71">
        <v>0.44627721952596899</v>
      </c>
      <c r="H519" s="68">
        <v>77.3333333333333</v>
      </c>
      <c r="I519" s="71">
        <v>0.20392844074564601</v>
      </c>
      <c r="J519" s="68">
        <v>77.3333333333333</v>
      </c>
      <c r="K519" s="71">
        <v>4.3451814238866002E-2</v>
      </c>
      <c r="L519" s="68">
        <v>10.6666666666667</v>
      </c>
    </row>
    <row r="520" spans="1:12" x14ac:dyDescent="0.2">
      <c r="A520" s="72" t="s">
        <v>1342</v>
      </c>
      <c r="B520" s="66" t="s">
        <v>1343</v>
      </c>
      <c r="C520" s="67">
        <v>76</v>
      </c>
      <c r="D520" s="67" t="s">
        <v>332</v>
      </c>
      <c r="E520" s="71">
        <v>0.33266361041397402</v>
      </c>
      <c r="F520" s="68">
        <v>76</v>
      </c>
      <c r="G520" s="71">
        <v>0.36436583454757698</v>
      </c>
      <c r="H520" s="68">
        <v>61.3333333333333</v>
      </c>
      <c r="I520" s="71">
        <v>0.60500815547991704</v>
      </c>
      <c r="J520" s="68">
        <v>100</v>
      </c>
      <c r="K520" s="71">
        <v>2.8616841214429301E-2</v>
      </c>
      <c r="L520" s="68">
        <v>6.6666666666666696</v>
      </c>
    </row>
    <row r="521" spans="1:12" x14ac:dyDescent="0.2">
      <c r="A521" s="72" t="s">
        <v>1344</v>
      </c>
      <c r="B521" s="66" t="s">
        <v>1345</v>
      </c>
      <c r="C521" s="67">
        <v>76</v>
      </c>
      <c r="D521" s="67" t="s">
        <v>332</v>
      </c>
      <c r="E521" s="71">
        <v>0.41151879628860599</v>
      </c>
      <c r="F521" s="68">
        <v>88</v>
      </c>
      <c r="G521" s="71">
        <v>0.656699477059278</v>
      </c>
      <c r="H521" s="68">
        <v>96</v>
      </c>
      <c r="I521" s="71">
        <v>0.144938790575184</v>
      </c>
      <c r="J521" s="68">
        <v>69.3333333333333</v>
      </c>
      <c r="K521" s="71">
        <v>0.43291812123135498</v>
      </c>
      <c r="L521" s="68">
        <v>61.3333333333333</v>
      </c>
    </row>
    <row r="522" spans="1:12" x14ac:dyDescent="0.2">
      <c r="A522" s="72" t="s">
        <v>1346</v>
      </c>
      <c r="B522" s="66" t="s">
        <v>1347</v>
      </c>
      <c r="C522" s="67">
        <v>76</v>
      </c>
      <c r="D522" s="67" t="s">
        <v>332</v>
      </c>
      <c r="E522" s="71">
        <v>0.30576532979328003</v>
      </c>
      <c r="F522" s="68">
        <v>66.6666666666667</v>
      </c>
      <c r="G522" s="71">
        <v>0.529618382599231</v>
      </c>
      <c r="H522" s="68">
        <v>86.6666666666667</v>
      </c>
      <c r="I522" s="71">
        <v>0.33629180333196701</v>
      </c>
      <c r="J522" s="68">
        <v>89.3333333333333</v>
      </c>
      <c r="K522" s="71">
        <v>5.1385803448640598E-2</v>
      </c>
      <c r="L522" s="68">
        <v>13.3333333333333</v>
      </c>
    </row>
    <row r="523" spans="1:12" x14ac:dyDescent="0.2">
      <c r="A523" s="72" t="s">
        <v>1348</v>
      </c>
      <c r="B523" s="66" t="s">
        <v>1349</v>
      </c>
      <c r="C523" s="67">
        <v>76</v>
      </c>
      <c r="D523" s="67" t="s">
        <v>332</v>
      </c>
      <c r="E523" s="71">
        <v>0.26565277122109399</v>
      </c>
      <c r="F523" s="68">
        <v>50.6666666666667</v>
      </c>
      <c r="G523" s="71">
        <v>0.49293998198657302</v>
      </c>
      <c r="H523" s="68">
        <v>84</v>
      </c>
      <c r="I523" s="71">
        <v>0.16122662534009599</v>
      </c>
      <c r="J523" s="68">
        <v>73.3333333333333</v>
      </c>
      <c r="K523" s="71">
        <v>0.14279170633661301</v>
      </c>
      <c r="L523" s="68">
        <v>24</v>
      </c>
    </row>
    <row r="524" spans="1:12" x14ac:dyDescent="0.2">
      <c r="A524" s="72" t="s">
        <v>1350</v>
      </c>
      <c r="B524" s="66" t="s">
        <v>1351</v>
      </c>
      <c r="C524" s="67">
        <v>76</v>
      </c>
      <c r="D524" s="67" t="s">
        <v>332</v>
      </c>
      <c r="E524" s="71">
        <v>0.25915881575992</v>
      </c>
      <c r="F524" s="68">
        <v>42.6666666666667</v>
      </c>
      <c r="G524" s="71">
        <v>0.40727027031499502</v>
      </c>
      <c r="H524" s="68">
        <v>69.3333333333333</v>
      </c>
      <c r="I524" s="71">
        <v>0.29634073742176198</v>
      </c>
      <c r="J524" s="68">
        <v>86.6666666666667</v>
      </c>
      <c r="K524" s="71">
        <v>7.3865439543002204E-2</v>
      </c>
      <c r="L524" s="68">
        <v>16</v>
      </c>
    </row>
    <row r="525" spans="1:12" x14ac:dyDescent="0.2">
      <c r="A525" s="72" t="s">
        <v>1352</v>
      </c>
      <c r="B525" s="66" t="s">
        <v>1353</v>
      </c>
      <c r="C525" s="67">
        <v>76</v>
      </c>
      <c r="D525" s="67" t="s">
        <v>332</v>
      </c>
      <c r="E525" s="71">
        <v>0.56648719175970896</v>
      </c>
      <c r="F525" s="68">
        <v>98.6666666666667</v>
      </c>
      <c r="G525" s="71">
        <v>0.74657828406289595</v>
      </c>
      <c r="H525" s="68">
        <v>97.3333333333333</v>
      </c>
      <c r="I525" s="71">
        <v>0.54851853928562799</v>
      </c>
      <c r="J525" s="68">
        <v>98.6666666666667</v>
      </c>
      <c r="K525" s="71">
        <v>0.40436475193060401</v>
      </c>
      <c r="L525" s="68">
        <v>57.3333333333333</v>
      </c>
    </row>
    <row r="526" spans="1:12" x14ac:dyDescent="0.2">
      <c r="A526" s="72" t="s">
        <v>1354</v>
      </c>
      <c r="B526" s="66" t="s">
        <v>1355</v>
      </c>
      <c r="C526" s="67">
        <v>76</v>
      </c>
      <c r="D526" s="67" t="s">
        <v>332</v>
      </c>
      <c r="E526" s="71">
        <v>0.30981840527839499</v>
      </c>
      <c r="F526" s="68">
        <v>68</v>
      </c>
      <c r="G526" s="71">
        <v>0.45776849153254001</v>
      </c>
      <c r="H526" s="68">
        <v>78.6666666666667</v>
      </c>
      <c r="I526" s="71">
        <v>0.42162325238896797</v>
      </c>
      <c r="J526" s="68">
        <v>94.6666666666667</v>
      </c>
      <c r="K526" s="71">
        <v>5.0063471913678201E-2</v>
      </c>
      <c r="L526" s="68">
        <v>12</v>
      </c>
    </row>
    <row r="527" spans="1:12" x14ac:dyDescent="0.2">
      <c r="A527" s="72" t="s">
        <v>1356</v>
      </c>
      <c r="B527" s="66" t="s">
        <v>1357</v>
      </c>
      <c r="C527" s="67">
        <v>76</v>
      </c>
      <c r="D527" s="67" t="s">
        <v>332</v>
      </c>
      <c r="E527" s="71">
        <v>0.57901365908481806</v>
      </c>
      <c r="F527" s="68">
        <v>100</v>
      </c>
      <c r="G527" s="71">
        <v>0.64425171317623497</v>
      </c>
      <c r="H527" s="68">
        <v>94.6666666666667</v>
      </c>
      <c r="I527" s="71">
        <v>0.51834094079460602</v>
      </c>
      <c r="J527" s="68">
        <v>97.3333333333333</v>
      </c>
      <c r="K527" s="71">
        <v>0.57444832328361395</v>
      </c>
      <c r="L527" s="68">
        <v>73.3333333333333</v>
      </c>
    </row>
    <row r="528" spans="1:12" x14ac:dyDescent="0.2">
      <c r="A528" s="72" t="s">
        <v>1358</v>
      </c>
      <c r="B528" s="66" t="s">
        <v>1359</v>
      </c>
      <c r="C528" s="67">
        <v>76</v>
      </c>
      <c r="D528" s="67" t="s">
        <v>332</v>
      </c>
      <c r="E528" s="71">
        <v>0.28016673591642899</v>
      </c>
      <c r="F528" s="68">
        <v>54.6666666666667</v>
      </c>
      <c r="G528" s="71">
        <v>0.47897219905205002</v>
      </c>
      <c r="H528" s="68">
        <v>80</v>
      </c>
      <c r="I528" s="71">
        <v>0.16952070942716299</v>
      </c>
      <c r="J528" s="68">
        <v>76</v>
      </c>
      <c r="K528" s="71">
        <v>0.19200729927007301</v>
      </c>
      <c r="L528" s="68">
        <v>33.3333333333333</v>
      </c>
    </row>
    <row r="529" spans="1:12" x14ac:dyDescent="0.2">
      <c r="A529" s="72" t="s">
        <v>1360</v>
      </c>
      <c r="B529" s="66" t="s">
        <v>1361</v>
      </c>
      <c r="C529" s="67">
        <v>76</v>
      </c>
      <c r="D529" s="67" t="s">
        <v>332</v>
      </c>
      <c r="E529" s="71">
        <v>0.32386303214041501</v>
      </c>
      <c r="F529" s="68">
        <v>73.3333333333333</v>
      </c>
      <c r="G529" s="71">
        <v>0.57061669136051596</v>
      </c>
      <c r="H529" s="68">
        <v>89.3333333333333</v>
      </c>
      <c r="I529" s="71">
        <v>0.15590681741659601</v>
      </c>
      <c r="J529" s="68">
        <v>72</v>
      </c>
      <c r="K529" s="71">
        <v>0.245065587644134</v>
      </c>
      <c r="L529" s="68">
        <v>38.6666666666667</v>
      </c>
    </row>
    <row r="530" spans="1:12" x14ac:dyDescent="0.2">
      <c r="A530" s="72" t="s">
        <v>1362</v>
      </c>
      <c r="B530" s="66" t="s">
        <v>1363</v>
      </c>
      <c r="C530" s="67">
        <v>76</v>
      </c>
      <c r="D530" s="67" t="s">
        <v>332</v>
      </c>
      <c r="E530" s="71">
        <v>0.33326483059269402</v>
      </c>
      <c r="F530" s="68">
        <v>77.3333333333333</v>
      </c>
      <c r="G530" s="71">
        <v>0.56708418630143798</v>
      </c>
      <c r="H530" s="68">
        <v>88</v>
      </c>
      <c r="I530" s="71">
        <v>1.14038419201013E-2</v>
      </c>
      <c r="J530" s="68">
        <v>44</v>
      </c>
      <c r="K530" s="71">
        <v>0.421306463556543</v>
      </c>
      <c r="L530" s="68">
        <v>60</v>
      </c>
    </row>
    <row r="531" spans="1:12" x14ac:dyDescent="0.2">
      <c r="A531" s="72" t="s">
        <v>1364</v>
      </c>
      <c r="B531" s="66" t="s">
        <v>1365</v>
      </c>
      <c r="C531" s="67">
        <v>76</v>
      </c>
      <c r="D531" s="67" t="s">
        <v>332</v>
      </c>
      <c r="E531" s="71">
        <v>0.28615871173888202</v>
      </c>
      <c r="F531" s="68">
        <v>58.6666666666667</v>
      </c>
      <c r="G531" s="71">
        <v>0.577982382013421</v>
      </c>
      <c r="H531" s="68">
        <v>90.6666666666667</v>
      </c>
      <c r="I531" s="71">
        <v>1.91058340241279E-2</v>
      </c>
      <c r="J531" s="68">
        <v>50.6666666666667</v>
      </c>
      <c r="K531" s="71">
        <v>0.26138791917909698</v>
      </c>
      <c r="L531" s="68">
        <v>42.6666666666667</v>
      </c>
    </row>
    <row r="532" spans="1:12" x14ac:dyDescent="0.2">
      <c r="A532" s="72" t="s">
        <v>1366</v>
      </c>
      <c r="B532" s="66" t="s">
        <v>1367</v>
      </c>
      <c r="C532" s="67">
        <v>76</v>
      </c>
      <c r="D532" s="67" t="s">
        <v>332</v>
      </c>
      <c r="E532" s="71">
        <v>0.33449790151065001</v>
      </c>
      <c r="F532" s="68">
        <v>78.6666666666667</v>
      </c>
      <c r="G532" s="71">
        <v>0.63398465232961299</v>
      </c>
      <c r="H532" s="68">
        <v>93.3333333333333</v>
      </c>
      <c r="I532" s="71">
        <v>8.2253154603690995E-2</v>
      </c>
      <c r="J532" s="68">
        <v>64</v>
      </c>
      <c r="K532" s="71">
        <v>0.287255897598646</v>
      </c>
      <c r="L532" s="68">
        <v>45.3333333333333</v>
      </c>
    </row>
    <row r="533" spans="1:12" x14ac:dyDescent="0.2">
      <c r="A533" s="72" t="s">
        <v>1368</v>
      </c>
      <c r="B533" s="66" t="s">
        <v>1369</v>
      </c>
      <c r="C533" s="67">
        <v>76</v>
      </c>
      <c r="D533" s="67" t="s">
        <v>332</v>
      </c>
      <c r="E533" s="71">
        <v>0.27528511319568999</v>
      </c>
      <c r="F533" s="68">
        <v>52</v>
      </c>
      <c r="G533" s="71">
        <v>0.52516398362529504</v>
      </c>
      <c r="H533" s="68">
        <v>85.3333333333333</v>
      </c>
      <c r="I533" s="71">
        <v>1.9757789898090398E-2</v>
      </c>
      <c r="J533" s="68">
        <v>52</v>
      </c>
      <c r="K533" s="71">
        <v>0.28093356606368303</v>
      </c>
      <c r="L533" s="68">
        <v>44</v>
      </c>
    </row>
    <row r="534" spans="1:12" x14ac:dyDescent="0.2">
      <c r="A534" s="72" t="s">
        <v>1370</v>
      </c>
      <c r="B534" s="66" t="s">
        <v>1371</v>
      </c>
      <c r="C534" s="67">
        <v>76</v>
      </c>
      <c r="D534" s="67" t="s">
        <v>332</v>
      </c>
      <c r="E534" s="71">
        <v>0.47315223833313103</v>
      </c>
      <c r="F534" s="68">
        <v>97.3333333333333</v>
      </c>
      <c r="G534" s="71">
        <v>0.58395005875883599</v>
      </c>
      <c r="H534" s="68">
        <v>92</v>
      </c>
      <c r="I534" s="71">
        <v>8.0000445828830105E-3</v>
      </c>
      <c r="J534" s="68">
        <v>41.3333333333333</v>
      </c>
      <c r="K534" s="71">
        <v>0.82750661165767503</v>
      </c>
      <c r="L534" s="68">
        <v>88</v>
      </c>
    </row>
    <row r="535" spans="1:12" x14ac:dyDescent="0.2">
      <c r="A535" s="72" t="s">
        <v>1372</v>
      </c>
      <c r="B535" s="66" t="s">
        <v>1373</v>
      </c>
      <c r="C535" s="67">
        <v>76</v>
      </c>
      <c r="D535" s="67" t="s">
        <v>332</v>
      </c>
      <c r="E535" s="71">
        <v>0.32802979833995799</v>
      </c>
      <c r="F535" s="68">
        <v>74.6666666666667</v>
      </c>
      <c r="G535" s="71">
        <v>7.5430456515848801E-2</v>
      </c>
      <c r="H535" s="68">
        <v>9.3333333333333304</v>
      </c>
      <c r="I535" s="71">
        <v>2.0610330771775398E-3</v>
      </c>
      <c r="J535" s="68">
        <v>32</v>
      </c>
      <c r="K535" s="71">
        <v>0.90659790542684904</v>
      </c>
      <c r="L535" s="68">
        <v>92</v>
      </c>
    </row>
    <row r="536" spans="1:12" x14ac:dyDescent="0.2">
      <c r="A536" s="72" t="s">
        <v>1374</v>
      </c>
      <c r="B536" s="66" t="s">
        <v>1375</v>
      </c>
      <c r="C536" s="67">
        <v>76</v>
      </c>
      <c r="D536" s="67" t="s">
        <v>332</v>
      </c>
      <c r="E536" s="71">
        <v>0.291086574648869</v>
      </c>
      <c r="F536" s="68">
        <v>61.3333333333333</v>
      </c>
      <c r="G536" s="71">
        <v>0.17855708657809999</v>
      </c>
      <c r="H536" s="68">
        <v>14.6666666666667</v>
      </c>
      <c r="I536" s="71">
        <v>2.54314084892898E-4</v>
      </c>
      <c r="J536" s="68">
        <v>20</v>
      </c>
      <c r="K536" s="71">
        <v>0.69444832328361406</v>
      </c>
      <c r="L536" s="68">
        <v>85.3333333333333</v>
      </c>
    </row>
    <row r="537" spans="1:12" x14ac:dyDescent="0.2">
      <c r="A537" s="72" t="s">
        <v>1376</v>
      </c>
      <c r="B537" s="66" t="s">
        <v>1377</v>
      </c>
      <c r="C537" s="67">
        <v>76</v>
      </c>
      <c r="D537" s="67" t="s">
        <v>332</v>
      </c>
      <c r="E537" s="71">
        <v>0.19779251628147701</v>
      </c>
      <c r="F537" s="68">
        <v>21.3333333333333</v>
      </c>
      <c r="G537" s="71">
        <v>0.270989464268238</v>
      </c>
      <c r="H537" s="68">
        <v>50.6666666666667</v>
      </c>
      <c r="I537" s="71">
        <v>3.3396230138447301E-2</v>
      </c>
      <c r="J537" s="68">
        <v>58.6666666666667</v>
      </c>
      <c r="K537" s="71">
        <v>0.288991854437745</v>
      </c>
      <c r="L537" s="68">
        <v>46.6666666666667</v>
      </c>
    </row>
    <row r="538" spans="1:12" x14ac:dyDescent="0.2">
      <c r="A538" s="72" t="s">
        <v>1378</v>
      </c>
      <c r="B538" s="66" t="s">
        <v>1379</v>
      </c>
      <c r="C538" s="67">
        <v>76</v>
      </c>
      <c r="D538" s="67" t="s">
        <v>332</v>
      </c>
      <c r="E538" s="71">
        <v>0.21321331158002299</v>
      </c>
      <c r="F538" s="68">
        <v>25.3333333333333</v>
      </c>
      <c r="G538" s="71">
        <v>0.39772471860215702</v>
      </c>
      <c r="H538" s="68">
        <v>68</v>
      </c>
      <c r="I538" s="71">
        <v>0.122057499011074</v>
      </c>
      <c r="J538" s="68">
        <v>68</v>
      </c>
      <c r="K538" s="71">
        <v>0.119857717126838</v>
      </c>
      <c r="L538" s="68">
        <v>20</v>
      </c>
    </row>
    <row r="539" spans="1:12" x14ac:dyDescent="0.2">
      <c r="A539" s="72" t="s">
        <v>1380</v>
      </c>
      <c r="B539" s="66" t="s">
        <v>1381</v>
      </c>
      <c r="C539" s="67">
        <v>75</v>
      </c>
      <c r="D539" s="67" t="s">
        <v>332</v>
      </c>
      <c r="E539" s="71">
        <v>0.415605258641362</v>
      </c>
      <c r="F539" s="68">
        <v>94.209354120267307</v>
      </c>
      <c r="G539" s="71">
        <v>0.35506411685907102</v>
      </c>
      <c r="H539" s="68">
        <v>78.544914625092801</v>
      </c>
      <c r="I539" s="71">
        <v>0.456901932344218</v>
      </c>
      <c r="J539" s="68">
        <v>99.183370452858199</v>
      </c>
      <c r="K539" s="71">
        <v>0.43484972672079802</v>
      </c>
      <c r="L539" s="68">
        <v>44.2464736451373</v>
      </c>
    </row>
    <row r="540" spans="1:12" x14ac:dyDescent="0.2">
      <c r="A540" s="72" t="s">
        <v>1382</v>
      </c>
      <c r="B540" s="66" t="s">
        <v>1383</v>
      </c>
      <c r="C540" s="67">
        <v>75</v>
      </c>
      <c r="D540" s="67" t="s">
        <v>332</v>
      </c>
      <c r="E540" s="71">
        <v>0.29692355048718599</v>
      </c>
      <c r="F540" s="68">
        <v>58.351893095768403</v>
      </c>
      <c r="G540" s="71">
        <v>0.37151520960936102</v>
      </c>
      <c r="H540" s="68">
        <v>80.103934669636203</v>
      </c>
      <c r="I540" s="71">
        <v>0.170126960923869</v>
      </c>
      <c r="J540" s="68">
        <v>88.344469190794399</v>
      </c>
      <c r="K540" s="71">
        <v>0.34912848092832799</v>
      </c>
      <c r="L540" s="68">
        <v>33.0363771343727</v>
      </c>
    </row>
    <row r="541" spans="1:12" x14ac:dyDescent="0.2">
      <c r="A541" s="72" t="s">
        <v>1384</v>
      </c>
      <c r="B541" s="66" t="s">
        <v>1385</v>
      </c>
      <c r="C541" s="67">
        <v>75</v>
      </c>
      <c r="D541" s="67" t="s">
        <v>332</v>
      </c>
      <c r="E541" s="71">
        <v>0.35393901941172201</v>
      </c>
      <c r="F541" s="68">
        <v>80.920564216778004</v>
      </c>
      <c r="G541" s="71">
        <v>0.33468108435495503</v>
      </c>
      <c r="H541" s="68">
        <v>75.278396436525597</v>
      </c>
      <c r="I541" s="71">
        <v>0.34858741551043698</v>
      </c>
      <c r="J541" s="68">
        <v>96.807720861172996</v>
      </c>
      <c r="K541" s="71">
        <v>0.37854855836977302</v>
      </c>
      <c r="L541" s="68">
        <v>36.896807720861197</v>
      </c>
    </row>
    <row r="542" spans="1:12" x14ac:dyDescent="0.2">
      <c r="A542" s="72" t="s">
        <v>1386</v>
      </c>
      <c r="B542" s="66" t="s">
        <v>1387</v>
      </c>
      <c r="C542" s="67">
        <v>75</v>
      </c>
      <c r="D542" s="67" t="s">
        <v>332</v>
      </c>
      <c r="E542" s="71">
        <v>0.327684307006188</v>
      </c>
      <c r="F542" s="68">
        <v>72.383073496659307</v>
      </c>
      <c r="G542" s="71">
        <v>0.44389051847601202</v>
      </c>
      <c r="H542" s="68">
        <v>85.597624350408296</v>
      </c>
      <c r="I542" s="71">
        <v>0.27177206078541</v>
      </c>
      <c r="J542" s="68">
        <v>93.318485523385306</v>
      </c>
      <c r="K542" s="71">
        <v>0.26739034175714299</v>
      </c>
      <c r="L542" s="68">
        <v>22.0489977728285</v>
      </c>
    </row>
    <row r="543" spans="1:12" x14ac:dyDescent="0.2">
      <c r="A543" s="72" t="s">
        <v>1388</v>
      </c>
      <c r="B543" s="66" t="s">
        <v>1389</v>
      </c>
      <c r="C543" s="67">
        <v>75</v>
      </c>
      <c r="D543" s="67" t="s">
        <v>332</v>
      </c>
      <c r="E543" s="71">
        <v>0.26220133057744899</v>
      </c>
      <c r="F543" s="68">
        <v>41.425389755011103</v>
      </c>
      <c r="G543" s="71">
        <v>0.29817450729615802</v>
      </c>
      <c r="H543" s="68">
        <v>68.077208611729802</v>
      </c>
      <c r="I543" s="71">
        <v>9.8257307098780694E-2</v>
      </c>
      <c r="J543" s="68">
        <v>78.544914625092801</v>
      </c>
      <c r="K543" s="71">
        <v>0.390172177337409</v>
      </c>
      <c r="L543" s="68">
        <v>38.6785449146251</v>
      </c>
    </row>
    <row r="544" spans="1:12" x14ac:dyDescent="0.2">
      <c r="A544" s="72" t="s">
        <v>1390</v>
      </c>
      <c r="B544" s="66" t="s">
        <v>1391</v>
      </c>
      <c r="C544" s="67">
        <v>75</v>
      </c>
      <c r="D544" s="67" t="s">
        <v>332</v>
      </c>
      <c r="E544" s="71">
        <v>0.28868593844245399</v>
      </c>
      <c r="F544" s="68">
        <v>53.749072011878297</v>
      </c>
      <c r="G544" s="71">
        <v>0.35457005573276301</v>
      </c>
      <c r="H544" s="68">
        <v>78.470675575352601</v>
      </c>
      <c r="I544" s="71">
        <v>0.21940605981276501</v>
      </c>
      <c r="J544" s="68">
        <v>91.239792130660703</v>
      </c>
      <c r="K544" s="71">
        <v>0.29208169978183401</v>
      </c>
      <c r="L544" s="68">
        <v>24.7958426132145</v>
      </c>
    </row>
    <row r="545" spans="1:12" x14ac:dyDescent="0.2">
      <c r="A545" s="72" t="s">
        <v>1392</v>
      </c>
      <c r="B545" s="66" t="s">
        <v>1393</v>
      </c>
      <c r="C545" s="67">
        <v>75</v>
      </c>
      <c r="D545" s="67" t="s">
        <v>332</v>
      </c>
      <c r="E545" s="71">
        <v>0.33126898319963799</v>
      </c>
      <c r="F545" s="68">
        <v>74.016332590942795</v>
      </c>
      <c r="G545" s="71">
        <v>0.41697368542412999</v>
      </c>
      <c r="H545" s="68">
        <v>83.444691907943593</v>
      </c>
      <c r="I545" s="71">
        <v>0.30108035002657801</v>
      </c>
      <c r="J545" s="68">
        <v>94.803266518188593</v>
      </c>
      <c r="K545" s="71">
        <v>0.27575291414820502</v>
      </c>
      <c r="L545" s="68">
        <v>22.865627319970301</v>
      </c>
    </row>
    <row r="546" spans="1:12" x14ac:dyDescent="0.2">
      <c r="A546" s="72" t="s">
        <v>1394</v>
      </c>
      <c r="B546" s="66" t="s">
        <v>1395</v>
      </c>
      <c r="C546" s="67">
        <v>75</v>
      </c>
      <c r="D546" s="67" t="s">
        <v>332</v>
      </c>
      <c r="E546" s="71">
        <v>0.240187836105064</v>
      </c>
      <c r="F546" s="68">
        <v>32.887899034892399</v>
      </c>
      <c r="G546" s="71">
        <v>0.27073828287017798</v>
      </c>
      <c r="H546" s="68">
        <v>59.985152190051998</v>
      </c>
      <c r="I546" s="71">
        <v>9.8879818029531205E-2</v>
      </c>
      <c r="J546" s="68">
        <v>78.619153674833001</v>
      </c>
      <c r="K546" s="71">
        <v>0.35094540741548302</v>
      </c>
      <c r="L546" s="68">
        <v>33.4818114328137</v>
      </c>
    </row>
    <row r="547" spans="1:12" x14ac:dyDescent="0.2">
      <c r="A547" s="72" t="s">
        <v>1396</v>
      </c>
      <c r="B547" s="66" t="s">
        <v>1397</v>
      </c>
      <c r="C547" s="67">
        <v>75</v>
      </c>
      <c r="D547" s="67" t="s">
        <v>332</v>
      </c>
      <c r="E547" s="71">
        <v>0.343613100807243</v>
      </c>
      <c r="F547" s="68">
        <v>77.9510022271715</v>
      </c>
      <c r="G547" s="71">
        <v>0.364833807400128</v>
      </c>
      <c r="H547" s="68">
        <v>79.435783221974802</v>
      </c>
      <c r="I547" s="71">
        <v>2.1581373236382199E-2</v>
      </c>
      <c r="J547" s="68">
        <v>47.661469933184897</v>
      </c>
      <c r="K547" s="71">
        <v>0.64442412178521802</v>
      </c>
      <c r="L547" s="68">
        <v>74.981440237564996</v>
      </c>
    </row>
    <row r="548" spans="1:12" x14ac:dyDescent="0.2">
      <c r="A548" s="72" t="s">
        <v>1398</v>
      </c>
      <c r="B548" s="66" t="s">
        <v>1399</v>
      </c>
      <c r="C548" s="67">
        <v>75</v>
      </c>
      <c r="D548" s="67" t="s">
        <v>332</v>
      </c>
      <c r="E548" s="71">
        <v>0.33263270468470701</v>
      </c>
      <c r="F548" s="68">
        <v>74.981440237564996</v>
      </c>
      <c r="G548" s="71">
        <v>0.23769642367098601</v>
      </c>
      <c r="H548" s="68">
        <v>24.350408314773599</v>
      </c>
      <c r="I548" s="71">
        <v>2.2439363209856102E-2</v>
      </c>
      <c r="J548" s="68">
        <v>48.403860430586498</v>
      </c>
      <c r="K548" s="71">
        <v>0.73776232717327905</v>
      </c>
      <c r="L548" s="68">
        <v>86.340014847809897</v>
      </c>
    </row>
    <row r="549" spans="1:12" x14ac:dyDescent="0.2">
      <c r="A549" s="72" t="s">
        <v>1400</v>
      </c>
      <c r="B549" s="66" t="s">
        <v>1401</v>
      </c>
      <c r="C549" s="67">
        <v>75</v>
      </c>
      <c r="D549" s="67" t="s">
        <v>332</v>
      </c>
      <c r="E549" s="71">
        <v>0.21987512610283699</v>
      </c>
      <c r="F549" s="68">
        <v>25.909428359317001</v>
      </c>
      <c r="G549" s="71">
        <v>0.25888783551579098</v>
      </c>
      <c r="H549" s="68">
        <v>53.006681514476597</v>
      </c>
      <c r="I549" s="71">
        <v>1.7111011359218199E-2</v>
      </c>
      <c r="J549" s="68">
        <v>42.984409799554598</v>
      </c>
      <c r="K549" s="71">
        <v>0.38362653143350101</v>
      </c>
      <c r="L549" s="68">
        <v>37.936154417223499</v>
      </c>
    </row>
    <row r="550" spans="1:12" x14ac:dyDescent="0.2">
      <c r="A550" s="72" t="s">
        <v>1402</v>
      </c>
      <c r="B550" s="66" t="s">
        <v>1403</v>
      </c>
      <c r="C550" s="67">
        <v>75</v>
      </c>
      <c r="D550" s="67" t="s">
        <v>332</v>
      </c>
      <c r="E550" s="71">
        <v>0.245717654166938</v>
      </c>
      <c r="F550" s="68">
        <v>35.412026726057903</v>
      </c>
      <c r="G550" s="71">
        <v>0.25370326479685601</v>
      </c>
      <c r="H550" s="68">
        <v>47.809948032665197</v>
      </c>
      <c r="I550" s="71">
        <v>2.3908612958469199E-2</v>
      </c>
      <c r="J550" s="68">
        <v>49.591685226429099</v>
      </c>
      <c r="K550" s="71">
        <v>0.45954108474548899</v>
      </c>
      <c r="L550" s="68">
        <v>48.032665181885697</v>
      </c>
    </row>
    <row r="551" spans="1:12" x14ac:dyDescent="0.2">
      <c r="A551" s="72" t="s">
        <v>1404</v>
      </c>
      <c r="B551" s="66" t="s">
        <v>1405</v>
      </c>
      <c r="C551" s="67">
        <v>75</v>
      </c>
      <c r="D551" s="67" t="s">
        <v>332</v>
      </c>
      <c r="E551" s="71">
        <v>0.27712563158631298</v>
      </c>
      <c r="F551" s="68">
        <v>47.735708982924997</v>
      </c>
      <c r="G551" s="71">
        <v>0.27438008969062599</v>
      </c>
      <c r="H551" s="68">
        <v>61.3214550853749</v>
      </c>
      <c r="I551" s="71">
        <v>1.0639608087910601E-2</v>
      </c>
      <c r="J551" s="68">
        <v>36.302895322939897</v>
      </c>
      <c r="K551" s="71">
        <v>0.54635719698040297</v>
      </c>
      <c r="L551" s="68">
        <v>60.801781737193799</v>
      </c>
    </row>
    <row r="552" spans="1:12" x14ac:dyDescent="0.2">
      <c r="A552" s="72" t="s">
        <v>1406</v>
      </c>
      <c r="B552" s="66" t="s">
        <v>1407</v>
      </c>
      <c r="C552" s="67">
        <v>75</v>
      </c>
      <c r="D552" s="67" t="s">
        <v>332</v>
      </c>
      <c r="E552" s="71">
        <v>0.32390829851236103</v>
      </c>
      <c r="F552" s="68">
        <v>70.972531551596106</v>
      </c>
      <c r="G552" s="71">
        <v>0.28036677134561799</v>
      </c>
      <c r="H552" s="68">
        <v>64.068299925760996</v>
      </c>
      <c r="I552" s="71">
        <v>0.17842766402455101</v>
      </c>
      <c r="J552" s="68">
        <v>89.0126206384558</v>
      </c>
      <c r="K552" s="71">
        <v>0.51293046016691501</v>
      </c>
      <c r="L552" s="68">
        <v>55.6050482553823</v>
      </c>
    </row>
    <row r="553" spans="1:12" x14ac:dyDescent="0.2">
      <c r="A553" s="72" t="s">
        <v>1408</v>
      </c>
      <c r="B553" s="66" t="s">
        <v>1409</v>
      </c>
      <c r="C553" s="67">
        <v>75</v>
      </c>
      <c r="D553" s="67" t="s">
        <v>332</v>
      </c>
      <c r="E553" s="71">
        <v>0.276079667772065</v>
      </c>
      <c r="F553" s="68">
        <v>47.290274684483997</v>
      </c>
      <c r="G553" s="71">
        <v>0.25037032528915898</v>
      </c>
      <c r="H553" s="68">
        <v>37.268002969561998</v>
      </c>
      <c r="I553" s="71">
        <v>1.2992962528115401E-2</v>
      </c>
      <c r="J553" s="68">
        <v>39.0497401633259</v>
      </c>
      <c r="K553" s="71">
        <v>0.56487571549892102</v>
      </c>
      <c r="L553" s="68">
        <v>63.251670378619202</v>
      </c>
    </row>
    <row r="554" spans="1:12" x14ac:dyDescent="0.2">
      <c r="A554" s="72" t="s">
        <v>1410</v>
      </c>
      <c r="B554" s="66" t="s">
        <v>1411</v>
      </c>
      <c r="C554" s="67">
        <v>75</v>
      </c>
      <c r="D554" s="67" t="s">
        <v>332</v>
      </c>
      <c r="E554" s="71">
        <v>0.32118241404258502</v>
      </c>
      <c r="F554" s="68">
        <v>70.155902004454305</v>
      </c>
      <c r="G554" s="71">
        <v>0.29042343197821902</v>
      </c>
      <c r="H554" s="68">
        <v>66.4439495174462</v>
      </c>
      <c r="I554" s="71">
        <v>3.1238674896182601E-2</v>
      </c>
      <c r="J554" s="68">
        <v>55.5308092056422</v>
      </c>
      <c r="K554" s="71">
        <v>0.641885135253353</v>
      </c>
      <c r="L554" s="68">
        <v>74.461766889383796</v>
      </c>
    </row>
    <row r="555" spans="1:12" x14ac:dyDescent="0.2">
      <c r="A555" s="72" t="s">
        <v>1412</v>
      </c>
      <c r="B555" s="66" t="s">
        <v>1413</v>
      </c>
      <c r="C555" s="67">
        <v>75</v>
      </c>
      <c r="D555" s="67" t="s">
        <v>332</v>
      </c>
      <c r="E555" s="71">
        <v>0.20377904211466999</v>
      </c>
      <c r="F555" s="68">
        <v>20.712694877505601</v>
      </c>
      <c r="G555" s="71">
        <v>0.257239177354876</v>
      </c>
      <c r="H555" s="68">
        <v>51.670378619153702</v>
      </c>
      <c r="I555" s="71">
        <v>1.5894579734490301E-2</v>
      </c>
      <c r="J555" s="68">
        <v>42.167780252412797</v>
      </c>
      <c r="K555" s="71">
        <v>0.338203369254643</v>
      </c>
      <c r="L555" s="68">
        <v>31.403118040089101</v>
      </c>
    </row>
    <row r="556" spans="1:12" x14ac:dyDescent="0.2">
      <c r="A556" s="72" t="s">
        <v>1414</v>
      </c>
      <c r="B556" s="66" t="s">
        <v>1415</v>
      </c>
      <c r="C556" s="67">
        <v>75</v>
      </c>
      <c r="D556" s="67" t="s">
        <v>332</v>
      </c>
      <c r="E556" s="71">
        <v>0.246794106077389</v>
      </c>
      <c r="F556" s="68">
        <v>36.005939123979203</v>
      </c>
      <c r="G556" s="71">
        <v>0.25555489719736901</v>
      </c>
      <c r="H556" s="68">
        <v>50.0371195248701</v>
      </c>
      <c r="I556" s="71">
        <v>2.0557616872556299E-2</v>
      </c>
      <c r="J556" s="68">
        <v>46.325167037861902</v>
      </c>
      <c r="K556" s="71">
        <v>0.46426980416224201</v>
      </c>
      <c r="L556" s="68">
        <v>48.626577579806998</v>
      </c>
    </row>
    <row r="557" spans="1:12" x14ac:dyDescent="0.2">
      <c r="A557" s="72" t="s">
        <v>1416</v>
      </c>
      <c r="B557" s="66" t="s">
        <v>1417</v>
      </c>
      <c r="C557" s="67">
        <v>75</v>
      </c>
      <c r="D557" s="67" t="s">
        <v>332</v>
      </c>
      <c r="E557" s="71">
        <v>0.22083744301199301</v>
      </c>
      <c r="F557" s="68">
        <v>26.354862657758002</v>
      </c>
      <c r="G557" s="71">
        <v>0.29301462523343502</v>
      </c>
      <c r="H557" s="68">
        <v>66.8893838158872</v>
      </c>
      <c r="I557" s="71">
        <v>5.5985692572593802E-2</v>
      </c>
      <c r="J557" s="68">
        <v>67.780252412769102</v>
      </c>
      <c r="K557" s="71">
        <v>0.31351201122995098</v>
      </c>
      <c r="L557" s="68">
        <v>27.5426874536006</v>
      </c>
    </row>
    <row r="558" spans="1:12" x14ac:dyDescent="0.2">
      <c r="A558" s="72" t="s">
        <v>1418</v>
      </c>
      <c r="B558" s="66" t="s">
        <v>1419</v>
      </c>
      <c r="C558" s="67">
        <v>75</v>
      </c>
      <c r="D558" s="67" t="s">
        <v>332</v>
      </c>
      <c r="E558" s="71">
        <v>0.23514685040700301</v>
      </c>
      <c r="F558" s="68">
        <v>30.3637713437268</v>
      </c>
      <c r="G558" s="71">
        <v>0.28036677083087203</v>
      </c>
      <c r="H558" s="68">
        <v>63.994060876020797</v>
      </c>
      <c r="I558" s="71">
        <v>6.9491984514628499E-3</v>
      </c>
      <c r="J558" s="68">
        <v>31.403118040089101</v>
      </c>
      <c r="K558" s="71">
        <v>0.41812458193867402</v>
      </c>
      <c r="L558" s="68">
        <v>42.390497401633297</v>
      </c>
    </row>
    <row r="559" spans="1:12" x14ac:dyDescent="0.2">
      <c r="A559" s="72" t="s">
        <v>1418</v>
      </c>
      <c r="B559" s="66" t="s">
        <v>1420</v>
      </c>
      <c r="C559" s="67">
        <v>75</v>
      </c>
      <c r="D559" s="67" t="s">
        <v>332</v>
      </c>
      <c r="E559" s="71">
        <v>0.213809922186218</v>
      </c>
      <c r="F559" s="68">
        <v>23.311061618411301</v>
      </c>
      <c r="G559" s="71">
        <v>0.252221958563346</v>
      </c>
      <c r="H559" s="68">
        <v>44.1722345953972</v>
      </c>
      <c r="I559" s="71">
        <v>9.5879359338519893E-3</v>
      </c>
      <c r="J559" s="68">
        <v>34.743875278396402</v>
      </c>
      <c r="K559" s="71">
        <v>0.37961987206145797</v>
      </c>
      <c r="L559" s="68">
        <v>37.119524870081698</v>
      </c>
    </row>
    <row r="560" spans="1:12" x14ac:dyDescent="0.2">
      <c r="A560" s="72" t="s">
        <v>1421</v>
      </c>
      <c r="B560" s="66" t="s">
        <v>1422</v>
      </c>
      <c r="C560" s="67">
        <v>75</v>
      </c>
      <c r="D560" s="67" t="s">
        <v>332</v>
      </c>
      <c r="E560" s="71">
        <v>0.18832255985447099</v>
      </c>
      <c r="F560" s="68">
        <v>16.258351893095799</v>
      </c>
      <c r="G560" s="71">
        <v>0.25518457071754502</v>
      </c>
      <c r="H560" s="68">
        <v>49.5174461766889</v>
      </c>
      <c r="I560" s="71">
        <v>1.1877823204838E-2</v>
      </c>
      <c r="J560" s="68">
        <v>37.861915367483299</v>
      </c>
      <c r="K560" s="71">
        <v>0.29790528564103202</v>
      </c>
      <c r="L560" s="68">
        <v>25.612472160356301</v>
      </c>
    </row>
    <row r="561" spans="1:12" x14ac:dyDescent="0.2">
      <c r="A561" s="72" t="s">
        <v>220</v>
      </c>
      <c r="B561" s="66" t="s">
        <v>1423</v>
      </c>
      <c r="C561" s="67">
        <v>75</v>
      </c>
      <c r="D561" s="67" t="s">
        <v>332</v>
      </c>
      <c r="E561" s="71">
        <v>0.21478004156637601</v>
      </c>
      <c r="F561" s="68">
        <v>23.608017817371898</v>
      </c>
      <c r="G561" s="71">
        <v>0.19848852259045</v>
      </c>
      <c r="H561" s="68">
        <v>15.6644394951745</v>
      </c>
      <c r="I561" s="71">
        <v>8.4864416067766592E-3</v>
      </c>
      <c r="J561" s="68">
        <v>33.0363771343727</v>
      </c>
      <c r="K561" s="71">
        <v>0.437365160501902</v>
      </c>
      <c r="L561" s="68">
        <v>44.6176688938382</v>
      </c>
    </row>
    <row r="562" spans="1:12" x14ac:dyDescent="0.2">
      <c r="A562" s="72" t="s">
        <v>1424</v>
      </c>
      <c r="B562" s="66" t="s">
        <v>1425</v>
      </c>
      <c r="C562" s="67">
        <v>75</v>
      </c>
      <c r="D562" s="67" t="s">
        <v>332</v>
      </c>
      <c r="E562" s="71">
        <v>0.23652345251871201</v>
      </c>
      <c r="F562" s="68">
        <v>31.254639940608801</v>
      </c>
      <c r="G562" s="71">
        <v>0.256146618965022</v>
      </c>
      <c r="H562" s="68">
        <v>50.4825538233111</v>
      </c>
      <c r="I562" s="71">
        <v>1.82247582233423E-2</v>
      </c>
      <c r="J562" s="68">
        <v>43.949517446176699</v>
      </c>
      <c r="K562" s="71">
        <v>0.43519898036777299</v>
      </c>
      <c r="L562" s="68">
        <v>44.3949517446177</v>
      </c>
    </row>
    <row r="563" spans="1:12" x14ac:dyDescent="0.2">
      <c r="A563" s="72" t="s">
        <v>1426</v>
      </c>
      <c r="B563" s="66" t="s">
        <v>1427</v>
      </c>
      <c r="C563" s="67">
        <v>75</v>
      </c>
      <c r="D563" s="67" t="s">
        <v>332</v>
      </c>
      <c r="E563" s="71">
        <v>0.26648891920260498</v>
      </c>
      <c r="F563" s="68">
        <v>43.355605048255399</v>
      </c>
      <c r="G563" s="71">
        <v>0.301310372437192</v>
      </c>
      <c r="H563" s="68">
        <v>69.042316258351903</v>
      </c>
      <c r="I563" s="71">
        <v>1.8279855419462102E-2</v>
      </c>
      <c r="J563" s="68">
        <v>44.097995545657</v>
      </c>
      <c r="K563" s="71">
        <v>0.47987652975116202</v>
      </c>
      <c r="L563" s="68">
        <v>50.408314773570901</v>
      </c>
    </row>
    <row r="564" spans="1:12" x14ac:dyDescent="0.2">
      <c r="A564" s="72" t="s">
        <v>1428</v>
      </c>
      <c r="B564" s="66" t="s">
        <v>1429</v>
      </c>
      <c r="C564" s="67">
        <v>75</v>
      </c>
      <c r="D564" s="67" t="s">
        <v>332</v>
      </c>
      <c r="E564" s="71">
        <v>0.17576269427806901</v>
      </c>
      <c r="F564" s="68">
        <v>13.363028953229399</v>
      </c>
      <c r="G564" s="71">
        <v>0.25239055512823699</v>
      </c>
      <c r="H564" s="68">
        <v>44.8403860430587</v>
      </c>
      <c r="I564" s="71">
        <v>3.2222096724278802E-2</v>
      </c>
      <c r="J564" s="68">
        <v>56.421677802524101</v>
      </c>
      <c r="K564" s="71">
        <v>0.242675430981692</v>
      </c>
      <c r="L564" s="68">
        <v>19.970304380103901</v>
      </c>
    </row>
    <row r="565" spans="1:12" x14ac:dyDescent="0.2">
      <c r="A565" s="72" t="s">
        <v>1430</v>
      </c>
      <c r="B565" s="66" t="s">
        <v>1431</v>
      </c>
      <c r="C565" s="67">
        <v>75</v>
      </c>
      <c r="D565" s="67" t="s">
        <v>332</v>
      </c>
      <c r="E565" s="71">
        <v>0.21149357322041101</v>
      </c>
      <c r="F565" s="68">
        <v>22.5686711210097</v>
      </c>
      <c r="G565" s="71">
        <v>0.25174464693436899</v>
      </c>
      <c r="H565" s="68">
        <v>43.207126948775098</v>
      </c>
      <c r="I565" s="71">
        <v>1.8722926254327199E-2</v>
      </c>
      <c r="J565" s="68">
        <v>44.3207126948775</v>
      </c>
      <c r="K565" s="71">
        <v>0.36401314647253802</v>
      </c>
      <c r="L565" s="68">
        <v>35.412026726057903</v>
      </c>
    </row>
    <row r="566" spans="1:12" x14ac:dyDescent="0.2">
      <c r="A566" s="72" t="s">
        <v>1432</v>
      </c>
      <c r="B566" s="66" t="s">
        <v>1433</v>
      </c>
      <c r="C566" s="67">
        <v>75</v>
      </c>
      <c r="D566" s="67" t="s">
        <v>332</v>
      </c>
      <c r="E566" s="71">
        <v>0.21992403664792501</v>
      </c>
      <c r="F566" s="68">
        <v>25.983667409057201</v>
      </c>
      <c r="G566" s="71">
        <v>0.25</v>
      </c>
      <c r="H566" s="68">
        <v>36.822568671120997</v>
      </c>
      <c r="I566" s="71">
        <v>1.37998994979292E-2</v>
      </c>
      <c r="J566" s="68">
        <v>39.940608760207901</v>
      </c>
      <c r="K566" s="71">
        <v>0.39597221044584702</v>
      </c>
      <c r="L566" s="68">
        <v>39.569413511507101</v>
      </c>
    </row>
    <row r="567" spans="1:12" x14ac:dyDescent="0.2">
      <c r="A567" s="72" t="s">
        <v>1434</v>
      </c>
      <c r="B567" s="66" t="s">
        <v>1435</v>
      </c>
      <c r="C567" s="67">
        <v>75</v>
      </c>
      <c r="D567" s="67" t="s">
        <v>332</v>
      </c>
      <c r="E567" s="71">
        <v>0.202711552366903</v>
      </c>
      <c r="F567" s="68">
        <v>20.341499628804801</v>
      </c>
      <c r="G567" s="71">
        <v>0.25037032647982499</v>
      </c>
      <c r="H567" s="68">
        <v>38.6785449146251</v>
      </c>
      <c r="I567" s="71">
        <v>1.5554301994199601E-2</v>
      </c>
      <c r="J567" s="68">
        <v>41.351150705271003</v>
      </c>
      <c r="K567" s="71">
        <v>0.34221002862668598</v>
      </c>
      <c r="L567" s="68">
        <v>32.219747587230898</v>
      </c>
    </row>
    <row r="568" spans="1:12" x14ac:dyDescent="0.2">
      <c r="A568" s="72" t="s">
        <v>1436</v>
      </c>
      <c r="B568" s="66" t="s">
        <v>1437</v>
      </c>
      <c r="C568" s="67">
        <v>75</v>
      </c>
      <c r="D568" s="67" t="s">
        <v>332</v>
      </c>
      <c r="E568" s="71">
        <v>0.22314081327134</v>
      </c>
      <c r="F568" s="68">
        <v>27.2457312546399</v>
      </c>
      <c r="G568" s="71">
        <v>0.25037032647982499</v>
      </c>
      <c r="H568" s="68">
        <v>38.6785449146251</v>
      </c>
      <c r="I568" s="71">
        <v>3.5425581900695197E-2</v>
      </c>
      <c r="J568" s="68">
        <v>58.351893095768403</v>
      </c>
      <c r="K568" s="71">
        <v>0.38362653143350101</v>
      </c>
      <c r="L568" s="68">
        <v>37.936154417223499</v>
      </c>
    </row>
    <row r="569" spans="1:12" x14ac:dyDescent="0.2">
      <c r="A569" s="72" t="s">
        <v>1438</v>
      </c>
      <c r="B569" s="66" t="s">
        <v>1439</v>
      </c>
      <c r="C569" s="67">
        <v>75</v>
      </c>
      <c r="D569" s="67" t="s">
        <v>332</v>
      </c>
      <c r="E569" s="71">
        <v>0.174554882453546</v>
      </c>
      <c r="F569" s="68">
        <v>13.288789903489199</v>
      </c>
      <c r="G569" s="71">
        <v>0.27444154766842399</v>
      </c>
      <c r="H569" s="68">
        <v>61.3956941351151</v>
      </c>
      <c r="I569" s="71">
        <v>1.6005107544028702E-2</v>
      </c>
      <c r="J569" s="68">
        <v>42.242019302152897</v>
      </c>
      <c r="K569" s="71">
        <v>0.233217992148186</v>
      </c>
      <c r="L569" s="68">
        <v>19.2279138827023</v>
      </c>
    </row>
    <row r="570" spans="1:12" x14ac:dyDescent="0.2">
      <c r="A570" s="72" t="s">
        <v>1440</v>
      </c>
      <c r="B570" s="66" t="s">
        <v>1441</v>
      </c>
      <c r="C570" s="67">
        <v>75</v>
      </c>
      <c r="D570" s="67" t="s">
        <v>332</v>
      </c>
      <c r="E570" s="71">
        <v>0.220821243485925</v>
      </c>
      <c r="F570" s="68">
        <v>26.280623608017802</v>
      </c>
      <c r="G570" s="71">
        <v>0.26148012087456302</v>
      </c>
      <c r="H570" s="68">
        <v>54.936896807720899</v>
      </c>
      <c r="I570" s="71">
        <v>6.1062655798094501E-3</v>
      </c>
      <c r="J570" s="68">
        <v>29.621380846325199</v>
      </c>
      <c r="K570" s="71">
        <v>0.39487734400340202</v>
      </c>
      <c r="L570" s="68">
        <v>39.420935412026701</v>
      </c>
    </row>
    <row r="571" spans="1:12" x14ac:dyDescent="0.2">
      <c r="A571" s="72" t="s">
        <v>1442</v>
      </c>
      <c r="B571" s="66" t="s">
        <v>1443</v>
      </c>
      <c r="C571" s="67">
        <v>75</v>
      </c>
      <c r="D571" s="67" t="s">
        <v>332</v>
      </c>
      <c r="E571" s="71">
        <v>0.199566612205998</v>
      </c>
      <c r="F571" s="68">
        <v>19.1536748329621</v>
      </c>
      <c r="G571" s="71">
        <v>0.25148130591929801</v>
      </c>
      <c r="H571" s="68">
        <v>42.984409799554598</v>
      </c>
      <c r="I571" s="71">
        <v>2.1733646854132701E-2</v>
      </c>
      <c r="J571" s="68">
        <v>47.809948032665197</v>
      </c>
      <c r="K571" s="71">
        <v>0.32548488384456298</v>
      </c>
      <c r="L571" s="68">
        <v>29.621380846325199</v>
      </c>
    </row>
    <row r="572" spans="1:12" x14ac:dyDescent="0.2">
      <c r="A572" s="72" t="s">
        <v>1444</v>
      </c>
      <c r="B572" s="66" t="s">
        <v>1445</v>
      </c>
      <c r="C572" s="67">
        <v>75</v>
      </c>
      <c r="D572" s="67" t="s">
        <v>332</v>
      </c>
      <c r="E572" s="71">
        <v>0.22264757956714301</v>
      </c>
      <c r="F572" s="68">
        <v>26.948775055679299</v>
      </c>
      <c r="G572" s="71">
        <v>0.25075289365862102</v>
      </c>
      <c r="H572" s="68">
        <v>40.237564959168502</v>
      </c>
      <c r="I572" s="71">
        <v>5.61090900804117E-3</v>
      </c>
      <c r="J572" s="68">
        <v>28.582034149962901</v>
      </c>
      <c r="K572" s="71">
        <v>0.41157893603476597</v>
      </c>
      <c r="L572" s="68">
        <v>41.499628804751303</v>
      </c>
    </row>
    <row r="573" spans="1:12" x14ac:dyDescent="0.2">
      <c r="A573" s="72" t="s">
        <v>1446</v>
      </c>
      <c r="B573" s="66" t="s">
        <v>1447</v>
      </c>
      <c r="C573" s="67">
        <v>75</v>
      </c>
      <c r="D573" s="67" t="s">
        <v>332</v>
      </c>
      <c r="E573" s="71">
        <v>0.205942570583803</v>
      </c>
      <c r="F573" s="68">
        <v>21.009651076466199</v>
      </c>
      <c r="G573" s="71">
        <v>0.25037032647982499</v>
      </c>
      <c r="H573" s="68">
        <v>38.6785449146251</v>
      </c>
      <c r="I573" s="71">
        <v>9.2880501794251303E-4</v>
      </c>
      <c r="J573" s="68">
        <v>16.7037861915368</v>
      </c>
      <c r="K573" s="71">
        <v>0.36652858025364299</v>
      </c>
      <c r="L573" s="68">
        <v>35.560504825538203</v>
      </c>
    </row>
    <row r="574" spans="1:12" x14ac:dyDescent="0.2">
      <c r="A574" s="72" t="s">
        <v>1448</v>
      </c>
      <c r="B574" s="66" t="s">
        <v>1449</v>
      </c>
      <c r="C574" s="67">
        <v>75</v>
      </c>
      <c r="D574" s="67" t="s">
        <v>332</v>
      </c>
      <c r="E574" s="71">
        <v>0.23821513610483699</v>
      </c>
      <c r="F574" s="68">
        <v>32.071269487750598</v>
      </c>
      <c r="G574" s="71">
        <v>0.24999999952225099</v>
      </c>
      <c r="H574" s="68">
        <v>30.438010393467</v>
      </c>
      <c r="I574" s="71">
        <v>4.0094576043274502E-3</v>
      </c>
      <c r="J574" s="68">
        <v>26.206384558277701</v>
      </c>
      <c r="K574" s="71">
        <v>0.46063595118793299</v>
      </c>
      <c r="L574" s="68">
        <v>48.181143281365998</v>
      </c>
    </row>
    <row r="575" spans="1:12" x14ac:dyDescent="0.2">
      <c r="A575" s="72" t="s">
        <v>1450</v>
      </c>
      <c r="B575" s="66" t="s">
        <v>1451</v>
      </c>
      <c r="C575" s="67">
        <v>75</v>
      </c>
      <c r="D575" s="67" t="s">
        <v>332</v>
      </c>
      <c r="E575" s="71">
        <v>0.20187213641877799</v>
      </c>
      <c r="F575" s="68">
        <v>20.044543429844101</v>
      </c>
      <c r="G575" s="71">
        <v>0.24999999896990199</v>
      </c>
      <c r="H575" s="68">
        <v>30.2895322939866</v>
      </c>
      <c r="I575" s="71">
        <v>3.2670512973733801E-2</v>
      </c>
      <c r="J575" s="68">
        <v>56.718634001484801</v>
      </c>
      <c r="K575" s="71">
        <v>0.32294589731269802</v>
      </c>
      <c r="L575" s="68">
        <v>28.804751299183401</v>
      </c>
    </row>
    <row r="576" spans="1:12" x14ac:dyDescent="0.2">
      <c r="A576" s="72" t="s">
        <v>1452</v>
      </c>
      <c r="B576" s="66" t="s">
        <v>1453</v>
      </c>
      <c r="C576" s="67">
        <v>75</v>
      </c>
      <c r="D576" s="67" t="s">
        <v>332</v>
      </c>
      <c r="E576" s="71">
        <v>0.27684493525132797</v>
      </c>
      <c r="F576" s="68">
        <v>47.587230883444697</v>
      </c>
      <c r="G576" s="71">
        <v>0.27848215770315998</v>
      </c>
      <c r="H576" s="68">
        <v>63.177431328879003</v>
      </c>
      <c r="I576" s="71">
        <v>4.6241373787348503E-3</v>
      </c>
      <c r="J576" s="68">
        <v>27.319970304380099</v>
      </c>
      <c r="K576" s="71">
        <v>0.54742851067208798</v>
      </c>
      <c r="L576" s="68">
        <v>61.0987379361544</v>
      </c>
    </row>
    <row r="577" spans="1:12" x14ac:dyDescent="0.2">
      <c r="A577" s="72" t="s">
        <v>1454</v>
      </c>
      <c r="B577" s="66" t="s">
        <v>1455</v>
      </c>
      <c r="C577" s="67">
        <v>75</v>
      </c>
      <c r="D577" s="67" t="s">
        <v>332</v>
      </c>
      <c r="E577" s="71">
        <v>0.21583620091574801</v>
      </c>
      <c r="F577" s="68">
        <v>24.424647364513699</v>
      </c>
      <c r="G577" s="71">
        <v>0.25038256717879698</v>
      </c>
      <c r="H577" s="68">
        <v>38.9755011135858</v>
      </c>
      <c r="I577" s="71">
        <v>1.3150250487970101E-2</v>
      </c>
      <c r="J577" s="68">
        <v>39.3466963622866</v>
      </c>
      <c r="K577" s="71">
        <v>0.38397578508047597</v>
      </c>
      <c r="L577" s="68">
        <v>38.010393466963599</v>
      </c>
    </row>
    <row r="578" spans="1:12" x14ac:dyDescent="0.2">
      <c r="A578" s="72" t="s">
        <v>1456</v>
      </c>
      <c r="B578" s="66" t="s">
        <v>1457</v>
      </c>
      <c r="C578" s="67">
        <v>75</v>
      </c>
      <c r="D578" s="67" t="s">
        <v>332</v>
      </c>
      <c r="E578" s="71">
        <v>0.18715976097033901</v>
      </c>
      <c r="F578" s="68">
        <v>16.1098737936154</v>
      </c>
      <c r="G578" s="71">
        <v>0.25037032647982499</v>
      </c>
      <c r="H578" s="68">
        <v>38.6785449146251</v>
      </c>
      <c r="I578" s="71">
        <v>3.4205310604387201E-3</v>
      </c>
      <c r="J578" s="68">
        <v>24.7216035634744</v>
      </c>
      <c r="K578" s="71">
        <v>0.30768842537075403</v>
      </c>
      <c r="L578" s="68">
        <v>26.800296956198999</v>
      </c>
    </row>
    <row r="579" spans="1:12" x14ac:dyDescent="0.2">
      <c r="A579" s="72" t="s">
        <v>1458</v>
      </c>
      <c r="B579" s="66" t="s">
        <v>1459</v>
      </c>
      <c r="C579" s="67">
        <v>75</v>
      </c>
      <c r="D579" s="67" t="s">
        <v>332</v>
      </c>
      <c r="E579" s="71">
        <v>0.24126857231465301</v>
      </c>
      <c r="F579" s="68">
        <v>33.4818114328137</v>
      </c>
      <c r="G579" s="71">
        <v>0.26945845269847701</v>
      </c>
      <c r="H579" s="68">
        <v>59.094283593169997</v>
      </c>
      <c r="I579" s="71">
        <v>2.6043183428592E-2</v>
      </c>
      <c r="J579" s="68">
        <v>51.076466221232401</v>
      </c>
      <c r="K579" s="71">
        <v>0.42830408081688998</v>
      </c>
      <c r="L579" s="68">
        <v>43.578322197475899</v>
      </c>
    </row>
    <row r="580" spans="1:12" x14ac:dyDescent="0.2">
      <c r="A580" s="72" t="s">
        <v>1460</v>
      </c>
      <c r="B580" s="66" t="s">
        <v>1461</v>
      </c>
      <c r="C580" s="67">
        <v>75</v>
      </c>
      <c r="D580" s="67" t="s">
        <v>332</v>
      </c>
      <c r="E580" s="71">
        <v>0.25017730386786302</v>
      </c>
      <c r="F580" s="68">
        <v>37.268002969561998</v>
      </c>
      <c r="G580" s="71">
        <v>0.27252754909810101</v>
      </c>
      <c r="H580" s="68">
        <v>60.6533036377134</v>
      </c>
      <c r="I580" s="71">
        <v>3.2998689657234799E-2</v>
      </c>
      <c r="J580" s="68">
        <v>57.015590200445402</v>
      </c>
      <c r="K580" s="71">
        <v>0.44500567284825399</v>
      </c>
      <c r="L580" s="68">
        <v>45.731254639940602</v>
      </c>
    </row>
    <row r="581" spans="1:12" x14ac:dyDescent="0.2">
      <c r="A581" s="72" t="s">
        <v>220</v>
      </c>
      <c r="B581" s="66" t="s">
        <v>1462</v>
      </c>
      <c r="C581" s="67">
        <v>75</v>
      </c>
      <c r="D581" s="67" t="s">
        <v>332</v>
      </c>
      <c r="E581" s="71">
        <v>0.158070589993698</v>
      </c>
      <c r="F581" s="68">
        <v>9.9480326651818896</v>
      </c>
      <c r="G581" s="71">
        <v>0.24999998671753099</v>
      </c>
      <c r="H581" s="68">
        <v>30.0668151447661</v>
      </c>
      <c r="I581" s="71">
        <v>5.1563966148778298E-3</v>
      </c>
      <c r="J581" s="68">
        <v>28.062360801781701</v>
      </c>
      <c r="K581" s="71">
        <v>0.21905538664868601</v>
      </c>
      <c r="L581" s="68">
        <v>18.188567186339998</v>
      </c>
    </row>
    <row r="582" spans="1:12" x14ac:dyDescent="0.2">
      <c r="A582" s="72" t="s">
        <v>1463</v>
      </c>
      <c r="B582" s="66" t="s">
        <v>1464</v>
      </c>
      <c r="C582" s="67">
        <v>75</v>
      </c>
      <c r="D582" s="67" t="s">
        <v>332</v>
      </c>
      <c r="E582" s="71">
        <v>0.17409743011335099</v>
      </c>
      <c r="F582" s="68">
        <v>13.140311804008901</v>
      </c>
      <c r="G582" s="71">
        <v>0.28291609477660501</v>
      </c>
      <c r="H582" s="68">
        <v>65.033407572383098</v>
      </c>
      <c r="I582" s="71">
        <v>6.0642445279131797E-2</v>
      </c>
      <c r="J582" s="68">
        <v>69.265033407572403</v>
      </c>
      <c r="K582" s="71">
        <v>0.17873375028431501</v>
      </c>
      <c r="L582" s="68">
        <v>12.917594654788401</v>
      </c>
    </row>
    <row r="583" spans="1:12" x14ac:dyDescent="0.2">
      <c r="A583" s="72" t="s">
        <v>1465</v>
      </c>
      <c r="B583" s="66" t="s">
        <v>1466</v>
      </c>
      <c r="C583" s="67">
        <v>75</v>
      </c>
      <c r="D583" s="67" t="s">
        <v>332</v>
      </c>
      <c r="E583" s="71">
        <v>0.15465806012056499</v>
      </c>
      <c r="F583" s="68">
        <v>8.9086859688196007</v>
      </c>
      <c r="G583" s="71">
        <v>0.25574858443958998</v>
      </c>
      <c r="H583" s="68">
        <v>50.2598366740906</v>
      </c>
      <c r="I583" s="71">
        <v>2.8396979195345999E-2</v>
      </c>
      <c r="J583" s="68">
        <v>53.155159613956897</v>
      </c>
      <c r="K583" s="71">
        <v>0.17982861672676001</v>
      </c>
      <c r="L583" s="68">
        <v>13.066072754268699</v>
      </c>
    </row>
    <row r="584" spans="1:12" x14ac:dyDescent="0.2">
      <c r="A584" s="72" t="s">
        <v>1467</v>
      </c>
      <c r="B584" s="66" t="s">
        <v>1468</v>
      </c>
      <c r="C584" s="67">
        <v>75</v>
      </c>
      <c r="D584" s="67" t="s">
        <v>332</v>
      </c>
      <c r="E584" s="71">
        <v>0.157576755427106</v>
      </c>
      <c r="F584" s="68">
        <v>9.8737936154417199</v>
      </c>
      <c r="G584" s="71">
        <v>0.268145997087059</v>
      </c>
      <c r="H584" s="68">
        <v>58.574610244988897</v>
      </c>
      <c r="I584" s="71">
        <v>1.7860752916615499E-2</v>
      </c>
      <c r="J584" s="68">
        <v>43.652561247215999</v>
      </c>
      <c r="K584" s="71">
        <v>0.186723516277642</v>
      </c>
      <c r="L584" s="68">
        <v>13.659985152190099</v>
      </c>
    </row>
    <row r="585" spans="1:12" x14ac:dyDescent="0.2">
      <c r="A585" s="72" t="s">
        <v>1469</v>
      </c>
      <c r="B585" s="66" t="s">
        <v>1470</v>
      </c>
      <c r="C585" s="67">
        <v>75</v>
      </c>
      <c r="D585" s="67" t="s">
        <v>332</v>
      </c>
      <c r="E585" s="71">
        <v>0.22252334017102501</v>
      </c>
      <c r="F585" s="68">
        <v>26.874536005939099</v>
      </c>
      <c r="G585" s="71">
        <v>0.30814124548086902</v>
      </c>
      <c r="H585" s="68">
        <v>70.527097253155205</v>
      </c>
      <c r="I585" s="71">
        <v>5.9730115654779599E-2</v>
      </c>
      <c r="J585" s="68">
        <v>68.819599109131403</v>
      </c>
      <c r="K585" s="71">
        <v>0.29969865937742701</v>
      </c>
      <c r="L585" s="68">
        <v>25.760950259836701</v>
      </c>
    </row>
    <row r="586" spans="1:12" x14ac:dyDescent="0.2">
      <c r="A586" s="72" t="s">
        <v>1471</v>
      </c>
      <c r="B586" s="66" t="s">
        <v>1472</v>
      </c>
      <c r="C586" s="67">
        <v>75</v>
      </c>
      <c r="D586" s="67" t="s">
        <v>332</v>
      </c>
      <c r="E586" s="71">
        <v>0.215497455272114</v>
      </c>
      <c r="F586" s="68">
        <v>24.127691165553099</v>
      </c>
      <c r="G586" s="71">
        <v>0.26333175318480201</v>
      </c>
      <c r="H586" s="68">
        <v>56.124721603563501</v>
      </c>
      <c r="I586" s="71">
        <v>4.2392478640309803E-3</v>
      </c>
      <c r="J586" s="68">
        <v>26.651818856718599</v>
      </c>
      <c r="K586" s="71">
        <v>0.37892136476750699</v>
      </c>
      <c r="L586" s="68">
        <v>37.045285820341498</v>
      </c>
    </row>
    <row r="587" spans="1:12" x14ac:dyDescent="0.2">
      <c r="A587" s="72" t="s">
        <v>1473</v>
      </c>
      <c r="B587" s="66" t="s">
        <v>1474</v>
      </c>
      <c r="C587" s="67">
        <v>75</v>
      </c>
      <c r="D587" s="67" t="s">
        <v>332</v>
      </c>
      <c r="E587" s="71">
        <v>0.230728342927008</v>
      </c>
      <c r="F587" s="68">
        <v>29.027468448403901</v>
      </c>
      <c r="G587" s="71">
        <v>0.25306540740685501</v>
      </c>
      <c r="H587" s="68">
        <v>46.770601336302903</v>
      </c>
      <c r="I587" s="71">
        <v>7.5544939807059199E-3</v>
      </c>
      <c r="J587" s="68">
        <v>32.071269487750598</v>
      </c>
      <c r="K587" s="71">
        <v>0.43156512739346398</v>
      </c>
      <c r="L587" s="68">
        <v>44.097995545657</v>
      </c>
    </row>
    <row r="588" spans="1:12" x14ac:dyDescent="0.2">
      <c r="A588" s="72" t="s">
        <v>1475</v>
      </c>
      <c r="B588" s="66" t="s">
        <v>1476</v>
      </c>
      <c r="C588" s="67">
        <v>75</v>
      </c>
      <c r="D588" s="67" t="s">
        <v>332</v>
      </c>
      <c r="E588" s="71">
        <v>0.14015622628955801</v>
      </c>
      <c r="F588" s="68">
        <v>6.6815144766146997</v>
      </c>
      <c r="G588" s="71">
        <v>0.25200777672293401</v>
      </c>
      <c r="H588" s="68">
        <v>43.875278396436499</v>
      </c>
      <c r="I588" s="71">
        <v>1.55369290793184E-2</v>
      </c>
      <c r="J588" s="68">
        <v>41.276911655530803</v>
      </c>
      <c r="K588" s="71">
        <v>0.15292397306642</v>
      </c>
      <c r="L588" s="68">
        <v>9.5025983667409104</v>
      </c>
    </row>
    <row r="589" spans="1:12" x14ac:dyDescent="0.2">
      <c r="A589" s="72" t="s">
        <v>1477</v>
      </c>
      <c r="B589" s="66" t="s">
        <v>1478</v>
      </c>
      <c r="C589" s="67">
        <v>75</v>
      </c>
      <c r="D589" s="67" t="s">
        <v>332</v>
      </c>
      <c r="E589" s="71">
        <v>0.25438789110480797</v>
      </c>
      <c r="F589" s="68">
        <v>39.0497401633259</v>
      </c>
      <c r="G589" s="71">
        <v>0.13607615582193799</v>
      </c>
      <c r="H589" s="68">
        <v>8.9086859688196007</v>
      </c>
      <c r="I589" s="71">
        <v>1.57827337427949E-3</v>
      </c>
      <c r="J589" s="68">
        <v>19.6733481811433</v>
      </c>
      <c r="K589" s="71">
        <v>0.62550924411820497</v>
      </c>
      <c r="L589" s="68">
        <v>72.086117297698607</v>
      </c>
    </row>
    <row r="590" spans="1:12" x14ac:dyDescent="0.2">
      <c r="A590" s="72" t="s">
        <v>1479</v>
      </c>
      <c r="B590" s="66" t="s">
        <v>1480</v>
      </c>
      <c r="C590" s="67">
        <v>75</v>
      </c>
      <c r="D590" s="67" t="s">
        <v>332</v>
      </c>
      <c r="E590" s="71">
        <v>0.185104906037873</v>
      </c>
      <c r="F590" s="68">
        <v>15.812917594654801</v>
      </c>
      <c r="G590" s="71">
        <v>0.22927524139847499</v>
      </c>
      <c r="H590" s="68">
        <v>21.529324424647399</v>
      </c>
      <c r="I590" s="71">
        <v>1.58120648125262E-2</v>
      </c>
      <c r="J590" s="68">
        <v>41.870824053452097</v>
      </c>
      <c r="K590" s="71">
        <v>0.31022741190261799</v>
      </c>
      <c r="L590" s="68">
        <v>27.023014105419499</v>
      </c>
    </row>
    <row r="591" spans="1:12" x14ac:dyDescent="0.2">
      <c r="A591" s="72" t="s">
        <v>1481</v>
      </c>
      <c r="B591" s="66" t="s">
        <v>1482</v>
      </c>
      <c r="C591" s="67">
        <v>75</v>
      </c>
      <c r="D591" s="67" t="s">
        <v>332</v>
      </c>
      <c r="E591" s="71">
        <v>0.25205226991683399</v>
      </c>
      <c r="F591" s="68">
        <v>37.787676317743099</v>
      </c>
      <c r="G591" s="71">
        <v>0.25038255659090197</v>
      </c>
      <c r="H591" s="68">
        <v>38.7527839643653</v>
      </c>
      <c r="I591" s="71">
        <v>0.168665750347402</v>
      </c>
      <c r="J591" s="68">
        <v>88.270230141054199</v>
      </c>
      <c r="K591" s="71">
        <v>0.33710850281219801</v>
      </c>
      <c r="L591" s="68">
        <v>31.180400890868601</v>
      </c>
    </row>
    <row r="592" spans="1:12" x14ac:dyDescent="0.2">
      <c r="A592" s="72" t="s">
        <v>1483</v>
      </c>
      <c r="B592" s="66" t="s">
        <v>1484</v>
      </c>
      <c r="C592" s="67">
        <v>75</v>
      </c>
      <c r="D592" s="67" t="s">
        <v>332</v>
      </c>
      <c r="E592" s="71">
        <v>0.19802836034268401</v>
      </c>
      <c r="F592" s="68">
        <v>18.708240534521199</v>
      </c>
      <c r="G592" s="71">
        <v>0.18929269713514199</v>
      </c>
      <c r="H592" s="68">
        <v>14.847809948032699</v>
      </c>
      <c r="I592" s="71">
        <v>1.4667312057021299E-2</v>
      </c>
      <c r="J592" s="68">
        <v>40.757238307349702</v>
      </c>
      <c r="K592" s="71">
        <v>0.39012507183589001</v>
      </c>
      <c r="L592" s="68">
        <v>38.6043058648849</v>
      </c>
    </row>
    <row r="593" spans="1:12" x14ac:dyDescent="0.2">
      <c r="A593" s="72" t="s">
        <v>1485</v>
      </c>
      <c r="B593" s="66" t="s">
        <v>1486</v>
      </c>
      <c r="C593" s="67">
        <v>75</v>
      </c>
      <c r="D593" s="67" t="s">
        <v>332</v>
      </c>
      <c r="E593" s="71">
        <v>0.238829683427359</v>
      </c>
      <c r="F593" s="68">
        <v>32.442464736451399</v>
      </c>
      <c r="G593" s="71">
        <v>0.16594112788861401</v>
      </c>
      <c r="H593" s="68">
        <v>11.952487008166299</v>
      </c>
      <c r="I593" s="71">
        <v>2.3478409477807601E-2</v>
      </c>
      <c r="J593" s="68">
        <v>49.220489977728299</v>
      </c>
      <c r="K593" s="71">
        <v>0.52706951291565596</v>
      </c>
      <c r="L593" s="68">
        <v>58.351893095768403</v>
      </c>
    </row>
    <row r="594" spans="1:12" x14ac:dyDescent="0.2">
      <c r="A594" s="72" t="s">
        <v>1487</v>
      </c>
      <c r="B594" s="66" t="s">
        <v>1488</v>
      </c>
      <c r="C594" s="67">
        <v>75</v>
      </c>
      <c r="D594" s="67" t="s">
        <v>332</v>
      </c>
      <c r="E594" s="71">
        <v>0.15320528396160499</v>
      </c>
      <c r="F594" s="68">
        <v>8.6859688195991094</v>
      </c>
      <c r="G594" s="71">
        <v>0.24999999457620001</v>
      </c>
      <c r="H594" s="68">
        <v>30.1410541945063</v>
      </c>
      <c r="I594" s="71">
        <v>1.38077085952008E-2</v>
      </c>
      <c r="J594" s="68">
        <v>40.014847809948002</v>
      </c>
      <c r="K594" s="71">
        <v>0.19580814871341401</v>
      </c>
      <c r="L594" s="68">
        <v>15.2190051967335</v>
      </c>
    </row>
    <row r="595" spans="1:12" x14ac:dyDescent="0.2">
      <c r="A595" s="72" t="s">
        <v>1489</v>
      </c>
      <c r="B595" s="66" t="s">
        <v>1490</v>
      </c>
      <c r="C595" s="67">
        <v>75</v>
      </c>
      <c r="D595" s="67" t="s">
        <v>332</v>
      </c>
      <c r="E595" s="71">
        <v>0.31149480420204301</v>
      </c>
      <c r="F595" s="68">
        <v>65.107646622123198</v>
      </c>
      <c r="G595" s="71">
        <v>0.26104393372191997</v>
      </c>
      <c r="H595" s="68">
        <v>54.491462509279899</v>
      </c>
      <c r="I595" s="71">
        <v>4.21076489068061E-2</v>
      </c>
      <c r="J595" s="68">
        <v>61.469933184855201</v>
      </c>
      <c r="K595" s="71">
        <v>0.63133282997740303</v>
      </c>
      <c r="L595" s="68">
        <v>72.976985894580594</v>
      </c>
    </row>
    <row r="596" spans="1:12" x14ac:dyDescent="0.2">
      <c r="A596" s="72" t="s">
        <v>1491</v>
      </c>
      <c r="B596" s="66" t="s">
        <v>1492</v>
      </c>
      <c r="C596" s="67">
        <v>75</v>
      </c>
      <c r="D596" s="67" t="s">
        <v>332</v>
      </c>
      <c r="E596" s="71">
        <v>0.29199139998351098</v>
      </c>
      <c r="F596" s="68">
        <v>55.902004454343</v>
      </c>
      <c r="G596" s="71">
        <v>0.25037032647982499</v>
      </c>
      <c r="H596" s="68">
        <v>38.6785449146251</v>
      </c>
      <c r="I596" s="71">
        <v>9.8777690822256098E-3</v>
      </c>
      <c r="J596" s="68">
        <v>35.412026726057903</v>
      </c>
      <c r="K596" s="71">
        <v>0.61572610438848296</v>
      </c>
      <c r="L596" s="68">
        <v>70.898292501856005</v>
      </c>
    </row>
    <row r="597" spans="1:12" x14ac:dyDescent="0.2">
      <c r="A597" s="72" t="s">
        <v>1493</v>
      </c>
      <c r="B597" s="66" t="s">
        <v>1494</v>
      </c>
      <c r="C597" s="67">
        <v>75</v>
      </c>
      <c r="D597" s="67" t="s">
        <v>332</v>
      </c>
      <c r="E597" s="71">
        <v>0.22556892033916401</v>
      </c>
      <c r="F597" s="68">
        <v>27.6911655530809</v>
      </c>
      <c r="G597" s="71">
        <v>0.25037032080253002</v>
      </c>
      <c r="H597" s="68">
        <v>37.045285820341498</v>
      </c>
      <c r="I597" s="71">
        <v>7.72079592866355E-2</v>
      </c>
      <c r="J597" s="68">
        <v>74.164810690423195</v>
      </c>
      <c r="K597" s="71">
        <v>0.34912848092832799</v>
      </c>
      <c r="L597" s="68">
        <v>33.0363771343727</v>
      </c>
    </row>
    <row r="598" spans="1:12" x14ac:dyDescent="0.2">
      <c r="A598" s="72" t="s">
        <v>1495</v>
      </c>
      <c r="B598" s="66" t="s">
        <v>1496</v>
      </c>
      <c r="C598" s="67">
        <v>75</v>
      </c>
      <c r="D598" s="67" t="s">
        <v>332</v>
      </c>
      <c r="E598" s="71">
        <v>0.41615873155734401</v>
      </c>
      <c r="F598" s="68">
        <v>94.283593170007407</v>
      </c>
      <c r="G598" s="71">
        <v>0.255126955338354</v>
      </c>
      <c r="H598" s="68">
        <v>49.443207126948799</v>
      </c>
      <c r="I598" s="71">
        <v>9.6216131485417898E-4</v>
      </c>
      <c r="J598" s="68">
        <v>17.149220489977701</v>
      </c>
      <c r="K598" s="71">
        <v>0.99238707801882298</v>
      </c>
      <c r="L598" s="68">
        <v>99.7772828507795</v>
      </c>
    </row>
    <row r="599" spans="1:12" x14ac:dyDescent="0.2">
      <c r="A599" s="72" t="s">
        <v>1497</v>
      </c>
      <c r="B599" s="66" t="s">
        <v>1498</v>
      </c>
      <c r="C599" s="67">
        <v>75</v>
      </c>
      <c r="D599" s="67" t="s">
        <v>332</v>
      </c>
      <c r="E599" s="71">
        <v>0.30753732470957701</v>
      </c>
      <c r="F599" s="68">
        <v>63.028953229398702</v>
      </c>
      <c r="G599" s="71">
        <v>0.32318054592476297</v>
      </c>
      <c r="H599" s="68">
        <v>72.902746844840394</v>
      </c>
      <c r="I599" s="71">
        <v>9.5189241324329696E-2</v>
      </c>
      <c r="J599" s="68">
        <v>77.6540460282108</v>
      </c>
      <c r="K599" s="71">
        <v>0.50424218687963696</v>
      </c>
      <c r="L599" s="68">
        <v>54.417223459539699</v>
      </c>
    </row>
    <row r="600" spans="1:12" x14ac:dyDescent="0.2">
      <c r="A600" s="72" t="s">
        <v>1499</v>
      </c>
      <c r="B600" s="66" t="s">
        <v>1500</v>
      </c>
      <c r="C600" s="67">
        <v>75</v>
      </c>
      <c r="D600" s="67" t="s">
        <v>332</v>
      </c>
      <c r="E600" s="71">
        <v>0.314816763370103</v>
      </c>
      <c r="F600" s="68">
        <v>67.186340014847801</v>
      </c>
      <c r="G600" s="71">
        <v>0.32092280290369901</v>
      </c>
      <c r="H600" s="68">
        <v>72.383073496659307</v>
      </c>
      <c r="I600" s="71">
        <v>0.18355268192056601</v>
      </c>
      <c r="J600" s="68">
        <v>89.680772086117301</v>
      </c>
      <c r="K600" s="71">
        <v>0.43997480528604499</v>
      </c>
      <c r="L600" s="68">
        <v>44.988864142539001</v>
      </c>
    </row>
    <row r="601" spans="1:12" x14ac:dyDescent="0.2">
      <c r="A601" s="72" t="s">
        <v>1501</v>
      </c>
      <c r="B601" s="66" t="s">
        <v>1502</v>
      </c>
      <c r="C601" s="67">
        <v>75</v>
      </c>
      <c r="D601" s="67" t="s">
        <v>332</v>
      </c>
      <c r="E601" s="71">
        <v>0.24970947846276501</v>
      </c>
      <c r="F601" s="68">
        <v>36.748329621380798</v>
      </c>
      <c r="G601" s="71">
        <v>0.32816030465344498</v>
      </c>
      <c r="H601" s="68">
        <v>74.090571640682995</v>
      </c>
      <c r="I601" s="71">
        <v>3.1470907940630899E-2</v>
      </c>
      <c r="J601" s="68">
        <v>55.6792873051225</v>
      </c>
      <c r="K601" s="71">
        <v>0.389497222794218</v>
      </c>
      <c r="L601" s="68">
        <v>38.455827765404599</v>
      </c>
    </row>
    <row r="602" spans="1:12" x14ac:dyDescent="0.2">
      <c r="A602" s="72" t="s">
        <v>1503</v>
      </c>
      <c r="B602" s="66" t="s">
        <v>1504</v>
      </c>
      <c r="C602" s="67">
        <v>75</v>
      </c>
      <c r="D602" s="67" t="s">
        <v>332</v>
      </c>
      <c r="E602" s="71">
        <v>0.26771024094541701</v>
      </c>
      <c r="F602" s="68">
        <v>43.801039346696399</v>
      </c>
      <c r="G602" s="71">
        <v>0.311358493325959</v>
      </c>
      <c r="H602" s="68">
        <v>70.749814402375605</v>
      </c>
      <c r="I602" s="71">
        <v>1.55295527334383E-2</v>
      </c>
      <c r="J602" s="68">
        <v>41.202672605790603</v>
      </c>
      <c r="K602" s="71">
        <v>0.476242676776853</v>
      </c>
      <c r="L602" s="68">
        <v>50.1113585746102</v>
      </c>
    </row>
    <row r="603" spans="1:12" x14ac:dyDescent="0.2">
      <c r="A603" s="72" t="s">
        <v>1505</v>
      </c>
      <c r="B603" s="66" t="s">
        <v>1506</v>
      </c>
      <c r="C603" s="67">
        <v>75</v>
      </c>
      <c r="D603" s="67" t="s">
        <v>332</v>
      </c>
      <c r="E603" s="71">
        <v>0.21784378656647599</v>
      </c>
      <c r="F603" s="68">
        <v>25.0927988121752</v>
      </c>
      <c r="G603" s="71">
        <v>0.23071933775186501</v>
      </c>
      <c r="H603" s="68">
        <v>21.9747587230883</v>
      </c>
      <c r="I603" s="71">
        <v>6.1361414757649398E-2</v>
      </c>
      <c r="J603" s="68">
        <v>69.636228656273204</v>
      </c>
      <c r="K603" s="71">
        <v>0.36145060718991501</v>
      </c>
      <c r="L603" s="68">
        <v>35.040831477357102</v>
      </c>
    </row>
    <row r="604" spans="1:12" x14ac:dyDescent="0.2">
      <c r="A604" s="72" t="s">
        <v>1507</v>
      </c>
      <c r="B604" s="66" t="s">
        <v>1508</v>
      </c>
      <c r="C604" s="67">
        <v>75</v>
      </c>
      <c r="D604" s="67" t="s">
        <v>332</v>
      </c>
      <c r="E604" s="71">
        <v>0.24140794582275801</v>
      </c>
      <c r="F604" s="68">
        <v>33.630289532294</v>
      </c>
      <c r="G604" s="71">
        <v>0.25100399247410399</v>
      </c>
      <c r="H604" s="68">
        <v>40.386043058648902</v>
      </c>
      <c r="I604" s="71">
        <v>4.7827557106879699E-2</v>
      </c>
      <c r="J604" s="68">
        <v>64.736451373422398</v>
      </c>
      <c r="K604" s="71">
        <v>0.425392287887291</v>
      </c>
      <c r="L604" s="68">
        <v>43.281365998515199</v>
      </c>
    </row>
    <row r="605" spans="1:12" x14ac:dyDescent="0.2">
      <c r="A605" s="72" t="s">
        <v>1509</v>
      </c>
      <c r="B605" s="66" t="s">
        <v>1510</v>
      </c>
      <c r="C605" s="67">
        <v>75</v>
      </c>
      <c r="D605" s="67" t="s">
        <v>332</v>
      </c>
      <c r="E605" s="71">
        <v>0.228620385459888</v>
      </c>
      <c r="F605" s="68">
        <v>28.433556050482601</v>
      </c>
      <c r="G605" s="71">
        <v>0.22840919399427601</v>
      </c>
      <c r="H605" s="68">
        <v>21.158129175946499</v>
      </c>
      <c r="I605" s="71">
        <v>0.110886020739684</v>
      </c>
      <c r="J605" s="68">
        <v>81.365998515219005</v>
      </c>
      <c r="K605" s="71">
        <v>0.34656594164570498</v>
      </c>
      <c r="L605" s="68">
        <v>32.665181885671899</v>
      </c>
    </row>
    <row r="606" spans="1:12" x14ac:dyDescent="0.2">
      <c r="A606" s="72" t="s">
        <v>1511</v>
      </c>
      <c r="B606" s="66" t="s">
        <v>1512</v>
      </c>
      <c r="C606" s="67">
        <v>75</v>
      </c>
      <c r="D606" s="67" t="s">
        <v>332</v>
      </c>
      <c r="E606" s="71">
        <v>0.25692708876143699</v>
      </c>
      <c r="F606" s="68">
        <v>39.717891610987401</v>
      </c>
      <c r="G606" s="71">
        <v>0.122791270517951</v>
      </c>
      <c r="H606" s="68">
        <v>8.0920564216777997</v>
      </c>
      <c r="I606" s="71">
        <v>3.2838015532781698E-4</v>
      </c>
      <c r="J606" s="68">
        <v>12.1752041573868</v>
      </c>
      <c r="K606" s="71">
        <v>0.64766161561103197</v>
      </c>
      <c r="L606" s="68">
        <v>75.575352635486297</v>
      </c>
    </row>
    <row r="607" spans="1:12" x14ac:dyDescent="0.2">
      <c r="A607" s="72" t="s">
        <v>1513</v>
      </c>
      <c r="B607" s="66" t="s">
        <v>1514</v>
      </c>
      <c r="C607" s="67">
        <v>75</v>
      </c>
      <c r="D607" s="67" t="s">
        <v>332</v>
      </c>
      <c r="E607" s="71">
        <v>0.22200185010373999</v>
      </c>
      <c r="F607" s="68">
        <v>26.651818856718599</v>
      </c>
      <c r="G607" s="71">
        <v>0.244870347032804</v>
      </c>
      <c r="H607" s="68">
        <v>26.948775055679299</v>
      </c>
      <c r="I607" s="71">
        <v>0.15195148778487699</v>
      </c>
      <c r="J607" s="68">
        <v>87.082405345211598</v>
      </c>
      <c r="K607" s="71">
        <v>0.26918371549353798</v>
      </c>
      <c r="L607" s="68">
        <v>22.3459539717892</v>
      </c>
    </row>
    <row r="608" spans="1:12" x14ac:dyDescent="0.2">
      <c r="A608" s="72" t="s">
        <v>1515</v>
      </c>
      <c r="B608" s="66" t="s">
        <v>1516</v>
      </c>
      <c r="C608" s="67">
        <v>75</v>
      </c>
      <c r="D608" s="67" t="s">
        <v>332</v>
      </c>
      <c r="E608" s="71">
        <v>0.171200448862418</v>
      </c>
      <c r="F608" s="68">
        <v>12.6206384558278</v>
      </c>
      <c r="G608" s="71">
        <v>0.24642599327994999</v>
      </c>
      <c r="H608" s="68">
        <v>27.7654046028211</v>
      </c>
      <c r="I608" s="71">
        <v>3.1767628274228597E-2</v>
      </c>
      <c r="J608" s="68">
        <v>55.976243504083101</v>
      </c>
      <c r="K608" s="71">
        <v>0.235407725033075</v>
      </c>
      <c r="L608" s="68">
        <v>19.3021529324425</v>
      </c>
    </row>
    <row r="609" spans="1:12" x14ac:dyDescent="0.2">
      <c r="A609" s="72" t="s">
        <v>1517</v>
      </c>
      <c r="B609" s="66" t="s">
        <v>1518</v>
      </c>
      <c r="C609" s="67">
        <v>75</v>
      </c>
      <c r="D609" s="67" t="s">
        <v>332</v>
      </c>
      <c r="E609" s="71">
        <v>0.245461658265651</v>
      </c>
      <c r="F609" s="68">
        <v>35.263548626577602</v>
      </c>
      <c r="G609" s="71">
        <v>5.92086553956589E-2</v>
      </c>
      <c r="H609" s="68">
        <v>4.0831477357089803</v>
      </c>
      <c r="I609" s="71">
        <v>8.1668639352673199E-4</v>
      </c>
      <c r="J609" s="68">
        <v>16.035634743875299</v>
      </c>
      <c r="K609" s="71">
        <v>0.67635963300776702</v>
      </c>
      <c r="L609" s="68">
        <v>79.435783221974802</v>
      </c>
    </row>
    <row r="610" spans="1:12" x14ac:dyDescent="0.2">
      <c r="A610" s="72" t="s">
        <v>1519</v>
      </c>
      <c r="B610" s="66" t="s">
        <v>1520</v>
      </c>
      <c r="C610" s="67">
        <v>75</v>
      </c>
      <c r="D610" s="67" t="s">
        <v>332</v>
      </c>
      <c r="E610" s="71">
        <v>0.327171713364241</v>
      </c>
      <c r="F610" s="68">
        <v>72.234595397178893</v>
      </c>
      <c r="G610" s="71">
        <v>0.20521198940534699</v>
      </c>
      <c r="H610" s="68">
        <v>17.0749814402376</v>
      </c>
      <c r="I610" s="71">
        <v>2.9714593172376399E-3</v>
      </c>
      <c r="J610" s="68">
        <v>23.459539717891602</v>
      </c>
      <c r="K610" s="71">
        <v>0.77333169137013702</v>
      </c>
      <c r="L610" s="68">
        <v>88.641425389755</v>
      </c>
    </row>
    <row r="611" spans="1:12" x14ac:dyDescent="0.2">
      <c r="A611" s="72" t="s">
        <v>1521</v>
      </c>
      <c r="B611" s="66" t="s">
        <v>1522</v>
      </c>
      <c r="C611" s="67">
        <v>75</v>
      </c>
      <c r="D611" s="67" t="s">
        <v>332</v>
      </c>
      <c r="E611" s="71">
        <v>0.32616111878154602</v>
      </c>
      <c r="F611" s="68">
        <v>71.640682999257606</v>
      </c>
      <c r="G611" s="71">
        <v>0.14484369294386801</v>
      </c>
      <c r="H611" s="68">
        <v>10.096510764662201</v>
      </c>
      <c r="I611" s="71">
        <v>3.7295070529949902E-4</v>
      </c>
      <c r="J611" s="68">
        <v>12.4721603563474</v>
      </c>
      <c r="K611" s="71">
        <v>0.83326671269547103</v>
      </c>
      <c r="L611" s="68">
        <v>93.392724573125506</v>
      </c>
    </row>
    <row r="612" spans="1:12" x14ac:dyDescent="0.2">
      <c r="A612" s="72" t="s">
        <v>1523</v>
      </c>
      <c r="B612" s="66" t="s">
        <v>1524</v>
      </c>
      <c r="C612" s="67">
        <v>75</v>
      </c>
      <c r="D612" s="67" t="s">
        <v>332</v>
      </c>
      <c r="E612" s="71">
        <v>0.44743299108273399</v>
      </c>
      <c r="F612" s="68">
        <v>96.881959910913096</v>
      </c>
      <c r="G612" s="71">
        <v>0.59596569261934196</v>
      </c>
      <c r="H612" s="68">
        <v>93.318485523385306</v>
      </c>
      <c r="I612" s="71">
        <v>1.8750452333798E-2</v>
      </c>
      <c r="J612" s="68">
        <v>44.3949517446177</v>
      </c>
      <c r="K612" s="71">
        <v>0.72758282829506304</v>
      </c>
      <c r="L612" s="68">
        <v>85.300668151447695</v>
      </c>
    </row>
    <row r="613" spans="1:12" x14ac:dyDescent="0.2">
      <c r="A613" s="72" t="s">
        <v>1525</v>
      </c>
      <c r="B613" s="66" t="s">
        <v>1526</v>
      </c>
      <c r="C613" s="67">
        <v>75</v>
      </c>
      <c r="D613" s="67" t="s">
        <v>332</v>
      </c>
      <c r="E613" s="71">
        <v>0.31675090857382598</v>
      </c>
      <c r="F613" s="68">
        <v>68.077208611729802</v>
      </c>
      <c r="G613" s="71">
        <v>0.26722320995474802</v>
      </c>
      <c r="H613" s="68">
        <v>58.203414996287997</v>
      </c>
      <c r="I613" s="71">
        <v>6.2735236104681001E-3</v>
      </c>
      <c r="J613" s="68">
        <v>30.215293244246499</v>
      </c>
      <c r="K613" s="71">
        <v>0.67675599215626103</v>
      </c>
      <c r="L613" s="68">
        <v>79.584261321455102</v>
      </c>
    </row>
    <row r="614" spans="1:12" x14ac:dyDescent="0.2">
      <c r="A614" s="72" t="s">
        <v>1527</v>
      </c>
      <c r="B614" s="66" t="s">
        <v>1528</v>
      </c>
      <c r="C614" s="67">
        <v>75</v>
      </c>
      <c r="D614" s="67" t="s">
        <v>332</v>
      </c>
      <c r="E614" s="71">
        <v>0.33276310493468703</v>
      </c>
      <c r="F614" s="68">
        <v>75.055679287305097</v>
      </c>
      <c r="G614" s="71">
        <v>0.26796978559047901</v>
      </c>
      <c r="H614" s="68">
        <v>58.426132145508497</v>
      </c>
      <c r="I614" s="71">
        <v>1.00044068671362E-2</v>
      </c>
      <c r="J614" s="68">
        <v>35.708982925018603</v>
      </c>
      <c r="K614" s="71">
        <v>0.72031512234644601</v>
      </c>
      <c r="L614" s="68">
        <v>85.003711952486995</v>
      </c>
    </row>
    <row r="615" spans="1:12" x14ac:dyDescent="0.2">
      <c r="A615" s="72" t="s">
        <v>1529</v>
      </c>
      <c r="B615" s="66" t="s">
        <v>1530</v>
      </c>
      <c r="C615" s="67">
        <v>75</v>
      </c>
      <c r="D615" s="67" t="s">
        <v>332</v>
      </c>
      <c r="E615" s="71">
        <v>0.419022889623553</v>
      </c>
      <c r="F615" s="68">
        <v>94.654788418708193</v>
      </c>
      <c r="G615" s="71">
        <v>0.61892841622980899</v>
      </c>
      <c r="H615" s="68">
        <v>94.357832219747607</v>
      </c>
      <c r="I615" s="71">
        <v>4.2726040507280502E-2</v>
      </c>
      <c r="J615" s="68">
        <v>61.915367483296201</v>
      </c>
      <c r="K615" s="71">
        <v>0.59541421213356904</v>
      </c>
      <c r="L615" s="68">
        <v>68.522642910170703</v>
      </c>
    </row>
    <row r="616" spans="1:12" x14ac:dyDescent="0.2">
      <c r="A616" s="72" t="s">
        <v>1531</v>
      </c>
      <c r="B616" s="66" t="s">
        <v>1532</v>
      </c>
      <c r="C616" s="67">
        <v>75</v>
      </c>
      <c r="D616" s="67" t="s">
        <v>332</v>
      </c>
      <c r="E616" s="71">
        <v>0.32565142448388901</v>
      </c>
      <c r="F616" s="68">
        <v>71.417965850037106</v>
      </c>
      <c r="G616" s="71">
        <v>0.35693215105966197</v>
      </c>
      <c r="H616" s="68">
        <v>78.619153674833001</v>
      </c>
      <c r="I616" s="71">
        <v>3.3343289047231002E-2</v>
      </c>
      <c r="J616" s="68">
        <v>57.089829250185602</v>
      </c>
      <c r="K616" s="71">
        <v>0.586678833344773</v>
      </c>
      <c r="L616" s="68">
        <v>67.260579064588001</v>
      </c>
    </row>
    <row r="617" spans="1:12" x14ac:dyDescent="0.2">
      <c r="A617" s="72" t="s">
        <v>1533</v>
      </c>
      <c r="B617" s="66" t="s">
        <v>1534</v>
      </c>
      <c r="C617" s="67">
        <v>75</v>
      </c>
      <c r="D617" s="67" t="s">
        <v>332</v>
      </c>
      <c r="E617" s="71">
        <v>0.229776228239089</v>
      </c>
      <c r="F617" s="68">
        <v>28.878990348923502</v>
      </c>
      <c r="G617" s="71">
        <v>0.25037032647982499</v>
      </c>
      <c r="H617" s="68">
        <v>38.6785449146251</v>
      </c>
      <c r="I617" s="71">
        <v>2.99184087345407E-2</v>
      </c>
      <c r="J617" s="68">
        <v>54.194506310319198</v>
      </c>
      <c r="K617" s="71">
        <v>0.40903994950290201</v>
      </c>
      <c r="L617" s="68">
        <v>40.831477357089803</v>
      </c>
    </row>
    <row r="618" spans="1:12" x14ac:dyDescent="0.2">
      <c r="A618" s="72" t="s">
        <v>1535</v>
      </c>
      <c r="B618" s="66" t="s">
        <v>1536</v>
      </c>
      <c r="C618" s="67">
        <v>75</v>
      </c>
      <c r="D618" s="67" t="s">
        <v>332</v>
      </c>
      <c r="E618" s="71">
        <v>0.246694322655889</v>
      </c>
      <c r="F618" s="68">
        <v>35.857461024498903</v>
      </c>
      <c r="G618" s="71">
        <v>0.24310247671902899</v>
      </c>
      <c r="H618" s="68">
        <v>26.206384558277701</v>
      </c>
      <c r="I618" s="71">
        <v>6.9422023227215898E-2</v>
      </c>
      <c r="J618" s="68">
        <v>71.789161098737907</v>
      </c>
      <c r="K618" s="71">
        <v>0.427558468021421</v>
      </c>
      <c r="L618" s="68">
        <v>43.355605048255399</v>
      </c>
    </row>
    <row r="619" spans="1:12" x14ac:dyDescent="0.2">
      <c r="A619" s="72" t="s">
        <v>1537</v>
      </c>
      <c r="B619" s="66" t="s">
        <v>1538</v>
      </c>
      <c r="C619" s="67">
        <v>75</v>
      </c>
      <c r="D619" s="67" t="s">
        <v>332</v>
      </c>
      <c r="E619" s="71">
        <v>0.238129953092477</v>
      </c>
      <c r="F619" s="68">
        <v>31.997030438010398</v>
      </c>
      <c r="G619" s="71">
        <v>0.25702795782304</v>
      </c>
      <c r="H619" s="68">
        <v>51.521900519673302</v>
      </c>
      <c r="I619" s="71">
        <v>4.3664626128085198E-3</v>
      </c>
      <c r="J619" s="68">
        <v>26.874536005939099</v>
      </c>
      <c r="K619" s="71">
        <v>0.452995438841581</v>
      </c>
      <c r="L619" s="68">
        <v>46.919079435783203</v>
      </c>
    </row>
    <row r="620" spans="1:12" x14ac:dyDescent="0.2">
      <c r="A620" s="72" t="s">
        <v>1539</v>
      </c>
      <c r="B620" s="66" t="s">
        <v>1540</v>
      </c>
      <c r="C620" s="67">
        <v>75</v>
      </c>
      <c r="D620" s="67" t="s">
        <v>332</v>
      </c>
      <c r="E620" s="71">
        <v>0.31397366459199499</v>
      </c>
      <c r="F620" s="68">
        <v>66.5181885671863</v>
      </c>
      <c r="G620" s="71">
        <v>0.27696233157164901</v>
      </c>
      <c r="H620" s="68">
        <v>62.731997030438002</v>
      </c>
      <c r="I620" s="71">
        <v>4.0147925380080302E-2</v>
      </c>
      <c r="J620" s="68">
        <v>60.059391239792099</v>
      </c>
      <c r="K620" s="71">
        <v>0.62481073682425503</v>
      </c>
      <c r="L620" s="68">
        <v>72.011878247958407</v>
      </c>
    </row>
    <row r="621" spans="1:12" x14ac:dyDescent="0.2">
      <c r="A621" s="72" t="s">
        <v>1541</v>
      </c>
      <c r="B621" s="66" t="s">
        <v>1542</v>
      </c>
      <c r="C621" s="67">
        <v>75</v>
      </c>
      <c r="D621" s="67" t="s">
        <v>332</v>
      </c>
      <c r="E621" s="71">
        <v>0.29927899510621903</v>
      </c>
      <c r="F621" s="68">
        <v>59.391239792130698</v>
      </c>
      <c r="G621" s="71">
        <v>0.223498902419451</v>
      </c>
      <c r="H621" s="68">
        <v>20.044543429844101</v>
      </c>
      <c r="I621" s="71">
        <v>2.2273448767636601E-2</v>
      </c>
      <c r="J621" s="68">
        <v>48.032665181885697</v>
      </c>
      <c r="K621" s="71">
        <v>0.65206463413156901</v>
      </c>
      <c r="L621" s="68">
        <v>76.020786933927198</v>
      </c>
    </row>
    <row r="622" spans="1:12" x14ac:dyDescent="0.2">
      <c r="A622" s="72" t="s">
        <v>1543</v>
      </c>
      <c r="B622" s="66" t="s">
        <v>1544</v>
      </c>
      <c r="C622" s="67">
        <v>75</v>
      </c>
      <c r="D622" s="67" t="s">
        <v>332</v>
      </c>
      <c r="E622" s="71">
        <v>0.27837153562476902</v>
      </c>
      <c r="F622" s="68">
        <v>48.626577579806998</v>
      </c>
      <c r="G622" s="71">
        <v>0.34258842911600201</v>
      </c>
      <c r="H622" s="68">
        <v>76.688938381588699</v>
      </c>
      <c r="I622" s="71">
        <v>3.8761573370493699E-2</v>
      </c>
      <c r="J622" s="68">
        <v>59.539717891610998</v>
      </c>
      <c r="K622" s="71">
        <v>0.45376460438781002</v>
      </c>
      <c r="L622" s="68">
        <v>47.067557535263497</v>
      </c>
    </row>
    <row r="623" spans="1:12" x14ac:dyDescent="0.2">
      <c r="A623" s="72" t="s">
        <v>1545</v>
      </c>
      <c r="B623" s="66" t="s">
        <v>1546</v>
      </c>
      <c r="C623" s="67">
        <v>75</v>
      </c>
      <c r="D623" s="67" t="s">
        <v>332</v>
      </c>
      <c r="E623" s="71">
        <v>0.42276783248614602</v>
      </c>
      <c r="F623" s="68">
        <v>95.025983667409093</v>
      </c>
      <c r="G623" s="71">
        <v>0.39651387793465598</v>
      </c>
      <c r="H623" s="68">
        <v>82.405345211581306</v>
      </c>
      <c r="I623" s="71">
        <v>3.6658874839638603E-2</v>
      </c>
      <c r="J623" s="68">
        <v>58.945805493689697</v>
      </c>
      <c r="K623" s="71">
        <v>0.83513074468414406</v>
      </c>
      <c r="L623" s="68">
        <v>93.763919821826306</v>
      </c>
    </row>
    <row r="624" spans="1:12" x14ac:dyDescent="0.2">
      <c r="A624" s="72" t="s">
        <v>1547</v>
      </c>
      <c r="B624" s="66" t="s">
        <v>1548</v>
      </c>
      <c r="C624" s="67">
        <v>75</v>
      </c>
      <c r="D624" s="67" t="s">
        <v>332</v>
      </c>
      <c r="E624" s="71">
        <v>0.32609107769985701</v>
      </c>
      <c r="F624" s="68">
        <v>71.566443949517407</v>
      </c>
      <c r="G624" s="71">
        <v>0.25048487761649801</v>
      </c>
      <c r="H624" s="68">
        <v>39.1239792130661</v>
      </c>
      <c r="I624" s="71">
        <v>3.03241119234035E-2</v>
      </c>
      <c r="J624" s="68">
        <v>54.639940608760199</v>
      </c>
      <c r="K624" s="71">
        <v>0.69746424355966796</v>
      </c>
      <c r="L624" s="68">
        <v>82.702301410541907</v>
      </c>
    </row>
    <row r="625" spans="1:12" x14ac:dyDescent="0.2">
      <c r="A625" s="72" t="s">
        <v>1549</v>
      </c>
      <c r="B625" s="66" t="s">
        <v>1550</v>
      </c>
      <c r="C625" s="67">
        <v>75</v>
      </c>
      <c r="D625" s="67" t="s">
        <v>332</v>
      </c>
      <c r="E625" s="71">
        <v>0.41110281122157499</v>
      </c>
      <c r="F625" s="68">
        <v>93.541202672605806</v>
      </c>
      <c r="G625" s="71">
        <v>0.32232273390673</v>
      </c>
      <c r="H625" s="68">
        <v>72.754268745360093</v>
      </c>
      <c r="I625" s="71">
        <v>1.2682439922703299E-2</v>
      </c>
      <c r="J625" s="68">
        <v>38.6043058648849</v>
      </c>
      <c r="K625" s="71">
        <v>0.89830325983529202</v>
      </c>
      <c r="L625" s="68">
        <v>97.475872308834397</v>
      </c>
    </row>
    <row r="626" spans="1:12" x14ac:dyDescent="0.2">
      <c r="A626" s="72" t="s">
        <v>1551</v>
      </c>
      <c r="B626" s="66" t="s">
        <v>1552</v>
      </c>
      <c r="C626" s="67">
        <v>75</v>
      </c>
      <c r="D626" s="67" t="s">
        <v>332</v>
      </c>
      <c r="E626" s="71">
        <v>0.34877834967094401</v>
      </c>
      <c r="F626" s="68">
        <v>79.510022271714902</v>
      </c>
      <c r="G626" s="71">
        <v>0.69128396255273505</v>
      </c>
      <c r="H626" s="68">
        <v>96.733481811432796</v>
      </c>
      <c r="I626" s="71">
        <v>0.128704441112034</v>
      </c>
      <c r="J626" s="68">
        <v>83.890126206384593</v>
      </c>
      <c r="K626" s="71">
        <v>0.22634664534806301</v>
      </c>
      <c r="L626" s="68">
        <v>18.708240534521199</v>
      </c>
    </row>
    <row r="627" spans="1:12" x14ac:dyDescent="0.2">
      <c r="A627" s="72" t="s">
        <v>1553</v>
      </c>
      <c r="B627" s="66" t="s">
        <v>1554</v>
      </c>
      <c r="C627" s="67">
        <v>75</v>
      </c>
      <c r="D627" s="67" t="s">
        <v>332</v>
      </c>
      <c r="E627" s="71">
        <v>0.23417456254261301</v>
      </c>
      <c r="F627" s="68">
        <v>29.992576095025999</v>
      </c>
      <c r="G627" s="71">
        <v>0.47098341012061901</v>
      </c>
      <c r="H627" s="68">
        <v>87.230883444691898</v>
      </c>
      <c r="I627" s="71">
        <v>9.2731804438781901E-2</v>
      </c>
      <c r="J627" s="68">
        <v>77.357089829250199</v>
      </c>
      <c r="K627" s="71">
        <v>0.13880847306843899</v>
      </c>
      <c r="L627" s="68">
        <v>8.1662954714179694</v>
      </c>
    </row>
    <row r="628" spans="1:12" x14ac:dyDescent="0.2">
      <c r="A628" s="72" t="s">
        <v>1555</v>
      </c>
      <c r="B628" s="66" t="s">
        <v>1556</v>
      </c>
      <c r="C628" s="67">
        <v>75</v>
      </c>
      <c r="D628" s="67" t="s">
        <v>332</v>
      </c>
      <c r="E628" s="71">
        <v>0.212142977424219</v>
      </c>
      <c r="F628" s="68">
        <v>22.717149220490001</v>
      </c>
      <c r="G628" s="71">
        <v>0.13666827738062601</v>
      </c>
      <c r="H628" s="68">
        <v>9.0571640682999295</v>
      </c>
      <c r="I628" s="71">
        <v>9.6810735118928598E-3</v>
      </c>
      <c r="J628" s="68">
        <v>35.040831477357102</v>
      </c>
      <c r="K628" s="71">
        <v>0.49007958138013702</v>
      </c>
      <c r="L628" s="68">
        <v>52.041573867854503</v>
      </c>
    </row>
    <row r="629" spans="1:12" x14ac:dyDescent="0.2">
      <c r="A629" s="72" t="s">
        <v>1557</v>
      </c>
      <c r="B629" s="66" t="s">
        <v>1558</v>
      </c>
      <c r="C629" s="67">
        <v>75</v>
      </c>
      <c r="D629" s="67" t="s">
        <v>332</v>
      </c>
      <c r="E629" s="71">
        <v>0.166954312984854</v>
      </c>
      <c r="F629" s="68">
        <v>11.729769858945801</v>
      </c>
      <c r="G629" s="71">
        <v>0.246431338778759</v>
      </c>
      <c r="H629" s="68">
        <v>27.8396436525612</v>
      </c>
      <c r="I629" s="71">
        <v>6.18919741961236E-5</v>
      </c>
      <c r="J629" s="68">
        <v>7.7951002227171502</v>
      </c>
      <c r="K629" s="71">
        <v>0.25436970820160598</v>
      </c>
      <c r="L629" s="68">
        <v>20.935412026726102</v>
      </c>
    </row>
    <row r="630" spans="1:12" x14ac:dyDescent="0.2">
      <c r="A630" s="72" t="s">
        <v>1559</v>
      </c>
      <c r="B630" s="66" t="s">
        <v>1560</v>
      </c>
      <c r="C630" s="67">
        <v>75</v>
      </c>
      <c r="D630" s="67" t="s">
        <v>332</v>
      </c>
      <c r="E630" s="71">
        <v>0.17630934510153501</v>
      </c>
      <c r="F630" s="68">
        <v>13.437268002969599</v>
      </c>
      <c r="G630" s="71">
        <v>0.34165739345899998</v>
      </c>
      <c r="H630" s="68">
        <v>76.540460282108398</v>
      </c>
      <c r="I630" s="71">
        <v>5.0279095264321103E-2</v>
      </c>
      <c r="J630" s="68">
        <v>65.775798069784699</v>
      </c>
      <c r="K630" s="71">
        <v>0.13699154658128501</v>
      </c>
      <c r="L630" s="68">
        <v>8.0178173719376407</v>
      </c>
    </row>
    <row r="631" spans="1:12" x14ac:dyDescent="0.2">
      <c r="A631" s="72" t="s">
        <v>1561</v>
      </c>
      <c r="B631" s="66" t="s">
        <v>1562</v>
      </c>
      <c r="C631" s="67">
        <v>75</v>
      </c>
      <c r="D631" s="67" t="s">
        <v>332</v>
      </c>
      <c r="E631" s="71">
        <v>0.21619895851207099</v>
      </c>
      <c r="F631" s="68">
        <v>24.6473645137342</v>
      </c>
      <c r="G631" s="71">
        <v>0.49798792528015601</v>
      </c>
      <c r="H631" s="68">
        <v>89.0126206384558</v>
      </c>
      <c r="I631" s="71">
        <v>0.150608950256058</v>
      </c>
      <c r="J631" s="68">
        <v>86.785449146250897</v>
      </c>
      <c r="K631" s="71">
        <v>0</v>
      </c>
      <c r="L631" s="68">
        <v>2.4498886414253902</v>
      </c>
    </row>
    <row r="632" spans="1:12" x14ac:dyDescent="0.2">
      <c r="A632" s="72" t="s">
        <v>1563</v>
      </c>
      <c r="B632" s="66" t="s">
        <v>1564</v>
      </c>
      <c r="C632" s="67">
        <v>75</v>
      </c>
      <c r="D632" s="67" t="s">
        <v>332</v>
      </c>
      <c r="E632" s="71">
        <v>0.18160300170956001</v>
      </c>
      <c r="F632" s="68">
        <v>14.773570898292499</v>
      </c>
      <c r="G632" s="71">
        <v>0.37071057720232298</v>
      </c>
      <c r="H632" s="68">
        <v>80.029695619896103</v>
      </c>
      <c r="I632" s="71">
        <v>0.17409842792635599</v>
      </c>
      <c r="J632" s="68">
        <v>88.7156644394952</v>
      </c>
      <c r="K632" s="71">
        <v>0</v>
      </c>
      <c r="L632" s="68">
        <v>2.4498886414253902</v>
      </c>
    </row>
    <row r="633" spans="1:12" x14ac:dyDescent="0.2">
      <c r="A633" s="72" t="s">
        <v>1565</v>
      </c>
      <c r="B633" s="66" t="s">
        <v>1566</v>
      </c>
      <c r="C633" s="67">
        <v>75</v>
      </c>
      <c r="D633" s="67" t="s">
        <v>332</v>
      </c>
      <c r="E633" s="71">
        <v>0.113394081751038</v>
      </c>
      <c r="F633" s="68">
        <v>3.7861915367483299</v>
      </c>
      <c r="G633" s="71">
        <v>0.303318767801117</v>
      </c>
      <c r="H633" s="68">
        <v>69.487750556792903</v>
      </c>
      <c r="I633" s="71">
        <v>3.68634774519985E-2</v>
      </c>
      <c r="J633" s="68">
        <v>59.094283593169997</v>
      </c>
      <c r="K633" s="71">
        <v>0</v>
      </c>
      <c r="L633" s="68">
        <v>2.4498886414253902</v>
      </c>
    </row>
    <row r="634" spans="1:12" x14ac:dyDescent="0.2">
      <c r="A634" s="72" t="s">
        <v>1567</v>
      </c>
      <c r="B634" s="66" t="s">
        <v>1568</v>
      </c>
      <c r="C634" s="67">
        <v>75</v>
      </c>
      <c r="D634" s="67" t="s">
        <v>332</v>
      </c>
      <c r="E634" s="71">
        <v>0.27658020904026898</v>
      </c>
      <c r="F634" s="68">
        <v>47.512991833704497</v>
      </c>
      <c r="G634" s="71">
        <v>0.49956729409631001</v>
      </c>
      <c r="H634" s="68">
        <v>89.086859688196</v>
      </c>
      <c r="I634" s="71">
        <v>2.39290277431627E-2</v>
      </c>
      <c r="J634" s="68">
        <v>49.665924276169299</v>
      </c>
      <c r="K634" s="71">
        <v>0.30624430528133401</v>
      </c>
      <c r="L634" s="68">
        <v>26.577579806978498</v>
      </c>
    </row>
    <row r="635" spans="1:12" x14ac:dyDescent="0.2">
      <c r="A635" s="72" t="s">
        <v>1569</v>
      </c>
      <c r="B635" s="66" t="s">
        <v>1570</v>
      </c>
      <c r="C635" s="67">
        <v>75</v>
      </c>
      <c r="D635" s="67" t="s">
        <v>332</v>
      </c>
      <c r="E635" s="71">
        <v>0.26058917436729301</v>
      </c>
      <c r="F635" s="68">
        <v>40.979955456570202</v>
      </c>
      <c r="G635" s="71">
        <v>0.37552422141665598</v>
      </c>
      <c r="H635" s="68">
        <v>80.623608017817403</v>
      </c>
      <c r="I635" s="71">
        <v>6.1494286526672298E-2</v>
      </c>
      <c r="J635" s="68">
        <v>69.710467706013404</v>
      </c>
      <c r="K635" s="71">
        <v>0.34474901515855</v>
      </c>
      <c r="L635" s="68">
        <v>32.590942835931699</v>
      </c>
    </row>
    <row r="636" spans="1:12" x14ac:dyDescent="0.2">
      <c r="A636" s="72" t="s">
        <v>1571</v>
      </c>
      <c r="B636" s="66" t="s">
        <v>1572</v>
      </c>
      <c r="C636" s="67">
        <v>75</v>
      </c>
      <c r="D636" s="67" t="s">
        <v>332</v>
      </c>
      <c r="E636" s="71">
        <v>0.24376294920083599</v>
      </c>
      <c r="F636" s="68">
        <v>34.669636228656302</v>
      </c>
      <c r="G636" s="71">
        <v>0.358874075065925</v>
      </c>
      <c r="H636" s="68">
        <v>78.990348923533801</v>
      </c>
      <c r="I636" s="71">
        <v>0.25468735726928798</v>
      </c>
      <c r="J636" s="68">
        <v>92.947290274684505</v>
      </c>
      <c r="K636" s="71">
        <v>0.11772741526729701</v>
      </c>
      <c r="L636" s="68">
        <v>6.6072754268745397</v>
      </c>
    </row>
    <row r="637" spans="1:12" x14ac:dyDescent="0.2">
      <c r="A637" s="72" t="s">
        <v>1573</v>
      </c>
      <c r="B637" s="66" t="s">
        <v>1574</v>
      </c>
      <c r="C637" s="67">
        <v>75</v>
      </c>
      <c r="D637" s="67" t="s">
        <v>332</v>
      </c>
      <c r="E637" s="71">
        <v>0.25964671439300302</v>
      </c>
      <c r="F637" s="68">
        <v>40.534521158129202</v>
      </c>
      <c r="G637" s="71">
        <v>0.43102782872448597</v>
      </c>
      <c r="H637" s="68">
        <v>84.632516703786195</v>
      </c>
      <c r="I637" s="71">
        <v>0.104491270677362</v>
      </c>
      <c r="J637" s="68">
        <v>80.103934669636203</v>
      </c>
      <c r="K637" s="71">
        <v>0.24342104377716101</v>
      </c>
      <c r="L637" s="68">
        <v>20.118782479584301</v>
      </c>
    </row>
    <row r="638" spans="1:12" x14ac:dyDescent="0.2">
      <c r="A638" s="72" t="s">
        <v>1575</v>
      </c>
      <c r="B638" s="66" t="s">
        <v>1576</v>
      </c>
      <c r="C638" s="67">
        <v>75</v>
      </c>
      <c r="D638" s="67" t="s">
        <v>332</v>
      </c>
      <c r="E638" s="71">
        <v>0.30128149667718801</v>
      </c>
      <c r="F638" s="68">
        <v>60.282108389012599</v>
      </c>
      <c r="G638" s="71">
        <v>0.472175400310961</v>
      </c>
      <c r="H638" s="68">
        <v>87.453600593912398</v>
      </c>
      <c r="I638" s="71">
        <v>0.10250324740021199</v>
      </c>
      <c r="J638" s="68">
        <v>79.732739420935403</v>
      </c>
      <c r="K638" s="71">
        <v>0.32916584232038998</v>
      </c>
      <c r="L638" s="68">
        <v>30.438010393467</v>
      </c>
    </row>
    <row r="639" spans="1:12" x14ac:dyDescent="0.2">
      <c r="A639" s="72" t="s">
        <v>1577</v>
      </c>
      <c r="B639" s="66" t="s">
        <v>1578</v>
      </c>
      <c r="C639" s="67">
        <v>75</v>
      </c>
      <c r="D639" s="67" t="s">
        <v>332</v>
      </c>
      <c r="E639" s="71">
        <v>0.35322194596121198</v>
      </c>
      <c r="F639" s="68">
        <v>80.772086117297704</v>
      </c>
      <c r="G639" s="71">
        <v>0.451387187258807</v>
      </c>
      <c r="H639" s="68">
        <v>85.894580549368996</v>
      </c>
      <c r="I639" s="71">
        <v>3.5762422779557199E-2</v>
      </c>
      <c r="J639" s="68">
        <v>58.648849294728997</v>
      </c>
      <c r="K639" s="71">
        <v>0.57251622784527301</v>
      </c>
      <c r="L639" s="68">
        <v>64.291017074981397</v>
      </c>
    </row>
    <row r="640" spans="1:12" x14ac:dyDescent="0.2">
      <c r="A640" s="72" t="s">
        <v>1579</v>
      </c>
      <c r="B640" s="66" t="s">
        <v>1580</v>
      </c>
      <c r="C640" s="67">
        <v>75</v>
      </c>
      <c r="D640" s="67" t="s">
        <v>332</v>
      </c>
      <c r="E640" s="71">
        <v>0.278926639581702</v>
      </c>
      <c r="F640" s="68">
        <v>49.072011878247999</v>
      </c>
      <c r="G640" s="71">
        <v>0.26091399881808502</v>
      </c>
      <c r="H640" s="68">
        <v>54.342984409799598</v>
      </c>
      <c r="I640" s="71">
        <v>3.4213889612612902E-2</v>
      </c>
      <c r="J640" s="68">
        <v>57.683741648106903</v>
      </c>
      <c r="K640" s="71">
        <v>0.54165203031440901</v>
      </c>
      <c r="L640" s="68">
        <v>60.207869339272499</v>
      </c>
    </row>
    <row r="641" spans="1:12" x14ac:dyDescent="0.2">
      <c r="A641" s="72" t="s">
        <v>1581</v>
      </c>
      <c r="B641" s="66" t="s">
        <v>1582</v>
      </c>
      <c r="C641" s="67">
        <v>75</v>
      </c>
      <c r="D641" s="67" t="s">
        <v>332</v>
      </c>
      <c r="E641" s="71">
        <v>0.23629894234425</v>
      </c>
      <c r="F641" s="68">
        <v>31.180400890868601</v>
      </c>
      <c r="G641" s="71">
        <v>0.28200731400402801</v>
      </c>
      <c r="H641" s="68">
        <v>64.810690423162598</v>
      </c>
      <c r="I641" s="71">
        <v>4.7968148261214198E-2</v>
      </c>
      <c r="J641" s="68">
        <v>64.884929472902698</v>
      </c>
      <c r="K641" s="71">
        <v>0.37892136476750699</v>
      </c>
      <c r="L641" s="68">
        <v>37.045285820341498</v>
      </c>
    </row>
    <row r="642" spans="1:12" x14ac:dyDescent="0.2">
      <c r="A642" s="72" t="s">
        <v>1583</v>
      </c>
      <c r="B642" s="66" t="s">
        <v>1584</v>
      </c>
      <c r="C642" s="67">
        <v>75</v>
      </c>
      <c r="D642" s="67" t="s">
        <v>332</v>
      </c>
      <c r="E642" s="71">
        <v>0.25390040552543103</v>
      </c>
      <c r="F642" s="68">
        <v>38.6043058648849</v>
      </c>
      <c r="G642" s="71">
        <v>0.25037032647982499</v>
      </c>
      <c r="H642" s="68">
        <v>38.6785449146251</v>
      </c>
      <c r="I642" s="71">
        <v>1.7664561243540398E-2</v>
      </c>
      <c r="J642" s="68">
        <v>43.429844097995499</v>
      </c>
      <c r="K642" s="71">
        <v>0.49366632885292699</v>
      </c>
      <c r="L642" s="68">
        <v>52.709725315516003</v>
      </c>
    </row>
    <row r="643" spans="1:12" x14ac:dyDescent="0.2">
      <c r="A643" s="72" t="s">
        <v>1585</v>
      </c>
      <c r="B643" s="66" t="s">
        <v>1586</v>
      </c>
      <c r="C643" s="67">
        <v>75</v>
      </c>
      <c r="D643" s="67" t="s">
        <v>332</v>
      </c>
      <c r="E643" s="71">
        <v>0.30266061386135501</v>
      </c>
      <c r="F643" s="68">
        <v>61.0244988864143</v>
      </c>
      <c r="G643" s="71">
        <v>0.25074065295964898</v>
      </c>
      <c r="H643" s="68">
        <v>40.089086859688202</v>
      </c>
      <c r="I643" s="71">
        <v>4.6989416448154103E-2</v>
      </c>
      <c r="J643" s="68">
        <v>64.439495174461797</v>
      </c>
      <c r="K643" s="71">
        <v>0.61025177217626103</v>
      </c>
      <c r="L643" s="68">
        <v>70.304380103934704</v>
      </c>
    </row>
    <row r="644" spans="1:12" x14ac:dyDescent="0.2">
      <c r="A644" s="72" t="s">
        <v>1587</v>
      </c>
      <c r="B644" s="66" t="s">
        <v>1588</v>
      </c>
      <c r="C644" s="67">
        <v>75</v>
      </c>
      <c r="D644" s="67" t="s">
        <v>332</v>
      </c>
      <c r="E644" s="71">
        <v>0.198047067687835</v>
      </c>
      <c r="F644" s="68">
        <v>18.782479584261299</v>
      </c>
      <c r="G644" s="71">
        <v>0.231879715224174</v>
      </c>
      <c r="H644" s="68">
        <v>22.3459539717892</v>
      </c>
      <c r="I644" s="71">
        <v>7.8915166846294293E-2</v>
      </c>
      <c r="J644" s="68">
        <v>74.610244988864096</v>
      </c>
      <c r="K644" s="71">
        <v>0.28334632099303803</v>
      </c>
      <c r="L644" s="68">
        <v>23.904974016332599</v>
      </c>
    </row>
    <row r="645" spans="1:12" x14ac:dyDescent="0.2">
      <c r="A645" s="72" t="s">
        <v>1589</v>
      </c>
      <c r="B645" s="66" t="s">
        <v>1590</v>
      </c>
      <c r="C645" s="67">
        <v>75</v>
      </c>
      <c r="D645" s="67" t="s">
        <v>332</v>
      </c>
      <c r="E645" s="71">
        <v>0.20843080373624301</v>
      </c>
      <c r="F645" s="68">
        <v>21.752041573867899</v>
      </c>
      <c r="G645" s="71">
        <v>0.219641411561313</v>
      </c>
      <c r="H645" s="68">
        <v>19.5991091314031</v>
      </c>
      <c r="I645" s="71">
        <v>4.3478332412790803E-2</v>
      </c>
      <c r="J645" s="68">
        <v>62.063845582776501</v>
      </c>
      <c r="K645" s="71">
        <v>0.36217266723462399</v>
      </c>
      <c r="L645" s="68">
        <v>35.115070527097302</v>
      </c>
    </row>
    <row r="646" spans="1:12" x14ac:dyDescent="0.2">
      <c r="A646" s="72" t="s">
        <v>1591</v>
      </c>
      <c r="B646" s="66" t="s">
        <v>1592</v>
      </c>
      <c r="C646" s="67">
        <v>75</v>
      </c>
      <c r="D646" s="67" t="s">
        <v>332</v>
      </c>
      <c r="E646" s="71">
        <v>0.21313469049126799</v>
      </c>
      <c r="F646" s="68">
        <v>23.014105419450601</v>
      </c>
      <c r="G646" s="71">
        <v>0.42296447644006802</v>
      </c>
      <c r="H646" s="68">
        <v>84.112843355605094</v>
      </c>
      <c r="I646" s="71">
        <v>5.9858216242247103E-2</v>
      </c>
      <c r="J646" s="68">
        <v>68.893838158871603</v>
      </c>
      <c r="K646" s="71">
        <v>0.15658137879148801</v>
      </c>
      <c r="L646" s="68">
        <v>9.7995545657015608</v>
      </c>
    </row>
    <row r="647" spans="1:12" x14ac:dyDescent="0.2">
      <c r="A647" s="72" t="s">
        <v>1593</v>
      </c>
      <c r="B647" s="66" t="s">
        <v>1594</v>
      </c>
      <c r="C647" s="67">
        <v>75</v>
      </c>
      <c r="D647" s="67" t="s">
        <v>332</v>
      </c>
      <c r="E647" s="71">
        <v>0.22277593116953601</v>
      </c>
      <c r="F647" s="68">
        <v>27.023014105419499</v>
      </c>
      <c r="G647" s="71">
        <v>0.26482944898404398</v>
      </c>
      <c r="H647" s="68">
        <v>57.015590200445402</v>
      </c>
      <c r="I647" s="71">
        <v>0.25164568514982999</v>
      </c>
      <c r="J647" s="68">
        <v>92.798812175204205</v>
      </c>
      <c r="K647" s="71">
        <v>0.15185265937473499</v>
      </c>
      <c r="L647" s="68">
        <v>9.4283593170007407</v>
      </c>
    </row>
    <row r="648" spans="1:12" x14ac:dyDescent="0.2">
      <c r="A648" s="72" t="s">
        <v>1595</v>
      </c>
      <c r="B648" s="66" t="s">
        <v>1596</v>
      </c>
      <c r="C648" s="67">
        <v>75</v>
      </c>
      <c r="D648" s="67" t="s">
        <v>332</v>
      </c>
      <c r="E648" s="71">
        <v>0.20029631786584201</v>
      </c>
      <c r="F648" s="68">
        <v>19.3021529324425</v>
      </c>
      <c r="G648" s="71">
        <v>0.41166280301937602</v>
      </c>
      <c r="H648" s="68">
        <v>83.221974758723107</v>
      </c>
      <c r="I648" s="71">
        <v>3.0827845299505999E-2</v>
      </c>
      <c r="J648" s="68">
        <v>55.085374907201199</v>
      </c>
      <c r="K648" s="71">
        <v>0.15839830527864199</v>
      </c>
      <c r="L648" s="68">
        <v>10.1707498144024</v>
      </c>
    </row>
    <row r="649" spans="1:12" x14ac:dyDescent="0.2">
      <c r="A649" s="72" t="s">
        <v>1597</v>
      </c>
      <c r="B649" s="66" t="s">
        <v>1598</v>
      </c>
      <c r="C649" s="67">
        <v>75</v>
      </c>
      <c r="D649" s="67" t="s">
        <v>332</v>
      </c>
      <c r="E649" s="71">
        <v>0.345646470944937</v>
      </c>
      <c r="F649" s="68">
        <v>78.619153674833001</v>
      </c>
      <c r="G649" s="71">
        <v>0.62661217930340196</v>
      </c>
      <c r="H649" s="68">
        <v>94.729027468448393</v>
      </c>
      <c r="I649" s="71">
        <v>0.24428841590641601</v>
      </c>
      <c r="J649" s="68">
        <v>92.576095025983705</v>
      </c>
      <c r="K649" s="71">
        <v>0.16603881762499401</v>
      </c>
      <c r="L649" s="68">
        <v>11.0616184112843</v>
      </c>
    </row>
    <row r="650" spans="1:12" x14ac:dyDescent="0.2">
      <c r="A650" s="72" t="s">
        <v>1599</v>
      </c>
      <c r="B650" s="66" t="s">
        <v>1600</v>
      </c>
      <c r="C650" s="67">
        <v>75</v>
      </c>
      <c r="D650" s="67" t="s">
        <v>332</v>
      </c>
      <c r="E650" s="71">
        <v>0.31802309727533301</v>
      </c>
      <c r="F650" s="68">
        <v>68.448403860430602</v>
      </c>
      <c r="G650" s="71">
        <v>0.79031730073847295</v>
      </c>
      <c r="H650" s="68">
        <v>98.960653303637699</v>
      </c>
      <c r="I650" s="71">
        <v>0.13032525427403999</v>
      </c>
      <c r="J650" s="68">
        <v>84.112843355605094</v>
      </c>
      <c r="K650" s="71">
        <v>3.3426736813487803E-2</v>
      </c>
      <c r="L650" s="68">
        <v>2.8953229398663698</v>
      </c>
    </row>
    <row r="651" spans="1:12" x14ac:dyDescent="0.2">
      <c r="A651" s="72" t="s">
        <v>1601</v>
      </c>
      <c r="B651" s="66" t="s">
        <v>1602</v>
      </c>
      <c r="C651" s="67">
        <v>75</v>
      </c>
      <c r="D651" s="67" t="s">
        <v>332</v>
      </c>
      <c r="E651" s="71">
        <v>0.347403282833326</v>
      </c>
      <c r="F651" s="68">
        <v>79.213066072754302</v>
      </c>
      <c r="G651" s="71">
        <v>0.83619460237452403</v>
      </c>
      <c r="H651" s="68">
        <v>99.331848552338499</v>
      </c>
      <c r="I651" s="71">
        <v>8.2860604147455094E-2</v>
      </c>
      <c r="J651" s="68">
        <v>75.352635486265797</v>
      </c>
      <c r="K651" s="71">
        <v>0.123154641978</v>
      </c>
      <c r="L651" s="68">
        <v>7.0527097253155198</v>
      </c>
    </row>
    <row r="652" spans="1:12" x14ac:dyDescent="0.2">
      <c r="A652" s="72" t="s">
        <v>1603</v>
      </c>
      <c r="B652" s="66" t="s">
        <v>1604</v>
      </c>
      <c r="C652" s="67">
        <v>75</v>
      </c>
      <c r="D652" s="67" t="s">
        <v>332</v>
      </c>
      <c r="E652" s="71">
        <v>0.21911951895071799</v>
      </c>
      <c r="F652" s="68">
        <v>25.612472160356301</v>
      </c>
      <c r="G652" s="71">
        <v>0.52720840660364898</v>
      </c>
      <c r="H652" s="68">
        <v>90.423162583518902</v>
      </c>
      <c r="I652" s="71">
        <v>0.13015015024850399</v>
      </c>
      <c r="J652" s="68">
        <v>84.038604305864894</v>
      </c>
      <c r="K652" s="71">
        <v>0</v>
      </c>
      <c r="L652" s="68">
        <v>2.4498886414253902</v>
      </c>
    </row>
    <row r="653" spans="1:12" x14ac:dyDescent="0.2">
      <c r="A653" s="72" t="s">
        <v>1605</v>
      </c>
      <c r="B653" s="66" t="s">
        <v>1606</v>
      </c>
      <c r="C653" s="67">
        <v>75</v>
      </c>
      <c r="D653" s="67" t="s">
        <v>332</v>
      </c>
      <c r="E653" s="71">
        <v>0.20613496495762099</v>
      </c>
      <c r="F653" s="68">
        <v>21.158129175946499</v>
      </c>
      <c r="G653" s="71">
        <v>0.25333292484488001</v>
      </c>
      <c r="H653" s="68">
        <v>47.067557535263497</v>
      </c>
      <c r="I653" s="71">
        <v>3.2295827484044803E-2</v>
      </c>
      <c r="J653" s="68">
        <v>56.495916852264301</v>
      </c>
      <c r="K653" s="71">
        <v>0.332776142543939</v>
      </c>
      <c r="L653" s="68">
        <v>30.957683741648101</v>
      </c>
    </row>
    <row r="654" spans="1:12" x14ac:dyDescent="0.2">
      <c r="A654" s="72" t="s">
        <v>1607</v>
      </c>
      <c r="B654" s="66" t="s">
        <v>1608</v>
      </c>
      <c r="C654" s="67">
        <v>75</v>
      </c>
      <c r="D654" s="67" t="s">
        <v>332</v>
      </c>
      <c r="E654" s="71">
        <v>0.22759948589578499</v>
      </c>
      <c r="F654" s="68">
        <v>28.359317000742401</v>
      </c>
      <c r="G654" s="71">
        <v>0.25361507064741401</v>
      </c>
      <c r="H654" s="68">
        <v>47.661469933184897</v>
      </c>
      <c r="I654" s="71">
        <v>1.21536715437102E-2</v>
      </c>
      <c r="J654" s="68">
        <v>38.158871566443899</v>
      </c>
      <c r="K654" s="71">
        <v>0.41702971549622903</v>
      </c>
      <c r="L654" s="68">
        <v>42.167780252412797</v>
      </c>
    </row>
    <row r="655" spans="1:12" x14ac:dyDescent="0.2">
      <c r="A655" s="72" t="s">
        <v>1609</v>
      </c>
      <c r="B655" s="66" t="s">
        <v>1610</v>
      </c>
      <c r="C655" s="67">
        <v>75</v>
      </c>
      <c r="D655" s="67" t="s">
        <v>332</v>
      </c>
      <c r="E655" s="71">
        <v>0.189620918449284</v>
      </c>
      <c r="F655" s="68">
        <v>16.7780252412769</v>
      </c>
      <c r="G655" s="71">
        <v>0.26862831706469098</v>
      </c>
      <c r="H655" s="68">
        <v>58.797327394209397</v>
      </c>
      <c r="I655" s="71">
        <v>0.105521156012191</v>
      </c>
      <c r="J655" s="68">
        <v>80.400890868596903</v>
      </c>
      <c r="K655" s="71">
        <v>0.19471328227097001</v>
      </c>
      <c r="L655" s="68">
        <v>14.996288047513</v>
      </c>
    </row>
    <row r="656" spans="1:12" x14ac:dyDescent="0.2">
      <c r="A656" s="72" t="s">
        <v>1611</v>
      </c>
      <c r="B656" s="66" t="s">
        <v>1612</v>
      </c>
      <c r="C656" s="67">
        <v>75</v>
      </c>
      <c r="D656" s="67" t="s">
        <v>332</v>
      </c>
      <c r="E656" s="71">
        <v>0.211434365059847</v>
      </c>
      <c r="F656" s="68">
        <v>22.4944320712695</v>
      </c>
      <c r="G656" s="71">
        <v>0.22371559398531099</v>
      </c>
      <c r="H656" s="68">
        <v>20.118782479584301</v>
      </c>
      <c r="I656" s="71">
        <v>8.3285690862512807E-2</v>
      </c>
      <c r="J656" s="68">
        <v>75.575352635486297</v>
      </c>
      <c r="K656" s="71">
        <v>0.32730181033171701</v>
      </c>
      <c r="L656" s="68">
        <v>29.992576095025999</v>
      </c>
    </row>
    <row r="657" spans="1:12" x14ac:dyDescent="0.2">
      <c r="A657" s="72" t="s">
        <v>1613</v>
      </c>
      <c r="B657" s="66" t="s">
        <v>1614</v>
      </c>
      <c r="C657" s="67">
        <v>75</v>
      </c>
      <c r="D657" s="67" t="s">
        <v>332</v>
      </c>
      <c r="E657" s="71">
        <v>0.20882251179549699</v>
      </c>
      <c r="F657" s="68">
        <v>21.900519673348199</v>
      </c>
      <c r="G657" s="71">
        <v>0.34985984749219501</v>
      </c>
      <c r="H657" s="68">
        <v>77.5798069784707</v>
      </c>
      <c r="I657" s="71">
        <v>8.0426732783148505E-2</v>
      </c>
      <c r="J657" s="68">
        <v>74.907201187824796</v>
      </c>
      <c r="K657" s="71">
        <v>0.196180955111149</v>
      </c>
      <c r="L657" s="68">
        <v>15.2932442464736</v>
      </c>
    </row>
    <row r="658" spans="1:12" x14ac:dyDescent="0.2">
      <c r="A658" s="72" t="s">
        <v>1615</v>
      </c>
      <c r="B658" s="66" t="s">
        <v>1616</v>
      </c>
      <c r="C658" s="67">
        <v>75</v>
      </c>
      <c r="D658" s="67" t="s">
        <v>332</v>
      </c>
      <c r="E658" s="71">
        <v>0.170998822253458</v>
      </c>
      <c r="F658" s="68">
        <v>12.5463994060876</v>
      </c>
      <c r="G658" s="71">
        <v>0.33031547144172302</v>
      </c>
      <c r="H658" s="68">
        <v>74.461766889383796</v>
      </c>
      <c r="I658" s="71">
        <v>0.10203772258991101</v>
      </c>
      <c r="J658" s="68">
        <v>79.658500371195203</v>
      </c>
      <c r="K658" s="71">
        <v>8.0643272728740903E-2</v>
      </c>
      <c r="L658" s="68">
        <v>4.0831477357089803</v>
      </c>
    </row>
    <row r="659" spans="1:12" x14ac:dyDescent="0.2">
      <c r="A659" s="72" t="s">
        <v>1617</v>
      </c>
      <c r="B659" s="66" t="s">
        <v>1618</v>
      </c>
      <c r="C659" s="67">
        <v>75</v>
      </c>
      <c r="D659" s="67" t="s">
        <v>332</v>
      </c>
      <c r="E659" s="71">
        <v>0.24178168957655799</v>
      </c>
      <c r="F659" s="68">
        <v>33.778767631774301</v>
      </c>
      <c r="G659" s="71">
        <v>0.51113884364059303</v>
      </c>
      <c r="H659" s="68">
        <v>89.829250185597601</v>
      </c>
      <c r="I659" s="71">
        <v>6.2702819361321299E-2</v>
      </c>
      <c r="J659" s="68">
        <v>70.155902004454305</v>
      </c>
      <c r="K659" s="71">
        <v>0.15150340572776</v>
      </c>
      <c r="L659" s="68">
        <v>9.2798812175204208</v>
      </c>
    </row>
    <row r="660" spans="1:12" x14ac:dyDescent="0.2">
      <c r="A660" s="72" t="s">
        <v>1619</v>
      </c>
      <c r="B660" s="66" t="s">
        <v>1620</v>
      </c>
      <c r="C660" s="67">
        <v>75</v>
      </c>
      <c r="D660" s="67" t="s">
        <v>332</v>
      </c>
      <c r="E660" s="71">
        <v>0.26791279849689797</v>
      </c>
      <c r="F660" s="68">
        <v>43.949517446176699</v>
      </c>
      <c r="G660" s="71">
        <v>0.64122734194661302</v>
      </c>
      <c r="H660" s="68">
        <v>95.248700816629594</v>
      </c>
      <c r="I660" s="71">
        <v>7.7861121443297404E-2</v>
      </c>
      <c r="J660" s="68">
        <v>74.239049740163296</v>
      </c>
      <c r="K660" s="71">
        <v>8.4649932100784198E-2</v>
      </c>
      <c r="L660" s="68">
        <v>4.3801039346696404</v>
      </c>
    </row>
    <row r="661" spans="1:12" x14ac:dyDescent="0.2">
      <c r="A661" s="72" t="s">
        <v>1621</v>
      </c>
      <c r="B661" s="66" t="s">
        <v>1622</v>
      </c>
      <c r="C661" s="67">
        <v>75</v>
      </c>
      <c r="D661" s="67" t="s">
        <v>332</v>
      </c>
      <c r="E661" s="71">
        <v>0.27718345751592299</v>
      </c>
      <c r="F661" s="68">
        <v>47.809948032665197</v>
      </c>
      <c r="G661" s="71">
        <v>0.27221958697075399</v>
      </c>
      <c r="H661" s="68">
        <v>60.579064587973299</v>
      </c>
      <c r="I661" s="71">
        <v>2.7858254140821999E-2</v>
      </c>
      <c r="J661" s="68">
        <v>52.635486265775803</v>
      </c>
      <c r="K661" s="71">
        <v>0.531472531436193</v>
      </c>
      <c r="L661" s="68">
        <v>59.020044543429798</v>
      </c>
    </row>
    <row r="662" spans="1:12" x14ac:dyDescent="0.2">
      <c r="A662" s="72" t="s">
        <v>220</v>
      </c>
      <c r="B662" s="66" t="s">
        <v>1623</v>
      </c>
      <c r="C662" s="67">
        <v>75</v>
      </c>
      <c r="D662" s="67" t="s">
        <v>332</v>
      </c>
      <c r="E662" s="71">
        <v>0.36511265058325798</v>
      </c>
      <c r="F662" s="68">
        <v>83.890126206384593</v>
      </c>
      <c r="G662" s="71">
        <v>0.514579703244336</v>
      </c>
      <c r="H662" s="68">
        <v>89.977728285077902</v>
      </c>
      <c r="I662" s="71">
        <v>0.217117908430634</v>
      </c>
      <c r="J662" s="68">
        <v>91.165553080920603</v>
      </c>
      <c r="K662" s="71">
        <v>0.363640340074803</v>
      </c>
      <c r="L662" s="68">
        <v>35.263548626577602</v>
      </c>
    </row>
    <row r="663" spans="1:12" x14ac:dyDescent="0.2">
      <c r="A663" s="72" t="s">
        <v>1624</v>
      </c>
      <c r="B663" s="66" t="s">
        <v>1625</v>
      </c>
      <c r="C663" s="67">
        <v>75</v>
      </c>
      <c r="D663" s="67" t="s">
        <v>332</v>
      </c>
      <c r="E663" s="71">
        <v>0.26169224048099299</v>
      </c>
      <c r="F663" s="68">
        <v>41.202672605790603</v>
      </c>
      <c r="G663" s="71">
        <v>0.32753288174671102</v>
      </c>
      <c r="H663" s="68">
        <v>73.942093541202695</v>
      </c>
      <c r="I663" s="71">
        <v>0.128425102877396</v>
      </c>
      <c r="J663" s="68">
        <v>83.815887156644393</v>
      </c>
      <c r="K663" s="71">
        <v>0.32911873681887099</v>
      </c>
      <c r="L663" s="68">
        <v>30.3637713437268</v>
      </c>
    </row>
    <row r="664" spans="1:12" x14ac:dyDescent="0.2">
      <c r="A664" s="72" t="s">
        <v>220</v>
      </c>
      <c r="B664" s="66" t="s">
        <v>1626</v>
      </c>
      <c r="C664" s="67">
        <v>75</v>
      </c>
      <c r="D664" s="67" t="s">
        <v>332</v>
      </c>
      <c r="E664" s="71">
        <v>0.30173184167713402</v>
      </c>
      <c r="F664" s="68">
        <v>60.7275426874536</v>
      </c>
      <c r="G664" s="71">
        <v>0.29169367680583502</v>
      </c>
      <c r="H664" s="68">
        <v>66.6666666666667</v>
      </c>
      <c r="I664" s="71">
        <v>0.118740652930197</v>
      </c>
      <c r="J664" s="68">
        <v>82.256867112101006</v>
      </c>
      <c r="K664" s="71">
        <v>0.49476119529537199</v>
      </c>
      <c r="L664" s="68">
        <v>52.932442464736503</v>
      </c>
    </row>
    <row r="665" spans="1:12" x14ac:dyDescent="0.2">
      <c r="A665" s="72" t="s">
        <v>1627</v>
      </c>
      <c r="B665" s="66" t="s">
        <v>1628</v>
      </c>
      <c r="C665" s="67">
        <v>75</v>
      </c>
      <c r="D665" s="67" t="s">
        <v>332</v>
      </c>
      <c r="E665" s="71">
        <v>0.3321421385976</v>
      </c>
      <c r="F665" s="68">
        <v>74.684484038604296</v>
      </c>
      <c r="G665" s="71">
        <v>0.285346174347616</v>
      </c>
      <c r="H665" s="68">
        <v>65.478841870824098</v>
      </c>
      <c r="I665" s="71">
        <v>6.7210983346324702E-3</v>
      </c>
      <c r="J665" s="68">
        <v>31.180400890868601</v>
      </c>
      <c r="K665" s="71">
        <v>0.70435914311055103</v>
      </c>
      <c r="L665" s="68">
        <v>83.964365256124694</v>
      </c>
    </row>
    <row r="666" spans="1:12" x14ac:dyDescent="0.2">
      <c r="A666" s="72" t="s">
        <v>1629</v>
      </c>
      <c r="B666" s="66" t="s">
        <v>1630</v>
      </c>
      <c r="C666" s="67">
        <v>75</v>
      </c>
      <c r="D666" s="67" t="s">
        <v>332</v>
      </c>
      <c r="E666" s="71">
        <v>0.30790871752700899</v>
      </c>
      <c r="F666" s="68">
        <v>63.474387527839603</v>
      </c>
      <c r="G666" s="71">
        <v>0.25037032508935197</v>
      </c>
      <c r="H666" s="68">
        <v>37.193763919821798</v>
      </c>
      <c r="I666" s="71">
        <v>6.7793342136295296E-3</v>
      </c>
      <c r="J666" s="68">
        <v>31.254639940608801</v>
      </c>
      <c r="K666" s="71">
        <v>0.66657649327804502</v>
      </c>
      <c r="L666" s="68">
        <v>78.099480326651801</v>
      </c>
    </row>
    <row r="667" spans="1:12" x14ac:dyDescent="0.2">
      <c r="A667" s="72" t="s">
        <v>1631</v>
      </c>
      <c r="B667" s="66" t="s">
        <v>1632</v>
      </c>
      <c r="C667" s="67">
        <v>75</v>
      </c>
      <c r="D667" s="67" t="s">
        <v>332</v>
      </c>
      <c r="E667" s="71">
        <v>0.347457198372361</v>
      </c>
      <c r="F667" s="68">
        <v>79.287305122494402</v>
      </c>
      <c r="G667" s="71">
        <v>0.50580711890735996</v>
      </c>
      <c r="H667" s="68">
        <v>89.383815887156601</v>
      </c>
      <c r="I667" s="71">
        <v>8.74935049859853E-3</v>
      </c>
      <c r="J667" s="68">
        <v>33.7045285820342</v>
      </c>
      <c r="K667" s="71">
        <v>0.52781512571112499</v>
      </c>
      <c r="L667" s="68">
        <v>58.500371195248697</v>
      </c>
    </row>
    <row r="668" spans="1:12" x14ac:dyDescent="0.2">
      <c r="A668" s="72" t="s">
        <v>1633</v>
      </c>
      <c r="B668" s="66" t="s">
        <v>1634</v>
      </c>
      <c r="C668" s="67">
        <v>75</v>
      </c>
      <c r="D668" s="67" t="s">
        <v>332</v>
      </c>
      <c r="E668" s="71">
        <v>0.22427921590960601</v>
      </c>
      <c r="F668" s="68">
        <v>27.394209354120299</v>
      </c>
      <c r="G668" s="71">
        <v>0.242234193039811</v>
      </c>
      <c r="H668" s="68">
        <v>25.983667409057201</v>
      </c>
      <c r="I668" s="71">
        <v>1.43193519882468E-2</v>
      </c>
      <c r="J668" s="68">
        <v>40.534521158129202</v>
      </c>
      <c r="K668" s="71">
        <v>0.41628410270075999</v>
      </c>
      <c r="L668" s="68">
        <v>42.019302152932397</v>
      </c>
    </row>
    <row r="669" spans="1:12" x14ac:dyDescent="0.2">
      <c r="A669" s="72" t="s">
        <v>1635</v>
      </c>
      <c r="B669" s="66" t="s">
        <v>1636</v>
      </c>
      <c r="C669" s="67">
        <v>75</v>
      </c>
      <c r="D669" s="67" t="s">
        <v>332</v>
      </c>
      <c r="E669" s="71">
        <v>0.22086812934967501</v>
      </c>
      <c r="F669" s="68">
        <v>26.503340757238298</v>
      </c>
      <c r="G669" s="71">
        <v>0.242190355404547</v>
      </c>
      <c r="H669" s="68">
        <v>25.909428359317001</v>
      </c>
      <c r="I669" s="71">
        <v>8.8350966097107998E-3</v>
      </c>
      <c r="J669" s="68">
        <v>34.001484780994801</v>
      </c>
      <c r="K669" s="71">
        <v>0.41157893603476597</v>
      </c>
      <c r="L669" s="68">
        <v>41.499628804751303</v>
      </c>
    </row>
    <row r="670" spans="1:12" x14ac:dyDescent="0.2">
      <c r="A670" s="72" t="s">
        <v>1637</v>
      </c>
      <c r="B670" s="66" t="s">
        <v>1638</v>
      </c>
      <c r="C670" s="67">
        <v>75</v>
      </c>
      <c r="D670" s="67" t="s">
        <v>332</v>
      </c>
      <c r="E670" s="71">
        <v>0.19111866453965901</v>
      </c>
      <c r="F670" s="68">
        <v>17.297698589458101</v>
      </c>
      <c r="G670" s="71">
        <v>0.375790300624679</v>
      </c>
      <c r="H670" s="68">
        <v>80.697847067557504</v>
      </c>
      <c r="I670" s="71">
        <v>3.1550428120064603E-2</v>
      </c>
      <c r="J670" s="68">
        <v>55.7535263548627</v>
      </c>
      <c r="K670" s="71">
        <v>0.16601526487423501</v>
      </c>
      <c r="L670" s="68">
        <v>10.9873793615442</v>
      </c>
    </row>
    <row r="671" spans="1:12" x14ac:dyDescent="0.2">
      <c r="A671" s="72" t="s">
        <v>1639</v>
      </c>
      <c r="B671" s="66" t="s">
        <v>1640</v>
      </c>
      <c r="C671" s="67">
        <v>75</v>
      </c>
      <c r="D671" s="67" t="s">
        <v>332</v>
      </c>
      <c r="E671" s="71">
        <v>0.26388761168816699</v>
      </c>
      <c r="F671" s="68">
        <v>42.242019302152897</v>
      </c>
      <c r="G671" s="71">
        <v>0.59181739750150297</v>
      </c>
      <c r="H671" s="68">
        <v>92.947290274684505</v>
      </c>
      <c r="I671" s="71">
        <v>2.9101453272009199E-2</v>
      </c>
      <c r="J671" s="68">
        <v>53.526354862657797</v>
      </c>
      <c r="K671" s="71">
        <v>0.170743984290988</v>
      </c>
      <c r="L671" s="68">
        <v>11.5812917594655</v>
      </c>
    </row>
    <row r="672" spans="1:12" x14ac:dyDescent="0.2">
      <c r="A672" s="72" t="s">
        <v>1641</v>
      </c>
      <c r="B672" s="66" t="s">
        <v>1642</v>
      </c>
      <c r="C672" s="67">
        <v>75</v>
      </c>
      <c r="D672" s="67" t="s">
        <v>332</v>
      </c>
      <c r="E672" s="71">
        <v>0.28677205286940899</v>
      </c>
      <c r="F672" s="68">
        <v>52.858203414996296</v>
      </c>
      <c r="G672" s="71">
        <v>0.47643813528294299</v>
      </c>
      <c r="H672" s="68">
        <v>87.750556792872999</v>
      </c>
      <c r="I672" s="71">
        <v>1.98884296035063E-2</v>
      </c>
      <c r="J672" s="68">
        <v>45.657015590200402</v>
      </c>
      <c r="K672" s="71">
        <v>0.36398959372177903</v>
      </c>
      <c r="L672" s="68">
        <v>35.337787676317703</v>
      </c>
    </row>
    <row r="673" spans="1:12" x14ac:dyDescent="0.2">
      <c r="A673" s="72" t="s">
        <v>1643</v>
      </c>
      <c r="B673" s="66" t="s">
        <v>1644</v>
      </c>
      <c r="C673" s="67">
        <v>75</v>
      </c>
      <c r="D673" s="67" t="s">
        <v>332</v>
      </c>
      <c r="E673" s="71">
        <v>0.30681182861699602</v>
      </c>
      <c r="F673" s="68">
        <v>62.583518930957702</v>
      </c>
      <c r="G673" s="71">
        <v>0.64954740314732196</v>
      </c>
      <c r="H673" s="68">
        <v>95.397178916109894</v>
      </c>
      <c r="I673" s="71">
        <v>8.7798419400332006E-2</v>
      </c>
      <c r="J673" s="68">
        <v>76.614699331848598</v>
      </c>
      <c r="K673" s="71">
        <v>0.18308966330333401</v>
      </c>
      <c r="L673" s="68">
        <v>13.363028953229399</v>
      </c>
    </row>
    <row r="674" spans="1:12" x14ac:dyDescent="0.2">
      <c r="A674" s="72" t="s">
        <v>1645</v>
      </c>
      <c r="B674" s="66" t="s">
        <v>1646</v>
      </c>
      <c r="C674" s="67">
        <v>75</v>
      </c>
      <c r="D674" s="67" t="s">
        <v>332</v>
      </c>
      <c r="E674" s="71">
        <v>0.28835721758745703</v>
      </c>
      <c r="F674" s="68">
        <v>53.452115812917597</v>
      </c>
      <c r="G674" s="71">
        <v>0.53091207555890396</v>
      </c>
      <c r="H674" s="68">
        <v>90.868596881959903</v>
      </c>
      <c r="I674" s="71">
        <v>4.8623523325539E-2</v>
      </c>
      <c r="J674" s="68">
        <v>65.256124721603598</v>
      </c>
      <c r="K674" s="71">
        <v>0.28553605387792702</v>
      </c>
      <c r="L674" s="68">
        <v>24.127691165553099</v>
      </c>
    </row>
    <row r="675" spans="1:12" x14ac:dyDescent="0.2">
      <c r="A675" s="72" t="s">
        <v>1647</v>
      </c>
      <c r="B675" s="66" t="s">
        <v>1648</v>
      </c>
      <c r="C675" s="67">
        <v>75</v>
      </c>
      <c r="D675" s="67" t="s">
        <v>332</v>
      </c>
      <c r="E675" s="71">
        <v>0.314648324809781</v>
      </c>
      <c r="F675" s="68">
        <v>66.8893838158872</v>
      </c>
      <c r="G675" s="71">
        <v>0.69756263072618596</v>
      </c>
      <c r="H675" s="68">
        <v>96.881959910913096</v>
      </c>
      <c r="I675" s="71">
        <v>0.143190340333095</v>
      </c>
      <c r="J675" s="68">
        <v>85.894580549368996</v>
      </c>
      <c r="K675" s="71">
        <v>0.103192003370062</v>
      </c>
      <c r="L675" s="68">
        <v>5.4194506310319204</v>
      </c>
    </row>
    <row r="676" spans="1:12" x14ac:dyDescent="0.2">
      <c r="A676" s="72" t="s">
        <v>1649</v>
      </c>
      <c r="B676" s="66" t="s">
        <v>1650</v>
      </c>
      <c r="C676" s="67">
        <v>75</v>
      </c>
      <c r="D676" s="67" t="s">
        <v>332</v>
      </c>
      <c r="E676" s="71">
        <v>0.33939075048547701</v>
      </c>
      <c r="F676" s="68">
        <v>77.060133630289499</v>
      </c>
      <c r="G676" s="71">
        <v>0.45230307896354299</v>
      </c>
      <c r="H676" s="68">
        <v>85.968819599109096</v>
      </c>
      <c r="I676" s="71">
        <v>0.237821749365701</v>
      </c>
      <c r="J676" s="68">
        <v>92.279138827023004</v>
      </c>
      <c r="K676" s="71">
        <v>0.32804742312718599</v>
      </c>
      <c r="L676" s="68">
        <v>30.215293244246499</v>
      </c>
    </row>
    <row r="677" spans="1:12" x14ac:dyDescent="0.2">
      <c r="A677" s="72" t="s">
        <v>1651</v>
      </c>
      <c r="B677" s="66" t="s">
        <v>1652</v>
      </c>
      <c r="C677" s="67">
        <v>75</v>
      </c>
      <c r="D677" s="67" t="s">
        <v>332</v>
      </c>
      <c r="E677" s="71">
        <v>0.27356752214319102</v>
      </c>
      <c r="F677" s="68">
        <v>46.176688938381602</v>
      </c>
      <c r="G677" s="71">
        <v>0.36982544401161999</v>
      </c>
      <c r="H677" s="68">
        <v>79.955456570155903</v>
      </c>
      <c r="I677" s="71">
        <v>0.12683635866281001</v>
      </c>
      <c r="J677" s="68">
        <v>83.444691907943593</v>
      </c>
      <c r="K677" s="71">
        <v>0.32404076375514301</v>
      </c>
      <c r="L677" s="68">
        <v>29.324424647364498</v>
      </c>
    </row>
    <row r="678" spans="1:12" x14ac:dyDescent="0.2">
      <c r="A678" s="72" t="s">
        <v>1653</v>
      </c>
      <c r="B678" s="66" t="s">
        <v>1654</v>
      </c>
      <c r="C678" s="67">
        <v>75</v>
      </c>
      <c r="D678" s="67" t="s">
        <v>332</v>
      </c>
      <c r="E678" s="71">
        <v>0.23541705422294701</v>
      </c>
      <c r="F678" s="68">
        <v>30.7349665924276</v>
      </c>
      <c r="G678" s="71">
        <v>0.34110031403685498</v>
      </c>
      <c r="H678" s="68">
        <v>76.466221232368198</v>
      </c>
      <c r="I678" s="71">
        <v>4.2204951319288302E-2</v>
      </c>
      <c r="J678" s="68">
        <v>61.692650334075701</v>
      </c>
      <c r="K678" s="71">
        <v>0.32294589731269802</v>
      </c>
      <c r="L678" s="68">
        <v>28.804751299183401</v>
      </c>
    </row>
    <row r="679" spans="1:12" x14ac:dyDescent="0.2">
      <c r="A679" s="72" t="s">
        <v>1655</v>
      </c>
      <c r="B679" s="66" t="s">
        <v>1656</v>
      </c>
      <c r="C679" s="67">
        <v>75</v>
      </c>
      <c r="D679" s="67" t="s">
        <v>332</v>
      </c>
      <c r="E679" s="71">
        <v>0.21394462981596199</v>
      </c>
      <c r="F679" s="68">
        <v>23.385300668151402</v>
      </c>
      <c r="G679" s="71">
        <v>0.23568966720815199</v>
      </c>
      <c r="H679" s="68">
        <v>23.459539717891602</v>
      </c>
      <c r="I679" s="71">
        <v>6.72187929403808E-2</v>
      </c>
      <c r="J679" s="68">
        <v>71.121009651076506</v>
      </c>
      <c r="K679" s="71">
        <v>0.33892542929935299</v>
      </c>
      <c r="L679" s="68">
        <v>31.551596139569401</v>
      </c>
    </row>
    <row r="680" spans="1:12" x14ac:dyDescent="0.2">
      <c r="A680" s="72" t="s">
        <v>1657</v>
      </c>
      <c r="B680" s="66" t="s">
        <v>1658</v>
      </c>
      <c r="C680" s="67">
        <v>75</v>
      </c>
      <c r="D680" s="67" t="s">
        <v>332</v>
      </c>
      <c r="E680" s="71">
        <v>0.17943844183695801</v>
      </c>
      <c r="F680" s="68">
        <v>14.105419450631</v>
      </c>
      <c r="G680" s="71">
        <v>0.186166505145612</v>
      </c>
      <c r="H680" s="68">
        <v>14.550853749071999</v>
      </c>
      <c r="I680" s="71">
        <v>4.6277321481660902E-2</v>
      </c>
      <c r="J680" s="68">
        <v>64.068299925760996</v>
      </c>
      <c r="K680" s="71">
        <v>0.30587149888359999</v>
      </c>
      <c r="L680" s="68">
        <v>26.429101707498099</v>
      </c>
    </row>
    <row r="681" spans="1:12" x14ac:dyDescent="0.2">
      <c r="A681" s="72" t="s">
        <v>1659</v>
      </c>
      <c r="B681" s="66" t="s">
        <v>1660</v>
      </c>
      <c r="C681" s="67">
        <v>75</v>
      </c>
      <c r="D681" s="67" t="s">
        <v>332</v>
      </c>
      <c r="E681" s="71">
        <v>0.21504794229563701</v>
      </c>
      <c r="F681" s="68">
        <v>23.756495916852302</v>
      </c>
      <c r="G681" s="71">
        <v>0.38669892270921502</v>
      </c>
      <c r="H681" s="68">
        <v>81.662954714179705</v>
      </c>
      <c r="I681" s="71">
        <v>3.2494617978128998E-2</v>
      </c>
      <c r="J681" s="68">
        <v>56.570155902004501</v>
      </c>
      <c r="K681" s="71">
        <v>0.225950286199568</v>
      </c>
      <c r="L681" s="68">
        <v>18.634001484780999</v>
      </c>
    </row>
    <row r="682" spans="1:12" x14ac:dyDescent="0.2">
      <c r="A682" s="72" t="s">
        <v>1661</v>
      </c>
      <c r="B682" s="66" t="s">
        <v>1662</v>
      </c>
      <c r="C682" s="67">
        <v>75</v>
      </c>
      <c r="D682" s="67" t="s">
        <v>332</v>
      </c>
      <c r="E682" s="71">
        <v>0.29181605713680497</v>
      </c>
      <c r="F682" s="68">
        <v>55.7535263548627</v>
      </c>
      <c r="G682" s="71">
        <v>0.48460815739651403</v>
      </c>
      <c r="H682" s="68">
        <v>88.047512991833699</v>
      </c>
      <c r="I682" s="71">
        <v>3.4840186285448702E-2</v>
      </c>
      <c r="J682" s="68">
        <v>57.980697847067603</v>
      </c>
      <c r="K682" s="71">
        <v>0.35599982772845201</v>
      </c>
      <c r="L682" s="68">
        <v>34.446919079435801</v>
      </c>
    </row>
    <row r="683" spans="1:12" x14ac:dyDescent="0.2">
      <c r="A683" s="72" t="s">
        <v>1663</v>
      </c>
      <c r="B683" s="66" t="s">
        <v>1664</v>
      </c>
      <c r="C683" s="67">
        <v>75</v>
      </c>
      <c r="D683" s="67" t="s">
        <v>332</v>
      </c>
      <c r="E683" s="71">
        <v>0.23982507756216301</v>
      </c>
      <c r="F683" s="68">
        <v>32.739420935411999</v>
      </c>
      <c r="G683" s="71">
        <v>0.36088377657524101</v>
      </c>
      <c r="H683" s="68">
        <v>79.287305122494402</v>
      </c>
      <c r="I683" s="71">
        <v>0.10648213904681</v>
      </c>
      <c r="J683" s="68">
        <v>80.623608017817403</v>
      </c>
      <c r="K683" s="71">
        <v>0.25210931706443901</v>
      </c>
      <c r="L683" s="68">
        <v>20.786933927245698</v>
      </c>
    </row>
    <row r="684" spans="1:12" x14ac:dyDescent="0.2">
      <c r="A684" s="72" t="s">
        <v>1665</v>
      </c>
      <c r="B684" s="66" t="s">
        <v>1666</v>
      </c>
      <c r="C684" s="67">
        <v>75</v>
      </c>
      <c r="D684" s="67" t="s">
        <v>332</v>
      </c>
      <c r="E684" s="71">
        <v>0.28024984918699902</v>
      </c>
      <c r="F684" s="68">
        <v>49.7401633259094</v>
      </c>
      <c r="G684" s="71">
        <v>0.56053097152047804</v>
      </c>
      <c r="H684" s="68">
        <v>91.759465478841904</v>
      </c>
      <c r="I684" s="71">
        <v>7.8586841467906204E-2</v>
      </c>
      <c r="J684" s="68">
        <v>74.461766889383796</v>
      </c>
      <c r="K684" s="71">
        <v>0.20163173457261199</v>
      </c>
      <c r="L684" s="68">
        <v>16.1098737936154</v>
      </c>
    </row>
    <row r="685" spans="1:12" x14ac:dyDescent="0.2">
      <c r="A685" s="72" t="s">
        <v>1667</v>
      </c>
      <c r="B685" s="66" t="s">
        <v>1668</v>
      </c>
      <c r="C685" s="67">
        <v>75</v>
      </c>
      <c r="D685" s="67" t="s">
        <v>332</v>
      </c>
      <c r="E685" s="71">
        <v>0.28258332056924601</v>
      </c>
      <c r="F685" s="68">
        <v>50.853749072011901</v>
      </c>
      <c r="G685" s="71">
        <v>0.57737761314011304</v>
      </c>
      <c r="H685" s="68">
        <v>92.427616926503305</v>
      </c>
      <c r="I685" s="71">
        <v>0.127953575275639</v>
      </c>
      <c r="J685" s="68">
        <v>83.667409057164093</v>
      </c>
      <c r="K685" s="71">
        <v>0.14241877329198799</v>
      </c>
      <c r="L685" s="68">
        <v>8.5374907201187806</v>
      </c>
    </row>
    <row r="686" spans="1:12" x14ac:dyDescent="0.2">
      <c r="A686" s="72" t="s">
        <v>1669</v>
      </c>
      <c r="B686" s="66" t="s">
        <v>1670</v>
      </c>
      <c r="C686" s="67">
        <v>75</v>
      </c>
      <c r="D686" s="67" t="s">
        <v>332</v>
      </c>
      <c r="E686" s="71">
        <v>0.18836924045852199</v>
      </c>
      <c r="F686" s="68">
        <v>16.3325909428359</v>
      </c>
      <c r="G686" s="71">
        <v>0.38997451152701701</v>
      </c>
      <c r="H686" s="68">
        <v>82.034149962880505</v>
      </c>
      <c r="I686" s="71">
        <v>1.7829771012350899E-2</v>
      </c>
      <c r="J686" s="68">
        <v>43.578322197475899</v>
      </c>
      <c r="K686" s="71">
        <v>0.15730343883619799</v>
      </c>
      <c r="L686" s="68">
        <v>10.022271714922001</v>
      </c>
    </row>
    <row r="687" spans="1:12" x14ac:dyDescent="0.2">
      <c r="A687" s="72" t="s">
        <v>220</v>
      </c>
      <c r="B687" s="66" t="s">
        <v>1671</v>
      </c>
      <c r="C687" s="67">
        <v>75</v>
      </c>
      <c r="D687" s="67" t="s">
        <v>332</v>
      </c>
      <c r="E687" s="71">
        <v>0.235019499692767</v>
      </c>
      <c r="F687" s="68">
        <v>30.2895322939866</v>
      </c>
      <c r="G687" s="71">
        <v>0.40591812899090102</v>
      </c>
      <c r="H687" s="68">
        <v>82.999257609502607</v>
      </c>
      <c r="I687" s="71">
        <v>7.0651097355966905E-2</v>
      </c>
      <c r="J687" s="68">
        <v>72.086117297698607</v>
      </c>
      <c r="K687" s="71">
        <v>0.22848927273143299</v>
      </c>
      <c r="L687" s="68">
        <v>18.782479584261299</v>
      </c>
    </row>
    <row r="688" spans="1:12" x14ac:dyDescent="0.2">
      <c r="A688" s="72" t="s">
        <v>1672</v>
      </c>
      <c r="B688" s="66" t="s">
        <v>1673</v>
      </c>
      <c r="C688" s="67">
        <v>75</v>
      </c>
      <c r="D688" s="67" t="s">
        <v>332</v>
      </c>
      <c r="E688" s="71">
        <v>0.20325106214169</v>
      </c>
      <c r="F688" s="68">
        <v>20.564216778025202</v>
      </c>
      <c r="G688" s="71">
        <v>0.27533707307885802</v>
      </c>
      <c r="H688" s="68">
        <v>61.989606533036401</v>
      </c>
      <c r="I688" s="71">
        <v>2.2371774956439501E-2</v>
      </c>
      <c r="J688" s="68">
        <v>48.329621380846298</v>
      </c>
      <c r="K688" s="71">
        <v>0.31204433838977202</v>
      </c>
      <c r="L688" s="68">
        <v>27.394209354120299</v>
      </c>
    </row>
    <row r="689" spans="1:12" x14ac:dyDescent="0.2">
      <c r="A689" s="72" t="s">
        <v>1674</v>
      </c>
      <c r="B689" s="66" t="s">
        <v>1675</v>
      </c>
      <c r="C689" s="67">
        <v>75</v>
      </c>
      <c r="D689" s="67" t="s">
        <v>332</v>
      </c>
      <c r="E689" s="71">
        <v>0.235986359097098</v>
      </c>
      <c r="F689" s="68">
        <v>30.957683741648101</v>
      </c>
      <c r="G689" s="71">
        <v>0.25108768674070098</v>
      </c>
      <c r="H689" s="68">
        <v>40.979955456570202</v>
      </c>
      <c r="I689" s="71">
        <v>4.5980117537221202E-3</v>
      </c>
      <c r="J689" s="68">
        <v>27.2457312546399</v>
      </c>
      <c r="K689" s="71">
        <v>0.45227337879687202</v>
      </c>
      <c r="L689" s="68">
        <v>46.622123236822603</v>
      </c>
    </row>
    <row r="690" spans="1:12" x14ac:dyDescent="0.2">
      <c r="A690" s="72" t="s">
        <v>1676</v>
      </c>
      <c r="B690" s="66" t="s">
        <v>1677</v>
      </c>
      <c r="C690" s="67">
        <v>75</v>
      </c>
      <c r="D690" s="67" t="s">
        <v>332</v>
      </c>
      <c r="E690" s="71">
        <v>0.25186436186178801</v>
      </c>
      <c r="F690" s="68">
        <v>37.713437268002998</v>
      </c>
      <c r="G690" s="71">
        <v>0.42998622659559799</v>
      </c>
      <c r="H690" s="68">
        <v>84.484038604305894</v>
      </c>
      <c r="I690" s="71">
        <v>8.5121160892963899E-2</v>
      </c>
      <c r="J690" s="68">
        <v>75.946547884187098</v>
      </c>
      <c r="K690" s="71">
        <v>0.24048569809680301</v>
      </c>
      <c r="L690" s="68">
        <v>19.747587230883401</v>
      </c>
    </row>
    <row r="691" spans="1:12" x14ac:dyDescent="0.2">
      <c r="A691" s="72" t="s">
        <v>1678</v>
      </c>
      <c r="B691" s="66" t="s">
        <v>1679</v>
      </c>
      <c r="C691" s="67">
        <v>75</v>
      </c>
      <c r="D691" s="67" t="s">
        <v>332</v>
      </c>
      <c r="E691" s="71">
        <v>0.38782230730751799</v>
      </c>
      <c r="F691" s="68">
        <v>89.383815887156601</v>
      </c>
      <c r="G691" s="71">
        <v>0.82938800367906296</v>
      </c>
      <c r="H691" s="68">
        <v>99.183370452858199</v>
      </c>
      <c r="I691" s="71">
        <v>0.23561563429018101</v>
      </c>
      <c r="J691" s="68">
        <v>92.204899777282904</v>
      </c>
      <c r="K691" s="71">
        <v>9.8463283953309E-2</v>
      </c>
      <c r="L691" s="68">
        <v>5.1967334818114299</v>
      </c>
    </row>
    <row r="692" spans="1:12" x14ac:dyDescent="0.2">
      <c r="A692" s="72" t="s">
        <v>1680</v>
      </c>
      <c r="B692" s="66" t="s">
        <v>1681</v>
      </c>
      <c r="C692" s="67">
        <v>75</v>
      </c>
      <c r="D692" s="67" t="s">
        <v>332</v>
      </c>
      <c r="E692" s="71">
        <v>0.41126513739116399</v>
      </c>
      <c r="F692" s="68">
        <v>93.689680772086106</v>
      </c>
      <c r="G692" s="71">
        <v>0.85663643496099695</v>
      </c>
      <c r="H692" s="68">
        <v>99.628804751299199</v>
      </c>
      <c r="I692" s="71">
        <v>0.13266661974364899</v>
      </c>
      <c r="J692" s="68">
        <v>84.706755753526394</v>
      </c>
      <c r="K692" s="71">
        <v>0.24449235746884601</v>
      </c>
      <c r="L692" s="68">
        <v>20.267260579064601</v>
      </c>
    </row>
    <row r="693" spans="1:12" x14ac:dyDescent="0.2">
      <c r="A693" s="72" t="s">
        <v>1682</v>
      </c>
      <c r="B693" s="66" t="s">
        <v>1683</v>
      </c>
      <c r="C693" s="67">
        <v>75</v>
      </c>
      <c r="D693" s="67" t="s">
        <v>332</v>
      </c>
      <c r="E693" s="71">
        <v>0.25292810979178298</v>
      </c>
      <c r="F693" s="68">
        <v>38.158871566443899</v>
      </c>
      <c r="G693" s="71">
        <v>0.55326598792914405</v>
      </c>
      <c r="H693" s="68">
        <v>91.610987379361504</v>
      </c>
      <c r="I693" s="71">
        <v>0.115417629883958</v>
      </c>
      <c r="J693" s="68">
        <v>81.811432813660005</v>
      </c>
      <c r="K693" s="71">
        <v>9.0100711562247193E-2</v>
      </c>
      <c r="L693" s="68">
        <v>4.5285820341499603</v>
      </c>
    </row>
    <row r="694" spans="1:12" x14ac:dyDescent="0.2">
      <c r="A694" s="72" t="s">
        <v>1684</v>
      </c>
      <c r="B694" s="66" t="s">
        <v>1685</v>
      </c>
      <c r="C694" s="67">
        <v>75</v>
      </c>
      <c r="D694" s="67" t="s">
        <v>332</v>
      </c>
      <c r="E694" s="71">
        <v>0.34515613449267002</v>
      </c>
      <c r="F694" s="68">
        <v>78.322197475872301</v>
      </c>
      <c r="G694" s="71">
        <v>0.487149709523234</v>
      </c>
      <c r="H694" s="68">
        <v>88.344469190794399</v>
      </c>
      <c r="I694" s="71">
        <v>0.42840154580258999</v>
      </c>
      <c r="J694" s="68">
        <v>98.515219005196698</v>
      </c>
      <c r="K694" s="71">
        <v>0.119917148152186</v>
      </c>
      <c r="L694" s="68">
        <v>6.7557535263548596</v>
      </c>
    </row>
    <row r="695" spans="1:12" x14ac:dyDescent="0.2">
      <c r="A695" s="72" t="s">
        <v>1686</v>
      </c>
      <c r="B695" s="66" t="s">
        <v>1687</v>
      </c>
      <c r="C695" s="67">
        <v>75</v>
      </c>
      <c r="D695" s="67" t="s">
        <v>332</v>
      </c>
      <c r="E695" s="71">
        <v>0.22040289289817599</v>
      </c>
      <c r="F695" s="68">
        <v>26.057906458797301</v>
      </c>
      <c r="G695" s="71">
        <v>0.46063842824962697</v>
      </c>
      <c r="H695" s="68">
        <v>86.265775798069797</v>
      </c>
      <c r="I695" s="71">
        <v>5.9222790844598E-2</v>
      </c>
      <c r="J695" s="68">
        <v>68.596881959910903</v>
      </c>
      <c r="K695" s="71">
        <v>0.14134745960030301</v>
      </c>
      <c r="L695" s="68">
        <v>8.4632516703786198</v>
      </c>
    </row>
    <row r="696" spans="1:12" x14ac:dyDescent="0.2">
      <c r="A696" s="72" t="s">
        <v>1688</v>
      </c>
      <c r="B696" s="66" t="s">
        <v>1689</v>
      </c>
      <c r="C696" s="67">
        <v>75</v>
      </c>
      <c r="D696" s="67" t="s">
        <v>332</v>
      </c>
      <c r="E696" s="71">
        <v>0.16545773479078199</v>
      </c>
      <c r="F696" s="68">
        <v>11.358574610245</v>
      </c>
      <c r="G696" s="71">
        <v>0.33300583393730498</v>
      </c>
      <c r="H696" s="68">
        <v>75.055679287305097</v>
      </c>
      <c r="I696" s="71">
        <v>0.101591869871795</v>
      </c>
      <c r="J696" s="68">
        <v>79.584261321455102</v>
      </c>
      <c r="K696" s="71">
        <v>6.1775500563247203E-2</v>
      </c>
      <c r="L696" s="68">
        <v>3.5634743875278398</v>
      </c>
    </row>
    <row r="697" spans="1:12" x14ac:dyDescent="0.2">
      <c r="A697" s="72" t="s">
        <v>1690</v>
      </c>
      <c r="B697" s="66" t="s">
        <v>1691</v>
      </c>
      <c r="C697" s="67">
        <v>75</v>
      </c>
      <c r="D697" s="67" t="s">
        <v>332</v>
      </c>
      <c r="E697" s="71">
        <v>0.319155908215008</v>
      </c>
      <c r="F697" s="68">
        <v>68.968077208611703</v>
      </c>
      <c r="G697" s="71">
        <v>0.70912752023800096</v>
      </c>
      <c r="H697" s="68">
        <v>97.030438010393496</v>
      </c>
      <c r="I697" s="71">
        <v>0.13242971562688</v>
      </c>
      <c r="J697" s="68">
        <v>84.632516703786195</v>
      </c>
      <c r="K697" s="71">
        <v>0.115910488780142</v>
      </c>
      <c r="L697" s="68">
        <v>6.3845582776540502</v>
      </c>
    </row>
    <row r="698" spans="1:12" x14ac:dyDescent="0.2">
      <c r="A698" s="72" t="s">
        <v>1692</v>
      </c>
      <c r="B698" s="66" t="s">
        <v>1693</v>
      </c>
      <c r="C698" s="67">
        <v>75</v>
      </c>
      <c r="D698" s="67" t="s">
        <v>332</v>
      </c>
      <c r="E698" s="71">
        <v>0.30585155796292002</v>
      </c>
      <c r="F698" s="68">
        <v>62.212323682256901</v>
      </c>
      <c r="G698" s="71">
        <v>0.62483318245180497</v>
      </c>
      <c r="H698" s="68">
        <v>94.654788418708193</v>
      </c>
      <c r="I698" s="71">
        <v>0.17825512274623201</v>
      </c>
      <c r="J698" s="68">
        <v>88.9383815887157</v>
      </c>
      <c r="K698" s="71">
        <v>0.11446636869072301</v>
      </c>
      <c r="L698" s="68">
        <v>6.2360801781737196</v>
      </c>
    </row>
    <row r="699" spans="1:12" x14ac:dyDescent="0.2">
      <c r="A699" s="72" t="s">
        <v>1694</v>
      </c>
      <c r="B699" s="66" t="s">
        <v>1695</v>
      </c>
      <c r="C699" s="67">
        <v>75</v>
      </c>
      <c r="D699" s="67" t="s">
        <v>332</v>
      </c>
      <c r="E699" s="71">
        <v>0.37537572851939899</v>
      </c>
      <c r="F699" s="68">
        <v>86.711210096510797</v>
      </c>
      <c r="G699" s="71">
        <v>0.66948857773053705</v>
      </c>
      <c r="H699" s="68">
        <v>95.842613214550894</v>
      </c>
      <c r="I699" s="71">
        <v>0.33164348661174697</v>
      </c>
      <c r="J699" s="68">
        <v>95.694135115070495</v>
      </c>
      <c r="K699" s="71">
        <v>0.124995121215914</v>
      </c>
      <c r="L699" s="68">
        <v>7.2011878247958396</v>
      </c>
    </row>
    <row r="700" spans="1:12" x14ac:dyDescent="0.2">
      <c r="A700" s="72" t="s">
        <v>1696</v>
      </c>
      <c r="B700" s="66" t="s">
        <v>1697</v>
      </c>
      <c r="C700" s="67">
        <v>75</v>
      </c>
      <c r="D700" s="67" t="s">
        <v>332</v>
      </c>
      <c r="E700" s="71">
        <v>0.28208384877100501</v>
      </c>
      <c r="F700" s="68">
        <v>50.4825538233111</v>
      </c>
      <c r="G700" s="71">
        <v>0.59262342635288701</v>
      </c>
      <c r="H700" s="68">
        <v>93.021529324424606</v>
      </c>
      <c r="I700" s="71">
        <v>0.20820495778126999</v>
      </c>
      <c r="J700" s="68">
        <v>90.794357832219703</v>
      </c>
      <c r="K700" s="71">
        <v>4.5423162178858202E-2</v>
      </c>
      <c r="L700" s="68">
        <v>3.1922791388270202</v>
      </c>
    </row>
    <row r="701" spans="1:12" x14ac:dyDescent="0.2">
      <c r="A701" s="72" t="s">
        <v>1698</v>
      </c>
      <c r="B701" s="66" t="s">
        <v>1699</v>
      </c>
      <c r="C701" s="67">
        <v>75</v>
      </c>
      <c r="D701" s="67" t="s">
        <v>332</v>
      </c>
      <c r="E701" s="71">
        <v>0.30239873714106402</v>
      </c>
      <c r="F701" s="68">
        <v>60.8760207869339</v>
      </c>
      <c r="G701" s="71">
        <v>0.62000777429640996</v>
      </c>
      <c r="H701" s="68">
        <v>94.432071269487693</v>
      </c>
      <c r="I701" s="71">
        <v>0.18036258078241199</v>
      </c>
      <c r="J701" s="68">
        <v>89.235337787676301</v>
      </c>
      <c r="K701" s="71">
        <v>0.106825856344371</v>
      </c>
      <c r="L701" s="68">
        <v>5.6421677802524099</v>
      </c>
    </row>
    <row r="702" spans="1:12" x14ac:dyDescent="0.2">
      <c r="A702" s="72" t="s">
        <v>1700</v>
      </c>
      <c r="B702" s="66" t="s">
        <v>1701</v>
      </c>
      <c r="C702" s="67">
        <v>75</v>
      </c>
      <c r="D702" s="67" t="s">
        <v>332</v>
      </c>
      <c r="E702" s="71">
        <v>0.37989324063695001</v>
      </c>
      <c r="F702" s="68">
        <v>87.602078693392698</v>
      </c>
      <c r="G702" s="71">
        <v>0.77222044303319604</v>
      </c>
      <c r="H702" s="68">
        <v>98.589458054936898</v>
      </c>
      <c r="I702" s="71">
        <v>0.24246415766173901</v>
      </c>
      <c r="J702" s="68">
        <v>92.501855976243505</v>
      </c>
      <c r="K702" s="71">
        <v>0.124995121215914</v>
      </c>
      <c r="L702" s="68">
        <v>7.2011878247958396</v>
      </c>
    </row>
    <row r="703" spans="1:12" x14ac:dyDescent="0.2">
      <c r="A703" s="72" t="s">
        <v>1702</v>
      </c>
      <c r="B703" s="66" t="s">
        <v>1703</v>
      </c>
      <c r="C703" s="67">
        <v>75</v>
      </c>
      <c r="D703" s="67" t="s">
        <v>332</v>
      </c>
      <c r="E703" s="71">
        <v>0.24529357776191499</v>
      </c>
      <c r="F703" s="68">
        <v>35.189309576837402</v>
      </c>
      <c r="G703" s="71">
        <v>0.36952837806156402</v>
      </c>
      <c r="H703" s="68">
        <v>79.881217520415703</v>
      </c>
      <c r="I703" s="71">
        <v>0.333647678455403</v>
      </c>
      <c r="J703" s="68">
        <v>95.768374164810695</v>
      </c>
      <c r="K703" s="71">
        <v>3.2704676768777897E-2</v>
      </c>
      <c r="L703" s="68">
        <v>2.8210838901262099</v>
      </c>
    </row>
    <row r="704" spans="1:12" x14ac:dyDescent="0.2">
      <c r="A704" s="72" t="s">
        <v>1704</v>
      </c>
      <c r="B704" s="66" t="s">
        <v>1705</v>
      </c>
      <c r="C704" s="67">
        <v>75</v>
      </c>
      <c r="D704" s="67" t="s">
        <v>332</v>
      </c>
      <c r="E704" s="71">
        <v>0.309959300235982</v>
      </c>
      <c r="F704" s="68">
        <v>64.291017074981397</v>
      </c>
      <c r="G704" s="71">
        <v>0.56107952057724197</v>
      </c>
      <c r="H704" s="68">
        <v>91.833704528582004</v>
      </c>
      <c r="I704" s="71">
        <v>0.203854428948153</v>
      </c>
      <c r="J704" s="68">
        <v>90.645879732739402</v>
      </c>
      <c r="K704" s="71">
        <v>0.16494395118255001</v>
      </c>
      <c r="L704" s="68">
        <v>10.913140311804</v>
      </c>
    </row>
    <row r="705" spans="1:12" x14ac:dyDescent="0.2">
      <c r="A705" s="72" t="s">
        <v>1706</v>
      </c>
      <c r="B705" s="66" t="s">
        <v>1707</v>
      </c>
      <c r="C705" s="67">
        <v>75</v>
      </c>
      <c r="D705" s="67" t="s">
        <v>332</v>
      </c>
      <c r="E705" s="71">
        <v>0.35455209937495302</v>
      </c>
      <c r="F705" s="68">
        <v>80.994803266518204</v>
      </c>
      <c r="G705" s="71">
        <v>0.85061012990060203</v>
      </c>
      <c r="H705" s="68">
        <v>99.480326651818899</v>
      </c>
      <c r="I705" s="71">
        <v>8.6606926918923105E-2</v>
      </c>
      <c r="J705" s="68">
        <v>76.391982182628098</v>
      </c>
      <c r="K705" s="71">
        <v>0.12643924130533399</v>
      </c>
      <c r="L705" s="68">
        <v>7.4239049740163301</v>
      </c>
    </row>
    <row r="706" spans="1:12" x14ac:dyDescent="0.2">
      <c r="A706" s="72" t="s">
        <v>1708</v>
      </c>
      <c r="B706" s="66" t="s">
        <v>1709</v>
      </c>
      <c r="C706" s="67">
        <v>75</v>
      </c>
      <c r="D706" s="67" t="s">
        <v>332</v>
      </c>
      <c r="E706" s="71">
        <v>0.22298923519286601</v>
      </c>
      <c r="F706" s="68">
        <v>27.171492204899799</v>
      </c>
      <c r="G706" s="71">
        <v>0.56216413325347203</v>
      </c>
      <c r="H706" s="68">
        <v>91.907943578322204</v>
      </c>
      <c r="I706" s="71">
        <v>4.7590611044502899E-2</v>
      </c>
      <c r="J706" s="68">
        <v>64.662212323682297</v>
      </c>
      <c r="K706" s="71">
        <v>5.9212961280623602E-2</v>
      </c>
      <c r="L706" s="68">
        <v>3.4149962880475102</v>
      </c>
    </row>
    <row r="707" spans="1:12" x14ac:dyDescent="0.2">
      <c r="A707" s="72" t="s">
        <v>1710</v>
      </c>
      <c r="B707" s="66" t="s">
        <v>1711</v>
      </c>
      <c r="C707" s="67">
        <v>75</v>
      </c>
      <c r="D707" s="67" t="s">
        <v>332</v>
      </c>
      <c r="E707" s="71">
        <v>0.17682639051093099</v>
      </c>
      <c r="F707" s="68">
        <v>13.5115070527097</v>
      </c>
      <c r="G707" s="71">
        <v>0.384782914591834</v>
      </c>
      <c r="H707" s="68">
        <v>81.440237564959205</v>
      </c>
      <c r="I707" s="71">
        <v>8.2476636288291494E-2</v>
      </c>
      <c r="J707" s="68">
        <v>75.278396436525597</v>
      </c>
      <c r="K707" s="71">
        <v>6.3219620652666897E-2</v>
      </c>
      <c r="L707" s="68">
        <v>3.6377134372679998</v>
      </c>
    </row>
    <row r="708" spans="1:12" x14ac:dyDescent="0.2">
      <c r="A708" s="72" t="s">
        <v>1712</v>
      </c>
      <c r="B708" s="66" t="s">
        <v>1713</v>
      </c>
      <c r="C708" s="67">
        <v>75</v>
      </c>
      <c r="D708" s="67" t="s">
        <v>332</v>
      </c>
      <c r="E708" s="71">
        <v>0.18896632207424399</v>
      </c>
      <c r="F708" s="68">
        <v>16.6295471417966</v>
      </c>
      <c r="G708" s="71">
        <v>0.35360995287975999</v>
      </c>
      <c r="H708" s="68">
        <v>78.322197475872301</v>
      </c>
      <c r="I708" s="71">
        <v>0.21328901334297301</v>
      </c>
      <c r="J708" s="68">
        <v>91.017074981440203</v>
      </c>
      <c r="K708" s="71">
        <v>0</v>
      </c>
      <c r="L708" s="68">
        <v>2.4498886414253902</v>
      </c>
    </row>
    <row r="709" spans="1:12" x14ac:dyDescent="0.2">
      <c r="A709" s="72" t="s">
        <v>1714</v>
      </c>
      <c r="B709" s="66" t="s">
        <v>1715</v>
      </c>
      <c r="C709" s="67">
        <v>75</v>
      </c>
      <c r="D709" s="67" t="s">
        <v>332</v>
      </c>
      <c r="E709" s="71">
        <v>0.18148420465496701</v>
      </c>
      <c r="F709" s="68">
        <v>14.699331848552299</v>
      </c>
      <c r="G709" s="71">
        <v>0.46571535098619898</v>
      </c>
      <c r="H709" s="68">
        <v>86.711210096510797</v>
      </c>
      <c r="I709" s="71">
        <v>7.8737262978701095E-2</v>
      </c>
      <c r="J709" s="68">
        <v>74.536005939123996</v>
      </c>
      <c r="K709" s="71">
        <v>0</v>
      </c>
      <c r="L709" s="68">
        <v>2.4498886414253902</v>
      </c>
    </row>
    <row r="710" spans="1:12" x14ac:dyDescent="0.2">
      <c r="A710" s="72" t="s">
        <v>1716</v>
      </c>
      <c r="B710" s="66" t="s">
        <v>1717</v>
      </c>
      <c r="C710" s="67">
        <v>75</v>
      </c>
      <c r="D710" s="67" t="s">
        <v>332</v>
      </c>
      <c r="E710" s="71">
        <v>0.17810189956404901</v>
      </c>
      <c r="F710" s="68">
        <v>13.8827023014105</v>
      </c>
      <c r="G710" s="71">
        <v>0.35697536351255299</v>
      </c>
      <c r="H710" s="68">
        <v>78.767631774313301</v>
      </c>
      <c r="I710" s="71">
        <v>0.17733033517959301</v>
      </c>
      <c r="J710" s="68">
        <v>88.8641425389755</v>
      </c>
      <c r="K710" s="71">
        <v>0</v>
      </c>
      <c r="L710" s="68">
        <v>2.4498886414253902</v>
      </c>
    </row>
    <row r="711" spans="1:12" x14ac:dyDescent="0.2">
      <c r="A711" s="72" t="s">
        <v>1718</v>
      </c>
      <c r="B711" s="66" t="s">
        <v>1719</v>
      </c>
      <c r="C711" s="67">
        <v>75</v>
      </c>
      <c r="D711" s="67" t="s">
        <v>332</v>
      </c>
      <c r="E711" s="71">
        <v>0.15132738121710501</v>
      </c>
      <c r="F711" s="68">
        <v>8.5374907201187806</v>
      </c>
      <c r="G711" s="71">
        <v>0.28615945909782597</v>
      </c>
      <c r="H711" s="68">
        <v>65.627319970304399</v>
      </c>
      <c r="I711" s="71">
        <v>0.16782268455349</v>
      </c>
      <c r="J711" s="68">
        <v>88.195991091313999</v>
      </c>
      <c r="K711" s="71">
        <v>0</v>
      </c>
      <c r="L711" s="68">
        <v>2.4498886414253902</v>
      </c>
    </row>
    <row r="712" spans="1:12" x14ac:dyDescent="0.2">
      <c r="A712" s="72" t="s">
        <v>1720</v>
      </c>
      <c r="B712" s="66" t="s">
        <v>1721</v>
      </c>
      <c r="C712" s="67">
        <v>75</v>
      </c>
      <c r="D712" s="67" t="s">
        <v>332</v>
      </c>
      <c r="E712" s="71">
        <v>0.11465171631512899</v>
      </c>
      <c r="F712" s="68">
        <v>4.0089086859688203</v>
      </c>
      <c r="G712" s="71">
        <v>0.26449105513479199</v>
      </c>
      <c r="H712" s="68">
        <v>56.867112100965102</v>
      </c>
      <c r="I712" s="71">
        <v>2.13224462216564E-2</v>
      </c>
      <c r="J712" s="68">
        <v>47.364513734224197</v>
      </c>
      <c r="K712" s="71">
        <v>5.81416475889385E-2</v>
      </c>
      <c r="L712" s="68">
        <v>3.3407572383073498</v>
      </c>
    </row>
    <row r="713" spans="1:12" x14ac:dyDescent="0.2">
      <c r="A713" s="72" t="s">
        <v>1722</v>
      </c>
      <c r="B713" s="66" t="s">
        <v>1723</v>
      </c>
      <c r="C713" s="67">
        <v>75</v>
      </c>
      <c r="D713" s="67" t="s">
        <v>332</v>
      </c>
      <c r="E713" s="71">
        <v>0.25717215526994802</v>
      </c>
      <c r="F713" s="68">
        <v>39.792130660727501</v>
      </c>
      <c r="G713" s="71">
        <v>0.24824574596478799</v>
      </c>
      <c r="H713" s="68">
        <v>28.1365998515219</v>
      </c>
      <c r="I713" s="71">
        <v>2.3058745088221099E-2</v>
      </c>
      <c r="J713" s="68">
        <v>48.849294729027498</v>
      </c>
      <c r="K713" s="71">
        <v>0.50021197475683499</v>
      </c>
      <c r="L713" s="68">
        <v>53.897550111358598</v>
      </c>
    </row>
    <row r="714" spans="1:12" x14ac:dyDescent="0.2">
      <c r="A714" s="72" t="s">
        <v>1724</v>
      </c>
      <c r="B714" s="66" t="s">
        <v>1725</v>
      </c>
      <c r="C714" s="67">
        <v>75</v>
      </c>
      <c r="D714" s="67" t="s">
        <v>332</v>
      </c>
      <c r="E714" s="71">
        <v>0.29441758879757701</v>
      </c>
      <c r="F714" s="68">
        <v>57.386785449146302</v>
      </c>
      <c r="G714" s="71">
        <v>0.28183401575885397</v>
      </c>
      <c r="H714" s="68">
        <v>64.439495174461797</v>
      </c>
      <c r="I714" s="71">
        <v>0.105562688896061</v>
      </c>
      <c r="J714" s="68">
        <v>80.475129918337004</v>
      </c>
      <c r="K714" s="71">
        <v>0.49585606173781599</v>
      </c>
      <c r="L714" s="68">
        <v>53.155159613956897</v>
      </c>
    </row>
    <row r="715" spans="1:12" x14ac:dyDescent="0.2">
      <c r="A715" s="72" t="s">
        <v>1726</v>
      </c>
      <c r="B715" s="66" t="s">
        <v>1727</v>
      </c>
      <c r="C715" s="67">
        <v>75</v>
      </c>
      <c r="D715" s="67" t="s">
        <v>332</v>
      </c>
      <c r="E715" s="71">
        <v>0.23614204740112099</v>
      </c>
      <c r="F715" s="68">
        <v>31.0319227913883</v>
      </c>
      <c r="G715" s="71">
        <v>0.122813650867013</v>
      </c>
      <c r="H715" s="68">
        <v>8.1662954714179694</v>
      </c>
      <c r="I715" s="71">
        <v>1.09065306061877E-2</v>
      </c>
      <c r="J715" s="68">
        <v>36.822568671120997</v>
      </c>
      <c r="K715" s="71">
        <v>0.574705960730162</v>
      </c>
      <c r="L715" s="68">
        <v>64.662212323682297</v>
      </c>
    </row>
    <row r="716" spans="1:12" x14ac:dyDescent="0.2">
      <c r="A716" s="72" t="s">
        <v>1728</v>
      </c>
      <c r="B716" s="66" t="s">
        <v>1729</v>
      </c>
      <c r="C716" s="67">
        <v>75</v>
      </c>
      <c r="D716" s="67" t="s">
        <v>332</v>
      </c>
      <c r="E716" s="71">
        <v>0.290067727941341</v>
      </c>
      <c r="F716" s="68">
        <v>54.639940608760199</v>
      </c>
      <c r="G716" s="71">
        <v>0.237236481650414</v>
      </c>
      <c r="H716" s="68">
        <v>24.201930215293199</v>
      </c>
      <c r="I716" s="71">
        <v>9.2805897450139396E-2</v>
      </c>
      <c r="J716" s="68">
        <v>77.4313288789903</v>
      </c>
      <c r="K716" s="71">
        <v>0.54016080472346995</v>
      </c>
      <c r="L716" s="68">
        <v>59.762435040831498</v>
      </c>
    </row>
    <row r="717" spans="1:12" x14ac:dyDescent="0.2">
      <c r="A717" s="72" t="s">
        <v>1730</v>
      </c>
      <c r="B717" s="66" t="s">
        <v>1731</v>
      </c>
      <c r="C717" s="67">
        <v>75</v>
      </c>
      <c r="D717" s="67" t="s">
        <v>332</v>
      </c>
      <c r="E717" s="71">
        <v>0.22580002470257499</v>
      </c>
      <c r="F717" s="68">
        <v>27.8396436525612</v>
      </c>
      <c r="G717" s="71">
        <v>0.17364406478455399</v>
      </c>
      <c r="H717" s="68">
        <v>12.6948775055679</v>
      </c>
      <c r="I717" s="71">
        <v>4.93164503921701E-2</v>
      </c>
      <c r="J717" s="68">
        <v>65.330363771343698</v>
      </c>
      <c r="K717" s="71">
        <v>0.45443955893100102</v>
      </c>
      <c r="L717" s="68">
        <v>47.216035634743903</v>
      </c>
    </row>
    <row r="718" spans="1:12" x14ac:dyDescent="0.2">
      <c r="A718" s="72" t="s">
        <v>1732</v>
      </c>
      <c r="B718" s="66" t="s">
        <v>1733</v>
      </c>
      <c r="C718" s="67">
        <v>75</v>
      </c>
      <c r="D718" s="67" t="s">
        <v>332</v>
      </c>
      <c r="E718" s="71">
        <v>0.249882154678362</v>
      </c>
      <c r="F718" s="68">
        <v>37.045285820341498</v>
      </c>
      <c r="G718" s="71">
        <v>0.13465182893779401</v>
      </c>
      <c r="H718" s="68">
        <v>8.6859688195991094</v>
      </c>
      <c r="I718" s="71">
        <v>4.7428629210319404E-3</v>
      </c>
      <c r="J718" s="68">
        <v>27.6169265033408</v>
      </c>
      <c r="K718" s="71">
        <v>0.61025177217626103</v>
      </c>
      <c r="L718" s="68">
        <v>70.304380103934704</v>
      </c>
    </row>
    <row r="719" spans="1:12" x14ac:dyDescent="0.2">
      <c r="A719" s="72" t="s">
        <v>1734</v>
      </c>
      <c r="B719" s="66" t="s">
        <v>1735</v>
      </c>
      <c r="C719" s="67">
        <v>75</v>
      </c>
      <c r="D719" s="67" t="s">
        <v>332</v>
      </c>
      <c r="E719" s="71">
        <v>0.249497772804021</v>
      </c>
      <c r="F719" s="68">
        <v>36.599851521900497</v>
      </c>
      <c r="G719" s="71">
        <v>0.11326261142409701</v>
      </c>
      <c r="H719" s="68">
        <v>7.7208611729769796</v>
      </c>
      <c r="I719" s="71">
        <v>3.7673867471026801E-2</v>
      </c>
      <c r="J719" s="68">
        <v>59.168522642910197</v>
      </c>
      <c r="K719" s="71">
        <v>0.59755683951694005</v>
      </c>
      <c r="L719" s="68">
        <v>68.893838158871603</v>
      </c>
    </row>
    <row r="720" spans="1:12" x14ac:dyDescent="0.2">
      <c r="A720" s="72" t="s">
        <v>1736</v>
      </c>
      <c r="B720" s="66" t="s">
        <v>1737</v>
      </c>
      <c r="C720" s="67">
        <v>75</v>
      </c>
      <c r="D720" s="67" t="s">
        <v>332</v>
      </c>
      <c r="E720" s="71">
        <v>0.209599734153529</v>
      </c>
      <c r="F720" s="68">
        <v>22.1974758723088</v>
      </c>
      <c r="G720" s="71">
        <v>0.224335275157345</v>
      </c>
      <c r="H720" s="68">
        <v>20.267260579064601</v>
      </c>
      <c r="I720" s="71">
        <v>2.66845344796986E-2</v>
      </c>
      <c r="J720" s="68">
        <v>51.818856718634002</v>
      </c>
      <c r="K720" s="71">
        <v>0.377779392823544</v>
      </c>
      <c r="L720" s="68">
        <v>36.674090571640697</v>
      </c>
    </row>
    <row r="721" spans="1:12" x14ac:dyDescent="0.2">
      <c r="A721" s="72" t="s">
        <v>1738</v>
      </c>
      <c r="B721" s="66" t="s">
        <v>1739</v>
      </c>
      <c r="C721" s="67">
        <v>75</v>
      </c>
      <c r="D721" s="67" t="s">
        <v>332</v>
      </c>
      <c r="E721" s="71">
        <v>0.18122931059403499</v>
      </c>
      <c r="F721" s="68">
        <v>14.550853749071999</v>
      </c>
      <c r="G721" s="71">
        <v>0.29468331287837102</v>
      </c>
      <c r="H721" s="68">
        <v>67.260579064588001</v>
      </c>
      <c r="I721" s="71">
        <v>1.61594331532844E-2</v>
      </c>
      <c r="J721" s="68">
        <v>42.316258351893097</v>
      </c>
      <c r="K721" s="71">
        <v>0.23284518575045099</v>
      </c>
      <c r="L721" s="68">
        <v>19.1536748329621</v>
      </c>
    </row>
    <row r="722" spans="1:12" x14ac:dyDescent="0.2">
      <c r="A722" s="72" t="s">
        <v>1740</v>
      </c>
      <c r="B722" s="66" t="s">
        <v>1741</v>
      </c>
      <c r="C722" s="67">
        <v>75</v>
      </c>
      <c r="D722" s="67" t="s">
        <v>332</v>
      </c>
      <c r="E722" s="71">
        <v>0.41171847358178298</v>
      </c>
      <c r="F722" s="68">
        <v>93.838158871566407</v>
      </c>
      <c r="G722" s="71">
        <v>0.68720716498351997</v>
      </c>
      <c r="H722" s="68">
        <v>96.510764662212296</v>
      </c>
      <c r="I722" s="71">
        <v>2.5956715909903099E-2</v>
      </c>
      <c r="J722" s="68">
        <v>50.853749072011901</v>
      </c>
      <c r="K722" s="71">
        <v>0.52199153985192703</v>
      </c>
      <c r="L722" s="68">
        <v>57.609502598366703</v>
      </c>
    </row>
    <row r="723" spans="1:12" x14ac:dyDescent="0.2">
      <c r="A723" s="72" t="s">
        <v>1742</v>
      </c>
      <c r="B723" s="66" t="s">
        <v>1743</v>
      </c>
      <c r="C723" s="67">
        <v>75</v>
      </c>
      <c r="D723" s="67" t="s">
        <v>332</v>
      </c>
      <c r="E723" s="71">
        <v>0.35486200730495499</v>
      </c>
      <c r="F723" s="68">
        <v>81.217520415738704</v>
      </c>
      <c r="G723" s="71">
        <v>0.57397776395400102</v>
      </c>
      <c r="H723" s="68">
        <v>92.353377876763204</v>
      </c>
      <c r="I723" s="71">
        <v>0.100086826976479</v>
      </c>
      <c r="J723" s="68">
        <v>78.916109873793602</v>
      </c>
      <c r="K723" s="71">
        <v>0.39052143098438402</v>
      </c>
      <c r="L723" s="68">
        <v>38.8270230141054</v>
      </c>
    </row>
    <row r="724" spans="1:12" x14ac:dyDescent="0.2">
      <c r="A724" s="72" t="s">
        <v>1744</v>
      </c>
      <c r="B724" s="66" t="s">
        <v>1745</v>
      </c>
      <c r="C724" s="67">
        <v>75</v>
      </c>
      <c r="D724" s="67" t="s">
        <v>332</v>
      </c>
      <c r="E724" s="71">
        <v>0.28108959204968298</v>
      </c>
      <c r="F724" s="68">
        <v>49.9628804751299</v>
      </c>
      <c r="G724" s="71">
        <v>0.46730844813434302</v>
      </c>
      <c r="H724" s="68">
        <v>86.859688195991097</v>
      </c>
      <c r="I724" s="71">
        <v>0.10095302666196999</v>
      </c>
      <c r="J724" s="68">
        <v>79.435783221974802</v>
      </c>
      <c r="K724" s="71">
        <v>0.27500730135273499</v>
      </c>
      <c r="L724" s="68">
        <v>22.791388270230101</v>
      </c>
    </row>
    <row r="725" spans="1:12" x14ac:dyDescent="0.2">
      <c r="A725" s="72" t="s">
        <v>1746</v>
      </c>
      <c r="B725" s="66" t="s">
        <v>1747</v>
      </c>
      <c r="C725" s="67">
        <v>75</v>
      </c>
      <c r="D725" s="67" t="s">
        <v>332</v>
      </c>
      <c r="E725" s="71">
        <v>0.16182800147979101</v>
      </c>
      <c r="F725" s="68">
        <v>10.541945063103199</v>
      </c>
      <c r="G725" s="71">
        <v>0.28383963963443498</v>
      </c>
      <c r="H725" s="68">
        <v>65.256124721603598</v>
      </c>
      <c r="I725" s="71">
        <v>3.0527574116214099E-2</v>
      </c>
      <c r="J725" s="68">
        <v>54.788418708240499</v>
      </c>
      <c r="K725" s="71">
        <v>0.17111679068872299</v>
      </c>
      <c r="L725" s="68">
        <v>11.804008908686001</v>
      </c>
    </row>
    <row r="726" spans="1:12" x14ac:dyDescent="0.2">
      <c r="A726" s="72" t="s">
        <v>1748</v>
      </c>
      <c r="B726" s="66" t="s">
        <v>1749</v>
      </c>
      <c r="C726" s="67">
        <v>75</v>
      </c>
      <c r="D726" s="67" t="s">
        <v>332</v>
      </c>
      <c r="E726" s="71">
        <v>0.29435804297370799</v>
      </c>
      <c r="F726" s="68">
        <v>57.312546399406102</v>
      </c>
      <c r="G726" s="71">
        <v>0.46493374297479001</v>
      </c>
      <c r="H726" s="68">
        <v>86.562731997030397</v>
      </c>
      <c r="I726" s="71">
        <v>0.27315907337172202</v>
      </c>
      <c r="J726" s="68">
        <v>93.392724573125506</v>
      </c>
      <c r="K726" s="71">
        <v>0.144981312574612</v>
      </c>
      <c r="L726" s="68">
        <v>8.9086859688196007</v>
      </c>
    </row>
    <row r="727" spans="1:12" x14ac:dyDescent="0.2">
      <c r="A727" s="72" t="s">
        <v>1750</v>
      </c>
      <c r="B727" s="66" t="s">
        <v>1751</v>
      </c>
      <c r="C727" s="67">
        <v>75</v>
      </c>
      <c r="D727" s="67" t="s">
        <v>332</v>
      </c>
      <c r="E727" s="71">
        <v>0.22924115913765</v>
      </c>
      <c r="F727" s="68">
        <v>28.656273199703001</v>
      </c>
      <c r="G727" s="71">
        <v>0.37417366222419701</v>
      </c>
      <c r="H727" s="68">
        <v>80.475129918337004</v>
      </c>
      <c r="I727" s="71">
        <v>0.10064371529548199</v>
      </c>
      <c r="J727" s="68">
        <v>78.990348923533801</v>
      </c>
      <c r="K727" s="71">
        <v>0.212906099893272</v>
      </c>
      <c r="L727" s="68">
        <v>17.223459539717901</v>
      </c>
    </row>
    <row r="728" spans="1:12" x14ac:dyDescent="0.2">
      <c r="A728" s="72" t="s">
        <v>1752</v>
      </c>
      <c r="B728" s="66" t="s">
        <v>1753</v>
      </c>
      <c r="C728" s="67">
        <v>75</v>
      </c>
      <c r="D728" s="67" t="s">
        <v>332</v>
      </c>
      <c r="E728" s="71">
        <v>0.35576367799208197</v>
      </c>
      <c r="F728" s="68">
        <v>81.440237564959205</v>
      </c>
      <c r="G728" s="71">
        <v>0.615865383392175</v>
      </c>
      <c r="H728" s="68">
        <v>94.209354120267307</v>
      </c>
      <c r="I728" s="71">
        <v>0.26213959502380402</v>
      </c>
      <c r="J728" s="68">
        <v>93.095768374164805</v>
      </c>
      <c r="K728" s="71">
        <v>0.18928605556026601</v>
      </c>
      <c r="L728" s="68">
        <v>14.2538975501114</v>
      </c>
    </row>
    <row r="729" spans="1:12" x14ac:dyDescent="0.2">
      <c r="A729" s="72" t="s">
        <v>1754</v>
      </c>
      <c r="B729" s="66" t="s">
        <v>1755</v>
      </c>
      <c r="C729" s="67">
        <v>75</v>
      </c>
      <c r="D729" s="67" t="s">
        <v>332</v>
      </c>
      <c r="E729" s="71">
        <v>0.26374124560435802</v>
      </c>
      <c r="F729" s="68">
        <v>42.093541202672597</v>
      </c>
      <c r="G729" s="71">
        <v>0.27555250973131301</v>
      </c>
      <c r="H729" s="68">
        <v>62.138084632516701</v>
      </c>
      <c r="I729" s="71">
        <v>2.7828484088031E-2</v>
      </c>
      <c r="J729" s="68">
        <v>52.487008166295503</v>
      </c>
      <c r="K729" s="71">
        <v>0.48784274299372998</v>
      </c>
      <c r="L729" s="68">
        <v>51.596139569413502</v>
      </c>
    </row>
    <row r="730" spans="1:12" x14ac:dyDescent="0.2">
      <c r="A730" s="72" t="s">
        <v>1756</v>
      </c>
      <c r="B730" s="66" t="s">
        <v>1757</v>
      </c>
      <c r="C730" s="67">
        <v>75</v>
      </c>
      <c r="D730" s="67" t="s">
        <v>332</v>
      </c>
      <c r="E730" s="71">
        <v>0.30754801522076702</v>
      </c>
      <c r="F730" s="68">
        <v>63.103192279138803</v>
      </c>
      <c r="G730" s="71">
        <v>0.25137227001097301</v>
      </c>
      <c r="H730" s="68">
        <v>42.390497401633297</v>
      </c>
      <c r="I730" s="71">
        <v>3.9967750793334002E-3</v>
      </c>
      <c r="J730" s="68">
        <v>26.132145508537501</v>
      </c>
      <c r="K730" s="71">
        <v>0.66727500057199496</v>
      </c>
      <c r="L730" s="68">
        <v>78.247958426132101</v>
      </c>
    </row>
    <row r="731" spans="1:12" x14ac:dyDescent="0.2">
      <c r="A731" s="72" t="s">
        <v>1758</v>
      </c>
      <c r="B731" s="66" t="s">
        <v>1759</v>
      </c>
      <c r="C731" s="67">
        <v>75</v>
      </c>
      <c r="D731" s="67" t="s">
        <v>332</v>
      </c>
      <c r="E731" s="71">
        <v>0.301570816521118</v>
      </c>
      <c r="F731" s="68">
        <v>60.579064587973299</v>
      </c>
      <c r="G731" s="71">
        <v>0.50293968629623198</v>
      </c>
      <c r="H731" s="68">
        <v>89.3095768374165</v>
      </c>
      <c r="I731" s="71">
        <v>5.4484761576706703E-2</v>
      </c>
      <c r="J731" s="68">
        <v>67.631774313288801</v>
      </c>
      <c r="K731" s="71">
        <v>0.34728800169041502</v>
      </c>
      <c r="L731" s="68">
        <v>32.739420935411999</v>
      </c>
    </row>
    <row r="732" spans="1:12" x14ac:dyDescent="0.2">
      <c r="A732" s="72" t="s">
        <v>1760</v>
      </c>
      <c r="B732" s="66" t="s">
        <v>1761</v>
      </c>
      <c r="C732" s="67">
        <v>75</v>
      </c>
      <c r="D732" s="67" t="s">
        <v>332</v>
      </c>
      <c r="E732" s="71">
        <v>0.27949622233556198</v>
      </c>
      <c r="F732" s="68">
        <v>49.368968077208599</v>
      </c>
      <c r="G732" s="71">
        <v>0.32382444766273399</v>
      </c>
      <c r="H732" s="68">
        <v>73.422420193021495</v>
      </c>
      <c r="I732" s="71">
        <v>0.19861322158213501</v>
      </c>
      <c r="J732" s="68">
        <v>90.274684484038602</v>
      </c>
      <c r="K732" s="71">
        <v>0.316050997761816</v>
      </c>
      <c r="L732" s="68">
        <v>27.8396436525612</v>
      </c>
    </row>
    <row r="733" spans="1:12" x14ac:dyDescent="0.2">
      <c r="A733" s="72" t="s">
        <v>1762</v>
      </c>
      <c r="B733" s="66" t="s">
        <v>1763</v>
      </c>
      <c r="C733" s="67">
        <v>75</v>
      </c>
      <c r="D733" s="67" t="s">
        <v>332</v>
      </c>
      <c r="E733" s="71">
        <v>0.27466754250049302</v>
      </c>
      <c r="F733" s="68">
        <v>46.844840386043103</v>
      </c>
      <c r="G733" s="71">
        <v>0.39818193256140799</v>
      </c>
      <c r="H733" s="68">
        <v>82.553823311061606</v>
      </c>
      <c r="I733" s="71">
        <v>8.7617325685429695E-2</v>
      </c>
      <c r="J733" s="68">
        <v>76.540460282108398</v>
      </c>
      <c r="K733" s="71">
        <v>0.338203369254643</v>
      </c>
      <c r="L733" s="68">
        <v>31.403118040089101</v>
      </c>
    </row>
    <row r="734" spans="1:12" x14ac:dyDescent="0.2">
      <c r="A734" s="72" t="s">
        <v>1764</v>
      </c>
      <c r="B734" s="66" t="s">
        <v>1765</v>
      </c>
      <c r="C734" s="67">
        <v>75</v>
      </c>
      <c r="D734" s="67" t="s">
        <v>332</v>
      </c>
      <c r="E734" s="71">
        <v>0.32648776088787002</v>
      </c>
      <c r="F734" s="68">
        <v>71.863400148478107</v>
      </c>
      <c r="G734" s="71">
        <v>0.49554116226417</v>
      </c>
      <c r="H734" s="68">
        <v>88.7156644394952</v>
      </c>
      <c r="I734" s="71">
        <v>0.35419827976677298</v>
      </c>
      <c r="J734" s="68">
        <v>97.401633259094297</v>
      </c>
      <c r="K734" s="71">
        <v>0.12972384063266701</v>
      </c>
      <c r="L734" s="68">
        <v>7.5723830734966597</v>
      </c>
    </row>
    <row r="735" spans="1:12" x14ac:dyDescent="0.2">
      <c r="A735" s="72" t="s">
        <v>1766</v>
      </c>
      <c r="B735" s="66" t="s">
        <v>1767</v>
      </c>
      <c r="C735" s="67">
        <v>75</v>
      </c>
      <c r="D735" s="67" t="s">
        <v>332</v>
      </c>
      <c r="E735" s="71">
        <v>0.22972314100173399</v>
      </c>
      <c r="F735" s="68">
        <v>28.804751299183401</v>
      </c>
      <c r="G735" s="71">
        <v>0.33897400605051498</v>
      </c>
      <c r="H735" s="68">
        <v>76.020786933927198</v>
      </c>
      <c r="I735" s="71">
        <v>0.31567381369875602</v>
      </c>
      <c r="J735" s="68">
        <v>95.100222717149194</v>
      </c>
      <c r="K735" s="71">
        <v>3.4521603255932197E-2</v>
      </c>
      <c r="L735" s="68">
        <v>2.9695619896065302</v>
      </c>
    </row>
    <row r="736" spans="1:12" x14ac:dyDescent="0.2">
      <c r="A736" s="72" t="s">
        <v>1768</v>
      </c>
      <c r="B736" s="66" t="s">
        <v>1769</v>
      </c>
      <c r="C736" s="67">
        <v>75</v>
      </c>
      <c r="D736" s="67" t="s">
        <v>332</v>
      </c>
      <c r="E736" s="71">
        <v>0.16937727924012799</v>
      </c>
      <c r="F736" s="68">
        <v>12.2494432071269</v>
      </c>
      <c r="G736" s="71">
        <v>0.30725433978745098</v>
      </c>
      <c r="H736" s="68">
        <v>70.230141054194505</v>
      </c>
      <c r="I736" s="71">
        <v>0.200877497932932</v>
      </c>
      <c r="J736" s="68">
        <v>90.423162583518902</v>
      </c>
      <c r="K736" s="71">
        <v>0</v>
      </c>
      <c r="L736" s="68">
        <v>2.4498886414253902</v>
      </c>
    </row>
    <row r="737" spans="1:12" x14ac:dyDescent="0.2">
      <c r="A737" s="72" t="s">
        <v>1770</v>
      </c>
      <c r="B737" s="66" t="s">
        <v>1771</v>
      </c>
      <c r="C737" s="67">
        <v>75</v>
      </c>
      <c r="D737" s="67" t="s">
        <v>332</v>
      </c>
      <c r="E737" s="71">
        <v>0.21787051436101401</v>
      </c>
      <c r="F737" s="68">
        <v>25.1670378619154</v>
      </c>
      <c r="G737" s="71">
        <v>0.319664869245607</v>
      </c>
      <c r="H737" s="68">
        <v>72.086117297698607</v>
      </c>
      <c r="I737" s="71">
        <v>0.33394667383743598</v>
      </c>
      <c r="J737" s="68">
        <v>95.916852264290995</v>
      </c>
      <c r="K737" s="71">
        <v>0</v>
      </c>
      <c r="L737" s="68">
        <v>2.4498886414253902</v>
      </c>
    </row>
    <row r="738" spans="1:12" x14ac:dyDescent="0.2">
      <c r="A738" s="72" t="s">
        <v>1772</v>
      </c>
      <c r="B738" s="66" t="s">
        <v>1773</v>
      </c>
      <c r="C738" s="67">
        <v>75</v>
      </c>
      <c r="D738" s="67" t="s">
        <v>332</v>
      </c>
      <c r="E738" s="71">
        <v>0.149380324070371</v>
      </c>
      <c r="F738" s="68">
        <v>8.3890126206384608</v>
      </c>
      <c r="G738" s="71">
        <v>0.293270582760289</v>
      </c>
      <c r="H738" s="68">
        <v>66.9636228656273</v>
      </c>
      <c r="I738" s="71">
        <v>0.15487038945082399</v>
      </c>
      <c r="J738" s="68">
        <v>87.379361544172198</v>
      </c>
      <c r="K738" s="71">
        <v>0</v>
      </c>
      <c r="L738" s="68">
        <v>2.4498886414253902</v>
      </c>
    </row>
    <row r="739" spans="1:12" x14ac:dyDescent="0.2">
      <c r="A739" s="72" t="s">
        <v>1774</v>
      </c>
      <c r="B739" s="66" t="s">
        <v>1775</v>
      </c>
      <c r="C739" s="67">
        <v>75</v>
      </c>
      <c r="D739" s="67" t="s">
        <v>332</v>
      </c>
      <c r="E739" s="71">
        <v>0.30711044172027702</v>
      </c>
      <c r="F739" s="68">
        <v>62.731997030438002</v>
      </c>
      <c r="G739" s="71">
        <v>0.286434030734177</v>
      </c>
      <c r="H739" s="68">
        <v>65.701559020044499</v>
      </c>
      <c r="I739" s="71">
        <v>5.8048706313120799E-2</v>
      </c>
      <c r="J739" s="68">
        <v>68.077208611729802</v>
      </c>
      <c r="K739" s="71">
        <v>0.57684858811353201</v>
      </c>
      <c r="L739" s="68">
        <v>64.884929472902698</v>
      </c>
    </row>
    <row r="740" spans="1:12" x14ac:dyDescent="0.2">
      <c r="A740" s="72" t="s">
        <v>1776</v>
      </c>
      <c r="B740" s="66" t="s">
        <v>1777</v>
      </c>
      <c r="C740" s="67">
        <v>75</v>
      </c>
      <c r="D740" s="67" t="s">
        <v>332</v>
      </c>
      <c r="E740" s="71">
        <v>0.20039821443793701</v>
      </c>
      <c r="F740" s="68">
        <v>19.4506310319228</v>
      </c>
      <c r="G740" s="71">
        <v>0.16092624154423299</v>
      </c>
      <c r="H740" s="68">
        <v>11.4328136599852</v>
      </c>
      <c r="I740" s="71">
        <v>3.27604766540947E-3</v>
      </c>
      <c r="J740" s="68">
        <v>24.127691165553099</v>
      </c>
      <c r="K740" s="71">
        <v>0.43699235410416798</v>
      </c>
      <c r="L740" s="68">
        <v>44.543429844098</v>
      </c>
    </row>
    <row r="741" spans="1:12" x14ac:dyDescent="0.2">
      <c r="A741" s="72" t="s">
        <v>1778</v>
      </c>
      <c r="B741" s="66" t="s">
        <v>1779</v>
      </c>
      <c r="C741" s="67">
        <v>75</v>
      </c>
      <c r="D741" s="67" t="s">
        <v>332</v>
      </c>
      <c r="E741" s="71">
        <v>0.21345940977240899</v>
      </c>
      <c r="F741" s="68">
        <v>23.088344469190801</v>
      </c>
      <c r="G741" s="71">
        <v>0.198700026898568</v>
      </c>
      <c r="H741" s="68">
        <v>15.812917594654801</v>
      </c>
      <c r="I741" s="71">
        <v>3.9637882697825897E-3</v>
      </c>
      <c r="J741" s="68">
        <v>25.983667409057201</v>
      </c>
      <c r="K741" s="71">
        <v>0.43771441414887802</v>
      </c>
      <c r="L741" s="68">
        <v>44.7661469933185</v>
      </c>
    </row>
    <row r="742" spans="1:12" x14ac:dyDescent="0.2">
      <c r="A742" s="72" t="s">
        <v>1780</v>
      </c>
      <c r="B742" s="66" t="s">
        <v>1781</v>
      </c>
      <c r="C742" s="67">
        <v>75</v>
      </c>
      <c r="D742" s="67" t="s">
        <v>332</v>
      </c>
      <c r="E742" s="71">
        <v>0.23376099836617001</v>
      </c>
      <c r="F742" s="68">
        <v>29.918337045285799</v>
      </c>
      <c r="G742" s="71">
        <v>0.17848485607961001</v>
      </c>
      <c r="H742" s="68">
        <v>13.363028953229399</v>
      </c>
      <c r="I742" s="71">
        <v>5.5640094677817498E-2</v>
      </c>
      <c r="J742" s="68">
        <v>67.706013363028902</v>
      </c>
      <c r="K742" s="71">
        <v>0.46715804434108099</v>
      </c>
      <c r="L742" s="68">
        <v>48.997772828507799</v>
      </c>
    </row>
    <row r="743" spans="1:12" x14ac:dyDescent="0.2">
      <c r="A743" s="72" t="s">
        <v>1782</v>
      </c>
      <c r="B743" s="66" t="s">
        <v>1782</v>
      </c>
      <c r="C743" s="67">
        <v>75</v>
      </c>
      <c r="D743" s="67" t="s">
        <v>332</v>
      </c>
      <c r="E743" s="71">
        <v>0.26951212691656701</v>
      </c>
      <c r="F743" s="68">
        <v>44.3949517446177</v>
      </c>
      <c r="G743" s="71">
        <v>0.27112497345134301</v>
      </c>
      <c r="H743" s="68">
        <v>60.282108389012599</v>
      </c>
      <c r="I743" s="71">
        <v>9.1683674405394794E-2</v>
      </c>
      <c r="J743" s="68">
        <v>77.134372680029699</v>
      </c>
      <c r="K743" s="71">
        <v>0.44572773289296402</v>
      </c>
      <c r="L743" s="68">
        <v>46.028210838901302</v>
      </c>
    </row>
    <row r="744" spans="1:12" x14ac:dyDescent="0.2">
      <c r="A744" s="72" t="s">
        <v>1783</v>
      </c>
      <c r="B744" s="66" t="s">
        <v>1783</v>
      </c>
      <c r="C744" s="67">
        <v>75</v>
      </c>
      <c r="D744" s="67" t="s">
        <v>332</v>
      </c>
      <c r="E744" s="71">
        <v>0.16190057658610399</v>
      </c>
      <c r="F744" s="68">
        <v>10.616184112843399</v>
      </c>
      <c r="G744" s="71">
        <v>0.15684447841020099</v>
      </c>
      <c r="H744" s="68">
        <v>11.0616184112843</v>
      </c>
      <c r="I744" s="71">
        <v>6.2841604331489E-3</v>
      </c>
      <c r="J744" s="68">
        <v>30.2895322939866</v>
      </c>
      <c r="K744" s="71">
        <v>0.322573090914964</v>
      </c>
      <c r="L744" s="68">
        <v>28.507795100222701</v>
      </c>
    </row>
    <row r="745" spans="1:12" x14ac:dyDescent="0.2">
      <c r="A745" s="72" t="s">
        <v>1784</v>
      </c>
      <c r="B745" s="66" t="s">
        <v>1785</v>
      </c>
      <c r="C745" s="67">
        <v>75</v>
      </c>
      <c r="D745" s="67" t="s">
        <v>332</v>
      </c>
      <c r="E745" s="71">
        <v>0.20034644996124601</v>
      </c>
      <c r="F745" s="68">
        <v>19.3763919821826</v>
      </c>
      <c r="G745" s="71">
        <v>8.9052504120047796E-2</v>
      </c>
      <c r="H745" s="68">
        <v>6.01336302895323</v>
      </c>
      <c r="I745" s="71">
        <v>2.7137913218426299E-3</v>
      </c>
      <c r="J745" s="68">
        <v>22.717149220490001</v>
      </c>
      <c r="K745" s="71">
        <v>0.50927305444184701</v>
      </c>
      <c r="L745" s="68">
        <v>55.085374907201199</v>
      </c>
    </row>
    <row r="746" spans="1:12" x14ac:dyDescent="0.2">
      <c r="A746" s="72" t="s">
        <v>1786</v>
      </c>
      <c r="B746" s="66" t="s">
        <v>1787</v>
      </c>
      <c r="C746" s="67">
        <v>75</v>
      </c>
      <c r="D746" s="67" t="s">
        <v>332</v>
      </c>
      <c r="E746" s="71">
        <v>0.101162492888568</v>
      </c>
      <c r="F746" s="68">
        <v>2.5983667409057198</v>
      </c>
      <c r="G746" s="71">
        <v>3.9341097027945603E-2</v>
      </c>
      <c r="H746" s="68">
        <v>3.5634743875278398</v>
      </c>
      <c r="I746" s="71">
        <v>4.0472985799937097E-3</v>
      </c>
      <c r="J746" s="68">
        <v>26.354862657758002</v>
      </c>
      <c r="K746" s="71">
        <v>0.26009908305776602</v>
      </c>
      <c r="L746" s="68">
        <v>21.603563474387499</v>
      </c>
    </row>
    <row r="747" spans="1:12" x14ac:dyDescent="0.2">
      <c r="A747" s="72" t="s">
        <v>1788</v>
      </c>
      <c r="B747" s="66" t="s">
        <v>1789</v>
      </c>
      <c r="C747" s="67">
        <v>75</v>
      </c>
      <c r="D747" s="67" t="s">
        <v>332</v>
      </c>
      <c r="E747" s="71">
        <v>0.154022583170979</v>
      </c>
      <c r="F747" s="68">
        <v>8.8344469190794399</v>
      </c>
      <c r="G747" s="71">
        <v>0.104136759257698</v>
      </c>
      <c r="H747" s="68">
        <v>6.8299925760950302</v>
      </c>
      <c r="I747" s="71">
        <v>3.0279926276547801E-2</v>
      </c>
      <c r="J747" s="68">
        <v>54.491462509279899</v>
      </c>
      <c r="K747" s="71">
        <v>0.32765106397869198</v>
      </c>
      <c r="L747" s="68">
        <v>30.1410541945063</v>
      </c>
    </row>
    <row r="748" spans="1:12" x14ac:dyDescent="0.2">
      <c r="A748" s="72" t="s">
        <v>1790</v>
      </c>
      <c r="B748" s="66" t="s">
        <v>1791</v>
      </c>
      <c r="C748" s="67">
        <v>75</v>
      </c>
      <c r="D748" s="67" t="s">
        <v>332</v>
      </c>
      <c r="E748" s="71">
        <v>0.226602836394658</v>
      </c>
      <c r="F748" s="68">
        <v>28.1365998515219</v>
      </c>
      <c r="G748" s="71">
        <v>0.33717514620517203</v>
      </c>
      <c r="H748" s="68">
        <v>75.649591685226397</v>
      </c>
      <c r="I748" s="71">
        <v>4.4751630088528699E-2</v>
      </c>
      <c r="J748" s="68">
        <v>63.103192279138803</v>
      </c>
      <c r="K748" s="71">
        <v>0.29788173289027198</v>
      </c>
      <c r="L748" s="68">
        <v>25.538233110616201</v>
      </c>
    </row>
    <row r="749" spans="1:12" x14ac:dyDescent="0.2">
      <c r="A749" s="72" t="s">
        <v>1792</v>
      </c>
      <c r="B749" s="66" t="s">
        <v>1793</v>
      </c>
      <c r="C749" s="67">
        <v>75</v>
      </c>
      <c r="D749" s="67" t="s">
        <v>332</v>
      </c>
      <c r="E749" s="71">
        <v>0.18536813303742</v>
      </c>
      <c r="F749" s="68">
        <v>15.887156644395001</v>
      </c>
      <c r="G749" s="71">
        <v>0.20799715073998001</v>
      </c>
      <c r="H749" s="68">
        <v>17.520415738678501</v>
      </c>
      <c r="I749" s="71">
        <v>4.5520348816015903E-2</v>
      </c>
      <c r="J749" s="68">
        <v>63.474387527839603</v>
      </c>
      <c r="K749" s="71">
        <v>0.302586899556266</v>
      </c>
      <c r="L749" s="68">
        <v>25.835189309576801</v>
      </c>
    </row>
    <row r="750" spans="1:12" x14ac:dyDescent="0.2">
      <c r="A750" s="72" t="s">
        <v>1794</v>
      </c>
      <c r="B750" s="66" t="s">
        <v>1795</v>
      </c>
      <c r="C750" s="67">
        <v>75</v>
      </c>
      <c r="D750" s="67" t="s">
        <v>332</v>
      </c>
      <c r="E750" s="71">
        <v>0.13115510968481101</v>
      </c>
      <c r="F750" s="68">
        <v>5.4936896807720901</v>
      </c>
      <c r="G750" s="71">
        <v>5.3254063693693197E-2</v>
      </c>
      <c r="H750" s="68">
        <v>4.0089086859688203</v>
      </c>
      <c r="I750" s="71">
        <v>5.6377601667793799E-4</v>
      </c>
      <c r="J750" s="68">
        <v>14.105419450631</v>
      </c>
      <c r="K750" s="71">
        <v>0.33964748934406302</v>
      </c>
      <c r="L750" s="68">
        <v>31.848552338530101</v>
      </c>
    </row>
    <row r="751" spans="1:12" x14ac:dyDescent="0.2">
      <c r="A751" s="72" t="s">
        <v>1796</v>
      </c>
      <c r="B751" s="66" t="s">
        <v>1797</v>
      </c>
      <c r="C751" s="67">
        <v>75</v>
      </c>
      <c r="D751" s="67" t="s">
        <v>332</v>
      </c>
      <c r="E751" s="71">
        <v>9.39267579946651E-2</v>
      </c>
      <c r="F751" s="68">
        <v>2.2271714922049002</v>
      </c>
      <c r="G751" s="71">
        <v>1.2650799565443701E-3</v>
      </c>
      <c r="H751" s="68">
        <v>1.0393466963622899</v>
      </c>
      <c r="I751" s="71">
        <v>8.0665964012012606E-5</v>
      </c>
      <c r="J751" s="68">
        <v>8.3147735708982893</v>
      </c>
      <c r="K751" s="71">
        <v>0.28043452806343899</v>
      </c>
      <c r="L751" s="68">
        <v>23.608017817371898</v>
      </c>
    </row>
    <row r="752" spans="1:12" x14ac:dyDescent="0.2">
      <c r="A752" s="72" t="s">
        <v>1798</v>
      </c>
      <c r="B752" s="66" t="s">
        <v>1799</v>
      </c>
      <c r="C752" s="67">
        <v>75</v>
      </c>
      <c r="D752" s="67" t="s">
        <v>332</v>
      </c>
      <c r="E752" s="71">
        <v>0.17222135746217199</v>
      </c>
      <c r="F752" s="68">
        <v>12.6948775055679</v>
      </c>
      <c r="G752" s="71">
        <v>0.200448183967777</v>
      </c>
      <c r="H752" s="68">
        <v>16.1098737936154</v>
      </c>
      <c r="I752" s="71">
        <v>2.0151082015620499E-2</v>
      </c>
      <c r="J752" s="68">
        <v>46.028210838901302</v>
      </c>
      <c r="K752" s="71">
        <v>0.296064806403118</v>
      </c>
      <c r="L752" s="68">
        <v>25.3897550111359</v>
      </c>
    </row>
    <row r="753" spans="1:12" x14ac:dyDescent="0.2">
      <c r="A753" s="72" t="s">
        <v>1800</v>
      </c>
      <c r="B753" s="66" t="s">
        <v>1801</v>
      </c>
      <c r="C753" s="67">
        <v>75</v>
      </c>
      <c r="D753" s="67" t="s">
        <v>332</v>
      </c>
      <c r="E753" s="71">
        <v>0.222964849694409</v>
      </c>
      <c r="F753" s="68">
        <v>27.097253155159599</v>
      </c>
      <c r="G753" s="71">
        <v>0.26696307633924399</v>
      </c>
      <c r="H753" s="68">
        <v>58.054936896807703</v>
      </c>
      <c r="I753" s="71">
        <v>3.2863905958475603E-2</v>
      </c>
      <c r="J753" s="68">
        <v>56.792873051224902</v>
      </c>
      <c r="K753" s="71">
        <v>0.36906756678550701</v>
      </c>
      <c r="L753" s="68">
        <v>35.783221974758703</v>
      </c>
    </row>
    <row r="754" spans="1:12" x14ac:dyDescent="0.2">
      <c r="A754" s="72" t="s">
        <v>1802</v>
      </c>
      <c r="B754" s="66" t="s">
        <v>1803</v>
      </c>
      <c r="C754" s="67">
        <v>75</v>
      </c>
      <c r="D754" s="67" t="s">
        <v>332</v>
      </c>
      <c r="E754" s="71">
        <v>0.21281338990479101</v>
      </c>
      <c r="F754" s="68">
        <v>22.865627319970301</v>
      </c>
      <c r="G754" s="71">
        <v>0.17659066132076801</v>
      </c>
      <c r="H754" s="68">
        <v>13.214550853749101</v>
      </c>
      <c r="I754" s="71">
        <v>2.19453613598392E-2</v>
      </c>
      <c r="J754" s="68">
        <v>47.884187082405298</v>
      </c>
      <c r="K754" s="71">
        <v>0.43990414703376601</v>
      </c>
      <c r="L754" s="68">
        <v>44.914625092798801</v>
      </c>
    </row>
    <row r="755" spans="1:12" x14ac:dyDescent="0.2">
      <c r="A755" s="72" t="s">
        <v>1804</v>
      </c>
      <c r="B755" s="66" t="s">
        <v>1805</v>
      </c>
      <c r="C755" s="67">
        <v>75</v>
      </c>
      <c r="D755" s="67" t="s">
        <v>332</v>
      </c>
      <c r="E755" s="71">
        <v>5.5042645616159201E-2</v>
      </c>
      <c r="F755" s="68">
        <v>0.148478099480327</v>
      </c>
      <c r="G755" s="71">
        <v>1.58698500341116E-2</v>
      </c>
      <c r="H755" s="68">
        <v>2.0786933927245701</v>
      </c>
      <c r="I755" s="71">
        <v>1.0392804139395899E-3</v>
      </c>
      <c r="J755" s="68">
        <v>17.743132887899002</v>
      </c>
      <c r="K755" s="71">
        <v>0.14821880640042601</v>
      </c>
      <c r="L755" s="68">
        <v>9.1314031180400903</v>
      </c>
    </row>
    <row r="756" spans="1:12" x14ac:dyDescent="0.2">
      <c r="A756" s="72" t="s">
        <v>1806</v>
      </c>
      <c r="B756" s="66" t="s">
        <v>1807</v>
      </c>
      <c r="C756" s="67">
        <v>75</v>
      </c>
      <c r="D756" s="67" t="s">
        <v>332</v>
      </c>
      <c r="E756" s="71">
        <v>0.13041855551843301</v>
      </c>
      <c r="F756" s="68">
        <v>5.3452115812917604</v>
      </c>
      <c r="G756" s="71">
        <v>0.157843795445861</v>
      </c>
      <c r="H756" s="68">
        <v>11.2100965107647</v>
      </c>
      <c r="I756" s="71">
        <v>3.39698694217156E-2</v>
      </c>
      <c r="J756" s="68">
        <v>57.535263548626602</v>
      </c>
      <c r="K756" s="71">
        <v>0.199442001687723</v>
      </c>
      <c r="L756" s="68">
        <v>15.812917594654801</v>
      </c>
    </row>
    <row r="757" spans="1:12" x14ac:dyDescent="0.2">
      <c r="A757" s="72" t="s">
        <v>1808</v>
      </c>
      <c r="B757" s="66" t="s">
        <v>1809</v>
      </c>
      <c r="C757" s="67">
        <v>75</v>
      </c>
      <c r="D757" s="67" t="s">
        <v>332</v>
      </c>
      <c r="E757" s="71">
        <v>0.299119370669995</v>
      </c>
      <c r="F757" s="68">
        <v>59.317000742390498</v>
      </c>
      <c r="G757" s="71">
        <v>0.38468009137248599</v>
      </c>
      <c r="H757" s="68">
        <v>81.291759465478805</v>
      </c>
      <c r="I757" s="71">
        <v>3.8275823098559397E-2</v>
      </c>
      <c r="J757" s="68">
        <v>59.317000742390498</v>
      </c>
      <c r="K757" s="71">
        <v>0.47440219753893897</v>
      </c>
      <c r="L757" s="68">
        <v>49.7401633259094</v>
      </c>
    </row>
    <row r="758" spans="1:12" x14ac:dyDescent="0.2">
      <c r="A758" s="72" t="s">
        <v>1810</v>
      </c>
      <c r="B758" s="66" t="s">
        <v>1811</v>
      </c>
      <c r="C758" s="67">
        <v>75</v>
      </c>
      <c r="D758" s="67" t="s">
        <v>332</v>
      </c>
      <c r="E758" s="71">
        <v>0.28740165153595298</v>
      </c>
      <c r="F758" s="68">
        <v>53.006681514476597</v>
      </c>
      <c r="G758" s="71">
        <v>0.32373772490692898</v>
      </c>
      <c r="H758" s="68">
        <v>73.348181143281394</v>
      </c>
      <c r="I758" s="71">
        <v>2.9916235303791699E-2</v>
      </c>
      <c r="J758" s="68">
        <v>54.120267260579098</v>
      </c>
      <c r="K758" s="71">
        <v>0.50855099439713702</v>
      </c>
      <c r="L758" s="68">
        <v>54.862657757980699</v>
      </c>
    </row>
    <row r="759" spans="1:12" x14ac:dyDescent="0.2">
      <c r="A759" s="72" t="s">
        <v>1812</v>
      </c>
      <c r="B759" s="66" t="s">
        <v>1813</v>
      </c>
      <c r="C759" s="67">
        <v>75</v>
      </c>
      <c r="D759" s="67" t="s">
        <v>332</v>
      </c>
      <c r="E759" s="71">
        <v>0.21347019736510001</v>
      </c>
      <c r="F759" s="68">
        <v>23.162583518931001</v>
      </c>
      <c r="G759" s="71">
        <v>0.26894731791711801</v>
      </c>
      <c r="H759" s="68">
        <v>58.871566443949497</v>
      </c>
      <c r="I759" s="71">
        <v>7.9754380794083493E-2</v>
      </c>
      <c r="J759" s="68">
        <v>74.684484038604296</v>
      </c>
      <c r="K759" s="71">
        <v>0.291708893384099</v>
      </c>
      <c r="L759" s="68">
        <v>24.7216035634744</v>
      </c>
    </row>
    <row r="760" spans="1:12" x14ac:dyDescent="0.2">
      <c r="A760" s="72" t="s">
        <v>1814</v>
      </c>
      <c r="B760" s="66" t="s">
        <v>1815</v>
      </c>
      <c r="C760" s="67">
        <v>75</v>
      </c>
      <c r="D760" s="67" t="s">
        <v>332</v>
      </c>
      <c r="E760" s="71">
        <v>0.214199949351568</v>
      </c>
      <c r="F760" s="68">
        <v>23.459539717891602</v>
      </c>
      <c r="G760" s="71">
        <v>0.15726548703799101</v>
      </c>
      <c r="H760" s="68">
        <v>11.1358574610245</v>
      </c>
      <c r="I760" s="71">
        <v>2.1111662355988398E-2</v>
      </c>
      <c r="J760" s="68">
        <v>47.216035634743903</v>
      </c>
      <c r="K760" s="71">
        <v>0.46422269866072302</v>
      </c>
      <c r="L760" s="68">
        <v>48.403860430586498</v>
      </c>
    </row>
    <row r="761" spans="1:12" x14ac:dyDescent="0.2">
      <c r="A761" s="72" t="s">
        <v>1816</v>
      </c>
      <c r="B761" s="66" t="s">
        <v>1817</v>
      </c>
      <c r="C761" s="67">
        <v>75</v>
      </c>
      <c r="D761" s="67" t="s">
        <v>332</v>
      </c>
      <c r="E761" s="71">
        <v>0.21655040494795699</v>
      </c>
      <c r="F761" s="68">
        <v>24.7216035634744</v>
      </c>
      <c r="G761" s="71">
        <v>0.25864001576416201</v>
      </c>
      <c r="H761" s="68">
        <v>52.635486265775803</v>
      </c>
      <c r="I761" s="71">
        <v>2.01031530562891E-2</v>
      </c>
      <c r="J761" s="68">
        <v>45.953971789161102</v>
      </c>
      <c r="K761" s="71">
        <v>0.37090804602342098</v>
      </c>
      <c r="L761" s="68">
        <v>36.005939123979203</v>
      </c>
    </row>
    <row r="762" spans="1:12" x14ac:dyDescent="0.2">
      <c r="A762" s="72" t="s">
        <v>1818</v>
      </c>
      <c r="B762" s="66" t="s">
        <v>1819</v>
      </c>
      <c r="C762" s="67">
        <v>75</v>
      </c>
      <c r="D762" s="67" t="s">
        <v>332</v>
      </c>
      <c r="E762" s="71">
        <v>0.121316904044065</v>
      </c>
      <c r="F762" s="68">
        <v>4.4543429844098004</v>
      </c>
      <c r="G762" s="71">
        <v>0.15372372651316801</v>
      </c>
      <c r="H762" s="68">
        <v>10.8389012620638</v>
      </c>
      <c r="I762" s="71">
        <v>1.6608569790501501E-2</v>
      </c>
      <c r="J762" s="68">
        <v>42.613214550853698</v>
      </c>
      <c r="K762" s="71">
        <v>0.19361841582852499</v>
      </c>
      <c r="L762" s="68">
        <v>14.847809948032699</v>
      </c>
    </row>
    <row r="763" spans="1:12" x14ac:dyDescent="0.2">
      <c r="A763" s="72" t="s">
        <v>1820</v>
      </c>
      <c r="B763" s="66" t="s">
        <v>1821</v>
      </c>
      <c r="C763" s="67">
        <v>75</v>
      </c>
      <c r="D763" s="67" t="s">
        <v>332</v>
      </c>
      <c r="E763" s="71">
        <v>7.1381871810150599E-2</v>
      </c>
      <c r="F763" s="68">
        <v>0.29695619896065301</v>
      </c>
      <c r="G763" s="71">
        <v>9.0730618688605297E-2</v>
      </c>
      <c r="H763" s="68">
        <v>6.1618411284335597</v>
      </c>
      <c r="I763" s="71">
        <v>3.1957004442044498E-3</v>
      </c>
      <c r="J763" s="68">
        <v>23.830734966592399</v>
      </c>
      <c r="K763" s="71">
        <v>0.120219296297642</v>
      </c>
      <c r="L763" s="68">
        <v>6.8299925760950302</v>
      </c>
    </row>
    <row r="764" spans="1:12" x14ac:dyDescent="0.2">
      <c r="A764" s="72" t="s">
        <v>1822</v>
      </c>
      <c r="B764" s="66" t="s">
        <v>1823</v>
      </c>
      <c r="C764" s="67">
        <v>75</v>
      </c>
      <c r="D764" s="67" t="s">
        <v>332</v>
      </c>
      <c r="E764" s="71">
        <v>0.26666766059347002</v>
      </c>
      <c r="F764" s="68">
        <v>43.578322197475899</v>
      </c>
      <c r="G764" s="71">
        <v>0.27372570616603797</v>
      </c>
      <c r="H764" s="68">
        <v>61.0244988864143</v>
      </c>
      <c r="I764" s="71">
        <v>7.0742850240925401E-2</v>
      </c>
      <c r="J764" s="68">
        <v>72.160356347438693</v>
      </c>
      <c r="K764" s="71">
        <v>0.45553442537344602</v>
      </c>
      <c r="L764" s="68">
        <v>47.661469933184897</v>
      </c>
    </row>
    <row r="765" spans="1:12" x14ac:dyDescent="0.2">
      <c r="A765" s="72" t="s">
        <v>1824</v>
      </c>
      <c r="B765" s="66" t="s">
        <v>1825</v>
      </c>
      <c r="C765" s="67">
        <v>75</v>
      </c>
      <c r="D765" s="67" t="s">
        <v>332</v>
      </c>
      <c r="E765" s="71">
        <v>0.241238385897805</v>
      </c>
      <c r="F765" s="68">
        <v>33.4075723830735</v>
      </c>
      <c r="G765" s="71">
        <v>0.26378099195347499</v>
      </c>
      <c r="H765" s="68">
        <v>56.421677802524101</v>
      </c>
      <c r="I765" s="71">
        <v>5.7789115787920599E-2</v>
      </c>
      <c r="J765" s="68">
        <v>68.002969561989602</v>
      </c>
      <c r="K765" s="71">
        <v>0.40214504995202</v>
      </c>
      <c r="L765" s="68">
        <v>40.014847809948002</v>
      </c>
    </row>
    <row r="766" spans="1:12" x14ac:dyDescent="0.2">
      <c r="A766" s="72" t="s">
        <v>1826</v>
      </c>
      <c r="B766" s="66" t="s">
        <v>1827</v>
      </c>
      <c r="C766" s="67">
        <v>75</v>
      </c>
      <c r="D766" s="67" t="s">
        <v>332</v>
      </c>
      <c r="E766" s="71">
        <v>0.23714100165878799</v>
      </c>
      <c r="F766" s="68">
        <v>31.403118040089101</v>
      </c>
      <c r="G766" s="71">
        <v>0.318464275343183</v>
      </c>
      <c r="H766" s="68">
        <v>71.863400148478107</v>
      </c>
      <c r="I766" s="71">
        <v>0.13756481324140701</v>
      </c>
      <c r="J766" s="68">
        <v>85.300668151447695</v>
      </c>
      <c r="K766" s="71">
        <v>0.255393916391772</v>
      </c>
      <c r="L766" s="68">
        <v>21.009651076466199</v>
      </c>
    </row>
    <row r="767" spans="1:12" x14ac:dyDescent="0.2">
      <c r="A767" s="72" t="s">
        <v>1828</v>
      </c>
      <c r="B767" s="66" t="s">
        <v>1829</v>
      </c>
      <c r="C767" s="67">
        <v>75</v>
      </c>
      <c r="D767" s="67" t="s">
        <v>332</v>
      </c>
      <c r="E767" s="71">
        <v>0.40688134917226398</v>
      </c>
      <c r="F767" s="68">
        <v>93.170007423905005</v>
      </c>
      <c r="G767" s="71">
        <v>0.52724852798772104</v>
      </c>
      <c r="H767" s="68">
        <v>90.497401633259102</v>
      </c>
      <c r="I767" s="71">
        <v>0.34608396508789802</v>
      </c>
      <c r="J767" s="68">
        <v>96.510764662212296</v>
      </c>
      <c r="K767" s="71">
        <v>0.34731155444117401</v>
      </c>
      <c r="L767" s="68">
        <v>32.813659985152199</v>
      </c>
    </row>
    <row r="768" spans="1:12" x14ac:dyDescent="0.2">
      <c r="A768" s="72" t="s">
        <v>1830</v>
      </c>
      <c r="B768" s="66" t="s">
        <v>1831</v>
      </c>
      <c r="C768" s="67">
        <v>75</v>
      </c>
      <c r="D768" s="67" t="s">
        <v>332</v>
      </c>
      <c r="E768" s="71">
        <v>0.17689748810185599</v>
      </c>
      <c r="F768" s="68">
        <v>13.5857461024499</v>
      </c>
      <c r="G768" s="71">
        <v>0.23693779134350201</v>
      </c>
      <c r="H768" s="68">
        <v>24.053452115812899</v>
      </c>
      <c r="I768" s="71">
        <v>6.1258740858591502E-2</v>
      </c>
      <c r="J768" s="68">
        <v>69.561989606533004</v>
      </c>
      <c r="K768" s="71">
        <v>0.23249593210347599</v>
      </c>
      <c r="L768" s="68">
        <v>19.005196733481799</v>
      </c>
    </row>
    <row r="769" spans="1:12" x14ac:dyDescent="0.2">
      <c r="A769" s="72" t="s">
        <v>1832</v>
      </c>
      <c r="B769" s="66" t="s">
        <v>1833</v>
      </c>
      <c r="C769" s="67">
        <v>75</v>
      </c>
      <c r="D769" s="67" t="s">
        <v>332</v>
      </c>
      <c r="E769" s="71">
        <v>0.123264965832501</v>
      </c>
      <c r="F769" s="68">
        <v>4.6770601336302899</v>
      </c>
      <c r="G769" s="71">
        <v>0.203473116098002</v>
      </c>
      <c r="H769" s="68">
        <v>16.7780252412769</v>
      </c>
      <c r="I769" s="71">
        <v>3.55501798259093E-2</v>
      </c>
      <c r="J769" s="68">
        <v>58.574610244988897</v>
      </c>
      <c r="K769" s="71">
        <v>0.13077160157359299</v>
      </c>
      <c r="L769" s="68">
        <v>7.6466221232368197</v>
      </c>
    </row>
    <row r="770" spans="1:12" x14ac:dyDescent="0.2">
      <c r="A770" s="72" t="s">
        <v>1834</v>
      </c>
      <c r="B770" s="66" t="s">
        <v>1835</v>
      </c>
      <c r="C770" s="67">
        <v>75</v>
      </c>
      <c r="D770" s="67" t="s">
        <v>332</v>
      </c>
      <c r="E770" s="71">
        <v>0.38343980076272999</v>
      </c>
      <c r="F770" s="68">
        <v>88.492947290274699</v>
      </c>
      <c r="G770" s="71">
        <v>0.35263696068685502</v>
      </c>
      <c r="H770" s="68">
        <v>78.173719376392</v>
      </c>
      <c r="I770" s="71">
        <v>0.300358707023341</v>
      </c>
      <c r="J770" s="68">
        <v>94.729027468448393</v>
      </c>
      <c r="K770" s="71">
        <v>0.497323734577995</v>
      </c>
      <c r="L770" s="68">
        <v>53.377876763177397</v>
      </c>
    </row>
    <row r="771" spans="1:12" x14ac:dyDescent="0.2">
      <c r="A771" s="72" t="s">
        <v>1836</v>
      </c>
      <c r="B771" s="66" t="s">
        <v>1837</v>
      </c>
      <c r="C771" s="67">
        <v>75</v>
      </c>
      <c r="D771" s="67" t="s">
        <v>332</v>
      </c>
      <c r="E771" s="71">
        <v>0.17347353676733299</v>
      </c>
      <c r="F771" s="68">
        <v>12.991833704528601</v>
      </c>
      <c r="G771" s="71">
        <v>0.18505237133366501</v>
      </c>
      <c r="H771" s="68">
        <v>14.328136599851501</v>
      </c>
      <c r="I771" s="71">
        <v>4.80538206004269E-3</v>
      </c>
      <c r="J771" s="68">
        <v>27.8396436525612</v>
      </c>
      <c r="K771" s="71">
        <v>0.33056285690829101</v>
      </c>
      <c r="L771" s="68">
        <v>30.7349665924276</v>
      </c>
    </row>
    <row r="772" spans="1:12" x14ac:dyDescent="0.2">
      <c r="A772" s="72" t="s">
        <v>1838</v>
      </c>
      <c r="B772" s="66" t="s">
        <v>1839</v>
      </c>
      <c r="C772" s="67">
        <v>75</v>
      </c>
      <c r="D772" s="67" t="s">
        <v>332</v>
      </c>
      <c r="E772" s="71">
        <v>0.21517751346456501</v>
      </c>
      <c r="F772" s="68">
        <v>23.904974016332599</v>
      </c>
      <c r="G772" s="71">
        <v>0.21943015040564701</v>
      </c>
      <c r="H772" s="68">
        <v>19.524870081663</v>
      </c>
      <c r="I772" s="71">
        <v>5.1211237343342E-2</v>
      </c>
      <c r="J772" s="68">
        <v>66.369710467706</v>
      </c>
      <c r="K772" s="71">
        <v>0.37489115264470502</v>
      </c>
      <c r="L772" s="68">
        <v>36.525612472160397</v>
      </c>
    </row>
    <row r="773" spans="1:12" x14ac:dyDescent="0.2">
      <c r="A773" s="72" t="s">
        <v>1840</v>
      </c>
      <c r="B773" s="66" t="s">
        <v>1841</v>
      </c>
      <c r="C773" s="67">
        <v>75</v>
      </c>
      <c r="D773" s="67" t="s">
        <v>332</v>
      </c>
      <c r="E773" s="71">
        <v>0.26264381022796801</v>
      </c>
      <c r="F773" s="68">
        <v>41.722345953971796</v>
      </c>
      <c r="G773" s="71">
        <v>0.20129009674169501</v>
      </c>
      <c r="H773" s="68">
        <v>16.3325909428359</v>
      </c>
      <c r="I773" s="71">
        <v>7.6995473102627499E-2</v>
      </c>
      <c r="J773" s="68">
        <v>74.090571640682995</v>
      </c>
      <c r="K773" s="71">
        <v>0.50964586083958097</v>
      </c>
      <c r="L773" s="68">
        <v>55.159613956941399</v>
      </c>
    </row>
    <row r="774" spans="1:12" x14ac:dyDescent="0.2">
      <c r="A774" s="72" t="s">
        <v>1842</v>
      </c>
      <c r="B774" s="66" t="s">
        <v>1843</v>
      </c>
      <c r="C774" s="67">
        <v>75</v>
      </c>
      <c r="D774" s="67" t="s">
        <v>332</v>
      </c>
      <c r="E774" s="71">
        <v>0.29245023670488302</v>
      </c>
      <c r="F774" s="68">
        <v>56.347438752784001</v>
      </c>
      <c r="G774" s="71">
        <v>0.25740652959649202</v>
      </c>
      <c r="H774" s="68">
        <v>51.893095768374202</v>
      </c>
      <c r="I774" s="71">
        <v>2.05189599554497E-3</v>
      </c>
      <c r="J774" s="68">
        <v>20.861172976985898</v>
      </c>
      <c r="K774" s="71">
        <v>0.61789228452261202</v>
      </c>
      <c r="L774" s="68">
        <v>71.343726800297006</v>
      </c>
    </row>
    <row r="775" spans="1:12" x14ac:dyDescent="0.2">
      <c r="A775" s="72" t="s">
        <v>1844</v>
      </c>
      <c r="B775" s="66" t="s">
        <v>1845</v>
      </c>
      <c r="C775" s="67">
        <v>75</v>
      </c>
      <c r="D775" s="67" t="s">
        <v>332</v>
      </c>
      <c r="E775" s="71">
        <v>0.31579242536856</v>
      </c>
      <c r="F775" s="68">
        <v>67.706013363028902</v>
      </c>
      <c r="G775" s="71">
        <v>0.30404065581991901</v>
      </c>
      <c r="H775" s="68">
        <v>69.784706755753504</v>
      </c>
      <c r="I775" s="71">
        <v>6.2854179197919705E-2</v>
      </c>
      <c r="J775" s="68">
        <v>70.304380103934704</v>
      </c>
      <c r="K775" s="71">
        <v>0.58048244108784097</v>
      </c>
      <c r="L775" s="68">
        <v>65.701559020044499</v>
      </c>
    </row>
    <row r="776" spans="1:12" x14ac:dyDescent="0.2">
      <c r="A776" s="72" t="s">
        <v>1846</v>
      </c>
      <c r="B776" s="66" t="s">
        <v>1847</v>
      </c>
      <c r="C776" s="67">
        <v>75</v>
      </c>
      <c r="D776" s="67" t="s">
        <v>332</v>
      </c>
      <c r="E776" s="71">
        <v>0.29314549798099998</v>
      </c>
      <c r="F776" s="68">
        <v>56.792873051224902</v>
      </c>
      <c r="G776" s="71">
        <v>0.20676110844901299</v>
      </c>
      <c r="H776" s="68">
        <v>17.371937639198201</v>
      </c>
      <c r="I776" s="71">
        <v>0.100904770444184</v>
      </c>
      <c r="J776" s="68">
        <v>79.287305122494402</v>
      </c>
      <c r="K776" s="71">
        <v>0.57177061504980398</v>
      </c>
      <c r="L776" s="68">
        <v>64.216778025241297</v>
      </c>
    </row>
    <row r="777" spans="1:12" x14ac:dyDescent="0.2">
      <c r="A777" s="72" t="s">
        <v>1848</v>
      </c>
      <c r="B777" s="66" t="s">
        <v>1849</v>
      </c>
      <c r="C777" s="67">
        <v>75</v>
      </c>
      <c r="D777" s="67" t="s">
        <v>332</v>
      </c>
      <c r="E777" s="71">
        <v>0.32435144970456098</v>
      </c>
      <c r="F777" s="68">
        <v>71.046770601336306</v>
      </c>
      <c r="G777" s="71">
        <v>0.30802221396877399</v>
      </c>
      <c r="H777" s="68">
        <v>70.378619153674805</v>
      </c>
      <c r="I777" s="71">
        <v>0.127037510555568</v>
      </c>
      <c r="J777" s="68">
        <v>83.518930957683807</v>
      </c>
      <c r="K777" s="71">
        <v>0.537994624589341</v>
      </c>
      <c r="L777" s="68">
        <v>59.391239792130698</v>
      </c>
    </row>
    <row r="778" spans="1:12" x14ac:dyDescent="0.2">
      <c r="A778" s="72" t="s">
        <v>1850</v>
      </c>
      <c r="B778" s="66" t="s">
        <v>1851</v>
      </c>
      <c r="C778" s="67">
        <v>75</v>
      </c>
      <c r="D778" s="67" t="s">
        <v>332</v>
      </c>
      <c r="E778" s="71">
        <v>0.25351075578017401</v>
      </c>
      <c r="F778" s="68">
        <v>38.455827765404599</v>
      </c>
      <c r="G778" s="71">
        <v>0.17229143743031899</v>
      </c>
      <c r="H778" s="68">
        <v>12.5463994060876</v>
      </c>
      <c r="I778" s="71">
        <v>3.1727686802344203E-2</v>
      </c>
      <c r="J778" s="68">
        <v>55.902004454343</v>
      </c>
      <c r="K778" s="71">
        <v>0.55651314310785904</v>
      </c>
      <c r="L778" s="68">
        <v>62.138084632516701</v>
      </c>
    </row>
    <row r="779" spans="1:12" x14ac:dyDescent="0.2">
      <c r="A779" s="72" t="s">
        <v>1852</v>
      </c>
      <c r="B779" s="66" t="s">
        <v>1853</v>
      </c>
      <c r="C779" s="67">
        <v>75</v>
      </c>
      <c r="D779" s="67" t="s">
        <v>332</v>
      </c>
      <c r="E779" s="71">
        <v>0.26831005637723399</v>
      </c>
      <c r="F779" s="68">
        <v>44.023756495916899</v>
      </c>
      <c r="G779" s="71">
        <v>0.21646359297530099</v>
      </c>
      <c r="H779" s="68">
        <v>19.1536748329621</v>
      </c>
      <c r="I779" s="71">
        <v>4.42991120608884E-2</v>
      </c>
      <c r="J779" s="68">
        <v>62.731997030438002</v>
      </c>
      <c r="K779" s="71">
        <v>0.54416746409551398</v>
      </c>
      <c r="L779" s="68">
        <v>60.579064587973299</v>
      </c>
    </row>
    <row r="780" spans="1:12" x14ac:dyDescent="0.2">
      <c r="A780" s="72" t="s">
        <v>1854</v>
      </c>
      <c r="B780" s="66" t="s">
        <v>1855</v>
      </c>
      <c r="C780" s="67">
        <v>75</v>
      </c>
      <c r="D780" s="67" t="s">
        <v>332</v>
      </c>
      <c r="E780" s="71">
        <v>0.29202593923081599</v>
      </c>
      <c r="F780" s="68">
        <v>55.976243504083101</v>
      </c>
      <c r="G780" s="71">
        <v>0.302651179340167</v>
      </c>
      <c r="H780" s="68">
        <v>69.265033407572403</v>
      </c>
      <c r="I780" s="71">
        <v>0.153461577175692</v>
      </c>
      <c r="J780" s="68">
        <v>87.305122494432098</v>
      </c>
      <c r="K780" s="71">
        <v>0.41996506117658799</v>
      </c>
      <c r="L780" s="68">
        <v>42.761692650334098</v>
      </c>
    </row>
    <row r="781" spans="1:12" x14ac:dyDescent="0.2">
      <c r="A781" s="72" t="s">
        <v>1856</v>
      </c>
      <c r="B781" s="66" t="s">
        <v>1857</v>
      </c>
      <c r="C781" s="67">
        <v>75</v>
      </c>
      <c r="D781" s="67" t="s">
        <v>332</v>
      </c>
      <c r="E781" s="71">
        <v>0.28484427431484599</v>
      </c>
      <c r="F781" s="68">
        <v>51.596139569413502</v>
      </c>
      <c r="G781" s="71">
        <v>0.30315668452398697</v>
      </c>
      <c r="H781" s="68">
        <v>69.413511507052704</v>
      </c>
      <c r="I781" s="71">
        <v>2.31882063116912E-2</v>
      </c>
      <c r="J781" s="68">
        <v>48.923533778767599</v>
      </c>
      <c r="K781" s="71">
        <v>0.52818793210885895</v>
      </c>
      <c r="L781" s="68">
        <v>58.574610244988897</v>
      </c>
    </row>
    <row r="782" spans="1:12" x14ac:dyDescent="0.2">
      <c r="A782" s="72" t="s">
        <v>1858</v>
      </c>
      <c r="B782" s="66" t="s">
        <v>1859</v>
      </c>
      <c r="C782" s="67">
        <v>75</v>
      </c>
      <c r="D782" s="67" t="s">
        <v>332</v>
      </c>
      <c r="E782" s="71">
        <v>0.29341301116625201</v>
      </c>
      <c r="F782" s="68">
        <v>57.015590200445402</v>
      </c>
      <c r="G782" s="71">
        <v>0.22109931095413701</v>
      </c>
      <c r="H782" s="68">
        <v>19.747587230883401</v>
      </c>
      <c r="I782" s="71">
        <v>1.61832735995786E-2</v>
      </c>
      <c r="J782" s="68">
        <v>42.390497401633297</v>
      </c>
      <c r="K782" s="71">
        <v>0.64295644894503901</v>
      </c>
      <c r="L782" s="68">
        <v>74.536005939123996</v>
      </c>
    </row>
    <row r="783" spans="1:12" x14ac:dyDescent="0.2">
      <c r="A783" s="72" t="s">
        <v>1860</v>
      </c>
      <c r="B783" s="66" t="s">
        <v>1861</v>
      </c>
      <c r="C783" s="67">
        <v>75</v>
      </c>
      <c r="D783" s="67" t="s">
        <v>332</v>
      </c>
      <c r="E783" s="71">
        <v>0.34406190274693799</v>
      </c>
      <c r="F783" s="68">
        <v>78.0252412769117</v>
      </c>
      <c r="G783" s="71">
        <v>0.31843973718971302</v>
      </c>
      <c r="H783" s="68">
        <v>71.789161098737907</v>
      </c>
      <c r="I783" s="71">
        <v>0.13032818428290099</v>
      </c>
      <c r="J783" s="68">
        <v>84.187082405345194</v>
      </c>
      <c r="K783" s="71">
        <v>0.583417786768199</v>
      </c>
      <c r="L783" s="68">
        <v>66.4439495174462</v>
      </c>
    </row>
    <row r="784" spans="1:12" x14ac:dyDescent="0.2">
      <c r="A784" s="72" t="s">
        <v>1862</v>
      </c>
      <c r="B784" s="66" t="s">
        <v>1863</v>
      </c>
      <c r="C784" s="67">
        <v>75</v>
      </c>
      <c r="D784" s="67" t="s">
        <v>332</v>
      </c>
      <c r="E784" s="71">
        <v>0.29707673650725802</v>
      </c>
      <c r="F784" s="68">
        <v>58.500371195248697</v>
      </c>
      <c r="G784" s="71">
        <v>0.25444391772355801</v>
      </c>
      <c r="H784" s="68">
        <v>48.775055679287298</v>
      </c>
      <c r="I784" s="71">
        <v>5.0853071248913098E-2</v>
      </c>
      <c r="J784" s="68">
        <v>66.221232368225699</v>
      </c>
      <c r="K784" s="71">
        <v>0.58593322054930397</v>
      </c>
      <c r="L784" s="68">
        <v>67.112100965107601</v>
      </c>
    </row>
    <row r="785" spans="1:12" x14ac:dyDescent="0.2">
      <c r="A785" s="72" t="s">
        <v>1864</v>
      </c>
      <c r="B785" s="66" t="s">
        <v>1865</v>
      </c>
      <c r="C785" s="67">
        <v>75</v>
      </c>
      <c r="D785" s="67" t="s">
        <v>332</v>
      </c>
      <c r="E785" s="71">
        <v>0.283355975376057</v>
      </c>
      <c r="F785" s="68">
        <v>51.076466221232401</v>
      </c>
      <c r="G785" s="71">
        <v>0.24437714672296801</v>
      </c>
      <c r="H785" s="68">
        <v>26.651818856718599</v>
      </c>
      <c r="I785" s="71">
        <v>5.7516655937647702E-2</v>
      </c>
      <c r="J785" s="68">
        <v>67.928730512249402</v>
      </c>
      <c r="K785" s="71">
        <v>0.54817412346755701</v>
      </c>
      <c r="L785" s="68">
        <v>61.1729769858946</v>
      </c>
    </row>
    <row r="786" spans="1:12" x14ac:dyDescent="0.2">
      <c r="A786" s="72" t="s">
        <v>1866</v>
      </c>
      <c r="B786" s="66" t="s">
        <v>1867</v>
      </c>
      <c r="C786" s="67">
        <v>75</v>
      </c>
      <c r="D786" s="67" t="s">
        <v>332</v>
      </c>
      <c r="E786" s="71">
        <v>0.309597556727226</v>
      </c>
      <c r="F786" s="68">
        <v>64.142538975501097</v>
      </c>
      <c r="G786" s="71">
        <v>0.24199440278734999</v>
      </c>
      <c r="H786" s="68">
        <v>25.760950259836701</v>
      </c>
      <c r="I786" s="71">
        <v>2.0594580514019599E-2</v>
      </c>
      <c r="J786" s="68">
        <v>46.399406087602102</v>
      </c>
      <c r="K786" s="71">
        <v>0.66620368688030995</v>
      </c>
      <c r="L786" s="68">
        <v>78.0252412769117</v>
      </c>
    </row>
    <row r="787" spans="1:12" x14ac:dyDescent="0.2">
      <c r="A787" s="72" t="s">
        <v>1868</v>
      </c>
      <c r="B787" s="66" t="s">
        <v>1869</v>
      </c>
      <c r="C787" s="67">
        <v>75</v>
      </c>
      <c r="D787" s="67" t="s">
        <v>332</v>
      </c>
      <c r="E787" s="71">
        <v>0.27139379353603199</v>
      </c>
      <c r="F787" s="68">
        <v>45.285820341499601</v>
      </c>
      <c r="G787" s="71">
        <v>0.27753642257140998</v>
      </c>
      <c r="H787" s="68">
        <v>62.806236080178202</v>
      </c>
      <c r="I787" s="71">
        <v>4.0416089901134898E-2</v>
      </c>
      <c r="J787" s="68">
        <v>60.282108389012599</v>
      </c>
      <c r="K787" s="71">
        <v>0.496228868135551</v>
      </c>
      <c r="L787" s="68">
        <v>53.229398663697097</v>
      </c>
    </row>
    <row r="788" spans="1:12" x14ac:dyDescent="0.2">
      <c r="A788" s="72" t="s">
        <v>1870</v>
      </c>
      <c r="B788" s="66" t="s">
        <v>1871</v>
      </c>
      <c r="C788" s="67">
        <v>75</v>
      </c>
      <c r="D788" s="67" t="s">
        <v>332</v>
      </c>
      <c r="E788" s="71">
        <v>0.311514170854575</v>
      </c>
      <c r="F788" s="68">
        <v>65.181885671863398</v>
      </c>
      <c r="G788" s="71">
        <v>0.274047726964053</v>
      </c>
      <c r="H788" s="68">
        <v>61.1729769858946</v>
      </c>
      <c r="I788" s="71">
        <v>3.09788821094239E-2</v>
      </c>
      <c r="J788" s="68">
        <v>55.2338530066815</v>
      </c>
      <c r="K788" s="71">
        <v>0.629515903490248</v>
      </c>
      <c r="L788" s="68">
        <v>72.531551596139593</v>
      </c>
    </row>
    <row r="789" spans="1:12" x14ac:dyDescent="0.2">
      <c r="A789" s="72" t="s">
        <v>1872</v>
      </c>
      <c r="B789" s="66" t="s">
        <v>1873</v>
      </c>
      <c r="C789" s="67">
        <v>75</v>
      </c>
      <c r="D789" s="67" t="s">
        <v>332</v>
      </c>
      <c r="E789" s="71">
        <v>0.34781954255077202</v>
      </c>
      <c r="F789" s="68">
        <v>79.361544172234602</v>
      </c>
      <c r="G789" s="71">
        <v>0.23141226871741899</v>
      </c>
      <c r="H789" s="68">
        <v>22.1974758723088</v>
      </c>
      <c r="I789" s="71">
        <v>5.8276408527761997E-4</v>
      </c>
      <c r="J789" s="68">
        <v>14.328136599851501</v>
      </c>
      <c r="K789" s="71">
        <v>0.81146359484961905</v>
      </c>
      <c r="L789" s="68">
        <v>92.056421677802504</v>
      </c>
    </row>
    <row r="790" spans="1:12" x14ac:dyDescent="0.2">
      <c r="A790" s="72" t="s">
        <v>1874</v>
      </c>
      <c r="B790" s="66" t="s">
        <v>1875</v>
      </c>
      <c r="C790" s="67">
        <v>75</v>
      </c>
      <c r="D790" s="67" t="s">
        <v>332</v>
      </c>
      <c r="E790" s="71">
        <v>0.33103499511754098</v>
      </c>
      <c r="F790" s="68">
        <v>73.942093541202695</v>
      </c>
      <c r="G790" s="71">
        <v>0.21428469388879001</v>
      </c>
      <c r="H790" s="68">
        <v>18.485523385300699</v>
      </c>
      <c r="I790" s="71">
        <v>4.10627029966777E-4</v>
      </c>
      <c r="J790" s="68">
        <v>12.991833704528601</v>
      </c>
      <c r="K790" s="71">
        <v>0.77840966443386606</v>
      </c>
      <c r="L790" s="68">
        <v>89.0126206384558</v>
      </c>
    </row>
    <row r="791" spans="1:12" x14ac:dyDescent="0.2">
      <c r="A791" s="72" t="s">
        <v>1876</v>
      </c>
      <c r="B791" s="66" t="s">
        <v>1877</v>
      </c>
      <c r="C791" s="67">
        <v>75</v>
      </c>
      <c r="D791" s="67" t="s">
        <v>332</v>
      </c>
      <c r="E791" s="71">
        <v>0.332128987532403</v>
      </c>
      <c r="F791" s="68">
        <v>74.610244988864096</v>
      </c>
      <c r="G791" s="71">
        <v>0.24958136388569499</v>
      </c>
      <c r="H791" s="68">
        <v>28.953229398663701</v>
      </c>
      <c r="I791" s="71">
        <v>7.2780464869129596E-4</v>
      </c>
      <c r="J791" s="68">
        <v>15.441722345954</v>
      </c>
      <c r="K791" s="71">
        <v>0.74607779406282204</v>
      </c>
      <c r="L791" s="68">
        <v>86.785449146250897</v>
      </c>
    </row>
    <row r="792" spans="1:12" x14ac:dyDescent="0.2">
      <c r="A792" s="72" t="s">
        <v>1878</v>
      </c>
      <c r="B792" s="66" t="s">
        <v>1879</v>
      </c>
      <c r="C792" s="67">
        <v>75</v>
      </c>
      <c r="D792" s="67" t="s">
        <v>332</v>
      </c>
      <c r="E792" s="71">
        <v>0.29766905972536101</v>
      </c>
      <c r="F792" s="68">
        <v>58.723088344469197</v>
      </c>
      <c r="G792" s="71">
        <v>0.13525401542666299</v>
      </c>
      <c r="H792" s="68">
        <v>8.7602078693392702</v>
      </c>
      <c r="I792" s="71">
        <v>2.7258542524758601E-2</v>
      </c>
      <c r="J792" s="68">
        <v>52.115812917594702</v>
      </c>
      <c r="K792" s="71">
        <v>0.73049462122466202</v>
      </c>
      <c r="L792" s="68">
        <v>85.671863400148496</v>
      </c>
    </row>
    <row r="793" spans="1:12" x14ac:dyDescent="0.2">
      <c r="A793" s="72" t="s">
        <v>1880</v>
      </c>
      <c r="B793" s="66" t="s">
        <v>1881</v>
      </c>
      <c r="C793" s="67">
        <v>75</v>
      </c>
      <c r="D793" s="67" t="s">
        <v>332</v>
      </c>
      <c r="E793" s="71">
        <v>0.30756207785594503</v>
      </c>
      <c r="F793" s="68">
        <v>63.177431328879003</v>
      </c>
      <c r="G793" s="71">
        <v>6.9869894554541595E-2</v>
      </c>
      <c r="H793" s="68">
        <v>4.6770601336302899</v>
      </c>
      <c r="I793" s="71">
        <v>3.09047754595537E-4</v>
      </c>
      <c r="J793" s="68">
        <v>11.952487008166299</v>
      </c>
      <c r="K793" s="71">
        <v>0.85250729125869895</v>
      </c>
      <c r="L793" s="68">
        <v>95.100222717149194</v>
      </c>
    </row>
    <row r="794" spans="1:12" x14ac:dyDescent="0.2">
      <c r="A794" s="72" t="s">
        <v>1882</v>
      </c>
      <c r="B794" s="66" t="s">
        <v>1883</v>
      </c>
      <c r="C794" s="67">
        <v>75</v>
      </c>
      <c r="D794" s="67" t="s">
        <v>332</v>
      </c>
      <c r="E794" s="71">
        <v>0.25349289412436898</v>
      </c>
      <c r="F794" s="68">
        <v>38.3815887156644</v>
      </c>
      <c r="G794" s="71">
        <v>0.20001247487169899</v>
      </c>
      <c r="H794" s="68">
        <v>15.961395694135099</v>
      </c>
      <c r="I794" s="71">
        <v>3.5539321969123301E-2</v>
      </c>
      <c r="J794" s="68">
        <v>58.500371195248697</v>
      </c>
      <c r="K794" s="71">
        <v>0.52492688553228495</v>
      </c>
      <c r="L794" s="68">
        <v>57.980697847067603</v>
      </c>
    </row>
    <row r="795" spans="1:12" x14ac:dyDescent="0.2">
      <c r="A795" s="72" t="s">
        <v>1884</v>
      </c>
      <c r="B795" s="66" t="s">
        <v>1885</v>
      </c>
      <c r="C795" s="67">
        <v>75</v>
      </c>
      <c r="D795" s="67" t="s">
        <v>332</v>
      </c>
      <c r="E795" s="71">
        <v>0.28923859375677402</v>
      </c>
      <c r="F795" s="68">
        <v>53.897550111358598</v>
      </c>
      <c r="G795" s="71">
        <v>7.3423821404536294E-2</v>
      </c>
      <c r="H795" s="68">
        <v>5.12249443207127</v>
      </c>
      <c r="I795" s="71">
        <v>1.3468835346844899E-3</v>
      </c>
      <c r="J795" s="68">
        <v>18.9309576837416</v>
      </c>
      <c r="K795" s="71">
        <v>0.79294507633110001</v>
      </c>
      <c r="L795" s="68">
        <v>90.348923533778802</v>
      </c>
    </row>
    <row r="796" spans="1:12" x14ac:dyDescent="0.2">
      <c r="A796" s="72" t="s">
        <v>1886</v>
      </c>
      <c r="B796" s="66" t="s">
        <v>1887</v>
      </c>
      <c r="C796" s="67">
        <v>75</v>
      </c>
      <c r="D796" s="67" t="s">
        <v>332</v>
      </c>
      <c r="E796" s="71">
        <v>0.30633106057588799</v>
      </c>
      <c r="F796" s="68">
        <v>62.286562731997002</v>
      </c>
      <c r="G796" s="71">
        <v>0.10489482879529601</v>
      </c>
      <c r="H796" s="68">
        <v>6.9042316258351901</v>
      </c>
      <c r="I796" s="71">
        <v>4.4502519786068101E-4</v>
      </c>
      <c r="J796" s="68">
        <v>13.214550853749101</v>
      </c>
      <c r="K796" s="71">
        <v>0.81365332773450805</v>
      </c>
      <c r="L796" s="68">
        <v>92.427616926503305</v>
      </c>
    </row>
    <row r="797" spans="1:12" x14ac:dyDescent="0.2">
      <c r="A797" s="72" t="s">
        <v>1888</v>
      </c>
      <c r="B797" s="66" t="s">
        <v>1889</v>
      </c>
      <c r="C797" s="67">
        <v>75</v>
      </c>
      <c r="D797" s="67" t="s">
        <v>332</v>
      </c>
      <c r="E797" s="71">
        <v>0.37436988597382598</v>
      </c>
      <c r="F797" s="68">
        <v>86.414253897550097</v>
      </c>
      <c r="G797" s="71">
        <v>0.12707726266814101</v>
      </c>
      <c r="H797" s="68">
        <v>8.3890126206384608</v>
      </c>
      <c r="I797" s="71">
        <v>1.1464260205744E-5</v>
      </c>
      <c r="J797" s="68">
        <v>5.7164068299925797</v>
      </c>
      <c r="K797" s="71">
        <v>0.99602093099313205</v>
      </c>
      <c r="L797" s="68">
        <v>99.9257609502598</v>
      </c>
    </row>
    <row r="798" spans="1:12" x14ac:dyDescent="0.2">
      <c r="A798" s="72" t="s">
        <v>1890</v>
      </c>
      <c r="B798" s="66" t="s">
        <v>1891</v>
      </c>
      <c r="C798" s="67">
        <v>75</v>
      </c>
      <c r="D798" s="67" t="s">
        <v>332</v>
      </c>
      <c r="E798" s="71">
        <v>0.27936575372226402</v>
      </c>
      <c r="F798" s="68">
        <v>49.294729027468399</v>
      </c>
      <c r="G798" s="71">
        <v>0.19407220803487699</v>
      </c>
      <c r="H798" s="68">
        <v>15.441722345954</v>
      </c>
      <c r="I798" s="71">
        <v>7.1935053990236501E-4</v>
      </c>
      <c r="J798" s="68">
        <v>15.2932442464736</v>
      </c>
      <c r="K798" s="71">
        <v>0.64330570259201403</v>
      </c>
      <c r="L798" s="68">
        <v>74.684484038604296</v>
      </c>
    </row>
    <row r="799" spans="1:12" x14ac:dyDescent="0.2">
      <c r="A799" s="72" t="s">
        <v>1892</v>
      </c>
      <c r="B799" s="66" t="s">
        <v>1893</v>
      </c>
      <c r="C799" s="67">
        <v>75</v>
      </c>
      <c r="D799" s="67" t="s">
        <v>332</v>
      </c>
      <c r="E799" s="71">
        <v>0.24056173501752101</v>
      </c>
      <c r="F799" s="68">
        <v>32.9621380846325</v>
      </c>
      <c r="G799" s="71">
        <v>0.174103441522029</v>
      </c>
      <c r="H799" s="68">
        <v>12.8433556050483</v>
      </c>
      <c r="I799" s="71">
        <v>5.2605925618148201E-4</v>
      </c>
      <c r="J799" s="68">
        <v>13.9569413511507</v>
      </c>
      <c r="K799" s="71">
        <v>0.54705570427435302</v>
      </c>
      <c r="L799" s="68">
        <v>60.9502598366741</v>
      </c>
    </row>
    <row r="800" spans="1:12" x14ac:dyDescent="0.2">
      <c r="A800" s="72" t="s">
        <v>1894</v>
      </c>
      <c r="B800" s="66" t="s">
        <v>1895</v>
      </c>
      <c r="C800" s="67">
        <v>75</v>
      </c>
      <c r="D800" s="67" t="s">
        <v>332</v>
      </c>
      <c r="E800" s="71">
        <v>0.23441158573742599</v>
      </c>
      <c r="F800" s="68">
        <v>30.1410541945063</v>
      </c>
      <c r="G800" s="71">
        <v>0.20239310207501601</v>
      </c>
      <c r="H800" s="68">
        <v>16.6295471417966</v>
      </c>
      <c r="I800" s="71">
        <v>3.5414733100273001E-3</v>
      </c>
      <c r="J800" s="68">
        <v>25.1670378619154</v>
      </c>
      <c r="K800" s="71">
        <v>0.49730018182723601</v>
      </c>
      <c r="L800" s="68">
        <v>53.303637713437297</v>
      </c>
    </row>
    <row r="801" spans="1:12" x14ac:dyDescent="0.2">
      <c r="A801" s="72" t="s">
        <v>1896</v>
      </c>
      <c r="B801" s="66" t="s">
        <v>1897</v>
      </c>
      <c r="C801" s="67">
        <v>75</v>
      </c>
      <c r="D801" s="67" t="s">
        <v>332</v>
      </c>
      <c r="E801" s="71">
        <v>0.26018126648273998</v>
      </c>
      <c r="F801" s="68">
        <v>40.757238307349702</v>
      </c>
      <c r="G801" s="71">
        <v>0.22582290676352901</v>
      </c>
      <c r="H801" s="68">
        <v>20.564216778025202</v>
      </c>
      <c r="I801" s="71">
        <v>4.7298427299808602E-3</v>
      </c>
      <c r="J801" s="68">
        <v>27.5426874536006</v>
      </c>
      <c r="K801" s="71">
        <v>0.54999104995471104</v>
      </c>
      <c r="L801" s="68">
        <v>61.469933184855201</v>
      </c>
    </row>
    <row r="802" spans="1:12" x14ac:dyDescent="0.2">
      <c r="A802" s="72" t="s">
        <v>1898</v>
      </c>
      <c r="B802" s="66" t="s">
        <v>1899</v>
      </c>
      <c r="C802" s="67">
        <v>75</v>
      </c>
      <c r="D802" s="67" t="s">
        <v>332</v>
      </c>
      <c r="E802" s="71">
        <v>0.37093144910577203</v>
      </c>
      <c r="F802" s="68">
        <v>85.523385300668195</v>
      </c>
      <c r="G802" s="71">
        <v>0.11278988899718199</v>
      </c>
      <c r="H802" s="68">
        <v>7.5723830734966597</v>
      </c>
      <c r="I802" s="71">
        <v>4.4583201353944599E-6</v>
      </c>
      <c r="J802" s="68">
        <v>4.8997772828507804</v>
      </c>
      <c r="K802" s="71">
        <v>1</v>
      </c>
      <c r="L802" s="68">
        <v>100</v>
      </c>
    </row>
    <row r="803" spans="1:12" x14ac:dyDescent="0.2">
      <c r="A803" s="72" t="s">
        <v>1900</v>
      </c>
      <c r="B803" s="66" t="s">
        <v>1901</v>
      </c>
      <c r="C803" s="67">
        <v>75</v>
      </c>
      <c r="D803" s="67" t="s">
        <v>332</v>
      </c>
      <c r="E803" s="71">
        <v>0.366161492582113</v>
      </c>
      <c r="F803" s="68">
        <v>84.187082405345194</v>
      </c>
      <c r="G803" s="71">
        <v>0.23902089648517699</v>
      </c>
      <c r="H803" s="68">
        <v>24.6473645137342</v>
      </c>
      <c r="I803" s="71">
        <v>4.1064409855685202E-4</v>
      </c>
      <c r="J803" s="68">
        <v>13.066072754268699</v>
      </c>
      <c r="K803" s="71">
        <v>0.859052937162607</v>
      </c>
      <c r="L803" s="68">
        <v>95.842613214550894</v>
      </c>
    </row>
    <row r="804" spans="1:12" x14ac:dyDescent="0.2">
      <c r="A804" s="72" t="s">
        <v>1902</v>
      </c>
      <c r="B804" s="66" t="s">
        <v>1903</v>
      </c>
      <c r="C804" s="67">
        <v>75</v>
      </c>
      <c r="D804" s="67" t="s">
        <v>332</v>
      </c>
      <c r="E804" s="71">
        <v>0.37206588736476298</v>
      </c>
      <c r="F804" s="68">
        <v>85.820341499628796</v>
      </c>
      <c r="G804" s="71">
        <v>0.20912090854371701</v>
      </c>
      <c r="H804" s="68">
        <v>17.668893838158901</v>
      </c>
      <c r="I804" s="71">
        <v>7.8372772195224203E-4</v>
      </c>
      <c r="J804" s="68">
        <v>15.887156644395001</v>
      </c>
      <c r="K804" s="71">
        <v>0.90629302582861904</v>
      </c>
      <c r="L804" s="68">
        <v>97.698589458054897</v>
      </c>
    </row>
    <row r="805" spans="1:12" x14ac:dyDescent="0.2">
      <c r="A805" s="72" t="s">
        <v>1904</v>
      </c>
      <c r="B805" s="66" t="s">
        <v>1905</v>
      </c>
      <c r="C805" s="67">
        <v>75</v>
      </c>
      <c r="D805" s="67" t="s">
        <v>332</v>
      </c>
      <c r="E805" s="71">
        <v>0.19663344913567499</v>
      </c>
      <c r="F805" s="68">
        <v>18.337045285820299</v>
      </c>
      <c r="G805" s="71">
        <v>0.25</v>
      </c>
      <c r="H805" s="68">
        <v>36.822568671120997</v>
      </c>
      <c r="I805" s="71">
        <v>9.3374904987349704E-3</v>
      </c>
      <c r="J805" s="68">
        <v>34.521158129175902</v>
      </c>
      <c r="K805" s="71">
        <v>0.33056285690829101</v>
      </c>
      <c r="L805" s="68">
        <v>30.7349665924276</v>
      </c>
    </row>
    <row r="806" spans="1:12" x14ac:dyDescent="0.2">
      <c r="A806" s="72" t="s">
        <v>1906</v>
      </c>
      <c r="B806" s="66" t="s">
        <v>1907</v>
      </c>
      <c r="C806" s="67">
        <v>75</v>
      </c>
      <c r="D806" s="67" t="s">
        <v>332</v>
      </c>
      <c r="E806" s="71">
        <v>0.218425190579915</v>
      </c>
      <c r="F806" s="68">
        <v>25.3155159613957</v>
      </c>
      <c r="G806" s="71">
        <v>0.25377711613084902</v>
      </c>
      <c r="H806" s="68">
        <v>47.958426132145497</v>
      </c>
      <c r="I806" s="71">
        <v>2.66073029641909E-2</v>
      </c>
      <c r="J806" s="68">
        <v>51.744617668893802</v>
      </c>
      <c r="K806" s="71">
        <v>0.37489115264470502</v>
      </c>
      <c r="L806" s="68">
        <v>36.525612472160397</v>
      </c>
    </row>
    <row r="807" spans="1:12" x14ac:dyDescent="0.2">
      <c r="A807" s="72" t="s">
        <v>1908</v>
      </c>
      <c r="B807" s="66" t="s">
        <v>1909</v>
      </c>
      <c r="C807" s="67">
        <v>75</v>
      </c>
      <c r="D807" s="67" t="s">
        <v>332</v>
      </c>
      <c r="E807" s="71">
        <v>0.190109649710966</v>
      </c>
      <c r="F807" s="68">
        <v>16.8522642910171</v>
      </c>
      <c r="G807" s="71">
        <v>0.226064272672475</v>
      </c>
      <c r="H807" s="68">
        <v>20.712694877505601</v>
      </c>
      <c r="I807" s="71">
        <v>7.3613288126707796E-2</v>
      </c>
      <c r="J807" s="68">
        <v>73.125463994060894</v>
      </c>
      <c r="K807" s="71">
        <v>0.27065138833371699</v>
      </c>
      <c r="L807" s="68">
        <v>22.4944320712695</v>
      </c>
    </row>
    <row r="808" spans="1:12" x14ac:dyDescent="0.2">
      <c r="A808" s="72" t="s">
        <v>1910</v>
      </c>
      <c r="B808" s="66" t="s">
        <v>1911</v>
      </c>
      <c r="C808" s="67">
        <v>75</v>
      </c>
      <c r="D808" s="67" t="s">
        <v>332</v>
      </c>
      <c r="E808" s="71">
        <v>0.18884652648190001</v>
      </c>
      <c r="F808" s="68">
        <v>16.5553080920564</v>
      </c>
      <c r="G808" s="71">
        <v>0.242190147819627</v>
      </c>
      <c r="H808" s="68">
        <v>25.835189309576801</v>
      </c>
      <c r="I808" s="71">
        <v>1.03072791564031E-3</v>
      </c>
      <c r="J808" s="68">
        <v>17.594654788418701</v>
      </c>
      <c r="K808" s="71">
        <v>0.32331870371043298</v>
      </c>
      <c r="L808" s="68">
        <v>28.953229398663701</v>
      </c>
    </row>
    <row r="809" spans="1:12" x14ac:dyDescent="0.2">
      <c r="A809" s="72" t="s">
        <v>1912</v>
      </c>
      <c r="B809" s="66" t="s">
        <v>1913</v>
      </c>
      <c r="C809" s="67">
        <v>75</v>
      </c>
      <c r="D809" s="67" t="s">
        <v>332</v>
      </c>
      <c r="E809" s="71">
        <v>0.31278535279104602</v>
      </c>
      <c r="F809" s="68">
        <v>65.701559020044499</v>
      </c>
      <c r="G809" s="71">
        <v>0.25</v>
      </c>
      <c r="H809" s="68">
        <v>36.822568671120997</v>
      </c>
      <c r="I809" s="71">
        <v>0</v>
      </c>
      <c r="J809" s="68">
        <v>2.7468448403860402</v>
      </c>
      <c r="K809" s="71">
        <v>0.68835605837313696</v>
      </c>
      <c r="L809" s="68">
        <v>81.217520415738704</v>
      </c>
    </row>
    <row r="810" spans="1:12" x14ac:dyDescent="0.2">
      <c r="A810" s="72" t="s">
        <v>1914</v>
      </c>
      <c r="B810" s="66" t="s">
        <v>1915</v>
      </c>
      <c r="C810" s="67">
        <v>75</v>
      </c>
      <c r="D810" s="67" t="s">
        <v>332</v>
      </c>
      <c r="E810" s="71">
        <v>0.264379040747733</v>
      </c>
      <c r="F810" s="68">
        <v>42.464736451373398</v>
      </c>
      <c r="G810" s="71">
        <v>0.24999999997245401</v>
      </c>
      <c r="H810" s="68">
        <v>30.7349665924276</v>
      </c>
      <c r="I810" s="71">
        <v>6.4524617676702803E-5</v>
      </c>
      <c r="J810" s="68">
        <v>7.8693392724573101</v>
      </c>
      <c r="K810" s="71">
        <v>0.54307259765306903</v>
      </c>
      <c r="L810" s="68">
        <v>60.282108389012599</v>
      </c>
    </row>
    <row r="811" spans="1:12" x14ac:dyDescent="0.2">
      <c r="A811" s="72" t="s">
        <v>1916</v>
      </c>
      <c r="B811" s="66" t="s">
        <v>1917</v>
      </c>
      <c r="C811" s="67">
        <v>75</v>
      </c>
      <c r="D811" s="67" t="s">
        <v>332</v>
      </c>
      <c r="E811" s="71">
        <v>0.31480115512518297</v>
      </c>
      <c r="F811" s="68">
        <v>67.112100965107601</v>
      </c>
      <c r="G811" s="71">
        <v>0.27041744790766098</v>
      </c>
      <c r="H811" s="68">
        <v>59.836674090571599</v>
      </c>
      <c r="I811" s="71">
        <v>0.39641617683253</v>
      </c>
      <c r="J811" s="68">
        <v>98.069784706755797</v>
      </c>
      <c r="K811" s="71">
        <v>0.277569840635359</v>
      </c>
      <c r="L811" s="68">
        <v>23.236822568671101</v>
      </c>
    </row>
    <row r="812" spans="1:12" x14ac:dyDescent="0.2">
      <c r="A812" s="72" t="s">
        <v>1918</v>
      </c>
      <c r="B812" s="66" t="s">
        <v>1919</v>
      </c>
      <c r="C812" s="67">
        <v>75</v>
      </c>
      <c r="D812" s="67" t="s">
        <v>332</v>
      </c>
      <c r="E812" s="71">
        <v>0.270933229559565</v>
      </c>
      <c r="F812" s="68">
        <v>45.063103192279101</v>
      </c>
      <c r="G812" s="71">
        <v>0.25</v>
      </c>
      <c r="H812" s="68">
        <v>36.822568671120997</v>
      </c>
      <c r="I812" s="71">
        <v>1.13706064663437E-4</v>
      </c>
      <c r="J812" s="68">
        <v>8.9086859688196007</v>
      </c>
      <c r="K812" s="71">
        <v>0.56268598261403202</v>
      </c>
      <c r="L812" s="68">
        <v>62.731997030438002</v>
      </c>
    </row>
    <row r="813" spans="1:12" x14ac:dyDescent="0.2">
      <c r="A813" s="72" t="s">
        <v>1920</v>
      </c>
      <c r="B813" s="66" t="s">
        <v>1921</v>
      </c>
      <c r="C813" s="67">
        <v>75</v>
      </c>
      <c r="D813" s="67" t="s">
        <v>332</v>
      </c>
      <c r="E813" s="71">
        <v>0.25220963847956102</v>
      </c>
      <c r="F813" s="68">
        <v>37.936154417223499</v>
      </c>
      <c r="G813" s="71">
        <v>0.29637598590500402</v>
      </c>
      <c r="H813" s="68">
        <v>67.706013363028902</v>
      </c>
      <c r="I813" s="71">
        <v>0.14890709843785699</v>
      </c>
      <c r="J813" s="68">
        <v>86.488492947290297</v>
      </c>
      <c r="K813" s="71">
        <v>0.31134583109582198</v>
      </c>
      <c r="L813" s="68">
        <v>27.171492204899799</v>
      </c>
    </row>
    <row r="814" spans="1:12" x14ac:dyDescent="0.2">
      <c r="A814" s="72" t="s">
        <v>1922</v>
      </c>
      <c r="B814" s="66" t="s">
        <v>1923</v>
      </c>
      <c r="C814" s="67">
        <v>75</v>
      </c>
      <c r="D814" s="67" t="s">
        <v>332</v>
      </c>
      <c r="E814" s="71">
        <v>0.33378235173825299</v>
      </c>
      <c r="F814" s="68">
        <v>75.575352635486297</v>
      </c>
      <c r="G814" s="71">
        <v>0.25573654868613699</v>
      </c>
      <c r="H814" s="68">
        <v>50.1855976243504</v>
      </c>
      <c r="I814" s="71">
        <v>0.39249891897900802</v>
      </c>
      <c r="J814" s="68">
        <v>97.921306607275397</v>
      </c>
      <c r="K814" s="71">
        <v>0.35311158754961203</v>
      </c>
      <c r="L814" s="68">
        <v>33.630289532294</v>
      </c>
    </row>
    <row r="815" spans="1:12" x14ac:dyDescent="0.2">
      <c r="A815" s="72" t="s">
        <v>1924</v>
      </c>
      <c r="B815" s="66" t="s">
        <v>1925</v>
      </c>
      <c r="C815" s="67">
        <v>75</v>
      </c>
      <c r="D815" s="67" t="s">
        <v>332</v>
      </c>
      <c r="E815" s="71">
        <v>0.16401695050212001</v>
      </c>
      <c r="F815" s="68">
        <v>10.9873793615442</v>
      </c>
      <c r="G815" s="71">
        <v>0.25114770153638999</v>
      </c>
      <c r="H815" s="68">
        <v>42.019302152932397</v>
      </c>
      <c r="I815" s="71">
        <v>2.10927246741772E-5</v>
      </c>
      <c r="J815" s="68">
        <v>6.3103192279138796</v>
      </c>
      <c r="K815" s="71">
        <v>0.24088205724529699</v>
      </c>
      <c r="L815" s="68">
        <v>19.821826280623601</v>
      </c>
    </row>
    <row r="816" spans="1:12" x14ac:dyDescent="0.2">
      <c r="A816" s="72" t="s">
        <v>1926</v>
      </c>
      <c r="B816" s="66" t="s">
        <v>1927</v>
      </c>
      <c r="C816" s="67">
        <v>75</v>
      </c>
      <c r="D816" s="67" t="s">
        <v>332</v>
      </c>
      <c r="E816" s="71">
        <v>0.19578995400876001</v>
      </c>
      <c r="F816" s="68">
        <v>18.188567186339998</v>
      </c>
      <c r="G816" s="71">
        <v>0.33843641409668301</v>
      </c>
      <c r="H816" s="68">
        <v>75.946547884187098</v>
      </c>
      <c r="I816" s="71">
        <v>2.60061122283693E-3</v>
      </c>
      <c r="J816" s="68">
        <v>22.0489977728285</v>
      </c>
      <c r="K816" s="71">
        <v>0.24633283670676001</v>
      </c>
      <c r="L816" s="68">
        <v>20.489977728285101</v>
      </c>
    </row>
    <row r="817" spans="1:12" x14ac:dyDescent="0.2">
      <c r="A817" s="72" t="s">
        <v>1928</v>
      </c>
      <c r="B817" s="66" t="s">
        <v>1929</v>
      </c>
      <c r="C817" s="67">
        <v>75</v>
      </c>
      <c r="D817" s="67" t="s">
        <v>332</v>
      </c>
      <c r="E817" s="71">
        <v>0.18843196029600501</v>
      </c>
      <c r="F817" s="68">
        <v>16.4068299925761</v>
      </c>
      <c r="G817" s="71">
        <v>0.28012373715553801</v>
      </c>
      <c r="H817" s="68">
        <v>63.919821826280597</v>
      </c>
      <c r="I817" s="71">
        <v>1.7059741930624001E-2</v>
      </c>
      <c r="J817" s="68">
        <v>42.910170749814398</v>
      </c>
      <c r="K817" s="71">
        <v>0.26811240180185297</v>
      </c>
      <c r="L817" s="68">
        <v>22.1232368225687</v>
      </c>
    </row>
    <row r="818" spans="1:12" x14ac:dyDescent="0.2">
      <c r="A818" s="72" t="s">
        <v>1930</v>
      </c>
      <c r="B818" s="66" t="s">
        <v>1931</v>
      </c>
      <c r="C818" s="67">
        <v>75</v>
      </c>
      <c r="D818" s="67" t="s">
        <v>332</v>
      </c>
      <c r="E818" s="71">
        <v>0.18421251313723799</v>
      </c>
      <c r="F818" s="68">
        <v>15.5902004454343</v>
      </c>
      <c r="G818" s="71">
        <v>0.25</v>
      </c>
      <c r="H818" s="68">
        <v>36.822568671120997</v>
      </c>
      <c r="I818" s="71">
        <v>2.7087104688152902E-5</v>
      </c>
      <c r="J818" s="68">
        <v>6.4587973273942101</v>
      </c>
      <c r="K818" s="71">
        <v>0.30261045230702499</v>
      </c>
      <c r="L818" s="68">
        <v>25.909428359317001</v>
      </c>
    </row>
    <row r="819" spans="1:12" x14ac:dyDescent="0.2">
      <c r="A819" s="72" t="s">
        <v>1932</v>
      </c>
      <c r="B819" s="66" t="s">
        <v>1933</v>
      </c>
      <c r="C819" s="67">
        <v>75</v>
      </c>
      <c r="D819" s="67" t="s">
        <v>332</v>
      </c>
      <c r="E819" s="71">
        <v>0.197639238729796</v>
      </c>
      <c r="F819" s="68">
        <v>18.559762435040799</v>
      </c>
      <c r="G819" s="71">
        <v>0.25252289066560302</v>
      </c>
      <c r="H819" s="68">
        <v>45.508537490720101</v>
      </c>
      <c r="I819" s="71">
        <v>1.7233842540180301E-6</v>
      </c>
      <c r="J819" s="68">
        <v>4.2316258351893099</v>
      </c>
      <c r="K819" s="71">
        <v>0.340393102139532</v>
      </c>
      <c r="L819" s="68">
        <v>32.071269487750598</v>
      </c>
    </row>
    <row r="820" spans="1:12" x14ac:dyDescent="0.2">
      <c r="A820" s="72" t="s">
        <v>1934</v>
      </c>
      <c r="B820" s="66" t="s">
        <v>1935</v>
      </c>
      <c r="C820" s="67">
        <v>75</v>
      </c>
      <c r="D820" s="67" t="s">
        <v>332</v>
      </c>
      <c r="E820" s="71">
        <v>0.242023126873151</v>
      </c>
      <c r="F820" s="68">
        <v>33.927245731254601</v>
      </c>
      <c r="G820" s="71">
        <v>0.308909468663771</v>
      </c>
      <c r="H820" s="68">
        <v>70.601336302895305</v>
      </c>
      <c r="I820" s="71">
        <v>0.104369960770439</v>
      </c>
      <c r="J820" s="68">
        <v>80.029695619896103</v>
      </c>
      <c r="K820" s="71">
        <v>0.312789951185242</v>
      </c>
      <c r="L820" s="68">
        <v>27.4684484038604</v>
      </c>
    </row>
    <row r="821" spans="1:12" x14ac:dyDescent="0.2">
      <c r="A821" s="72" t="s">
        <v>1936</v>
      </c>
      <c r="B821" s="66" t="s">
        <v>1937</v>
      </c>
      <c r="C821" s="67">
        <v>75</v>
      </c>
      <c r="D821" s="67" t="s">
        <v>332</v>
      </c>
      <c r="E821" s="71">
        <v>0.20837998514712799</v>
      </c>
      <c r="F821" s="68">
        <v>21.677802524127699</v>
      </c>
      <c r="G821" s="71">
        <v>0.27112851106086899</v>
      </c>
      <c r="H821" s="68">
        <v>60.356347438752799</v>
      </c>
      <c r="I821" s="71">
        <v>7.1363630681427204E-2</v>
      </c>
      <c r="J821" s="68">
        <v>72.531551596139593</v>
      </c>
      <c r="K821" s="71">
        <v>0.28264781369908698</v>
      </c>
      <c r="L821" s="68">
        <v>23.830734966592399</v>
      </c>
    </row>
    <row r="822" spans="1:12" x14ac:dyDescent="0.2">
      <c r="A822" s="72" t="s">
        <v>1938</v>
      </c>
      <c r="B822" s="66" t="s">
        <v>1939</v>
      </c>
      <c r="C822" s="67">
        <v>75</v>
      </c>
      <c r="D822" s="67" t="s">
        <v>332</v>
      </c>
      <c r="E822" s="71">
        <v>0.20707682772727701</v>
      </c>
      <c r="F822" s="68">
        <v>21.380846325166999</v>
      </c>
      <c r="G822" s="71">
        <v>0.24942227902846301</v>
      </c>
      <c r="H822" s="68">
        <v>28.804751299183401</v>
      </c>
      <c r="I822" s="71">
        <v>5.0655680577065799E-2</v>
      </c>
      <c r="J822" s="68">
        <v>65.998515219005199</v>
      </c>
      <c r="K822" s="71">
        <v>0.32115252357630297</v>
      </c>
      <c r="L822" s="68">
        <v>28.433556050482601</v>
      </c>
    </row>
    <row r="823" spans="1:12" x14ac:dyDescent="0.2">
      <c r="A823" s="72" t="s">
        <v>1940</v>
      </c>
      <c r="B823" s="66" t="s">
        <v>1941</v>
      </c>
      <c r="C823" s="67">
        <v>75</v>
      </c>
      <c r="D823" s="67" t="s">
        <v>332</v>
      </c>
      <c r="E823" s="71">
        <v>0.24254875277644999</v>
      </c>
      <c r="F823" s="68">
        <v>34.149962880475101</v>
      </c>
      <c r="G823" s="71">
        <v>0.47127103640204598</v>
      </c>
      <c r="H823" s="68">
        <v>87.379361544172198</v>
      </c>
      <c r="I823" s="71">
        <v>9.5775278477251702E-4</v>
      </c>
      <c r="J823" s="68">
        <v>17.0007423904974</v>
      </c>
      <c r="K823" s="71">
        <v>0.25541746914253199</v>
      </c>
      <c r="L823" s="68">
        <v>21.158129175946499</v>
      </c>
    </row>
    <row r="824" spans="1:12" x14ac:dyDescent="0.2">
      <c r="A824" s="72" t="s">
        <v>1942</v>
      </c>
      <c r="B824" s="66" t="s">
        <v>1943</v>
      </c>
      <c r="C824" s="67">
        <v>75</v>
      </c>
      <c r="D824" s="67" t="s">
        <v>332</v>
      </c>
      <c r="E824" s="71">
        <v>0.18289585907851</v>
      </c>
      <c r="F824" s="68">
        <v>15.2932442464736</v>
      </c>
      <c r="G824" s="71">
        <v>0.29943064646447198</v>
      </c>
      <c r="H824" s="68">
        <v>68.522642910170703</v>
      </c>
      <c r="I824" s="71">
        <v>3.5853885458592499E-5</v>
      </c>
      <c r="J824" s="68">
        <v>6.9784706755753501</v>
      </c>
      <c r="K824" s="71">
        <v>0.249221076885599</v>
      </c>
      <c r="L824" s="68">
        <v>20.712694877505601</v>
      </c>
    </row>
    <row r="825" spans="1:12" x14ac:dyDescent="0.2">
      <c r="A825" s="72" t="s">
        <v>1944</v>
      </c>
      <c r="B825" s="66" t="s">
        <v>1945</v>
      </c>
      <c r="C825" s="67">
        <v>75</v>
      </c>
      <c r="D825" s="67" t="s">
        <v>332</v>
      </c>
      <c r="E825" s="71">
        <v>0.21518972535672501</v>
      </c>
      <c r="F825" s="68">
        <v>24.053452115812899</v>
      </c>
      <c r="G825" s="71">
        <v>0.28217636269725399</v>
      </c>
      <c r="H825" s="68">
        <v>64.884929472902698</v>
      </c>
      <c r="I825" s="71">
        <v>2.4071024925074101E-2</v>
      </c>
      <c r="J825" s="68">
        <v>49.8886414253898</v>
      </c>
      <c r="K825" s="71">
        <v>0.33932178844784699</v>
      </c>
      <c r="L825" s="68">
        <v>31.774313288789902</v>
      </c>
    </row>
    <row r="826" spans="1:12" x14ac:dyDescent="0.2">
      <c r="A826" s="72" t="s">
        <v>1946</v>
      </c>
      <c r="B826" s="66" t="s">
        <v>1947</v>
      </c>
      <c r="C826" s="67">
        <v>75</v>
      </c>
      <c r="D826" s="67" t="s">
        <v>332</v>
      </c>
      <c r="E826" s="71">
        <v>0.243508696035</v>
      </c>
      <c r="F826" s="68">
        <v>34.372680029695601</v>
      </c>
      <c r="G826" s="71">
        <v>0.24080704945277201</v>
      </c>
      <c r="H826" s="68">
        <v>25.2412769116555</v>
      </c>
      <c r="I826" s="71">
        <v>3.58164205835051E-5</v>
      </c>
      <c r="J826" s="68">
        <v>6.9042316258351901</v>
      </c>
      <c r="K826" s="71">
        <v>0.48968322223164301</v>
      </c>
      <c r="L826" s="68">
        <v>51.967334818114303</v>
      </c>
    </row>
    <row r="827" spans="1:12" x14ac:dyDescent="0.2">
      <c r="A827" s="72" t="s">
        <v>1948</v>
      </c>
      <c r="B827" s="66" t="s">
        <v>1949</v>
      </c>
      <c r="C827" s="67">
        <v>75</v>
      </c>
      <c r="D827" s="67" t="s">
        <v>332</v>
      </c>
      <c r="E827" s="71">
        <v>0.169829197471763</v>
      </c>
      <c r="F827" s="68">
        <v>12.3979213066073</v>
      </c>
      <c r="G827" s="71">
        <v>0.205019801676561</v>
      </c>
      <c r="H827" s="68">
        <v>16.926503340757201</v>
      </c>
      <c r="I827" s="71">
        <v>1.6859193789306798E-5</v>
      </c>
      <c r="J827" s="68">
        <v>6.1618411284335597</v>
      </c>
      <c r="K827" s="71">
        <v>0.30445093154493902</v>
      </c>
      <c r="L827" s="68">
        <v>26.206384558277701</v>
      </c>
    </row>
    <row r="828" spans="1:12" x14ac:dyDescent="0.2">
      <c r="A828" s="72" t="s">
        <v>1950</v>
      </c>
      <c r="B828" s="66" t="s">
        <v>1951</v>
      </c>
      <c r="C828" s="67">
        <v>75</v>
      </c>
      <c r="D828" s="67" t="s">
        <v>332</v>
      </c>
      <c r="E828" s="71">
        <v>0.27606470299521702</v>
      </c>
      <c r="F828" s="68">
        <v>47.216035634743903</v>
      </c>
      <c r="G828" s="71">
        <v>0.23281657456615801</v>
      </c>
      <c r="H828" s="68">
        <v>22.5686711210097</v>
      </c>
      <c r="I828" s="71">
        <v>1.10529422988736E-3</v>
      </c>
      <c r="J828" s="68">
        <v>18.262806236080198</v>
      </c>
      <c r="K828" s="71">
        <v>0.594272240189606</v>
      </c>
      <c r="L828" s="68">
        <v>68.225686711210102</v>
      </c>
    </row>
    <row r="829" spans="1:12" x14ac:dyDescent="0.2">
      <c r="A829" s="72" t="s">
        <v>1952</v>
      </c>
      <c r="B829" s="66" t="s">
        <v>1953</v>
      </c>
      <c r="C829" s="67">
        <v>75</v>
      </c>
      <c r="D829" s="67" t="s">
        <v>332</v>
      </c>
      <c r="E829" s="71">
        <v>0.21850141946028101</v>
      </c>
      <c r="F829" s="68">
        <v>25.3897550111359</v>
      </c>
      <c r="G829" s="71">
        <v>0.20269044265123801</v>
      </c>
      <c r="H829" s="68">
        <v>16.7037861915368</v>
      </c>
      <c r="I829" s="71">
        <v>1.91183285757497E-4</v>
      </c>
      <c r="J829" s="68">
        <v>10.541945063103199</v>
      </c>
      <c r="K829" s="71">
        <v>0.45262263244384698</v>
      </c>
      <c r="L829" s="68">
        <v>46.770601336302903</v>
      </c>
    </row>
    <row r="830" spans="1:12" x14ac:dyDescent="0.2">
      <c r="A830" s="72" t="s">
        <v>1954</v>
      </c>
      <c r="B830" s="66" t="s">
        <v>1955</v>
      </c>
      <c r="C830" s="67">
        <v>75</v>
      </c>
      <c r="D830" s="67" t="s">
        <v>332</v>
      </c>
      <c r="E830" s="71">
        <v>0.20730813605989501</v>
      </c>
      <c r="F830" s="68">
        <v>21.455085374907199</v>
      </c>
      <c r="G830" s="71">
        <v>0.30678928233709402</v>
      </c>
      <c r="H830" s="68">
        <v>70.081662954714204</v>
      </c>
      <c r="I830" s="71">
        <v>1.5544177246036E-4</v>
      </c>
      <c r="J830" s="68">
        <v>9.6510764662212303</v>
      </c>
      <c r="K830" s="71">
        <v>0.31497968407013099</v>
      </c>
      <c r="L830" s="68">
        <v>27.6169265033408</v>
      </c>
    </row>
    <row r="831" spans="1:12" x14ac:dyDescent="0.2">
      <c r="A831" s="72" t="s">
        <v>1956</v>
      </c>
      <c r="B831" s="66" t="s">
        <v>1957</v>
      </c>
      <c r="C831" s="67">
        <v>75</v>
      </c>
      <c r="D831" s="67" t="s">
        <v>332</v>
      </c>
      <c r="E831" s="71">
        <v>0.19341069480208301</v>
      </c>
      <c r="F831" s="68">
        <v>17.668893838158901</v>
      </c>
      <c r="G831" s="71">
        <v>0.25038256717879698</v>
      </c>
      <c r="H831" s="68">
        <v>38.9755011135858</v>
      </c>
      <c r="I831" s="71">
        <v>2.43037192400678E-2</v>
      </c>
      <c r="J831" s="68">
        <v>50.0371195248701</v>
      </c>
      <c r="K831" s="71">
        <v>0.30554579798738402</v>
      </c>
      <c r="L831" s="68">
        <v>26.354862657758002</v>
      </c>
    </row>
    <row r="832" spans="1:12" x14ac:dyDescent="0.2">
      <c r="A832" s="72" t="s">
        <v>220</v>
      </c>
      <c r="B832" s="66" t="s">
        <v>1958</v>
      </c>
      <c r="C832" s="67">
        <v>75</v>
      </c>
      <c r="D832" s="67" t="s">
        <v>332</v>
      </c>
      <c r="E832" s="71">
        <v>0.162435330812989</v>
      </c>
      <c r="F832" s="68">
        <v>10.764662212323699</v>
      </c>
      <c r="G832" s="71">
        <v>0.27654741559192603</v>
      </c>
      <c r="H832" s="68">
        <v>62.509279881217502</v>
      </c>
      <c r="I832" s="71">
        <v>3.9146348563234802E-4</v>
      </c>
      <c r="J832" s="68">
        <v>12.7691165553081</v>
      </c>
      <c r="K832" s="71">
        <v>0.21036711336140801</v>
      </c>
      <c r="L832" s="68">
        <v>16.7780252412769</v>
      </c>
    </row>
    <row r="833" spans="1:12" x14ac:dyDescent="0.2">
      <c r="A833" s="72" t="s">
        <v>1959</v>
      </c>
      <c r="B833" s="66" t="s">
        <v>1960</v>
      </c>
      <c r="C833" s="67">
        <v>75</v>
      </c>
      <c r="D833" s="67" t="s">
        <v>332</v>
      </c>
      <c r="E833" s="71">
        <v>0.18228885402020201</v>
      </c>
      <c r="F833" s="68">
        <v>15.070527097253199</v>
      </c>
      <c r="G833" s="71">
        <v>0.33342389680059098</v>
      </c>
      <c r="H833" s="68">
        <v>75.129918337045297</v>
      </c>
      <c r="I833" s="71">
        <v>1.637589690068E-4</v>
      </c>
      <c r="J833" s="68">
        <v>9.9480326651818896</v>
      </c>
      <c r="K833" s="71">
        <v>0.21327890629100699</v>
      </c>
      <c r="L833" s="68">
        <v>17.297698589458101</v>
      </c>
    </row>
    <row r="834" spans="1:12" x14ac:dyDescent="0.2">
      <c r="A834" s="72" t="s">
        <v>1961</v>
      </c>
      <c r="B834" s="66" t="s">
        <v>1962</v>
      </c>
      <c r="C834" s="67">
        <v>75</v>
      </c>
      <c r="D834" s="67" t="s">
        <v>332</v>
      </c>
      <c r="E834" s="71">
        <v>0.27317511762103702</v>
      </c>
      <c r="F834" s="68">
        <v>45.879732739420902</v>
      </c>
      <c r="G834" s="71">
        <v>0.22597517271821299</v>
      </c>
      <c r="H834" s="68">
        <v>20.638455827765402</v>
      </c>
      <c r="I834" s="71">
        <v>0</v>
      </c>
      <c r="J834" s="68">
        <v>2.7468448403860402</v>
      </c>
      <c r="K834" s="71">
        <v>0.59355018014489602</v>
      </c>
      <c r="L834" s="68">
        <v>68.151447661469902</v>
      </c>
    </row>
    <row r="835" spans="1:12" x14ac:dyDescent="0.2">
      <c r="A835" s="72" t="s">
        <v>1963</v>
      </c>
      <c r="B835" s="66" t="s">
        <v>1964</v>
      </c>
      <c r="C835" s="67">
        <v>75</v>
      </c>
      <c r="D835" s="67" t="s">
        <v>332</v>
      </c>
      <c r="E835" s="71">
        <v>0.209260549253179</v>
      </c>
      <c r="F835" s="68">
        <v>21.9747587230883</v>
      </c>
      <c r="G835" s="71">
        <v>0.17511163489463599</v>
      </c>
      <c r="H835" s="68">
        <v>13.066072754268699</v>
      </c>
      <c r="I835" s="71">
        <v>2.38276702953073E-5</v>
      </c>
      <c r="J835" s="68">
        <v>6.3845582776540502</v>
      </c>
      <c r="K835" s="71">
        <v>0.45264618519460598</v>
      </c>
      <c r="L835" s="68">
        <v>46.844840386043103</v>
      </c>
    </row>
    <row r="836" spans="1:12" x14ac:dyDescent="0.2">
      <c r="A836" s="72" t="s">
        <v>1965</v>
      </c>
      <c r="B836" s="66" t="s">
        <v>1966</v>
      </c>
      <c r="C836" s="67">
        <v>75</v>
      </c>
      <c r="D836" s="67" t="s">
        <v>332</v>
      </c>
      <c r="E836" s="71">
        <v>0.215187859461732</v>
      </c>
      <c r="F836" s="68">
        <v>23.979213066072798</v>
      </c>
      <c r="G836" s="71">
        <v>0.20592918168233901</v>
      </c>
      <c r="H836" s="68">
        <v>17.297698589458101</v>
      </c>
      <c r="I836" s="71">
        <v>2.2456834501943502E-3</v>
      </c>
      <c r="J836" s="68">
        <v>21.306607275426899</v>
      </c>
      <c r="K836" s="71">
        <v>0.43738871325266199</v>
      </c>
      <c r="L836" s="68">
        <v>44.6919079435783</v>
      </c>
    </row>
    <row r="837" spans="1:12" x14ac:dyDescent="0.2">
      <c r="A837" s="72" t="s">
        <v>1967</v>
      </c>
      <c r="B837" s="66" t="s">
        <v>1968</v>
      </c>
      <c r="C837" s="67">
        <v>75</v>
      </c>
      <c r="D837" s="67" t="s">
        <v>332</v>
      </c>
      <c r="E837" s="71">
        <v>0.22683286817353701</v>
      </c>
      <c r="F837" s="68">
        <v>28.2108389012621</v>
      </c>
      <c r="G837" s="71">
        <v>0.28690682917661903</v>
      </c>
      <c r="H837" s="68">
        <v>65.775798069784699</v>
      </c>
      <c r="I837" s="71">
        <v>1.5855143000816999E-4</v>
      </c>
      <c r="J837" s="68">
        <v>9.7995545657015608</v>
      </c>
      <c r="K837" s="71">
        <v>0.393433223913983</v>
      </c>
      <c r="L837" s="68">
        <v>39.2724573125464</v>
      </c>
    </row>
    <row r="838" spans="1:12" x14ac:dyDescent="0.2">
      <c r="A838" s="72" t="s">
        <v>1969</v>
      </c>
      <c r="B838" s="66" t="s">
        <v>1970</v>
      </c>
      <c r="C838" s="67">
        <v>75</v>
      </c>
      <c r="D838" s="67" t="s">
        <v>332</v>
      </c>
      <c r="E838" s="71">
        <v>0.263129841762207</v>
      </c>
      <c r="F838" s="68">
        <v>41.870824053452097</v>
      </c>
      <c r="G838" s="71">
        <v>0.40944331997618999</v>
      </c>
      <c r="H838" s="68">
        <v>83.147735708982907</v>
      </c>
      <c r="I838" s="71">
        <v>7.6962946605670393E-2</v>
      </c>
      <c r="J838" s="68">
        <v>74.016332590942795</v>
      </c>
      <c r="K838" s="71">
        <v>0.30298325870476001</v>
      </c>
      <c r="L838" s="68">
        <v>25.983667409057201</v>
      </c>
    </row>
    <row r="839" spans="1:12" x14ac:dyDescent="0.2">
      <c r="A839" s="72" t="s">
        <v>1971</v>
      </c>
      <c r="B839" s="66" t="s">
        <v>1972</v>
      </c>
      <c r="C839" s="67">
        <v>75</v>
      </c>
      <c r="D839" s="67" t="s">
        <v>332</v>
      </c>
      <c r="E839" s="71">
        <v>0.19252033228486601</v>
      </c>
      <c r="F839" s="68">
        <v>17.446176688938401</v>
      </c>
      <c r="G839" s="71">
        <v>0.17764749469854099</v>
      </c>
      <c r="H839" s="68">
        <v>13.288789903489199</v>
      </c>
      <c r="I839" s="71">
        <v>9.39207117167184E-3</v>
      </c>
      <c r="J839" s="68">
        <v>34.595397178916102</v>
      </c>
      <c r="K839" s="71">
        <v>0.39052143098438402</v>
      </c>
      <c r="L839" s="68">
        <v>38.8270230141054</v>
      </c>
    </row>
    <row r="840" spans="1:12" x14ac:dyDescent="0.2">
      <c r="A840" s="72" t="s">
        <v>1973</v>
      </c>
      <c r="B840" s="66" t="s">
        <v>1974</v>
      </c>
      <c r="C840" s="67">
        <v>75</v>
      </c>
      <c r="D840" s="67" t="s">
        <v>332</v>
      </c>
      <c r="E840" s="71">
        <v>0.179791449944467</v>
      </c>
      <c r="F840" s="68">
        <v>14.1796585003712</v>
      </c>
      <c r="G840" s="71">
        <v>0.16649185660829799</v>
      </c>
      <c r="H840" s="68">
        <v>12.026726057906499</v>
      </c>
      <c r="I840" s="71">
        <v>3.3584257528017497E-2</v>
      </c>
      <c r="J840" s="68">
        <v>57.312546399406102</v>
      </c>
      <c r="K840" s="71">
        <v>0.339298235697087</v>
      </c>
      <c r="L840" s="68">
        <v>31.700074239049702</v>
      </c>
    </row>
    <row r="841" spans="1:12" x14ac:dyDescent="0.2">
      <c r="A841" s="72" t="s">
        <v>1975</v>
      </c>
      <c r="B841" s="66" t="s">
        <v>1976</v>
      </c>
      <c r="C841" s="67">
        <v>75</v>
      </c>
      <c r="D841" s="67" t="s">
        <v>332</v>
      </c>
      <c r="E841" s="71">
        <v>0.198007176309906</v>
      </c>
      <c r="F841" s="68">
        <v>18.634001484780999</v>
      </c>
      <c r="G841" s="71">
        <v>0.18291049122707001</v>
      </c>
      <c r="H841" s="68">
        <v>14.1796585003712</v>
      </c>
      <c r="I841" s="71">
        <v>2.5416171259257201E-4</v>
      </c>
      <c r="J841" s="68">
        <v>11.1358574610245</v>
      </c>
      <c r="K841" s="71">
        <v>0.41085687599005699</v>
      </c>
      <c r="L841" s="68">
        <v>41.276911655530803</v>
      </c>
    </row>
    <row r="842" spans="1:12" x14ac:dyDescent="0.2">
      <c r="A842" s="72" t="s">
        <v>1977</v>
      </c>
      <c r="B842" s="66" t="s">
        <v>1978</v>
      </c>
      <c r="C842" s="67">
        <v>75</v>
      </c>
      <c r="D842" s="67" t="s">
        <v>332</v>
      </c>
      <c r="E842" s="71">
        <v>0.23618941049792799</v>
      </c>
      <c r="F842" s="68">
        <v>31.106161841128401</v>
      </c>
      <c r="G842" s="71">
        <v>0.32310321500061701</v>
      </c>
      <c r="H842" s="68">
        <v>72.828507795100194</v>
      </c>
      <c r="I842" s="71">
        <v>1.83848505966591E-3</v>
      </c>
      <c r="J842" s="68">
        <v>20.341499628804801</v>
      </c>
      <c r="K842" s="71">
        <v>0.38362653143350101</v>
      </c>
      <c r="L842" s="68">
        <v>37.936154417223499</v>
      </c>
    </row>
    <row r="843" spans="1:12" x14ac:dyDescent="0.2">
      <c r="A843" s="72" t="s">
        <v>1979</v>
      </c>
      <c r="B843" s="66" t="s">
        <v>1980</v>
      </c>
      <c r="C843" s="67">
        <v>75</v>
      </c>
      <c r="D843" s="67" t="s">
        <v>332</v>
      </c>
      <c r="E843" s="71">
        <v>0.240723251353022</v>
      </c>
      <c r="F843" s="68">
        <v>33.0363771343727</v>
      </c>
      <c r="G843" s="71">
        <v>0.25611883933740498</v>
      </c>
      <c r="H843" s="68">
        <v>50.408314773570901</v>
      </c>
      <c r="I843" s="71">
        <v>6.8624411697496099E-4</v>
      </c>
      <c r="J843" s="68">
        <v>15.070527097253199</v>
      </c>
      <c r="K843" s="71">
        <v>0.465364670604687</v>
      </c>
      <c r="L843" s="68">
        <v>48.849294729027498</v>
      </c>
    </row>
    <row r="844" spans="1:12" x14ac:dyDescent="0.2">
      <c r="A844" s="72" t="s">
        <v>1981</v>
      </c>
      <c r="B844" s="66" t="s">
        <v>1982</v>
      </c>
      <c r="C844" s="67">
        <v>75</v>
      </c>
      <c r="D844" s="67" t="s">
        <v>332</v>
      </c>
      <c r="E844" s="71">
        <v>0.23452702722084301</v>
      </c>
      <c r="F844" s="68">
        <v>30.215293244246499</v>
      </c>
      <c r="G844" s="71">
        <v>0.22766471182630099</v>
      </c>
      <c r="H844" s="68">
        <v>21.009651076466199</v>
      </c>
      <c r="I844" s="71">
        <v>1.46706679577127E-3</v>
      </c>
      <c r="J844" s="68">
        <v>19.2279138827023</v>
      </c>
      <c r="K844" s="71">
        <v>0.47444930304045801</v>
      </c>
      <c r="L844" s="68">
        <v>49.8886414253898</v>
      </c>
    </row>
    <row r="845" spans="1:12" x14ac:dyDescent="0.2">
      <c r="A845" s="72" t="s">
        <v>1983</v>
      </c>
      <c r="B845" s="66" t="s">
        <v>1984</v>
      </c>
      <c r="C845" s="67">
        <v>65</v>
      </c>
      <c r="D845" s="67" t="s">
        <v>332</v>
      </c>
      <c r="E845" s="71">
        <v>0.19572910441096</v>
      </c>
      <c r="F845" s="68">
        <v>40.182018753447302</v>
      </c>
      <c r="G845" s="71">
        <v>0.15483995810830201</v>
      </c>
      <c r="H845" s="68">
        <v>4.0540540540540499</v>
      </c>
      <c r="I845" s="71">
        <v>1.44956779258397E-2</v>
      </c>
      <c r="J845" s="68">
        <v>32.101489244346403</v>
      </c>
      <c r="K845" s="71">
        <v>0.417851677198738</v>
      </c>
      <c r="L845" s="68">
        <v>53.199117484831802</v>
      </c>
    </row>
    <row r="846" spans="1:12" x14ac:dyDescent="0.2">
      <c r="A846" s="72" t="s">
        <v>1985</v>
      </c>
      <c r="B846" s="66" t="s">
        <v>1986</v>
      </c>
      <c r="C846" s="67">
        <v>65</v>
      </c>
      <c r="D846" s="67" t="s">
        <v>332</v>
      </c>
      <c r="E846" s="71">
        <v>0.21701736732593799</v>
      </c>
      <c r="F846" s="68">
        <v>43.849972421400999</v>
      </c>
      <c r="G846" s="71">
        <v>0.25</v>
      </c>
      <c r="H846" s="68">
        <v>57.804743519029202</v>
      </c>
      <c r="I846" s="71">
        <v>3.5676498794028899E-2</v>
      </c>
      <c r="J846" s="68">
        <v>53.116381687810303</v>
      </c>
      <c r="K846" s="71">
        <v>0.36537560318378598</v>
      </c>
      <c r="L846" s="68">
        <v>49.558742415885298</v>
      </c>
    </row>
    <row r="847" spans="1:12" x14ac:dyDescent="0.2">
      <c r="A847" s="72" t="s">
        <v>1987</v>
      </c>
      <c r="B847" s="66" t="s">
        <v>1988</v>
      </c>
      <c r="C847" s="67">
        <v>65</v>
      </c>
      <c r="D847" s="67" t="s">
        <v>332</v>
      </c>
      <c r="E847" s="71">
        <v>0.196273294584</v>
      </c>
      <c r="F847" s="68">
        <v>40.292333149476001</v>
      </c>
      <c r="G847" s="71">
        <v>0.23252192679603001</v>
      </c>
      <c r="H847" s="68">
        <v>10.1213458356315</v>
      </c>
      <c r="I847" s="71">
        <v>5.5169206965123202E-2</v>
      </c>
      <c r="J847" s="68">
        <v>63.706563706563699</v>
      </c>
      <c r="K847" s="71">
        <v>0.30112874999084699</v>
      </c>
      <c r="L847" s="68">
        <v>46.662989520132399</v>
      </c>
    </row>
    <row r="848" spans="1:12" x14ac:dyDescent="0.2">
      <c r="A848" s="72" t="s">
        <v>1989</v>
      </c>
      <c r="B848" s="66" t="s">
        <v>1990</v>
      </c>
      <c r="C848" s="67">
        <v>65</v>
      </c>
      <c r="D848" s="67" t="s">
        <v>332</v>
      </c>
      <c r="E848" s="71">
        <v>0.28801898864880698</v>
      </c>
      <c r="F848" s="68">
        <v>64.037506894649795</v>
      </c>
      <c r="G848" s="71">
        <v>0.25</v>
      </c>
      <c r="H848" s="68">
        <v>57.804743519029202</v>
      </c>
      <c r="I848" s="71">
        <v>2.0364858775581501E-2</v>
      </c>
      <c r="J848" s="68">
        <v>39.520132377275203</v>
      </c>
      <c r="K848" s="71">
        <v>0.59369210717083998</v>
      </c>
      <c r="L848" s="68">
        <v>73.938223938223899</v>
      </c>
    </row>
    <row r="849" spans="1:12" x14ac:dyDescent="0.2">
      <c r="A849" s="72" t="s">
        <v>1991</v>
      </c>
      <c r="B849" s="66" t="s">
        <v>1992</v>
      </c>
      <c r="C849" s="67">
        <v>65</v>
      </c>
      <c r="D849" s="67" t="s">
        <v>332</v>
      </c>
      <c r="E849" s="71">
        <v>0.263936119599881</v>
      </c>
      <c r="F849" s="68">
        <v>54.991726420297901</v>
      </c>
      <c r="G849" s="71">
        <v>0.249999999560096</v>
      </c>
      <c r="H849" s="68">
        <v>24.517374517374499</v>
      </c>
      <c r="I849" s="71">
        <v>2.42327370174855E-2</v>
      </c>
      <c r="J849" s="68">
        <v>43.877551020408198</v>
      </c>
      <c r="K849" s="71">
        <v>0.51757562222205999</v>
      </c>
      <c r="L849" s="68">
        <v>64.009928295642595</v>
      </c>
    </row>
    <row r="850" spans="1:12" x14ac:dyDescent="0.2">
      <c r="A850" s="72" t="s">
        <v>1993</v>
      </c>
      <c r="B850" s="66" t="s">
        <v>1994</v>
      </c>
      <c r="C850" s="67">
        <v>65</v>
      </c>
      <c r="D850" s="67" t="s">
        <v>332</v>
      </c>
      <c r="E850" s="71">
        <v>0.17557163864387501</v>
      </c>
      <c r="F850" s="68">
        <v>35.631549917264202</v>
      </c>
      <c r="G850" s="71">
        <v>0.24257837201364299</v>
      </c>
      <c r="H850" s="68">
        <v>12.4931053502482</v>
      </c>
      <c r="I850" s="71">
        <v>1.0067771813445999E-2</v>
      </c>
      <c r="J850" s="68">
        <v>25.5929398786542</v>
      </c>
      <c r="K850" s="71">
        <v>0.27406877210453501</v>
      </c>
      <c r="L850" s="68">
        <v>45.642581356867097</v>
      </c>
    </row>
    <row r="851" spans="1:12" x14ac:dyDescent="0.2">
      <c r="A851" s="72" t="s">
        <v>1995</v>
      </c>
      <c r="B851" s="66" t="s">
        <v>1996</v>
      </c>
      <c r="C851" s="67">
        <v>75</v>
      </c>
      <c r="D851" s="67" t="s">
        <v>332</v>
      </c>
      <c r="E851" s="71">
        <v>0.108330421398278</v>
      </c>
      <c r="F851" s="68">
        <v>3.3407572383073498</v>
      </c>
      <c r="G851" s="71">
        <v>0.21547722860146401</v>
      </c>
      <c r="H851" s="68">
        <v>18.9309576837416</v>
      </c>
      <c r="I851" s="71">
        <v>3.4337920444695901E-3</v>
      </c>
      <c r="J851" s="68">
        <v>24.7958426132145</v>
      </c>
      <c r="K851" s="71">
        <v>0.106080243548902</v>
      </c>
      <c r="L851" s="68">
        <v>5.56792873051225</v>
      </c>
    </row>
    <row r="852" spans="1:12" x14ac:dyDescent="0.2">
      <c r="A852" s="72" t="s">
        <v>1997</v>
      </c>
      <c r="B852" s="66" t="s">
        <v>1998</v>
      </c>
      <c r="C852" s="67">
        <v>65</v>
      </c>
      <c r="D852" s="67" t="s">
        <v>332</v>
      </c>
      <c r="E852" s="71">
        <v>0.16762505084972401</v>
      </c>
      <c r="F852" s="68">
        <v>33.480419194704901</v>
      </c>
      <c r="G852" s="71">
        <v>0.24999999141318499</v>
      </c>
      <c r="H852" s="68">
        <v>20.518477661334799</v>
      </c>
      <c r="I852" s="71">
        <v>1.26066482448784E-2</v>
      </c>
      <c r="J852" s="68">
        <v>29.5091009376724</v>
      </c>
      <c r="K852" s="71">
        <v>0.24026851289110901</v>
      </c>
      <c r="L852" s="68">
        <v>43.932708218422498</v>
      </c>
    </row>
    <row r="853" spans="1:12" x14ac:dyDescent="0.2">
      <c r="A853" s="72" t="s">
        <v>1999</v>
      </c>
      <c r="B853" s="66" t="s">
        <v>2000</v>
      </c>
      <c r="C853" s="67">
        <v>65</v>
      </c>
      <c r="D853" s="67" t="s">
        <v>332</v>
      </c>
      <c r="E853" s="71">
        <v>0.18522544351242601</v>
      </c>
      <c r="F853" s="68">
        <v>38.196359624931098</v>
      </c>
      <c r="G853" s="71">
        <v>0.25638297872340399</v>
      </c>
      <c r="H853" s="68">
        <v>68.615554329840094</v>
      </c>
      <c r="I853" s="71">
        <v>2.00952292806112E-2</v>
      </c>
      <c r="J853" s="68">
        <v>39.354660783232198</v>
      </c>
      <c r="K853" s="71">
        <v>0.27919812253326298</v>
      </c>
      <c r="L853" s="68">
        <v>45.752895752895803</v>
      </c>
    </row>
    <row r="854" spans="1:12" x14ac:dyDescent="0.2">
      <c r="A854" s="72" t="s">
        <v>2001</v>
      </c>
      <c r="B854" s="66" t="s">
        <v>2002</v>
      </c>
      <c r="C854" s="67">
        <v>75</v>
      </c>
      <c r="D854" s="67" t="s">
        <v>332</v>
      </c>
      <c r="E854" s="71">
        <v>0.13297280130556899</v>
      </c>
      <c r="F854" s="68">
        <v>5.7164068299925797</v>
      </c>
      <c r="G854" s="71">
        <v>0.24785213881295701</v>
      </c>
      <c r="H854" s="68">
        <v>28.062360801781701</v>
      </c>
      <c r="I854" s="71">
        <v>7.2033717223405703E-3</v>
      </c>
      <c r="J854" s="68">
        <v>31.625835189309601</v>
      </c>
      <c r="K854" s="71">
        <v>0.14386289338140801</v>
      </c>
      <c r="L854" s="68">
        <v>8.8344469190794399</v>
      </c>
    </row>
    <row r="855" spans="1:12" x14ac:dyDescent="0.2">
      <c r="A855" s="72" t="s">
        <v>2003</v>
      </c>
      <c r="B855" s="66" t="s">
        <v>2004</v>
      </c>
      <c r="C855" s="67">
        <v>75</v>
      </c>
      <c r="D855" s="67" t="s">
        <v>332</v>
      </c>
      <c r="E855" s="71">
        <v>0.15584457504801399</v>
      </c>
      <c r="F855" s="68">
        <v>9.1314031180400903</v>
      </c>
      <c r="G855" s="71">
        <v>0.246152782378599</v>
      </c>
      <c r="H855" s="68">
        <v>27.5426874536006</v>
      </c>
      <c r="I855" s="71">
        <v>8.4983956229297605E-3</v>
      </c>
      <c r="J855" s="68">
        <v>33.1106161841128</v>
      </c>
      <c r="K855" s="71">
        <v>0.21288254714251301</v>
      </c>
      <c r="L855" s="68">
        <v>17.149220489977701</v>
      </c>
    </row>
    <row r="856" spans="1:12" x14ac:dyDescent="0.2">
      <c r="A856" s="72" t="s">
        <v>2005</v>
      </c>
      <c r="B856" s="66" t="s">
        <v>2006</v>
      </c>
      <c r="C856" s="67">
        <v>65</v>
      </c>
      <c r="D856" s="67" t="s">
        <v>332</v>
      </c>
      <c r="E856" s="71">
        <v>0.19415249680528401</v>
      </c>
      <c r="F856" s="68">
        <v>39.7959183673469</v>
      </c>
      <c r="G856" s="71">
        <v>0.249999999937151</v>
      </c>
      <c r="H856" s="68">
        <v>27.440706012134601</v>
      </c>
      <c r="I856" s="71">
        <v>8.6567107869949596E-4</v>
      </c>
      <c r="J856" s="68">
        <v>3.2266960838389398</v>
      </c>
      <c r="K856" s="71">
        <v>0.33159181940000199</v>
      </c>
      <c r="L856" s="68">
        <v>47.959183673469397</v>
      </c>
    </row>
    <row r="857" spans="1:12" x14ac:dyDescent="0.2">
      <c r="A857" s="72" t="s">
        <v>2007</v>
      </c>
      <c r="B857" s="66" t="s">
        <v>2008</v>
      </c>
      <c r="C857" s="67">
        <v>65</v>
      </c>
      <c r="D857" s="67" t="s">
        <v>332</v>
      </c>
      <c r="E857" s="71">
        <v>0.18624701160597801</v>
      </c>
      <c r="F857" s="68">
        <v>38.472145615002802</v>
      </c>
      <c r="G857" s="71">
        <v>0.24914897745485101</v>
      </c>
      <c r="H857" s="68">
        <v>16.4920022062879</v>
      </c>
      <c r="I857" s="71">
        <v>1.5220064128992499E-2</v>
      </c>
      <c r="J857" s="68">
        <v>33.066740209597299</v>
      </c>
      <c r="K857" s="71">
        <v>0.29437199323409102</v>
      </c>
      <c r="L857" s="68">
        <v>46.359624931053503</v>
      </c>
    </row>
    <row r="858" spans="1:12" x14ac:dyDescent="0.2">
      <c r="A858" s="72" t="s">
        <v>2009</v>
      </c>
      <c r="B858" s="66" t="s">
        <v>2010</v>
      </c>
      <c r="C858" s="67">
        <v>75</v>
      </c>
      <c r="D858" s="67" t="s">
        <v>332</v>
      </c>
      <c r="E858" s="71">
        <v>0.13659035860371499</v>
      </c>
      <c r="F858" s="68">
        <v>6.08760207869339</v>
      </c>
      <c r="G858" s="71">
        <v>0.22714584310800101</v>
      </c>
      <c r="H858" s="68">
        <v>20.935412026726102</v>
      </c>
      <c r="I858" s="71">
        <v>3.89148241882784E-3</v>
      </c>
      <c r="J858" s="68">
        <v>25.835189309576801</v>
      </c>
      <c r="K858" s="71">
        <v>0.17873375028431501</v>
      </c>
      <c r="L858" s="68">
        <v>12.917594654788401</v>
      </c>
    </row>
    <row r="859" spans="1:12" x14ac:dyDescent="0.2">
      <c r="A859" s="72" t="s">
        <v>2011</v>
      </c>
      <c r="B859" s="66" t="s">
        <v>2012</v>
      </c>
      <c r="C859" s="67">
        <v>65</v>
      </c>
      <c r="D859" s="67" t="s">
        <v>332</v>
      </c>
      <c r="E859" s="71">
        <v>0.16837001999427101</v>
      </c>
      <c r="F859" s="68">
        <v>33.673469387755098</v>
      </c>
      <c r="G859" s="71">
        <v>0.25</v>
      </c>
      <c r="H859" s="68">
        <v>57.804743519029202</v>
      </c>
      <c r="I859" s="71">
        <v>8.0518394756614702E-3</v>
      </c>
      <c r="J859" s="68">
        <v>21.731936017650298</v>
      </c>
      <c r="K859" s="71">
        <v>0.24705822050715101</v>
      </c>
      <c r="L859" s="68">
        <v>44.2636514065086</v>
      </c>
    </row>
    <row r="860" spans="1:12" x14ac:dyDescent="0.2">
      <c r="A860" s="72" t="s">
        <v>2013</v>
      </c>
      <c r="B860" s="66" t="s">
        <v>2014</v>
      </c>
      <c r="C860" s="67">
        <v>75</v>
      </c>
      <c r="D860" s="67" t="s">
        <v>332</v>
      </c>
      <c r="E860" s="71">
        <v>0.14297609291535701</v>
      </c>
      <c r="F860" s="68">
        <v>7.4239049740163301</v>
      </c>
      <c r="G860" s="71">
        <v>0.24974507156794101</v>
      </c>
      <c r="H860" s="68">
        <v>29.101707498143998</v>
      </c>
      <c r="I860" s="71">
        <v>1.0978209419005E-2</v>
      </c>
      <c r="J860" s="68">
        <v>37.045285820341498</v>
      </c>
      <c r="K860" s="71">
        <v>0.16820499775912401</v>
      </c>
      <c r="L860" s="68">
        <v>11.2843355605048</v>
      </c>
    </row>
    <row r="861" spans="1:12" x14ac:dyDescent="0.2">
      <c r="A861" s="72" t="s">
        <v>2015</v>
      </c>
      <c r="B861" s="66" t="s">
        <v>2016</v>
      </c>
      <c r="C861" s="67">
        <v>75</v>
      </c>
      <c r="D861" s="67" t="s">
        <v>332</v>
      </c>
      <c r="E861" s="71">
        <v>0.146025891233454</v>
      </c>
      <c r="F861" s="68">
        <v>7.8693392724573101</v>
      </c>
      <c r="G861" s="71">
        <v>0.22877630867392901</v>
      </c>
      <c r="H861" s="68">
        <v>21.380846325166999</v>
      </c>
      <c r="I861" s="71">
        <v>1.4967909476475299E-3</v>
      </c>
      <c r="J861" s="68">
        <v>19.3021529324425</v>
      </c>
      <c r="K861" s="71">
        <v>0.207804574078785</v>
      </c>
      <c r="L861" s="68">
        <v>16.5553080920564</v>
      </c>
    </row>
    <row r="862" spans="1:12" x14ac:dyDescent="0.2">
      <c r="A862" s="72" t="s">
        <v>2017</v>
      </c>
      <c r="B862" s="66" t="s">
        <v>2018</v>
      </c>
      <c r="C862" s="67">
        <v>75</v>
      </c>
      <c r="D862" s="67" t="s">
        <v>332</v>
      </c>
      <c r="E862" s="71">
        <v>0.10410721574102599</v>
      </c>
      <c r="F862" s="68">
        <v>2.8953229398663698</v>
      </c>
      <c r="G862" s="71">
        <v>0.23421196608418901</v>
      </c>
      <c r="H862" s="68">
        <v>22.939866369710501</v>
      </c>
      <c r="I862" s="71">
        <v>5.3949420125781696E-6</v>
      </c>
      <c r="J862" s="68">
        <v>5.1967334818114299</v>
      </c>
      <c r="K862" s="71">
        <v>7.8104286196876802E-2</v>
      </c>
      <c r="L862" s="68">
        <v>4.0089086859688203</v>
      </c>
    </row>
    <row r="863" spans="1:12" x14ac:dyDescent="0.2">
      <c r="A863" s="72" t="s">
        <v>2019</v>
      </c>
      <c r="B863" s="66" t="s">
        <v>2020</v>
      </c>
      <c r="C863" s="67">
        <v>75</v>
      </c>
      <c r="D863" s="67" t="s">
        <v>332</v>
      </c>
      <c r="E863" s="71">
        <v>0.19389595809895699</v>
      </c>
      <c r="F863" s="68">
        <v>17.817371937639201</v>
      </c>
      <c r="G863" s="71">
        <v>0.32138400901249198</v>
      </c>
      <c r="H863" s="68">
        <v>72.605790645879694</v>
      </c>
      <c r="I863" s="71">
        <v>3.0696173359743499E-2</v>
      </c>
      <c r="J863" s="68">
        <v>54.936896807720899</v>
      </c>
      <c r="K863" s="71">
        <v>0.22960769192463701</v>
      </c>
      <c r="L863" s="68">
        <v>18.9309576837416</v>
      </c>
    </row>
    <row r="864" spans="1:12" x14ac:dyDescent="0.2">
      <c r="A864" s="72" t="s">
        <v>2021</v>
      </c>
      <c r="B864" s="66" t="s">
        <v>2022</v>
      </c>
      <c r="C864" s="67">
        <v>75</v>
      </c>
      <c r="D864" s="67" t="s">
        <v>332</v>
      </c>
      <c r="E864" s="71">
        <v>5.7487784215243698E-2</v>
      </c>
      <c r="F864" s="68">
        <v>0.22271714922048999</v>
      </c>
      <c r="G864" s="71">
        <v>6.5311795405144396E-2</v>
      </c>
      <c r="H864" s="68">
        <v>4.60282108389013</v>
      </c>
      <c r="I864" s="71">
        <v>0</v>
      </c>
      <c r="J864" s="68">
        <v>2.7468448403860402</v>
      </c>
      <c r="K864" s="71">
        <v>0.107151557240587</v>
      </c>
      <c r="L864" s="68">
        <v>5.7164068299925797</v>
      </c>
    </row>
    <row r="865" spans="1:12" x14ac:dyDescent="0.2">
      <c r="A865" s="72" t="s">
        <v>2023</v>
      </c>
      <c r="B865" s="66" t="s">
        <v>2024</v>
      </c>
      <c r="C865" s="67">
        <v>75</v>
      </c>
      <c r="D865" s="67" t="s">
        <v>332</v>
      </c>
      <c r="E865" s="71">
        <v>0.113907228907614</v>
      </c>
      <c r="F865" s="68">
        <v>3.93466963622866</v>
      </c>
      <c r="G865" s="71">
        <v>0.14374537223691999</v>
      </c>
      <c r="H865" s="68">
        <v>9.9480326651818896</v>
      </c>
      <c r="I865" s="71">
        <v>1.9856383796294701E-6</v>
      </c>
      <c r="J865" s="68">
        <v>4.3801039346696404</v>
      </c>
      <c r="K865" s="71">
        <v>0.19797432884754401</v>
      </c>
      <c r="L865" s="68">
        <v>15.5159613956941</v>
      </c>
    </row>
    <row r="866" spans="1:12" x14ac:dyDescent="0.2">
      <c r="A866" s="72" t="s">
        <v>2025</v>
      </c>
      <c r="B866" s="66" t="s">
        <v>2026</v>
      </c>
      <c r="C866" s="67">
        <v>75</v>
      </c>
      <c r="D866" s="67" t="s">
        <v>332</v>
      </c>
      <c r="E866" s="71">
        <v>0.26567075354566499</v>
      </c>
      <c r="F866" s="68">
        <v>43.132887899034898</v>
      </c>
      <c r="G866" s="71">
        <v>0.25286827436248999</v>
      </c>
      <c r="H866" s="68">
        <v>46.102449888641402</v>
      </c>
      <c r="I866" s="71">
        <v>7.4929750174696896E-8</v>
      </c>
      <c r="J866" s="68">
        <v>3.6377134372679998</v>
      </c>
      <c r="K866" s="71">
        <v>0.54414391134475404</v>
      </c>
      <c r="L866" s="68">
        <v>60.430586488492899</v>
      </c>
    </row>
    <row r="867" spans="1:12" x14ac:dyDescent="0.2">
      <c r="A867" s="72" t="s">
        <v>2027</v>
      </c>
      <c r="B867" s="66" t="s">
        <v>2028</v>
      </c>
      <c r="C867" s="67">
        <v>75</v>
      </c>
      <c r="D867" s="67" t="s">
        <v>332</v>
      </c>
      <c r="E867" s="71">
        <v>0.208338573265549</v>
      </c>
      <c r="F867" s="68">
        <v>21.603563474387499</v>
      </c>
      <c r="G867" s="71">
        <v>0.23519436272637601</v>
      </c>
      <c r="H867" s="68">
        <v>23.162583518931001</v>
      </c>
      <c r="I867" s="71">
        <v>2.9573318109546599E-3</v>
      </c>
      <c r="J867" s="68">
        <v>23.385300668151402</v>
      </c>
      <c r="K867" s="71">
        <v>0.38686402525931601</v>
      </c>
      <c r="L867" s="68">
        <v>38.233110616184099</v>
      </c>
    </row>
    <row r="868" spans="1:12" x14ac:dyDescent="0.2">
      <c r="A868" s="72" t="s">
        <v>2029</v>
      </c>
      <c r="B868" s="66" t="s">
        <v>2030</v>
      </c>
      <c r="C868" s="67">
        <v>75</v>
      </c>
      <c r="D868" s="67" t="s">
        <v>332</v>
      </c>
      <c r="E868" s="71">
        <v>0.20241648027797501</v>
      </c>
      <c r="F868" s="68">
        <v>20.193021529324401</v>
      </c>
      <c r="G868" s="71">
        <v>0.27934031162302903</v>
      </c>
      <c r="H868" s="68">
        <v>63.622865627320003</v>
      </c>
      <c r="I868" s="71">
        <v>1.7021853216243E-3</v>
      </c>
      <c r="J868" s="68">
        <v>19.8960653303638</v>
      </c>
      <c r="K868" s="71">
        <v>0.32620694388927202</v>
      </c>
      <c r="L868" s="68">
        <v>29.769858945805499</v>
      </c>
    </row>
    <row r="869" spans="1:12" x14ac:dyDescent="0.2">
      <c r="A869" s="72" t="s">
        <v>2031</v>
      </c>
      <c r="B869" s="66" t="s">
        <v>2032</v>
      </c>
      <c r="C869" s="67">
        <v>75</v>
      </c>
      <c r="D869" s="67" t="s">
        <v>332</v>
      </c>
      <c r="E869" s="71">
        <v>0.24364943278755299</v>
      </c>
      <c r="F869" s="68">
        <v>34.521158129175902</v>
      </c>
      <c r="G869" s="71">
        <v>0.37769753083034602</v>
      </c>
      <c r="H869" s="68">
        <v>80.772086117297704</v>
      </c>
      <c r="I869" s="71">
        <v>8.8479277816935699E-4</v>
      </c>
      <c r="J869" s="68">
        <v>16.258351893095799</v>
      </c>
      <c r="K869" s="71">
        <v>0.352365974754143</v>
      </c>
      <c r="L869" s="68">
        <v>33.5560504825538</v>
      </c>
    </row>
    <row r="870" spans="1:12" x14ac:dyDescent="0.2">
      <c r="A870" s="72" t="s">
        <v>2033</v>
      </c>
      <c r="B870" s="66" t="s">
        <v>2034</v>
      </c>
      <c r="C870" s="67">
        <v>75</v>
      </c>
      <c r="D870" s="67" t="s">
        <v>332</v>
      </c>
      <c r="E870" s="71">
        <v>0.168929492411484</v>
      </c>
      <c r="F870" s="68">
        <v>11.952487008166299</v>
      </c>
      <c r="G870" s="71">
        <v>0.18280849142942299</v>
      </c>
      <c r="H870" s="68">
        <v>14.105419450631</v>
      </c>
      <c r="I870" s="71">
        <v>1.0340884923304E-3</v>
      </c>
      <c r="J870" s="68">
        <v>17.668893838158901</v>
      </c>
      <c r="K870" s="71">
        <v>0.32294589731269802</v>
      </c>
      <c r="L870" s="68">
        <v>28.804751299183401</v>
      </c>
    </row>
    <row r="871" spans="1:12" x14ac:dyDescent="0.2">
      <c r="A871" s="72" t="s">
        <v>2035</v>
      </c>
      <c r="B871" s="66" t="s">
        <v>2036</v>
      </c>
      <c r="C871" s="67">
        <v>75</v>
      </c>
      <c r="D871" s="67" t="s">
        <v>332</v>
      </c>
      <c r="E871" s="71">
        <v>0.21702625159737299</v>
      </c>
      <c r="F871" s="68">
        <v>24.8700816629547</v>
      </c>
      <c r="G871" s="71">
        <v>0.24175709636231299</v>
      </c>
      <c r="H871" s="68">
        <v>25.538233110616201</v>
      </c>
      <c r="I871" s="71">
        <v>1.0273217223729001E-3</v>
      </c>
      <c r="J871" s="68">
        <v>17.520415738678501</v>
      </c>
      <c r="K871" s="71">
        <v>0.40829433670743298</v>
      </c>
      <c r="L871" s="68">
        <v>40.608760207869302</v>
      </c>
    </row>
    <row r="872" spans="1:12" x14ac:dyDescent="0.2">
      <c r="A872" s="72" t="s">
        <v>2037</v>
      </c>
      <c r="B872" s="66" t="s">
        <v>2038</v>
      </c>
      <c r="C872" s="67">
        <v>75</v>
      </c>
      <c r="D872" s="67" t="s">
        <v>332</v>
      </c>
      <c r="E872" s="71">
        <v>0.23778008435730399</v>
      </c>
      <c r="F872" s="68">
        <v>31.625835189309601</v>
      </c>
      <c r="G872" s="71">
        <v>7.8397122852413195E-2</v>
      </c>
      <c r="H872" s="68">
        <v>5.4194506310319204</v>
      </c>
      <c r="I872" s="71">
        <v>1.8548247231549498E-11</v>
      </c>
      <c r="J872" s="68">
        <v>2.9695619896065302</v>
      </c>
      <c r="K872" s="71">
        <v>0.63494313020095206</v>
      </c>
      <c r="L872" s="68">
        <v>73.273942093541194</v>
      </c>
    </row>
    <row r="873" spans="1:12" x14ac:dyDescent="0.2">
      <c r="A873" s="72" t="s">
        <v>2039</v>
      </c>
      <c r="B873" s="66" t="s">
        <v>2040</v>
      </c>
      <c r="C873" s="67">
        <v>75</v>
      </c>
      <c r="D873" s="67" t="s">
        <v>332</v>
      </c>
      <c r="E873" s="71">
        <v>0.24845774242426</v>
      </c>
      <c r="F873" s="68">
        <v>36.302895322939897</v>
      </c>
      <c r="G873" s="71">
        <v>0.102483393855248</v>
      </c>
      <c r="H873" s="68">
        <v>6.6815144766146997</v>
      </c>
      <c r="I873" s="71">
        <v>3.2179837998263698E-3</v>
      </c>
      <c r="J873" s="68">
        <v>23.904974016332599</v>
      </c>
      <c r="K873" s="71">
        <v>0.63967184961770496</v>
      </c>
      <c r="L873" s="68">
        <v>74.313288789903496</v>
      </c>
    </row>
    <row r="874" spans="1:12" x14ac:dyDescent="0.2">
      <c r="A874" s="72" t="s">
        <v>2041</v>
      </c>
      <c r="B874" s="66" t="s">
        <v>2042</v>
      </c>
      <c r="C874" s="67">
        <v>75</v>
      </c>
      <c r="D874" s="67" t="s">
        <v>332</v>
      </c>
      <c r="E874" s="71">
        <v>0.277300187873048</v>
      </c>
      <c r="F874" s="68">
        <v>47.958426132145497</v>
      </c>
      <c r="G874" s="71">
        <v>0.150134125541939</v>
      </c>
      <c r="H874" s="68">
        <v>10.467706013362999</v>
      </c>
      <c r="I874" s="71">
        <v>2.82812366069756E-2</v>
      </c>
      <c r="J874" s="68">
        <v>53.080920564216797</v>
      </c>
      <c r="K874" s="71">
        <v>0.65348520147023004</v>
      </c>
      <c r="L874" s="68">
        <v>76.169265033407598</v>
      </c>
    </row>
    <row r="875" spans="1:12" x14ac:dyDescent="0.2">
      <c r="A875" s="72" t="s">
        <v>2043</v>
      </c>
      <c r="B875" s="66" t="s">
        <v>2044</v>
      </c>
      <c r="C875" s="67">
        <v>75</v>
      </c>
      <c r="D875" s="67" t="s">
        <v>332</v>
      </c>
      <c r="E875" s="71">
        <v>0.27830291866858298</v>
      </c>
      <c r="F875" s="68">
        <v>48.552338530066798</v>
      </c>
      <c r="G875" s="71">
        <v>0.14189617884014499</v>
      </c>
      <c r="H875" s="68">
        <v>9.4283593170007407</v>
      </c>
      <c r="I875" s="71">
        <v>7.5683117220653002E-3</v>
      </c>
      <c r="J875" s="68">
        <v>32.145508537490699</v>
      </c>
      <c r="K875" s="71">
        <v>0.68544426544353898</v>
      </c>
      <c r="L875" s="68">
        <v>80.920564216778004</v>
      </c>
    </row>
    <row r="876" spans="1:12" x14ac:dyDescent="0.2">
      <c r="A876" s="72" t="s">
        <v>2045</v>
      </c>
      <c r="B876" s="66" t="s">
        <v>2046</v>
      </c>
      <c r="C876" s="67">
        <v>65</v>
      </c>
      <c r="D876" s="67" t="s">
        <v>332</v>
      </c>
      <c r="E876" s="71">
        <v>0.358377369349962</v>
      </c>
      <c r="F876" s="68">
        <v>86.762272476558195</v>
      </c>
      <c r="G876" s="71">
        <v>0.35998675323516</v>
      </c>
      <c r="H876" s="68">
        <v>90.044125758411496</v>
      </c>
      <c r="I876" s="71">
        <v>0.102711531123789</v>
      </c>
      <c r="J876" s="68">
        <v>78.461114175399899</v>
      </c>
      <c r="K876" s="71">
        <v>0.61243382369093702</v>
      </c>
      <c r="L876" s="68">
        <v>76.365140650854897</v>
      </c>
    </row>
    <row r="877" spans="1:12" x14ac:dyDescent="0.2">
      <c r="A877" s="72" t="s">
        <v>2047</v>
      </c>
      <c r="B877" s="66" t="s">
        <v>2048</v>
      </c>
      <c r="C877" s="67">
        <v>65</v>
      </c>
      <c r="D877" s="67" t="s">
        <v>332</v>
      </c>
      <c r="E877" s="71">
        <v>0.38174667364505699</v>
      </c>
      <c r="F877" s="68">
        <v>90.540540540540505</v>
      </c>
      <c r="G877" s="71">
        <v>0.39365214876140098</v>
      </c>
      <c r="H877" s="68">
        <v>92.277992277992297</v>
      </c>
      <c r="I877" s="71">
        <v>4.28661458416379E-2</v>
      </c>
      <c r="J877" s="68">
        <v>57.280750137893001</v>
      </c>
      <c r="K877" s="71">
        <v>0.70872172633213104</v>
      </c>
      <c r="L877" s="68">
        <v>85.741864313292893</v>
      </c>
    </row>
    <row r="878" spans="1:12" x14ac:dyDescent="0.2">
      <c r="A878" s="72" t="s">
        <v>220</v>
      </c>
      <c r="B878" s="66" t="s">
        <v>2049</v>
      </c>
      <c r="C878" s="67">
        <v>65</v>
      </c>
      <c r="D878" s="67" t="s">
        <v>332</v>
      </c>
      <c r="E878" s="71">
        <v>0.30087850742578598</v>
      </c>
      <c r="F878" s="68">
        <v>68.918918918918905</v>
      </c>
      <c r="G878" s="71">
        <v>0.24900366647827901</v>
      </c>
      <c r="H878" s="68">
        <v>16.298952013237699</v>
      </c>
      <c r="I878" s="71">
        <v>7.4471991836438404E-3</v>
      </c>
      <c r="J878" s="68">
        <v>20.4357418643133</v>
      </c>
      <c r="K878" s="71">
        <v>0.646184656615435</v>
      </c>
      <c r="L878" s="68">
        <v>80.060672917815793</v>
      </c>
    </row>
    <row r="879" spans="1:12" x14ac:dyDescent="0.2">
      <c r="A879" s="72" t="s">
        <v>2050</v>
      </c>
      <c r="B879" s="66" t="s">
        <v>2051</v>
      </c>
      <c r="C879" s="67">
        <v>75</v>
      </c>
      <c r="D879" s="67" t="s">
        <v>332</v>
      </c>
      <c r="E879" s="71">
        <v>0.215925429974935</v>
      </c>
      <c r="F879" s="68">
        <v>24.573125463994099</v>
      </c>
      <c r="G879" s="71">
        <v>0.26030269565341801</v>
      </c>
      <c r="H879" s="68">
        <v>53.823311061618398</v>
      </c>
      <c r="I879" s="71">
        <v>1.29316952736581E-2</v>
      </c>
      <c r="J879" s="68">
        <v>38.9012620638456</v>
      </c>
      <c r="K879" s="71">
        <v>0.37454189899772899</v>
      </c>
      <c r="L879" s="68">
        <v>36.302895322939897</v>
      </c>
    </row>
    <row r="880" spans="1:12" x14ac:dyDescent="0.2">
      <c r="A880" s="72" t="s">
        <v>220</v>
      </c>
      <c r="B880" s="66" t="s">
        <v>2052</v>
      </c>
      <c r="C880" s="67">
        <v>65</v>
      </c>
      <c r="D880" s="67" t="s">
        <v>332</v>
      </c>
      <c r="E880" s="71">
        <v>0.41293407405548799</v>
      </c>
      <c r="F880" s="68">
        <v>94.760066188637595</v>
      </c>
      <c r="G880" s="71">
        <v>0.58987293081975301</v>
      </c>
      <c r="H880" s="68">
        <v>97.104247104247094</v>
      </c>
      <c r="I880" s="71">
        <v>1.2904483010875E-2</v>
      </c>
      <c r="J880" s="68">
        <v>30.060672917815801</v>
      </c>
      <c r="K880" s="71">
        <v>0.63602480833583597</v>
      </c>
      <c r="L880" s="68">
        <v>78.819635962493095</v>
      </c>
    </row>
    <row r="881" spans="1:12" x14ac:dyDescent="0.2">
      <c r="A881" s="72" t="s">
        <v>2053</v>
      </c>
      <c r="B881" s="66" t="s">
        <v>2054</v>
      </c>
      <c r="C881" s="67">
        <v>65</v>
      </c>
      <c r="D881" s="67" t="s">
        <v>332</v>
      </c>
      <c r="E881" s="71">
        <v>0.305493778591436</v>
      </c>
      <c r="F881" s="68">
        <v>70.766685052399296</v>
      </c>
      <c r="G881" s="71">
        <v>0.23244668388480999</v>
      </c>
      <c r="H881" s="68">
        <v>10.0937672366244</v>
      </c>
      <c r="I881" s="71">
        <v>5.7265686775942E-3</v>
      </c>
      <c r="J881" s="68">
        <v>16.381687810259201</v>
      </c>
      <c r="K881" s="71">
        <v>0.67830808321190394</v>
      </c>
      <c r="L881" s="68">
        <v>83.314947600661895</v>
      </c>
    </row>
    <row r="882" spans="1:12" x14ac:dyDescent="0.2">
      <c r="A882" s="72" t="s">
        <v>2055</v>
      </c>
      <c r="B882" s="66" t="s">
        <v>2056</v>
      </c>
      <c r="C882" s="67">
        <v>65</v>
      </c>
      <c r="D882" s="67" t="s">
        <v>332</v>
      </c>
      <c r="E882" s="71">
        <v>0.31800193822607298</v>
      </c>
      <c r="F882" s="68">
        <v>75.923883066740203</v>
      </c>
      <c r="G882" s="71">
        <v>0.249962084665109</v>
      </c>
      <c r="H882" s="68">
        <v>19.167126309983502</v>
      </c>
      <c r="I882" s="71">
        <v>4.2668727267204803E-2</v>
      </c>
      <c r="J882" s="68">
        <v>57.142857142857103</v>
      </c>
      <c r="K882" s="71">
        <v>0.66137500274590599</v>
      </c>
      <c r="L882" s="68">
        <v>81.494760066188604</v>
      </c>
    </row>
    <row r="883" spans="1:12" x14ac:dyDescent="0.2">
      <c r="A883" s="72" t="s">
        <v>2057</v>
      </c>
      <c r="B883" s="66" t="s">
        <v>2058</v>
      </c>
      <c r="C883" s="67">
        <v>65</v>
      </c>
      <c r="D883" s="67" t="s">
        <v>332</v>
      </c>
      <c r="E883" s="71">
        <v>0.309768973655068</v>
      </c>
      <c r="F883" s="68">
        <v>72.586872586872602</v>
      </c>
      <c r="G883" s="71">
        <v>0.20424145616650299</v>
      </c>
      <c r="H883" s="68">
        <v>6.7843353557639299</v>
      </c>
      <c r="I883" s="71">
        <v>6.1838901869702301E-3</v>
      </c>
      <c r="J883" s="68">
        <v>17.457253171538898</v>
      </c>
      <c r="K883" s="71">
        <v>0.71888157461172997</v>
      </c>
      <c r="L883" s="68">
        <v>86.3210148924435</v>
      </c>
    </row>
    <row r="884" spans="1:12" x14ac:dyDescent="0.2">
      <c r="A884" s="72" t="s">
        <v>2059</v>
      </c>
      <c r="B884" s="66" t="s">
        <v>2060</v>
      </c>
      <c r="C884" s="67">
        <v>65</v>
      </c>
      <c r="D884" s="67" t="s">
        <v>332</v>
      </c>
      <c r="E884" s="71">
        <v>0.34477775185243797</v>
      </c>
      <c r="F884" s="68">
        <v>84.142305570876999</v>
      </c>
      <c r="G884" s="71">
        <v>0.269627879584175</v>
      </c>
      <c r="H884" s="68">
        <v>76.227247655819099</v>
      </c>
      <c r="I884" s="71">
        <v>6.9497163154520897E-2</v>
      </c>
      <c r="J884" s="68">
        <v>70.132377275234404</v>
      </c>
      <c r="K884" s="71">
        <v>0.695208212818618</v>
      </c>
      <c r="L884" s="68">
        <v>84.859349145063405</v>
      </c>
    </row>
    <row r="885" spans="1:12" x14ac:dyDescent="0.2">
      <c r="A885" s="72" t="s">
        <v>2061</v>
      </c>
      <c r="B885" s="66" t="s">
        <v>2062</v>
      </c>
      <c r="C885" s="67">
        <v>65</v>
      </c>
      <c r="D885" s="67" t="s">
        <v>332</v>
      </c>
      <c r="E885" s="71">
        <v>0.34460187980225798</v>
      </c>
      <c r="F885" s="68">
        <v>84.0871483728627</v>
      </c>
      <c r="G885" s="71">
        <v>0.24595550158780999</v>
      </c>
      <c r="H885" s="68">
        <v>13.9271924986211</v>
      </c>
      <c r="I885" s="71">
        <v>1.32047256769359E-2</v>
      </c>
      <c r="J885" s="68">
        <v>30.336458907887501</v>
      </c>
      <c r="K885" s="71">
        <v>0.77464541214202698</v>
      </c>
      <c r="L885" s="68">
        <v>90.402647545504706</v>
      </c>
    </row>
    <row r="886" spans="1:12" x14ac:dyDescent="0.2">
      <c r="A886" s="72" t="s">
        <v>2063</v>
      </c>
      <c r="B886" s="66" t="s">
        <v>2064</v>
      </c>
      <c r="C886" s="67">
        <v>65</v>
      </c>
      <c r="D886" s="67" t="s">
        <v>332</v>
      </c>
      <c r="E886" s="71">
        <v>0.33708965507347199</v>
      </c>
      <c r="F886" s="68">
        <v>82.101489244346396</v>
      </c>
      <c r="G886" s="71">
        <v>0.33548185231539401</v>
      </c>
      <c r="H886" s="68">
        <v>88.251516822945405</v>
      </c>
      <c r="I886" s="71">
        <v>1.94261325803439E-2</v>
      </c>
      <c r="J886" s="68">
        <v>38.444567015995602</v>
      </c>
      <c r="K886" s="71">
        <v>0.65636098032467705</v>
      </c>
      <c r="L886" s="68">
        <v>80.970766685052396</v>
      </c>
    </row>
    <row r="887" spans="1:12" x14ac:dyDescent="0.2">
      <c r="A887" s="72" t="s">
        <v>2065</v>
      </c>
      <c r="B887" s="66" t="s">
        <v>2066</v>
      </c>
      <c r="C887" s="67">
        <v>65</v>
      </c>
      <c r="D887" s="67" t="s">
        <v>332</v>
      </c>
      <c r="E887" s="71">
        <v>0.27934303427401702</v>
      </c>
      <c r="F887" s="68">
        <v>60.948703805846698</v>
      </c>
      <c r="G887" s="71">
        <v>0.21657904501129899</v>
      </c>
      <c r="H887" s="68">
        <v>8.0253723110866009</v>
      </c>
      <c r="I887" s="71">
        <v>1.58388925951423E-2</v>
      </c>
      <c r="J887" s="68">
        <v>33.866519580805303</v>
      </c>
      <c r="K887" s="71">
        <v>0.60561116521560898</v>
      </c>
      <c r="L887" s="68">
        <v>75.620518477661307</v>
      </c>
    </row>
    <row r="888" spans="1:12" x14ac:dyDescent="0.2">
      <c r="A888" s="72" t="s">
        <v>2067</v>
      </c>
      <c r="B888" s="66" t="s">
        <v>2068</v>
      </c>
      <c r="C888" s="67">
        <v>65</v>
      </c>
      <c r="D888" s="67" t="s">
        <v>332</v>
      </c>
      <c r="E888" s="71">
        <v>0.31230110517230503</v>
      </c>
      <c r="F888" s="68">
        <v>73.579702151130704</v>
      </c>
      <c r="G888" s="71">
        <v>0.31965458175709499</v>
      </c>
      <c r="H888" s="68">
        <v>86.624379481522297</v>
      </c>
      <c r="I888" s="71">
        <v>2.1797416823810901E-2</v>
      </c>
      <c r="J888" s="68">
        <v>41.147269718698297</v>
      </c>
      <c r="K888" s="71">
        <v>0.59545131693601006</v>
      </c>
      <c r="L888" s="68">
        <v>74.214009928295596</v>
      </c>
    </row>
    <row r="889" spans="1:12" x14ac:dyDescent="0.2">
      <c r="A889" s="72" t="s">
        <v>2069</v>
      </c>
      <c r="B889" s="66" t="s">
        <v>2070</v>
      </c>
      <c r="C889" s="67">
        <v>65</v>
      </c>
      <c r="D889" s="67" t="s">
        <v>332</v>
      </c>
      <c r="E889" s="71">
        <v>0.32045121544494098</v>
      </c>
      <c r="F889" s="68">
        <v>76.696083838940993</v>
      </c>
      <c r="G889" s="71">
        <v>0.249999998174223</v>
      </c>
      <c r="H889" s="68">
        <v>22.283507997793699</v>
      </c>
      <c r="I889" s="71">
        <v>6.1815326311251403E-2</v>
      </c>
      <c r="J889" s="68">
        <v>66.933259790402602</v>
      </c>
      <c r="K889" s="71">
        <v>0.64953832184935001</v>
      </c>
      <c r="L889" s="68">
        <v>80.226144511858806</v>
      </c>
    </row>
    <row r="890" spans="1:12" x14ac:dyDescent="0.2">
      <c r="A890" s="72" t="s">
        <v>2071</v>
      </c>
      <c r="B890" s="66" t="s">
        <v>2072</v>
      </c>
      <c r="C890" s="67">
        <v>65</v>
      </c>
      <c r="D890" s="67" t="s">
        <v>332</v>
      </c>
      <c r="E890" s="71">
        <v>0.39221773378604102</v>
      </c>
      <c r="F890" s="68">
        <v>92.195256480970798</v>
      </c>
      <c r="G890" s="71">
        <v>0.45464409269214801</v>
      </c>
      <c r="H890" s="68">
        <v>94.208494208494201</v>
      </c>
      <c r="I890" s="71">
        <v>2.8461253034671001E-2</v>
      </c>
      <c r="J890" s="68">
        <v>47.1594043022614</v>
      </c>
      <c r="K890" s="71">
        <v>0.69354785563130295</v>
      </c>
      <c r="L890" s="68">
        <v>84.638720353006093</v>
      </c>
    </row>
    <row r="891" spans="1:12" x14ac:dyDescent="0.2">
      <c r="A891" s="72" t="s">
        <v>2073</v>
      </c>
      <c r="B891" s="66" t="s">
        <v>2074</v>
      </c>
      <c r="C891" s="67">
        <v>65</v>
      </c>
      <c r="D891" s="67" t="s">
        <v>332</v>
      </c>
      <c r="E891" s="71">
        <v>0.27724136811151801</v>
      </c>
      <c r="F891" s="68">
        <v>60.2316602316602</v>
      </c>
      <c r="G891" s="71">
        <v>0.26590692163438201</v>
      </c>
      <c r="H891" s="68">
        <v>74.544953116381706</v>
      </c>
      <c r="I891" s="71">
        <v>5.6658674422182101E-2</v>
      </c>
      <c r="J891" s="68">
        <v>64.726971869829001</v>
      </c>
      <c r="K891" s="71">
        <v>0.50915850827798903</v>
      </c>
      <c r="L891" s="68">
        <v>63.017098731384401</v>
      </c>
    </row>
    <row r="892" spans="1:12" x14ac:dyDescent="0.2">
      <c r="A892" s="72" t="s">
        <v>2075</v>
      </c>
      <c r="B892" s="66" t="s">
        <v>2076</v>
      </c>
      <c r="C892" s="67">
        <v>65</v>
      </c>
      <c r="D892" s="67" t="s">
        <v>332</v>
      </c>
      <c r="E892" s="71">
        <v>0.31571963501780398</v>
      </c>
      <c r="F892" s="68">
        <v>74.958632101489201</v>
      </c>
      <c r="G892" s="71">
        <v>0.252753441017387</v>
      </c>
      <c r="H892" s="68">
        <v>64.533921676778803</v>
      </c>
      <c r="I892" s="71">
        <v>0.105743854716056</v>
      </c>
      <c r="J892" s="68">
        <v>79.205736348593504</v>
      </c>
      <c r="K892" s="71">
        <v>0.58866160931996803</v>
      </c>
      <c r="L892" s="68">
        <v>73.331494760066207</v>
      </c>
    </row>
    <row r="893" spans="1:12" x14ac:dyDescent="0.2">
      <c r="A893" s="72" t="s">
        <v>2077</v>
      </c>
      <c r="B893" s="66" t="s">
        <v>2078</v>
      </c>
      <c r="C893" s="67">
        <v>65</v>
      </c>
      <c r="D893" s="67" t="s">
        <v>332</v>
      </c>
      <c r="E893" s="71">
        <v>0.427411411402709</v>
      </c>
      <c r="F893" s="68">
        <v>96.194153337010505</v>
      </c>
      <c r="G893" s="71">
        <v>0.47108112759347298</v>
      </c>
      <c r="H893" s="68">
        <v>94.511858797573097</v>
      </c>
      <c r="I893" s="71">
        <v>9.7334980713081706E-2</v>
      </c>
      <c r="J893" s="68">
        <v>77.495863210148897</v>
      </c>
      <c r="K893" s="71">
        <v>0.71381812590157301</v>
      </c>
      <c r="L893" s="68">
        <v>85.962493105350205</v>
      </c>
    </row>
    <row r="894" spans="1:12" x14ac:dyDescent="0.2">
      <c r="A894" s="72" t="s">
        <v>2079</v>
      </c>
      <c r="B894" s="66" t="s">
        <v>2080</v>
      </c>
      <c r="C894" s="67">
        <v>65</v>
      </c>
      <c r="D894" s="67" t="s">
        <v>332</v>
      </c>
      <c r="E894" s="71">
        <v>0.36329015484318</v>
      </c>
      <c r="F894" s="68">
        <v>87.672366243794798</v>
      </c>
      <c r="G894" s="71">
        <v>0.46174065306122097</v>
      </c>
      <c r="H894" s="68">
        <v>94.373965802537199</v>
      </c>
      <c r="I894" s="71">
        <v>2.41954788696674E-2</v>
      </c>
      <c r="J894" s="68">
        <v>43.822393822393799</v>
      </c>
      <c r="K894" s="71">
        <v>0.60393433259865203</v>
      </c>
      <c r="L894" s="68">
        <v>75.317153888582496</v>
      </c>
    </row>
    <row r="895" spans="1:12" x14ac:dyDescent="0.2">
      <c r="A895" s="72" t="s">
        <v>2081</v>
      </c>
      <c r="B895" s="66" t="s">
        <v>2082</v>
      </c>
      <c r="C895" s="67">
        <v>65</v>
      </c>
      <c r="D895" s="67" t="s">
        <v>332</v>
      </c>
      <c r="E895" s="71">
        <v>0.39008633419500699</v>
      </c>
      <c r="F895" s="68">
        <v>91.891891891891902</v>
      </c>
      <c r="G895" s="71">
        <v>0.43702152966919999</v>
      </c>
      <c r="H895" s="68">
        <v>93.684500827357994</v>
      </c>
      <c r="I895" s="71">
        <v>6.3379454507274502E-2</v>
      </c>
      <c r="J895" s="68">
        <v>67.760617760617805</v>
      </c>
      <c r="K895" s="71">
        <v>0.66985801840854797</v>
      </c>
      <c r="L895" s="68">
        <v>82.377275234418093</v>
      </c>
    </row>
    <row r="896" spans="1:12" x14ac:dyDescent="0.2">
      <c r="A896" s="72" t="s">
        <v>2083</v>
      </c>
      <c r="B896" s="66" t="s">
        <v>2084</v>
      </c>
      <c r="C896" s="67">
        <v>75</v>
      </c>
      <c r="D896" s="67" t="s">
        <v>332</v>
      </c>
      <c r="E896" s="71">
        <v>0.29703147270070301</v>
      </c>
      <c r="F896" s="68">
        <v>58.426132145508497</v>
      </c>
      <c r="G896" s="71">
        <v>0.36013391039706899</v>
      </c>
      <c r="H896" s="68">
        <v>79.213066072754302</v>
      </c>
      <c r="I896" s="71">
        <v>1.73315402441729E-2</v>
      </c>
      <c r="J896" s="68">
        <v>43.207126948775098</v>
      </c>
      <c r="K896" s="71">
        <v>0.51362896746086495</v>
      </c>
      <c r="L896" s="68">
        <v>55.7535263548627</v>
      </c>
    </row>
    <row r="897" spans="1:12" x14ac:dyDescent="0.2">
      <c r="A897" s="72" t="s">
        <v>2085</v>
      </c>
      <c r="B897" s="66" t="s">
        <v>2086</v>
      </c>
      <c r="C897" s="67">
        <v>65</v>
      </c>
      <c r="D897" s="67" t="s">
        <v>332</v>
      </c>
      <c r="E897" s="71">
        <v>0.32209106207379501</v>
      </c>
      <c r="F897" s="68">
        <v>77.413127413127398</v>
      </c>
      <c r="G897" s="71">
        <v>0.26168488261735601</v>
      </c>
      <c r="H897" s="68">
        <v>72.200772200772207</v>
      </c>
      <c r="I897" s="71">
        <v>9.7945227098340999E-4</v>
      </c>
      <c r="J897" s="68">
        <v>3.9437396580253701</v>
      </c>
      <c r="K897" s="71">
        <v>0.70360885133304596</v>
      </c>
      <c r="L897" s="68">
        <v>85.2454495311638</v>
      </c>
    </row>
    <row r="898" spans="1:12" x14ac:dyDescent="0.2">
      <c r="A898" s="72" t="s">
        <v>2053</v>
      </c>
      <c r="B898" s="66" t="s">
        <v>2087</v>
      </c>
      <c r="C898" s="67">
        <v>65</v>
      </c>
      <c r="D898" s="67" t="s">
        <v>332</v>
      </c>
      <c r="E898" s="71">
        <v>0.30905574351565601</v>
      </c>
      <c r="F898" s="68">
        <v>72.255929398786506</v>
      </c>
      <c r="G898" s="71">
        <v>0.23706300729105001</v>
      </c>
      <c r="H898" s="68">
        <v>10.865968008825201</v>
      </c>
      <c r="I898" s="71">
        <v>5.5772722966683203E-2</v>
      </c>
      <c r="J898" s="68">
        <v>64.092664092664094</v>
      </c>
      <c r="K898" s="71">
        <v>0.63433150028923602</v>
      </c>
      <c r="L898" s="68">
        <v>78.543849972421398</v>
      </c>
    </row>
    <row r="899" spans="1:12" x14ac:dyDescent="0.2">
      <c r="A899" s="72" t="s">
        <v>2088</v>
      </c>
      <c r="B899" s="66" t="s">
        <v>2089</v>
      </c>
      <c r="C899" s="67">
        <v>65</v>
      </c>
      <c r="D899" s="67" t="s">
        <v>332</v>
      </c>
      <c r="E899" s="71">
        <v>0.31725627507548698</v>
      </c>
      <c r="F899" s="68">
        <v>75.399889685603995</v>
      </c>
      <c r="G899" s="71">
        <v>0.24616276753738101</v>
      </c>
      <c r="H899" s="68">
        <v>14.0926640926641</v>
      </c>
      <c r="I899" s="71">
        <v>3.4104157522859703E-2</v>
      </c>
      <c r="J899" s="68">
        <v>51.847766133480398</v>
      </c>
      <c r="K899" s="71">
        <v>0.67150190016622002</v>
      </c>
      <c r="L899" s="68">
        <v>82.487589630446806</v>
      </c>
    </row>
    <row r="900" spans="1:12" x14ac:dyDescent="0.2">
      <c r="A900" s="72" t="s">
        <v>2090</v>
      </c>
      <c r="B900" s="66" t="s">
        <v>2091</v>
      </c>
      <c r="C900" s="67">
        <v>65</v>
      </c>
      <c r="D900" s="67" t="s">
        <v>332</v>
      </c>
      <c r="E900" s="71">
        <v>0.30837271032610297</v>
      </c>
      <c r="F900" s="68">
        <v>71.897407611693296</v>
      </c>
      <c r="G900" s="71">
        <v>0.245195714199893</v>
      </c>
      <c r="H900" s="68">
        <v>13.5135135135135</v>
      </c>
      <c r="I900" s="71">
        <v>5.9137380861978499E-2</v>
      </c>
      <c r="J900" s="68">
        <v>65.8852730281302</v>
      </c>
      <c r="K900" s="71">
        <v>0.62078503591643797</v>
      </c>
      <c r="L900" s="68">
        <v>77.164920022062901</v>
      </c>
    </row>
    <row r="901" spans="1:12" x14ac:dyDescent="0.2">
      <c r="A901" s="72" t="s">
        <v>2092</v>
      </c>
      <c r="B901" s="66" t="s">
        <v>2093</v>
      </c>
      <c r="C901" s="67">
        <v>65</v>
      </c>
      <c r="D901" s="67" t="s">
        <v>332</v>
      </c>
      <c r="E901" s="71">
        <v>0.276639963602346</v>
      </c>
      <c r="F901" s="68">
        <v>59.955874241588504</v>
      </c>
      <c r="G901" s="71">
        <v>0.26672626864170901</v>
      </c>
      <c r="H901" s="68">
        <v>74.903474903474901</v>
      </c>
      <c r="I901" s="71">
        <v>4.04721740849001E-2</v>
      </c>
      <c r="J901" s="68">
        <v>56.094870380584702</v>
      </c>
      <c r="K901" s="71">
        <v>0.52272144808042997</v>
      </c>
      <c r="L901" s="68">
        <v>64.616657473800302</v>
      </c>
    </row>
    <row r="902" spans="1:12" x14ac:dyDescent="0.2">
      <c r="A902" s="72" t="s">
        <v>2094</v>
      </c>
      <c r="B902" s="66" t="s">
        <v>2095</v>
      </c>
      <c r="C902" s="67">
        <v>65</v>
      </c>
      <c r="D902" s="67" t="s">
        <v>332</v>
      </c>
      <c r="E902" s="71">
        <v>0.32386027236438802</v>
      </c>
      <c r="F902" s="68">
        <v>78.047435190292305</v>
      </c>
      <c r="G902" s="71">
        <v>0.255226480836237</v>
      </c>
      <c r="H902" s="68">
        <v>67.705460562603406</v>
      </c>
      <c r="I902" s="71">
        <v>0.112403528228632</v>
      </c>
      <c r="J902" s="68">
        <v>80.170987313844407</v>
      </c>
      <c r="K902" s="71">
        <v>0.60395080802829504</v>
      </c>
      <c r="L902" s="68">
        <v>75.344732487589596</v>
      </c>
    </row>
    <row r="903" spans="1:12" x14ac:dyDescent="0.2">
      <c r="A903" s="72" t="s">
        <v>2096</v>
      </c>
      <c r="B903" s="66" t="s">
        <v>2097</v>
      </c>
      <c r="C903" s="67">
        <v>65</v>
      </c>
      <c r="D903" s="67" t="s">
        <v>332</v>
      </c>
      <c r="E903" s="71">
        <v>0.30062659491596799</v>
      </c>
      <c r="F903" s="68">
        <v>68.808604522890207</v>
      </c>
      <c r="G903" s="71">
        <v>0.25174216027874602</v>
      </c>
      <c r="H903" s="68">
        <v>62.934362934362902</v>
      </c>
      <c r="I903" s="71">
        <v>8.9999411342382308E-3</v>
      </c>
      <c r="J903" s="68">
        <v>23.524544953116401</v>
      </c>
      <c r="K903" s="71">
        <v>0.64113768333492105</v>
      </c>
      <c r="L903" s="68">
        <v>79.288472145615003</v>
      </c>
    </row>
    <row r="904" spans="1:12" x14ac:dyDescent="0.2">
      <c r="A904" s="72" t="s">
        <v>2098</v>
      </c>
      <c r="B904" s="66" t="s">
        <v>2099</v>
      </c>
      <c r="C904" s="67">
        <v>65</v>
      </c>
      <c r="D904" s="67" t="s">
        <v>332</v>
      </c>
      <c r="E904" s="71">
        <v>0.30864228368672902</v>
      </c>
      <c r="F904" s="68">
        <v>72.118036403750693</v>
      </c>
      <c r="G904" s="71">
        <v>0.25609756097560998</v>
      </c>
      <c r="H904" s="68">
        <v>68.312189740761198</v>
      </c>
      <c r="I904" s="71">
        <v>7.77316383824809E-2</v>
      </c>
      <c r="J904" s="68">
        <v>72.6971869829013</v>
      </c>
      <c r="K904" s="71">
        <v>0.59209765170209605</v>
      </c>
      <c r="L904" s="68">
        <v>73.8554881412024</v>
      </c>
    </row>
    <row r="905" spans="1:12" x14ac:dyDescent="0.2">
      <c r="A905" s="72" t="s">
        <v>2100</v>
      </c>
      <c r="B905" s="66" t="s">
        <v>2101</v>
      </c>
      <c r="C905" s="67">
        <v>65</v>
      </c>
      <c r="D905" s="67" t="s">
        <v>332</v>
      </c>
      <c r="E905" s="71">
        <v>0.26868617565108599</v>
      </c>
      <c r="F905" s="68">
        <v>56.8394925537783</v>
      </c>
      <c r="G905" s="71">
        <v>0.245398453391687</v>
      </c>
      <c r="H905" s="68">
        <v>13.596249310535001</v>
      </c>
      <c r="I905" s="71">
        <v>6.4982127937809803E-2</v>
      </c>
      <c r="J905" s="68">
        <v>68.422504136789897</v>
      </c>
      <c r="K905" s="71">
        <v>0.495677945623761</v>
      </c>
      <c r="L905" s="68">
        <v>61.638168781025897</v>
      </c>
    </row>
    <row r="906" spans="1:12" x14ac:dyDescent="0.2">
      <c r="A906" s="72" t="s">
        <v>2102</v>
      </c>
      <c r="B906" s="66" t="s">
        <v>2103</v>
      </c>
      <c r="C906" s="67">
        <v>65</v>
      </c>
      <c r="D906" s="67" t="s">
        <v>332</v>
      </c>
      <c r="E906" s="71">
        <v>0.270489154324492</v>
      </c>
      <c r="F906" s="68">
        <v>57.473800330943199</v>
      </c>
      <c r="G906" s="71">
        <v>0.24908441150449601</v>
      </c>
      <c r="H906" s="68">
        <v>16.381687810259201</v>
      </c>
      <c r="I906" s="71">
        <v>6.5028273228263503E-2</v>
      </c>
      <c r="J906" s="68">
        <v>68.477661334804196</v>
      </c>
      <c r="K906" s="71">
        <v>0.497354778240718</v>
      </c>
      <c r="L906" s="68">
        <v>61.803640375068902</v>
      </c>
    </row>
    <row r="907" spans="1:12" x14ac:dyDescent="0.2">
      <c r="A907" s="72" t="s">
        <v>2104</v>
      </c>
      <c r="B907" s="66" t="s">
        <v>2105</v>
      </c>
      <c r="C907" s="67">
        <v>65</v>
      </c>
      <c r="D907" s="67" t="s">
        <v>332</v>
      </c>
      <c r="E907" s="71">
        <v>0.30974089858776799</v>
      </c>
      <c r="F907" s="68">
        <v>72.559293987865402</v>
      </c>
      <c r="G907" s="71">
        <v>0.25899621914152299</v>
      </c>
      <c r="H907" s="68">
        <v>70.4357418643133</v>
      </c>
      <c r="I907" s="71">
        <v>1.2188663680148201E-2</v>
      </c>
      <c r="J907" s="68">
        <v>28.957528957529</v>
      </c>
      <c r="K907" s="71">
        <v>0.65803781294163399</v>
      </c>
      <c r="L907" s="68">
        <v>81.218974076116893</v>
      </c>
    </row>
    <row r="908" spans="1:12" x14ac:dyDescent="0.2">
      <c r="A908" s="72" t="s">
        <v>2106</v>
      </c>
      <c r="B908" s="66" t="s">
        <v>2107</v>
      </c>
      <c r="C908" s="67">
        <v>65</v>
      </c>
      <c r="D908" s="67" t="s">
        <v>332</v>
      </c>
      <c r="E908" s="71">
        <v>0.30448292376373198</v>
      </c>
      <c r="F908" s="68">
        <v>70.325427468284602</v>
      </c>
      <c r="G908" s="71">
        <v>0.25087108013937298</v>
      </c>
      <c r="H908" s="68">
        <v>61.086596800882504</v>
      </c>
      <c r="I908" s="71">
        <v>9.5813758430155493E-2</v>
      </c>
      <c r="J908" s="68">
        <v>77.137341423055702</v>
      </c>
      <c r="K908" s="71">
        <v>0.56676393272166903</v>
      </c>
      <c r="L908" s="68">
        <v>70.876999448427995</v>
      </c>
    </row>
    <row r="909" spans="1:12" x14ac:dyDescent="0.2">
      <c r="A909" s="72" t="s">
        <v>2108</v>
      </c>
      <c r="B909" s="66" t="s">
        <v>2109</v>
      </c>
      <c r="C909" s="67">
        <v>65</v>
      </c>
      <c r="D909" s="67" t="s">
        <v>332</v>
      </c>
      <c r="E909" s="71">
        <v>0.32593900813672999</v>
      </c>
      <c r="F909" s="68">
        <v>78.654164368450097</v>
      </c>
      <c r="G909" s="71">
        <v>0.32083353320570601</v>
      </c>
      <c r="H909" s="68">
        <v>86.789851075565394</v>
      </c>
      <c r="I909" s="71">
        <v>6.9916337353260097E-2</v>
      </c>
      <c r="J909" s="68">
        <v>70.270270270270302</v>
      </c>
      <c r="K909" s="71">
        <v>0.58706715385122399</v>
      </c>
      <c r="L909" s="68">
        <v>73.276337562051907</v>
      </c>
    </row>
    <row r="910" spans="1:12" x14ac:dyDescent="0.2">
      <c r="A910" s="72" t="s">
        <v>2110</v>
      </c>
      <c r="B910" s="66" t="s">
        <v>2111</v>
      </c>
      <c r="C910" s="67">
        <v>65</v>
      </c>
      <c r="D910" s="67" t="s">
        <v>332</v>
      </c>
      <c r="E910" s="71">
        <v>0.31746508200698098</v>
      </c>
      <c r="F910" s="68">
        <v>75.565361279646993</v>
      </c>
      <c r="G910" s="71">
        <v>0.32195492623619199</v>
      </c>
      <c r="H910" s="68">
        <v>86.927744070601193</v>
      </c>
      <c r="I910" s="71">
        <v>5.18561815961672E-2</v>
      </c>
      <c r="J910" s="68">
        <v>61.720904578047403</v>
      </c>
      <c r="K910" s="71">
        <v>0.57858413818858201</v>
      </c>
      <c r="L910" s="68">
        <v>72.338665195808005</v>
      </c>
    </row>
    <row r="911" spans="1:12" x14ac:dyDescent="0.2">
      <c r="A911" s="72" t="s">
        <v>2112</v>
      </c>
      <c r="B911" s="66" t="s">
        <v>2113</v>
      </c>
      <c r="C911" s="67">
        <v>65</v>
      </c>
      <c r="D911" s="67" t="s">
        <v>332</v>
      </c>
      <c r="E911" s="71">
        <v>0.29688537468791598</v>
      </c>
      <c r="F911" s="68">
        <v>67.236624379481498</v>
      </c>
      <c r="G911" s="71">
        <v>0.221239450988095</v>
      </c>
      <c r="H911" s="68">
        <v>8.4390512961941493</v>
      </c>
      <c r="I911" s="71">
        <v>8.2431896372641894E-2</v>
      </c>
      <c r="J911" s="68">
        <v>74.269167126309995</v>
      </c>
      <c r="K911" s="71">
        <v>0.58698477670301097</v>
      </c>
      <c r="L911" s="68">
        <v>73.221180364037494</v>
      </c>
    </row>
    <row r="912" spans="1:12" x14ac:dyDescent="0.2">
      <c r="A912" s="72" t="s">
        <v>2114</v>
      </c>
      <c r="B912" s="66" t="s">
        <v>2115</v>
      </c>
      <c r="C912" s="67">
        <v>65</v>
      </c>
      <c r="D912" s="67" t="s">
        <v>332</v>
      </c>
      <c r="E912" s="71">
        <v>0.35975452837767902</v>
      </c>
      <c r="F912" s="68">
        <v>87.065637065637105</v>
      </c>
      <c r="G912" s="71">
        <v>0.408443235844902</v>
      </c>
      <c r="H912" s="68">
        <v>92.829564258135704</v>
      </c>
      <c r="I912" s="71">
        <v>3.6455898139613897E-2</v>
      </c>
      <c r="J912" s="68">
        <v>53.640375068946497</v>
      </c>
      <c r="K912" s="71">
        <v>0.63436445114852102</v>
      </c>
      <c r="L912" s="68">
        <v>78.571428571428598</v>
      </c>
    </row>
    <row r="913" spans="1:12" x14ac:dyDescent="0.2">
      <c r="A913" s="72" t="s">
        <v>2116</v>
      </c>
      <c r="B913" s="66" t="s">
        <v>2117</v>
      </c>
      <c r="C913" s="67">
        <v>65</v>
      </c>
      <c r="D913" s="67" t="s">
        <v>332</v>
      </c>
      <c r="E913" s="71">
        <v>0.26783973461259297</v>
      </c>
      <c r="F913" s="68">
        <v>56.536127964699403</v>
      </c>
      <c r="G913" s="71">
        <v>0.233632939609418</v>
      </c>
      <c r="H913" s="68">
        <v>10.286817429674599</v>
      </c>
      <c r="I913" s="71">
        <v>4.37452491954443E-2</v>
      </c>
      <c r="J913" s="68">
        <v>57.777164920022102</v>
      </c>
      <c r="K913" s="71">
        <v>0.52614101503291499</v>
      </c>
      <c r="L913" s="68">
        <v>65.057915057915096</v>
      </c>
    </row>
    <row r="914" spans="1:12" x14ac:dyDescent="0.2">
      <c r="A914" s="72" t="s">
        <v>2118</v>
      </c>
      <c r="B914" s="66" t="s">
        <v>2119</v>
      </c>
      <c r="C914" s="67">
        <v>75</v>
      </c>
      <c r="D914" s="67" t="s">
        <v>332</v>
      </c>
      <c r="E914" s="71">
        <v>0.315757676180556</v>
      </c>
      <c r="F914" s="68">
        <v>67.631774313288801</v>
      </c>
      <c r="G914" s="71">
        <v>0.248470479606928</v>
      </c>
      <c r="H914" s="68">
        <v>28.285077951002201</v>
      </c>
      <c r="I914" s="71">
        <v>2.9054443414659601E-4</v>
      </c>
      <c r="J914" s="68">
        <v>11.655530809205599</v>
      </c>
      <c r="K914" s="71">
        <v>0.69851200450059403</v>
      </c>
      <c r="L914" s="68">
        <v>82.925018559762407</v>
      </c>
    </row>
    <row r="915" spans="1:12" x14ac:dyDescent="0.2">
      <c r="A915" s="72" t="s">
        <v>2120</v>
      </c>
      <c r="B915" s="66" t="s">
        <v>2121</v>
      </c>
      <c r="C915" s="67">
        <v>75</v>
      </c>
      <c r="D915" s="67" t="s">
        <v>332</v>
      </c>
      <c r="E915" s="71">
        <v>0.286072236862146</v>
      </c>
      <c r="F915" s="68">
        <v>52.412769116555303</v>
      </c>
      <c r="G915" s="71">
        <v>0.24381111828552601</v>
      </c>
      <c r="H915" s="68">
        <v>26.503340757238298</v>
      </c>
      <c r="I915" s="71">
        <v>2.5211325175033002E-2</v>
      </c>
      <c r="J915" s="68">
        <v>50.556792873051201</v>
      </c>
      <c r="K915" s="71">
        <v>0.58919426712587797</v>
      </c>
      <c r="L915" s="68">
        <v>67.483296213808501</v>
      </c>
    </row>
    <row r="916" spans="1:12" x14ac:dyDescent="0.2">
      <c r="A916" s="72" t="s">
        <v>2122</v>
      </c>
      <c r="B916" s="66" t="s">
        <v>2123</v>
      </c>
      <c r="C916" s="67">
        <v>75</v>
      </c>
      <c r="D916" s="67" t="s">
        <v>332</v>
      </c>
      <c r="E916" s="71">
        <v>0.30009788671441301</v>
      </c>
      <c r="F916" s="68">
        <v>59.613956941351198</v>
      </c>
      <c r="G916" s="71">
        <v>0.249403747444054</v>
      </c>
      <c r="H916" s="68">
        <v>28.730512249443201</v>
      </c>
      <c r="I916" s="71">
        <v>3.1650415855326801E-4</v>
      </c>
      <c r="J916" s="68">
        <v>12.026726057906499</v>
      </c>
      <c r="K916" s="71">
        <v>0.65057340854063095</v>
      </c>
      <c r="L916" s="68">
        <v>75.946547884187098</v>
      </c>
    </row>
    <row r="917" spans="1:12" x14ac:dyDescent="0.2">
      <c r="A917" s="72" t="s">
        <v>2124</v>
      </c>
      <c r="B917" s="66" t="s">
        <v>2125</v>
      </c>
      <c r="C917" s="67">
        <v>75</v>
      </c>
      <c r="D917" s="67" t="s">
        <v>332</v>
      </c>
      <c r="E917" s="71">
        <v>0.29237830591933001</v>
      </c>
      <c r="F917" s="68">
        <v>56.273199703043801</v>
      </c>
      <c r="G917" s="71">
        <v>0.245813596619018</v>
      </c>
      <c r="H917" s="68">
        <v>27.171492204899799</v>
      </c>
      <c r="I917" s="71">
        <v>0.15072273134310099</v>
      </c>
      <c r="J917" s="68">
        <v>86.859688195991097</v>
      </c>
      <c r="K917" s="71">
        <v>0.480598589795872</v>
      </c>
      <c r="L917" s="68">
        <v>50.631031922791401</v>
      </c>
    </row>
    <row r="918" spans="1:12" x14ac:dyDescent="0.2">
      <c r="A918" s="72" t="s">
        <v>2126</v>
      </c>
      <c r="B918" s="66" t="s">
        <v>2127</v>
      </c>
      <c r="C918" s="67">
        <v>75</v>
      </c>
      <c r="D918" s="67" t="s">
        <v>332</v>
      </c>
      <c r="E918" s="71">
        <v>0.28643444808343399</v>
      </c>
      <c r="F918" s="68">
        <v>52.709725315516003</v>
      </c>
      <c r="G918" s="71">
        <v>0.23930058631582099</v>
      </c>
      <c r="H918" s="68">
        <v>24.7958426132145</v>
      </c>
      <c r="I918" s="71">
        <v>5.8411641762891799E-2</v>
      </c>
      <c r="J918" s="68">
        <v>68.299925760950302</v>
      </c>
      <c r="K918" s="71">
        <v>0.56159111617158797</v>
      </c>
      <c r="L918" s="68">
        <v>62.509279881217502</v>
      </c>
    </row>
    <row r="919" spans="1:12" x14ac:dyDescent="0.2">
      <c r="A919" s="72" t="s">
        <v>2128</v>
      </c>
      <c r="B919" s="66" t="s">
        <v>2129</v>
      </c>
      <c r="C919" s="67">
        <v>75</v>
      </c>
      <c r="D919" s="67" t="s">
        <v>332</v>
      </c>
      <c r="E919" s="71">
        <v>0.29124710056501502</v>
      </c>
      <c r="F919" s="68">
        <v>55.159613956941399</v>
      </c>
      <c r="G919" s="71">
        <v>0.248752401865698</v>
      </c>
      <c r="H919" s="68">
        <v>28.507795100222701</v>
      </c>
      <c r="I919" s="71">
        <v>2.0186422430055698E-3</v>
      </c>
      <c r="J919" s="68">
        <v>20.638455827765402</v>
      </c>
      <c r="K919" s="71">
        <v>0.62297025758634095</v>
      </c>
      <c r="L919" s="68">
        <v>71.863400148478107</v>
      </c>
    </row>
    <row r="920" spans="1:12" x14ac:dyDescent="0.2">
      <c r="A920" s="72" t="s">
        <v>2130</v>
      </c>
      <c r="B920" s="66" t="s">
        <v>2131</v>
      </c>
      <c r="C920" s="67">
        <v>75</v>
      </c>
      <c r="D920" s="67" t="s">
        <v>332</v>
      </c>
      <c r="E920" s="71">
        <v>0.32698449495855397</v>
      </c>
      <c r="F920" s="68">
        <v>72.086117297698607</v>
      </c>
      <c r="G920" s="71">
        <v>0.24656825190961701</v>
      </c>
      <c r="H920" s="68">
        <v>27.9138827023014</v>
      </c>
      <c r="I920" s="71">
        <v>0.26468820209309901</v>
      </c>
      <c r="J920" s="68">
        <v>93.170007423905005</v>
      </c>
      <c r="K920" s="71">
        <v>0.46969703087294601</v>
      </c>
      <c r="L920" s="68">
        <v>49.368968077208599</v>
      </c>
    </row>
    <row r="921" spans="1:12" x14ac:dyDescent="0.2">
      <c r="A921" s="72" t="s">
        <v>2132</v>
      </c>
      <c r="B921" s="66" t="s">
        <v>2133</v>
      </c>
      <c r="C921" s="67">
        <v>75</v>
      </c>
      <c r="D921" s="67" t="s">
        <v>332</v>
      </c>
      <c r="E921" s="71">
        <v>0.28568220170645398</v>
      </c>
      <c r="F921" s="68">
        <v>51.967334818114303</v>
      </c>
      <c r="G921" s="71">
        <v>0.252785835060655</v>
      </c>
      <c r="H921" s="68">
        <v>45.953971789161102</v>
      </c>
      <c r="I921" s="71">
        <v>9.8248762193435396E-2</v>
      </c>
      <c r="J921" s="68">
        <v>78.470675575352601</v>
      </c>
      <c r="K921" s="71">
        <v>0.50601200786527301</v>
      </c>
      <c r="L921" s="68">
        <v>54.491462509279899</v>
      </c>
    </row>
    <row r="922" spans="1:12" x14ac:dyDescent="0.2">
      <c r="A922" s="72" t="s">
        <v>2134</v>
      </c>
      <c r="B922" s="66" t="s">
        <v>2135</v>
      </c>
      <c r="C922" s="67">
        <v>75</v>
      </c>
      <c r="D922" s="67" t="s">
        <v>332</v>
      </c>
      <c r="E922" s="71">
        <v>0.24983231365632</v>
      </c>
      <c r="F922" s="68">
        <v>36.971046770601298</v>
      </c>
      <c r="G922" s="71">
        <v>0.25396749450225098</v>
      </c>
      <c r="H922" s="68">
        <v>48.181143281365998</v>
      </c>
      <c r="I922" s="71">
        <v>8.0316657457633805E-2</v>
      </c>
      <c r="J922" s="68">
        <v>74.832962138084596</v>
      </c>
      <c r="K922" s="71">
        <v>0.41521278900907499</v>
      </c>
      <c r="L922" s="68">
        <v>41.870824053452097</v>
      </c>
    </row>
    <row r="923" spans="1:12" x14ac:dyDescent="0.2">
      <c r="A923" s="72" t="s">
        <v>2136</v>
      </c>
      <c r="B923" s="66" t="s">
        <v>2137</v>
      </c>
      <c r="C923" s="67">
        <v>75</v>
      </c>
      <c r="D923" s="67" t="s">
        <v>332</v>
      </c>
      <c r="E923" s="71">
        <v>0.30171173641474602</v>
      </c>
      <c r="F923" s="68">
        <v>60.6533036377134</v>
      </c>
      <c r="G923" s="71">
        <v>0.31590857659484101</v>
      </c>
      <c r="H923" s="68">
        <v>71.492204899777306</v>
      </c>
      <c r="I923" s="71">
        <v>0.179091816704049</v>
      </c>
      <c r="J923" s="68">
        <v>89.1610987379362</v>
      </c>
      <c r="K923" s="71">
        <v>0.41013481594534701</v>
      </c>
      <c r="L923" s="68">
        <v>41.128433556050503</v>
      </c>
    </row>
    <row r="924" spans="1:12" x14ac:dyDescent="0.2">
      <c r="A924" s="72" t="s">
        <v>2138</v>
      </c>
      <c r="B924" s="66" t="s">
        <v>2139</v>
      </c>
      <c r="C924" s="67">
        <v>75</v>
      </c>
      <c r="D924" s="67" t="s">
        <v>332</v>
      </c>
      <c r="E924" s="71">
        <v>0.27238114559265503</v>
      </c>
      <c r="F924" s="68">
        <v>45.731254639940602</v>
      </c>
      <c r="G924" s="71">
        <v>0.25331160620043702</v>
      </c>
      <c r="H924" s="68">
        <v>46.919079435783203</v>
      </c>
      <c r="I924" s="71">
        <v>7.6687594877749704E-2</v>
      </c>
      <c r="J924" s="68">
        <v>73.719376391982195</v>
      </c>
      <c r="K924" s="71">
        <v>0.48714423569977899</v>
      </c>
      <c r="L924" s="68">
        <v>51.521900519673302</v>
      </c>
    </row>
    <row r="925" spans="1:12" x14ac:dyDescent="0.2">
      <c r="A925" s="72" t="s">
        <v>2140</v>
      </c>
      <c r="B925" s="66" t="s">
        <v>2141</v>
      </c>
      <c r="C925" s="67">
        <v>75</v>
      </c>
      <c r="D925" s="67" t="s">
        <v>332</v>
      </c>
      <c r="E925" s="71">
        <v>0.24982078841107799</v>
      </c>
      <c r="F925" s="68">
        <v>36.896807720861197</v>
      </c>
      <c r="G925" s="71">
        <v>0.230536287424666</v>
      </c>
      <c r="H925" s="68">
        <v>21.900519673348199</v>
      </c>
      <c r="I925" s="71">
        <v>0.13676721921524501</v>
      </c>
      <c r="J925" s="68">
        <v>85.152190051967295</v>
      </c>
      <c r="K925" s="71">
        <v>0.38215885859332199</v>
      </c>
      <c r="L925" s="68">
        <v>37.564959168522599</v>
      </c>
    </row>
    <row r="926" spans="1:12" x14ac:dyDescent="0.2">
      <c r="A926" s="72" t="s">
        <v>2142</v>
      </c>
      <c r="B926" s="66" t="s">
        <v>2143</v>
      </c>
      <c r="C926" s="67">
        <v>75</v>
      </c>
      <c r="D926" s="67" t="s">
        <v>332</v>
      </c>
      <c r="E926" s="71">
        <v>0.29863937782594602</v>
      </c>
      <c r="F926" s="68">
        <v>59.242761692650298</v>
      </c>
      <c r="G926" s="71">
        <v>0.25</v>
      </c>
      <c r="H926" s="68">
        <v>36.822568671120997</v>
      </c>
      <c r="I926" s="71">
        <v>5.6351059954224902E-2</v>
      </c>
      <c r="J926" s="68">
        <v>67.854491462509301</v>
      </c>
      <c r="K926" s="71">
        <v>0.58956707352361204</v>
      </c>
      <c r="L926" s="68">
        <v>67.557535263548601</v>
      </c>
    </row>
    <row r="927" spans="1:12" x14ac:dyDescent="0.2">
      <c r="A927" s="72" t="s">
        <v>2144</v>
      </c>
      <c r="B927" s="66" t="s">
        <v>2145</v>
      </c>
      <c r="C927" s="67">
        <v>75</v>
      </c>
      <c r="D927" s="67" t="s">
        <v>332</v>
      </c>
      <c r="E927" s="71">
        <v>0.24955167464737901</v>
      </c>
      <c r="F927" s="68">
        <v>36.674090571640697</v>
      </c>
      <c r="G927" s="71">
        <v>0.23011541201865801</v>
      </c>
      <c r="H927" s="68">
        <v>21.752041573867899</v>
      </c>
      <c r="I927" s="71">
        <v>8.8791411017169003E-2</v>
      </c>
      <c r="J927" s="68">
        <v>76.688938381588699</v>
      </c>
      <c r="K927" s="71">
        <v>0.42974820090631</v>
      </c>
      <c r="L927" s="68">
        <v>43.875278396436499</v>
      </c>
    </row>
    <row r="928" spans="1:12" x14ac:dyDescent="0.2">
      <c r="A928" s="72" t="s">
        <v>2146</v>
      </c>
      <c r="B928" s="66" t="s">
        <v>2147</v>
      </c>
      <c r="C928" s="67">
        <v>75</v>
      </c>
      <c r="D928" s="67" t="s">
        <v>332</v>
      </c>
      <c r="E928" s="71">
        <v>0.16142988797462601</v>
      </c>
      <c r="F928" s="68">
        <v>10.393466963622901</v>
      </c>
      <c r="G928" s="71">
        <v>0.21326437067241599</v>
      </c>
      <c r="H928" s="68">
        <v>18.337045285820299</v>
      </c>
      <c r="I928" s="71">
        <v>8.7364773088062404E-3</v>
      </c>
      <c r="J928" s="68">
        <v>33.630289532294</v>
      </c>
      <c r="K928" s="71">
        <v>0.26228881594265502</v>
      </c>
      <c r="L928" s="68">
        <v>21.826280623608</v>
      </c>
    </row>
    <row r="929" spans="1:12" x14ac:dyDescent="0.2">
      <c r="A929" s="72" t="s">
        <v>2148</v>
      </c>
      <c r="B929" s="66" t="s">
        <v>2149</v>
      </c>
      <c r="C929" s="67">
        <v>75</v>
      </c>
      <c r="D929" s="67" t="s">
        <v>332</v>
      </c>
      <c r="E929" s="71">
        <v>0.157503761517619</v>
      </c>
      <c r="F929" s="68">
        <v>9.7995545657015608</v>
      </c>
      <c r="G929" s="71">
        <v>0.14373927330341699</v>
      </c>
      <c r="H929" s="68">
        <v>9.8737936154417199</v>
      </c>
      <c r="I929" s="71">
        <v>2.10835858786875E-2</v>
      </c>
      <c r="J929" s="68">
        <v>47.067557535263497</v>
      </c>
      <c r="K929" s="71">
        <v>0.30768842537075403</v>
      </c>
      <c r="L929" s="68">
        <v>26.800296956198999</v>
      </c>
    </row>
    <row r="930" spans="1:12" x14ac:dyDescent="0.2">
      <c r="A930" s="72" t="s">
        <v>2150</v>
      </c>
      <c r="B930" s="66" t="s">
        <v>2151</v>
      </c>
      <c r="C930" s="67">
        <v>75</v>
      </c>
      <c r="D930" s="67" t="s">
        <v>332</v>
      </c>
      <c r="E930" s="71">
        <v>0.18204857964798701</v>
      </c>
      <c r="F930" s="68">
        <v>14.9220489977728</v>
      </c>
      <c r="G930" s="71">
        <v>0.23946041903368701</v>
      </c>
      <c r="H930" s="68">
        <v>24.9443207126949</v>
      </c>
      <c r="I930" s="71">
        <v>2.2579411160953298E-3</v>
      </c>
      <c r="J930" s="68">
        <v>21.380846325166999</v>
      </c>
      <c r="K930" s="71">
        <v>0.30442737879418003</v>
      </c>
      <c r="L930" s="68">
        <v>26.132145508537501</v>
      </c>
    </row>
    <row r="931" spans="1:12" x14ac:dyDescent="0.2">
      <c r="A931" s="72" t="s">
        <v>2152</v>
      </c>
      <c r="B931" s="66" t="s">
        <v>2153</v>
      </c>
      <c r="C931" s="67">
        <v>75</v>
      </c>
      <c r="D931" s="67" t="s">
        <v>332</v>
      </c>
      <c r="E931" s="71">
        <v>0.29624755076837</v>
      </c>
      <c r="F931" s="68">
        <v>58.054936896807703</v>
      </c>
      <c r="G931" s="71">
        <v>0.23523382718678201</v>
      </c>
      <c r="H931" s="68">
        <v>23.236822568671101</v>
      </c>
      <c r="I931" s="71">
        <v>3.59657942426913E-2</v>
      </c>
      <c r="J931" s="68">
        <v>58.723088344469197</v>
      </c>
      <c r="K931" s="71">
        <v>0.617543030875637</v>
      </c>
      <c r="L931" s="68">
        <v>71.195248700816606</v>
      </c>
    </row>
    <row r="932" spans="1:12" x14ac:dyDescent="0.2">
      <c r="A932" s="72" t="s">
        <v>2154</v>
      </c>
      <c r="B932" s="66" t="s">
        <v>2155</v>
      </c>
      <c r="C932" s="67">
        <v>75</v>
      </c>
      <c r="D932" s="67" t="s">
        <v>332</v>
      </c>
      <c r="E932" s="71">
        <v>0.27434313918807701</v>
      </c>
      <c r="F932" s="68">
        <v>46.547884187082403</v>
      </c>
      <c r="G932" s="71">
        <v>0.26139062995468998</v>
      </c>
      <c r="H932" s="68">
        <v>54.788418708240499</v>
      </c>
      <c r="I932" s="71">
        <v>4.0718561449299001E-2</v>
      </c>
      <c r="J932" s="68">
        <v>60.430586488492899</v>
      </c>
      <c r="K932" s="71">
        <v>0.52092022616024203</v>
      </c>
      <c r="L932" s="68">
        <v>57.089829250185602</v>
      </c>
    </row>
    <row r="933" spans="1:12" x14ac:dyDescent="0.2">
      <c r="A933" s="72" t="s">
        <v>2156</v>
      </c>
      <c r="B933" s="66" t="s">
        <v>2157</v>
      </c>
      <c r="C933" s="67">
        <v>75</v>
      </c>
      <c r="D933" s="67" t="s">
        <v>332</v>
      </c>
      <c r="E933" s="71">
        <v>0.31043585052596501</v>
      </c>
      <c r="F933" s="68">
        <v>64.587973273942097</v>
      </c>
      <c r="G933" s="71">
        <v>0.24606361872923299</v>
      </c>
      <c r="H933" s="68">
        <v>27.394209354120299</v>
      </c>
      <c r="I933" s="71">
        <v>6.6945669560053902E-3</v>
      </c>
      <c r="J933" s="68">
        <v>31.106161841128401</v>
      </c>
      <c r="K933" s="71">
        <v>0.67854936589265602</v>
      </c>
      <c r="L933" s="68">
        <v>80.029695619896103</v>
      </c>
    </row>
    <row r="934" spans="1:12" x14ac:dyDescent="0.2">
      <c r="A934" s="72" t="s">
        <v>2158</v>
      </c>
      <c r="B934" s="66" t="s">
        <v>2159</v>
      </c>
      <c r="C934" s="67">
        <v>75</v>
      </c>
      <c r="D934" s="67" t="s">
        <v>332</v>
      </c>
      <c r="E934" s="71">
        <v>0.34137746807730801</v>
      </c>
      <c r="F934" s="68">
        <v>77.5798069784707</v>
      </c>
      <c r="G934" s="71">
        <v>0.24582267845707401</v>
      </c>
      <c r="H934" s="68">
        <v>27.2457312546399</v>
      </c>
      <c r="I934" s="71">
        <v>9.7137503266950904E-4</v>
      </c>
      <c r="J934" s="68">
        <v>17.223459539717901</v>
      </c>
      <c r="K934" s="71">
        <v>0.77733835074218105</v>
      </c>
      <c r="L934" s="68">
        <v>88.9383815887157</v>
      </c>
    </row>
    <row r="935" spans="1:12" x14ac:dyDescent="0.2">
      <c r="A935" s="72" t="s">
        <v>2160</v>
      </c>
      <c r="B935" s="66" t="s">
        <v>2161</v>
      </c>
      <c r="C935" s="67">
        <v>75</v>
      </c>
      <c r="D935" s="67" t="s">
        <v>332</v>
      </c>
      <c r="E935" s="71">
        <v>0.31344685649986997</v>
      </c>
      <c r="F935" s="68">
        <v>66.221232368225699</v>
      </c>
      <c r="G935" s="71">
        <v>0.24985695779401401</v>
      </c>
      <c r="H935" s="68">
        <v>29.324424647364498</v>
      </c>
      <c r="I935" s="71">
        <v>5.4121526597906604E-3</v>
      </c>
      <c r="J935" s="68">
        <v>28.359317000742401</v>
      </c>
      <c r="K935" s="71">
        <v>0.68507145904580402</v>
      </c>
      <c r="L935" s="68">
        <v>80.623608017817403</v>
      </c>
    </row>
    <row r="936" spans="1:12" x14ac:dyDescent="0.2">
      <c r="A936" s="72" t="s">
        <v>2162</v>
      </c>
      <c r="B936" s="66" t="s">
        <v>2163</v>
      </c>
      <c r="C936" s="67">
        <v>75</v>
      </c>
      <c r="D936" s="67" t="s">
        <v>332</v>
      </c>
      <c r="E936" s="71">
        <v>0.28159381256683902</v>
      </c>
      <c r="F936" s="68">
        <v>50.1855976243504</v>
      </c>
      <c r="G936" s="71">
        <v>0.28189884864917902</v>
      </c>
      <c r="H936" s="68">
        <v>64.662212323682297</v>
      </c>
      <c r="I936" s="71">
        <v>1.5826884776985298E-2</v>
      </c>
      <c r="J936" s="68">
        <v>42.019302152932397</v>
      </c>
      <c r="K936" s="71">
        <v>0.54705570427435302</v>
      </c>
      <c r="L936" s="68">
        <v>60.9502598366741</v>
      </c>
    </row>
    <row r="937" spans="1:12" x14ac:dyDescent="0.2">
      <c r="A937" s="72" t="s">
        <v>220</v>
      </c>
      <c r="B937" s="66" t="s">
        <v>2164</v>
      </c>
      <c r="C937" s="67">
        <v>75</v>
      </c>
      <c r="D937" s="67" t="s">
        <v>332</v>
      </c>
      <c r="E937" s="71">
        <v>0.31321386499678699</v>
      </c>
      <c r="F937" s="68">
        <v>66.072754268745399</v>
      </c>
      <c r="G937" s="71">
        <v>0.26988957538348701</v>
      </c>
      <c r="H937" s="68">
        <v>59.539717891610998</v>
      </c>
      <c r="I937" s="71">
        <v>3.0802230033877699E-2</v>
      </c>
      <c r="J937" s="68">
        <v>55.011135857460999</v>
      </c>
      <c r="K937" s="71">
        <v>0.63894978957299498</v>
      </c>
      <c r="L937" s="68">
        <v>74.239049740163296</v>
      </c>
    </row>
    <row r="938" spans="1:12" x14ac:dyDescent="0.2">
      <c r="A938" s="72" t="s">
        <v>2165</v>
      </c>
      <c r="B938" s="66" t="s">
        <v>2166</v>
      </c>
      <c r="C938" s="67">
        <v>75</v>
      </c>
      <c r="D938" s="67" t="s">
        <v>332</v>
      </c>
      <c r="E938" s="71">
        <v>0.25895403991437699</v>
      </c>
      <c r="F938" s="68">
        <v>40.311804008908702</v>
      </c>
      <c r="G938" s="71">
        <v>0.24632560203266499</v>
      </c>
      <c r="H938" s="68">
        <v>27.6911655530809</v>
      </c>
      <c r="I938" s="71">
        <v>2.23347769603045E-2</v>
      </c>
      <c r="J938" s="68">
        <v>48.181143281365998</v>
      </c>
      <c r="K938" s="71">
        <v>0.508201740750162</v>
      </c>
      <c r="L938" s="68">
        <v>54.788418708240499</v>
      </c>
    </row>
    <row r="939" spans="1:12" x14ac:dyDescent="0.2">
      <c r="A939" s="72" t="s">
        <v>2167</v>
      </c>
      <c r="B939" s="66" t="s">
        <v>2168</v>
      </c>
      <c r="C939" s="67">
        <v>75</v>
      </c>
      <c r="D939" s="67" t="s">
        <v>332</v>
      </c>
      <c r="E939" s="71">
        <v>0.32033796286764898</v>
      </c>
      <c r="F939" s="68">
        <v>69.487750556792903</v>
      </c>
      <c r="G939" s="71">
        <v>0.25913109779161803</v>
      </c>
      <c r="H939" s="68">
        <v>53.155159613956897</v>
      </c>
      <c r="I939" s="71">
        <v>3.3707863107357099E-3</v>
      </c>
      <c r="J939" s="68">
        <v>24.424647364513699</v>
      </c>
      <c r="K939" s="71">
        <v>0.69851200450059403</v>
      </c>
      <c r="L939" s="68">
        <v>82.925018559762407</v>
      </c>
    </row>
    <row r="940" spans="1:12" x14ac:dyDescent="0.2">
      <c r="A940" s="72" t="s">
        <v>2169</v>
      </c>
      <c r="B940" s="66" t="s">
        <v>2170</v>
      </c>
      <c r="C940" s="67">
        <v>75</v>
      </c>
      <c r="D940" s="67" t="s">
        <v>332</v>
      </c>
      <c r="E940" s="71">
        <v>0.27418259948537699</v>
      </c>
      <c r="F940" s="68">
        <v>46.473645137342203</v>
      </c>
      <c r="G940" s="71">
        <v>0.24948863986023101</v>
      </c>
      <c r="H940" s="68">
        <v>28.878990348923502</v>
      </c>
      <c r="I940" s="71">
        <v>4.9223965204053697E-3</v>
      </c>
      <c r="J940" s="68">
        <v>27.9138827023014</v>
      </c>
      <c r="K940" s="71">
        <v>0.56813676207549502</v>
      </c>
      <c r="L940" s="68">
        <v>63.771343726800303</v>
      </c>
    </row>
    <row r="941" spans="1:12" x14ac:dyDescent="0.2">
      <c r="A941" s="72" t="s">
        <v>2171</v>
      </c>
      <c r="B941" s="66" t="s">
        <v>2172</v>
      </c>
      <c r="C941" s="67">
        <v>75</v>
      </c>
      <c r="D941" s="67" t="s">
        <v>332</v>
      </c>
      <c r="E941" s="71">
        <v>0.29000875492266898</v>
      </c>
      <c r="F941" s="68">
        <v>54.565701559019999</v>
      </c>
      <c r="G941" s="71">
        <v>0.254399431806974</v>
      </c>
      <c r="H941" s="68">
        <v>48.626577579806998</v>
      </c>
      <c r="I941" s="71">
        <v>1.7347933399382801E-2</v>
      </c>
      <c r="J941" s="68">
        <v>43.281365998515199</v>
      </c>
      <c r="K941" s="71">
        <v>0.59827889956164904</v>
      </c>
      <c r="L941" s="68">
        <v>69.042316258351903</v>
      </c>
    </row>
    <row r="942" spans="1:12" x14ac:dyDescent="0.2">
      <c r="A942" s="72" t="s">
        <v>2173</v>
      </c>
      <c r="B942" s="66" t="s">
        <v>2174</v>
      </c>
      <c r="C942" s="67">
        <v>75</v>
      </c>
      <c r="D942" s="67" t="s">
        <v>332</v>
      </c>
      <c r="E942" s="71">
        <v>0.266218262638165</v>
      </c>
      <c r="F942" s="68">
        <v>43.281365998515199</v>
      </c>
      <c r="G942" s="71">
        <v>0.24999999997967401</v>
      </c>
      <c r="H942" s="68">
        <v>30.8092056421678</v>
      </c>
      <c r="I942" s="71">
        <v>9.9381033007709899E-3</v>
      </c>
      <c r="J942" s="68">
        <v>35.560504825538203</v>
      </c>
      <c r="K942" s="71">
        <v>0.53871668463405098</v>
      </c>
      <c r="L942" s="68">
        <v>59.465478841870798</v>
      </c>
    </row>
    <row r="943" spans="1:12" x14ac:dyDescent="0.2">
      <c r="A943" s="72" t="s">
        <v>220</v>
      </c>
      <c r="B943" s="66" t="s">
        <v>2175</v>
      </c>
      <c r="C943" s="67">
        <v>75</v>
      </c>
      <c r="D943" s="67" t="s">
        <v>332</v>
      </c>
      <c r="E943" s="71">
        <v>0.329838465924639</v>
      </c>
      <c r="F943" s="68">
        <v>73.570898292501894</v>
      </c>
      <c r="G943" s="71">
        <v>0.23357372948016</v>
      </c>
      <c r="H943" s="68">
        <v>22.791388270230101</v>
      </c>
      <c r="I943" s="71">
        <v>3.2946755762676598E-3</v>
      </c>
      <c r="J943" s="68">
        <v>24.201930215293199</v>
      </c>
      <c r="K943" s="71">
        <v>0.75264699271748903</v>
      </c>
      <c r="L943" s="68">
        <v>87.379361544172198</v>
      </c>
    </row>
    <row r="944" spans="1:12" x14ac:dyDescent="0.2">
      <c r="A944" s="72" t="s">
        <v>2176</v>
      </c>
      <c r="B944" s="66" t="s">
        <v>2177</v>
      </c>
      <c r="C944" s="67">
        <v>75</v>
      </c>
      <c r="D944" s="67" t="s">
        <v>332</v>
      </c>
      <c r="E944" s="71">
        <v>0.31537346625964602</v>
      </c>
      <c r="F944" s="68">
        <v>67.483296213808501</v>
      </c>
      <c r="G944" s="71">
        <v>0.25176344332850298</v>
      </c>
      <c r="H944" s="68">
        <v>43.281365998515199</v>
      </c>
      <c r="I944" s="71">
        <v>1.1078870141024801E-2</v>
      </c>
      <c r="J944" s="68">
        <v>37.193763919821798</v>
      </c>
      <c r="K944" s="71">
        <v>0.68327808530940903</v>
      </c>
      <c r="L944" s="68">
        <v>80.475129918337004</v>
      </c>
    </row>
    <row r="945" spans="1:12" x14ac:dyDescent="0.2">
      <c r="A945" s="72" t="s">
        <v>220</v>
      </c>
      <c r="B945" s="66" t="s">
        <v>2178</v>
      </c>
      <c r="C945" s="67">
        <v>75</v>
      </c>
      <c r="D945" s="67" t="s">
        <v>332</v>
      </c>
      <c r="E945" s="71">
        <v>0.258492648813686</v>
      </c>
      <c r="F945" s="68">
        <v>40.163325909428401</v>
      </c>
      <c r="G945" s="71">
        <v>0.236840496094575</v>
      </c>
      <c r="H945" s="68">
        <v>23.979213066072798</v>
      </c>
      <c r="I945" s="71">
        <v>7.9105317057583495E-3</v>
      </c>
      <c r="J945" s="68">
        <v>32.516703786191499</v>
      </c>
      <c r="K945" s="71">
        <v>0.53072691864072397</v>
      </c>
      <c r="L945" s="68">
        <v>58.723088344469197</v>
      </c>
    </row>
    <row r="946" spans="1:12" x14ac:dyDescent="0.2">
      <c r="A946" s="72" t="s">
        <v>220</v>
      </c>
      <c r="B946" s="66" t="s">
        <v>2179</v>
      </c>
      <c r="C946" s="67">
        <v>75</v>
      </c>
      <c r="D946" s="67" t="s">
        <v>332</v>
      </c>
      <c r="E946" s="71">
        <v>0.24660936302085501</v>
      </c>
      <c r="F946" s="68">
        <v>35.783221974758703</v>
      </c>
      <c r="G946" s="71">
        <v>0.25185163181185999</v>
      </c>
      <c r="H946" s="68">
        <v>43.504083147735699</v>
      </c>
      <c r="I946" s="71">
        <v>2.6491480380816299E-3</v>
      </c>
      <c r="J946" s="68">
        <v>22.3459539717892</v>
      </c>
      <c r="K946" s="71">
        <v>0.48532730921262501</v>
      </c>
      <c r="L946" s="68">
        <v>51.150705270972502</v>
      </c>
    </row>
    <row r="947" spans="1:12" x14ac:dyDescent="0.2">
      <c r="A947" s="72" t="s">
        <v>2180</v>
      </c>
      <c r="B947" s="66" t="s">
        <v>2181</v>
      </c>
      <c r="C947" s="67">
        <v>75</v>
      </c>
      <c r="D947" s="67" t="s">
        <v>332</v>
      </c>
      <c r="E947" s="71">
        <v>0.36341092287441001</v>
      </c>
      <c r="F947" s="68">
        <v>83.518930957683807</v>
      </c>
      <c r="G947" s="71">
        <v>0.22837699763098401</v>
      </c>
      <c r="H947" s="68">
        <v>21.083890126206398</v>
      </c>
      <c r="I947" s="71">
        <v>1.5870572886693801E-2</v>
      </c>
      <c r="J947" s="68">
        <v>42.093541202672597</v>
      </c>
      <c r="K947" s="71">
        <v>0.84598519810555095</v>
      </c>
      <c r="L947" s="68">
        <v>94.729027468448393</v>
      </c>
    </row>
    <row r="948" spans="1:12" x14ac:dyDescent="0.2">
      <c r="A948" s="72" t="s">
        <v>2182</v>
      </c>
      <c r="B948" s="66" t="s">
        <v>2183</v>
      </c>
      <c r="C948" s="67">
        <v>75</v>
      </c>
      <c r="D948" s="67" t="s">
        <v>332</v>
      </c>
      <c r="E948" s="71">
        <v>0.35127921480366198</v>
      </c>
      <c r="F948" s="68">
        <v>80.103934669636203</v>
      </c>
      <c r="G948" s="71">
        <v>0.249685972133249</v>
      </c>
      <c r="H948" s="68">
        <v>29.027468448403901</v>
      </c>
      <c r="I948" s="71">
        <v>1.02709706842187E-3</v>
      </c>
      <c r="J948" s="68">
        <v>17.446176688938401</v>
      </c>
      <c r="K948" s="71">
        <v>0.80312457520931702</v>
      </c>
      <c r="L948" s="68">
        <v>91.536748329621403</v>
      </c>
    </row>
    <row r="949" spans="1:12" x14ac:dyDescent="0.2">
      <c r="A949" s="72" t="s">
        <v>2184</v>
      </c>
      <c r="B949" s="66" t="s">
        <v>2185</v>
      </c>
      <c r="C949" s="67">
        <v>75</v>
      </c>
      <c r="D949" s="67" t="s">
        <v>332</v>
      </c>
      <c r="E949" s="71">
        <v>0.350673494830751</v>
      </c>
      <c r="F949" s="68">
        <v>79.881217520415703</v>
      </c>
      <c r="G949" s="71">
        <v>0.25124285359174903</v>
      </c>
      <c r="H949" s="68">
        <v>42.093541202672597</v>
      </c>
      <c r="I949" s="71">
        <v>2.0089687102051901E-3</v>
      </c>
      <c r="J949" s="68">
        <v>20.564216778025202</v>
      </c>
      <c r="K949" s="71">
        <v>0.79876866219029796</v>
      </c>
      <c r="L949" s="68">
        <v>91.314031180400903</v>
      </c>
    </row>
    <row r="950" spans="1:12" x14ac:dyDescent="0.2">
      <c r="A950" s="72" t="s">
        <v>2186</v>
      </c>
      <c r="B950" s="66" t="s">
        <v>2187</v>
      </c>
      <c r="C950" s="67">
        <v>65</v>
      </c>
      <c r="D950" s="67" t="s">
        <v>332</v>
      </c>
      <c r="E950" s="71">
        <v>0.32350878014314999</v>
      </c>
      <c r="F950" s="68">
        <v>77.826806398234993</v>
      </c>
      <c r="G950" s="71">
        <v>0.25174215979986803</v>
      </c>
      <c r="H950" s="68">
        <v>61.555432984004398</v>
      </c>
      <c r="I950" s="71">
        <v>7.5953189248060798E-2</v>
      </c>
      <c r="J950" s="68">
        <v>72.228350799779406</v>
      </c>
      <c r="K950" s="71">
        <v>0.642830991381521</v>
      </c>
      <c r="L950" s="68">
        <v>79.702151130722598</v>
      </c>
    </row>
    <row r="951" spans="1:12" x14ac:dyDescent="0.2">
      <c r="A951" s="72" t="s">
        <v>2188</v>
      </c>
      <c r="B951" s="66" t="s">
        <v>2189</v>
      </c>
      <c r="C951" s="67">
        <v>75</v>
      </c>
      <c r="D951" s="67" t="s">
        <v>332</v>
      </c>
      <c r="E951" s="71">
        <v>0.26494746619237403</v>
      </c>
      <c r="F951" s="68">
        <v>42.984409799554598</v>
      </c>
      <c r="G951" s="71">
        <v>0.244840380786193</v>
      </c>
      <c r="H951" s="68">
        <v>26.874536005939099</v>
      </c>
      <c r="I951" s="71">
        <v>1.89022927524722E-2</v>
      </c>
      <c r="J951" s="68">
        <v>44.6176688938382</v>
      </c>
      <c r="K951" s="71">
        <v>0.53109972503845804</v>
      </c>
      <c r="L951" s="68">
        <v>58.871566443949497</v>
      </c>
    </row>
    <row r="952" spans="1:12" x14ac:dyDescent="0.2">
      <c r="A952" s="72" t="s">
        <v>2190</v>
      </c>
      <c r="B952" s="66" t="s">
        <v>2191</v>
      </c>
      <c r="C952" s="67">
        <v>75</v>
      </c>
      <c r="D952" s="67" t="s">
        <v>332</v>
      </c>
      <c r="E952" s="71">
        <v>0.36585261323329199</v>
      </c>
      <c r="F952" s="68">
        <v>84.112843355605094</v>
      </c>
      <c r="G952" s="71">
        <v>0.29009146136848901</v>
      </c>
      <c r="H952" s="68">
        <v>66.369710467706</v>
      </c>
      <c r="I952" s="71">
        <v>4.5711200427366601E-2</v>
      </c>
      <c r="J952" s="68">
        <v>63.697104677060103</v>
      </c>
      <c r="K952" s="71">
        <v>0.76175517790402003</v>
      </c>
      <c r="L952" s="68">
        <v>88.121752041573899</v>
      </c>
    </row>
    <row r="953" spans="1:12" x14ac:dyDescent="0.2">
      <c r="A953" s="72" t="s">
        <v>2192</v>
      </c>
      <c r="B953" s="66" t="s">
        <v>2193</v>
      </c>
      <c r="C953" s="67">
        <v>75</v>
      </c>
      <c r="D953" s="67" t="s">
        <v>332</v>
      </c>
      <c r="E953" s="71">
        <v>0.29256669355413401</v>
      </c>
      <c r="F953" s="68">
        <v>56.421677802524101</v>
      </c>
      <c r="G953" s="71">
        <v>0.27629318006754799</v>
      </c>
      <c r="H953" s="68">
        <v>62.286562731997002</v>
      </c>
      <c r="I953" s="71">
        <v>6.3654948590182196E-3</v>
      </c>
      <c r="J953" s="68">
        <v>30.3637713437268</v>
      </c>
      <c r="K953" s="71">
        <v>0.59504140573583497</v>
      </c>
      <c r="L953" s="68">
        <v>68.299925760950302</v>
      </c>
    </row>
    <row r="954" spans="1:12" x14ac:dyDescent="0.2">
      <c r="A954" s="72" t="s">
        <v>2194</v>
      </c>
      <c r="B954" s="66" t="s">
        <v>2195</v>
      </c>
      <c r="C954" s="67">
        <v>65</v>
      </c>
      <c r="D954" s="67" t="s">
        <v>332</v>
      </c>
      <c r="E954" s="71">
        <v>0.29774706920315003</v>
      </c>
      <c r="F954" s="68">
        <v>67.512410369553194</v>
      </c>
      <c r="G954" s="71">
        <v>0.228808183231865</v>
      </c>
      <c r="H954" s="68">
        <v>9.4594594594594597</v>
      </c>
      <c r="I954" s="71">
        <v>2.1602032996065199E-2</v>
      </c>
      <c r="J954" s="68">
        <v>40.843905129619401</v>
      </c>
      <c r="K954" s="71">
        <v>0.642830991381521</v>
      </c>
      <c r="L954" s="68">
        <v>79.702151130722598</v>
      </c>
    </row>
    <row r="955" spans="1:12" x14ac:dyDescent="0.2">
      <c r="A955" s="72" t="s">
        <v>2196</v>
      </c>
      <c r="B955" s="66" t="s">
        <v>2197</v>
      </c>
      <c r="C955" s="67">
        <v>75</v>
      </c>
      <c r="D955" s="67" t="s">
        <v>332</v>
      </c>
      <c r="E955" s="71">
        <v>0.31184191839845299</v>
      </c>
      <c r="F955" s="68">
        <v>65.553080920564199</v>
      </c>
      <c r="G955" s="71">
        <v>0.259308178416853</v>
      </c>
      <c r="H955" s="68">
        <v>53.377876763177397</v>
      </c>
      <c r="I955" s="71">
        <v>6.26576525241508E-2</v>
      </c>
      <c r="J955" s="68">
        <v>70.081662954714204</v>
      </c>
      <c r="K955" s="71">
        <v>0.61355992425435302</v>
      </c>
      <c r="L955" s="68">
        <v>70.601336302895305</v>
      </c>
    </row>
    <row r="956" spans="1:12" x14ac:dyDescent="0.2">
      <c r="A956" s="72" t="s">
        <v>2198</v>
      </c>
      <c r="B956" s="66" t="s">
        <v>2199</v>
      </c>
      <c r="C956" s="67">
        <v>75</v>
      </c>
      <c r="D956" s="67" t="s">
        <v>332</v>
      </c>
      <c r="E956" s="71">
        <v>0.29305183676453</v>
      </c>
      <c r="F956" s="68">
        <v>56.718634001484801</v>
      </c>
      <c r="G956" s="71">
        <v>0.27640213308392497</v>
      </c>
      <c r="H956" s="68">
        <v>62.360801781737202</v>
      </c>
      <c r="I956" s="71">
        <v>2.51591763006631E-2</v>
      </c>
      <c r="J956" s="68">
        <v>50.4825538233111</v>
      </c>
      <c r="K956" s="71">
        <v>0.57759420090900104</v>
      </c>
      <c r="L956" s="68">
        <v>65.256124721603598</v>
      </c>
    </row>
    <row r="957" spans="1:12" x14ac:dyDescent="0.2">
      <c r="A957" s="72" t="s">
        <v>2200</v>
      </c>
      <c r="B957" s="66" t="s">
        <v>2201</v>
      </c>
      <c r="C957" s="67">
        <v>65</v>
      </c>
      <c r="D957" s="67" t="s">
        <v>332</v>
      </c>
      <c r="E957" s="71">
        <v>0.30501397580192802</v>
      </c>
      <c r="F957" s="68">
        <v>70.518477661334799</v>
      </c>
      <c r="G957" s="71">
        <v>0.29322874000828703</v>
      </c>
      <c r="H957" s="68">
        <v>82.597904026475504</v>
      </c>
      <c r="I957" s="71">
        <v>6.0162129674913703E-2</v>
      </c>
      <c r="J957" s="68">
        <v>66.188637617208997</v>
      </c>
      <c r="K957" s="71">
        <v>0.56165105772258395</v>
      </c>
      <c r="L957" s="68">
        <v>70.104798676227205</v>
      </c>
    </row>
    <row r="958" spans="1:12" x14ac:dyDescent="0.2">
      <c r="A958" s="72" t="s">
        <v>2202</v>
      </c>
      <c r="B958" s="66" t="s">
        <v>2203</v>
      </c>
      <c r="C958" s="67">
        <v>65</v>
      </c>
      <c r="D958" s="67" t="s">
        <v>332</v>
      </c>
      <c r="E958" s="71">
        <v>0.39162948467389302</v>
      </c>
      <c r="F958" s="68">
        <v>92.0573634859349</v>
      </c>
      <c r="G958" s="71">
        <v>0.47630810159140902</v>
      </c>
      <c r="H958" s="68">
        <v>94.677330391616096</v>
      </c>
      <c r="I958" s="71">
        <v>8.1083080029176594E-2</v>
      </c>
      <c r="J958" s="68">
        <v>73.690016547159402</v>
      </c>
      <c r="K958" s="71">
        <v>0.61749727240109398</v>
      </c>
      <c r="L958" s="68">
        <v>76.778819635962506</v>
      </c>
    </row>
    <row r="959" spans="1:12" x14ac:dyDescent="0.2">
      <c r="A959" s="72" t="s">
        <v>2204</v>
      </c>
      <c r="B959" s="66" t="s">
        <v>2205</v>
      </c>
      <c r="C959" s="67">
        <v>65</v>
      </c>
      <c r="D959" s="67" t="s">
        <v>332</v>
      </c>
      <c r="E959" s="71">
        <v>0.40583375604545402</v>
      </c>
      <c r="F959" s="68">
        <v>94.153337010479902</v>
      </c>
      <c r="G959" s="71">
        <v>0.48076820764538603</v>
      </c>
      <c r="H959" s="68">
        <v>94.842801985659094</v>
      </c>
      <c r="I959" s="71">
        <v>8.7128836923056799E-2</v>
      </c>
      <c r="J959" s="68">
        <v>75.344732487589596</v>
      </c>
      <c r="K959" s="71">
        <v>0.64960422356792002</v>
      </c>
      <c r="L959" s="68">
        <v>80.281301709873105</v>
      </c>
    </row>
    <row r="960" spans="1:12" x14ac:dyDescent="0.2">
      <c r="A960" s="72" t="s">
        <v>2206</v>
      </c>
      <c r="B960" s="66" t="s">
        <v>2207</v>
      </c>
      <c r="C960" s="67">
        <v>65</v>
      </c>
      <c r="D960" s="67" t="s">
        <v>332</v>
      </c>
      <c r="E960" s="71">
        <v>0.32231038399865902</v>
      </c>
      <c r="F960" s="68">
        <v>77.468284611141797</v>
      </c>
      <c r="G960" s="71">
        <v>0.256935465210331</v>
      </c>
      <c r="H960" s="68">
        <v>68.753447324875907</v>
      </c>
      <c r="I960" s="71">
        <v>0.100964954617553</v>
      </c>
      <c r="J960" s="68">
        <v>78.102592388306704</v>
      </c>
      <c r="K960" s="71">
        <v>0.609030732168094</v>
      </c>
      <c r="L960" s="68">
        <v>75.923883066740203</v>
      </c>
    </row>
    <row r="961" spans="1:12" x14ac:dyDescent="0.2">
      <c r="A961" s="72" t="s">
        <v>2208</v>
      </c>
      <c r="B961" s="66" t="s">
        <v>2209</v>
      </c>
      <c r="C961" s="67">
        <v>65</v>
      </c>
      <c r="D961" s="67" t="s">
        <v>332</v>
      </c>
      <c r="E961" s="71">
        <v>0.350370676698946</v>
      </c>
      <c r="F961" s="68">
        <v>85.2454495311638</v>
      </c>
      <c r="G961" s="71">
        <v>0.328895103041288</v>
      </c>
      <c r="H961" s="68">
        <v>87.562051847766099</v>
      </c>
      <c r="I961" s="71">
        <v>8.1079243720627706E-2</v>
      </c>
      <c r="J961" s="68">
        <v>73.662437948152203</v>
      </c>
      <c r="K961" s="71">
        <v>0.64113768333492105</v>
      </c>
      <c r="L961" s="68">
        <v>79.288472145615003</v>
      </c>
    </row>
    <row r="962" spans="1:12" x14ac:dyDescent="0.2">
      <c r="A962" s="72" t="s">
        <v>2210</v>
      </c>
      <c r="B962" s="66" t="s">
        <v>2211</v>
      </c>
      <c r="C962" s="67">
        <v>65</v>
      </c>
      <c r="D962" s="67" t="s">
        <v>332</v>
      </c>
      <c r="E962" s="71">
        <v>0.340626095820872</v>
      </c>
      <c r="F962" s="68">
        <v>83.177054605625997</v>
      </c>
      <c r="G962" s="71">
        <v>0.33171211401010797</v>
      </c>
      <c r="H962" s="68">
        <v>87.948152233866494</v>
      </c>
      <c r="I962" s="71">
        <v>0.13015899748759699</v>
      </c>
      <c r="J962" s="68">
        <v>83.370104798676195</v>
      </c>
      <c r="K962" s="71">
        <v>0.56000717596491201</v>
      </c>
      <c r="L962" s="68">
        <v>69.911748483177007</v>
      </c>
    </row>
    <row r="963" spans="1:12" x14ac:dyDescent="0.2">
      <c r="A963" s="72" t="s">
        <v>2212</v>
      </c>
      <c r="B963" s="66" t="s">
        <v>2213</v>
      </c>
      <c r="C963" s="67">
        <v>65</v>
      </c>
      <c r="D963" s="67" t="s">
        <v>332</v>
      </c>
      <c r="E963" s="71">
        <v>0.33774305628627099</v>
      </c>
      <c r="F963" s="68">
        <v>82.211803640375095</v>
      </c>
      <c r="G963" s="71">
        <v>0.236854857010971</v>
      </c>
      <c r="H963" s="68">
        <v>10.838389409817999</v>
      </c>
      <c r="I963" s="71">
        <v>8.95832129732968E-2</v>
      </c>
      <c r="J963" s="68">
        <v>76.034197462768901</v>
      </c>
      <c r="K963" s="71">
        <v>0.68679109887454604</v>
      </c>
      <c r="L963" s="68">
        <v>83.976833976834001</v>
      </c>
    </row>
    <row r="964" spans="1:12" x14ac:dyDescent="0.2">
      <c r="A964" s="72" t="s">
        <v>2214</v>
      </c>
      <c r="B964" s="66" t="s">
        <v>2215</v>
      </c>
      <c r="C964" s="67">
        <v>75</v>
      </c>
      <c r="D964" s="67" t="s">
        <v>332</v>
      </c>
      <c r="E964" s="71">
        <v>0.30881026490840202</v>
      </c>
      <c r="F964" s="68">
        <v>63.919821826280597</v>
      </c>
      <c r="G964" s="71">
        <v>0.25617632399329299</v>
      </c>
      <c r="H964" s="68">
        <v>50.631031922791401</v>
      </c>
      <c r="I964" s="71">
        <v>8.4321250182608998E-2</v>
      </c>
      <c r="J964" s="68">
        <v>75.798069784706797</v>
      </c>
      <c r="K964" s="71">
        <v>0.58593322054930397</v>
      </c>
      <c r="L964" s="68">
        <v>67.112100965107601</v>
      </c>
    </row>
    <row r="965" spans="1:12" x14ac:dyDescent="0.2">
      <c r="A965" s="72" t="s">
        <v>220</v>
      </c>
      <c r="B965" s="66" t="s">
        <v>2216</v>
      </c>
      <c r="C965" s="67">
        <v>75</v>
      </c>
      <c r="D965" s="67" t="s">
        <v>332</v>
      </c>
      <c r="E965" s="71">
        <v>0.32345237224942902</v>
      </c>
      <c r="F965" s="68">
        <v>70.749814402375605</v>
      </c>
      <c r="G965" s="71">
        <v>0.25222195887894799</v>
      </c>
      <c r="H965" s="68">
        <v>44.3949517446177</v>
      </c>
      <c r="I965" s="71">
        <v>2.0718019811189502E-2</v>
      </c>
      <c r="J965" s="68">
        <v>46.473645137342203</v>
      </c>
      <c r="K965" s="71">
        <v>0.69741713805814998</v>
      </c>
      <c r="L965" s="68">
        <v>82.628062360801806</v>
      </c>
    </row>
    <row r="966" spans="1:12" x14ac:dyDescent="0.2">
      <c r="A966" s="72" t="s">
        <v>2217</v>
      </c>
      <c r="B966" s="66" t="s">
        <v>2218</v>
      </c>
      <c r="C966" s="67">
        <v>75</v>
      </c>
      <c r="D966" s="67" t="s">
        <v>332</v>
      </c>
      <c r="E966" s="71">
        <v>0.31850296955117802</v>
      </c>
      <c r="F966" s="68">
        <v>68.745360059391203</v>
      </c>
      <c r="G966" s="71">
        <v>0.25037032647982499</v>
      </c>
      <c r="H966" s="68">
        <v>38.6785449146251</v>
      </c>
      <c r="I966" s="71">
        <v>4.5373816694209797E-4</v>
      </c>
      <c r="J966" s="68">
        <v>13.288789903489199</v>
      </c>
      <c r="K966" s="71">
        <v>0.70468484400676701</v>
      </c>
      <c r="L966" s="68">
        <v>84.112843355605094</v>
      </c>
    </row>
    <row r="967" spans="1:12" x14ac:dyDescent="0.2">
      <c r="A967" s="72" t="s">
        <v>2219</v>
      </c>
      <c r="B967" s="66" t="s">
        <v>2220</v>
      </c>
      <c r="C967" s="67">
        <v>75</v>
      </c>
      <c r="D967" s="67" t="s">
        <v>332</v>
      </c>
      <c r="E967" s="71">
        <v>0.32691280552594598</v>
      </c>
      <c r="F967" s="68">
        <v>72.011878247958407</v>
      </c>
      <c r="G967" s="71">
        <v>0.24610030650206099</v>
      </c>
      <c r="H967" s="68">
        <v>27.4684484038604</v>
      </c>
      <c r="I967" s="71">
        <v>0.15196593610304601</v>
      </c>
      <c r="J967" s="68">
        <v>87.156644394951698</v>
      </c>
      <c r="K967" s="71">
        <v>0.58267217397272997</v>
      </c>
      <c r="L967" s="68">
        <v>66.2954714179658</v>
      </c>
    </row>
    <row r="968" spans="1:12" x14ac:dyDescent="0.2">
      <c r="A968" s="72" t="s">
        <v>2221</v>
      </c>
      <c r="B968" s="66" t="s">
        <v>2222</v>
      </c>
      <c r="C968" s="67">
        <v>65</v>
      </c>
      <c r="D968" s="67" t="s">
        <v>332</v>
      </c>
      <c r="E968" s="71">
        <v>0.23419882137315501</v>
      </c>
      <c r="F968" s="68">
        <v>46.966354109211302</v>
      </c>
      <c r="G968" s="71">
        <v>0.24999999972432299</v>
      </c>
      <c r="H968" s="68">
        <v>25.068946497517899</v>
      </c>
      <c r="I968" s="71">
        <v>3.4761262626046598E-2</v>
      </c>
      <c r="J968" s="68">
        <v>52.344180915609499</v>
      </c>
      <c r="K968" s="71">
        <v>0.417835201769096</v>
      </c>
      <c r="L968" s="68">
        <v>53.143960286817403</v>
      </c>
    </row>
    <row r="969" spans="1:12" x14ac:dyDescent="0.2">
      <c r="A969" s="72" t="s">
        <v>2223</v>
      </c>
      <c r="B969" s="66" t="s">
        <v>2224</v>
      </c>
      <c r="C969" s="67">
        <v>65</v>
      </c>
      <c r="D969" s="67" t="s">
        <v>332</v>
      </c>
      <c r="E969" s="71">
        <v>0.22104624886487301</v>
      </c>
      <c r="F969" s="68">
        <v>44.787644787644801</v>
      </c>
      <c r="G969" s="71">
        <v>0.25996236354285102</v>
      </c>
      <c r="H969" s="68">
        <v>70.932156646442394</v>
      </c>
      <c r="I969" s="71">
        <v>5.1505198350209204E-4</v>
      </c>
      <c r="J969" s="68">
        <v>1.9856591285162699</v>
      </c>
      <c r="K969" s="71">
        <v>0.40266133106826801</v>
      </c>
      <c r="L969" s="68">
        <v>51.902923331494797</v>
      </c>
    </row>
    <row r="970" spans="1:12" x14ac:dyDescent="0.2">
      <c r="A970" s="72" t="s">
        <v>2225</v>
      </c>
      <c r="B970" s="66" t="s">
        <v>2226</v>
      </c>
      <c r="C970" s="67">
        <v>65</v>
      </c>
      <c r="D970" s="67" t="s">
        <v>332</v>
      </c>
      <c r="E970" s="71">
        <v>0.190953010215166</v>
      </c>
      <c r="F970" s="68">
        <v>39.354660783232198</v>
      </c>
      <c r="G970" s="71">
        <v>0.24489328949724501</v>
      </c>
      <c r="H970" s="68">
        <v>13.3480419194705</v>
      </c>
      <c r="I970" s="71">
        <v>2.17241161583215E-2</v>
      </c>
      <c r="J970" s="68">
        <v>41.009376723662399</v>
      </c>
      <c r="K970" s="71">
        <v>0.30624162498993202</v>
      </c>
      <c r="L970" s="68">
        <v>46.911196911196903</v>
      </c>
    </row>
    <row r="971" spans="1:12" x14ac:dyDescent="0.2">
      <c r="A971" s="72" t="s">
        <v>2227</v>
      </c>
      <c r="B971" s="66" t="s">
        <v>2228</v>
      </c>
      <c r="C971" s="67">
        <v>65</v>
      </c>
      <c r="D971" s="67" t="s">
        <v>332</v>
      </c>
      <c r="E971" s="71">
        <v>0.21685167188955201</v>
      </c>
      <c r="F971" s="68">
        <v>43.822393822393799</v>
      </c>
      <c r="G971" s="71">
        <v>0.29616724738675998</v>
      </c>
      <c r="H971" s="68">
        <v>83.259790402647596</v>
      </c>
      <c r="I971" s="71">
        <v>1.7683073882810801E-2</v>
      </c>
      <c r="J971" s="68">
        <v>36.514065085493698</v>
      </c>
      <c r="K971" s="71">
        <v>0.33670469439908701</v>
      </c>
      <c r="L971" s="68">
        <v>48.234969663541101</v>
      </c>
    </row>
    <row r="972" spans="1:12" x14ac:dyDescent="0.2">
      <c r="A972" s="72" t="s">
        <v>2229</v>
      </c>
      <c r="B972" s="66" t="s">
        <v>2230</v>
      </c>
      <c r="C972" s="67">
        <v>65</v>
      </c>
      <c r="D972" s="67" t="s">
        <v>332</v>
      </c>
      <c r="E972" s="71">
        <v>0.24025011133111501</v>
      </c>
      <c r="F972" s="68">
        <v>48.124655267512402</v>
      </c>
      <c r="G972" s="71">
        <v>0.30477005988510197</v>
      </c>
      <c r="H972" s="68">
        <v>84.804191947049105</v>
      </c>
      <c r="I972" s="71">
        <v>4.72015794016164E-2</v>
      </c>
      <c r="J972" s="68">
        <v>59.293987865416398</v>
      </c>
      <c r="K972" s="71">
        <v>0.368778694706628</v>
      </c>
      <c r="L972" s="68">
        <v>49.724214009928303</v>
      </c>
    </row>
    <row r="973" spans="1:12" x14ac:dyDescent="0.2">
      <c r="A973" s="72" t="s">
        <v>2231</v>
      </c>
      <c r="B973" s="66" t="s">
        <v>2232</v>
      </c>
      <c r="C973" s="67">
        <v>65</v>
      </c>
      <c r="D973" s="67" t="s">
        <v>332</v>
      </c>
      <c r="E973" s="71">
        <v>0.21338942799058599</v>
      </c>
      <c r="F973" s="68">
        <v>42.967457253171503</v>
      </c>
      <c r="G973" s="71">
        <v>0.249800055045557</v>
      </c>
      <c r="H973" s="68">
        <v>17.677881963596199</v>
      </c>
      <c r="I973" s="71">
        <v>1.64931346501298E-2</v>
      </c>
      <c r="J973" s="68">
        <v>34.776613348041899</v>
      </c>
      <c r="K973" s="71">
        <v>0.37387509427607002</v>
      </c>
      <c r="L973" s="68">
        <v>50.165471594042998</v>
      </c>
    </row>
    <row r="974" spans="1:12" x14ac:dyDescent="0.2">
      <c r="A974" s="72" t="s">
        <v>2233</v>
      </c>
      <c r="B974" s="66" t="s">
        <v>2234</v>
      </c>
      <c r="C974" s="67">
        <v>65</v>
      </c>
      <c r="D974" s="67" t="s">
        <v>332</v>
      </c>
      <c r="E974" s="71">
        <v>0.497615948106652</v>
      </c>
      <c r="F974" s="68">
        <v>98.290126861555393</v>
      </c>
      <c r="G974" s="71">
        <v>0.89846190541454696</v>
      </c>
      <c r="H974" s="68">
        <v>99.393270821842293</v>
      </c>
      <c r="I974" s="71">
        <v>0.176534261706669</v>
      </c>
      <c r="J974" s="68">
        <v>88.527302813017101</v>
      </c>
      <c r="K974" s="71">
        <v>0.417851677198738</v>
      </c>
      <c r="L974" s="68">
        <v>53.199117484831802</v>
      </c>
    </row>
    <row r="975" spans="1:12" x14ac:dyDescent="0.2">
      <c r="A975" s="72" t="s">
        <v>2235</v>
      </c>
      <c r="B975" s="66" t="s">
        <v>2236</v>
      </c>
      <c r="C975" s="67">
        <v>65</v>
      </c>
      <c r="D975" s="67" t="s">
        <v>332</v>
      </c>
      <c r="E975" s="71">
        <v>0.36882292912004799</v>
      </c>
      <c r="F975" s="68">
        <v>88.416988416988403</v>
      </c>
      <c r="G975" s="71">
        <v>0.55056320400500602</v>
      </c>
      <c r="H975" s="68">
        <v>96.304467733039203</v>
      </c>
      <c r="I975" s="71">
        <v>9.4093798663373099E-2</v>
      </c>
      <c r="J975" s="68">
        <v>76.833976833976806</v>
      </c>
      <c r="K975" s="71">
        <v>0.46181178469176398</v>
      </c>
      <c r="L975" s="68">
        <v>57.4186431329288</v>
      </c>
    </row>
    <row r="976" spans="1:12" x14ac:dyDescent="0.2">
      <c r="A976" s="72" t="s">
        <v>2237</v>
      </c>
      <c r="B976" s="66" t="s">
        <v>2238</v>
      </c>
      <c r="C976" s="67">
        <v>65</v>
      </c>
      <c r="D976" s="67" t="s">
        <v>332</v>
      </c>
      <c r="E976" s="71">
        <v>0.52325693898669401</v>
      </c>
      <c r="F976" s="68">
        <v>98.648648648648603</v>
      </c>
      <c r="G976" s="71">
        <v>0.999687198601658</v>
      </c>
      <c r="H976" s="68">
        <v>100</v>
      </c>
      <c r="I976" s="71">
        <v>0.285706719107506</v>
      </c>
      <c r="J976" s="68">
        <v>94.3188086045229</v>
      </c>
      <c r="K976" s="71">
        <v>0.28437689925091802</v>
      </c>
      <c r="L976" s="68">
        <v>46.083838940981799</v>
      </c>
    </row>
    <row r="977" spans="1:12" x14ac:dyDescent="0.2">
      <c r="A977" s="72" t="s">
        <v>2239</v>
      </c>
      <c r="B977" s="66" t="s">
        <v>2240</v>
      </c>
      <c r="C977" s="67">
        <v>65</v>
      </c>
      <c r="D977" s="67" t="s">
        <v>332</v>
      </c>
      <c r="E977" s="71">
        <v>0.37983059147113801</v>
      </c>
      <c r="F977" s="68">
        <v>90.264754550468794</v>
      </c>
      <c r="G977" s="71">
        <v>0.68648310387985001</v>
      </c>
      <c r="H977" s="68">
        <v>98.262548262548293</v>
      </c>
      <c r="I977" s="71">
        <v>0.104500246097207</v>
      </c>
      <c r="J977" s="68">
        <v>78.847214561500294</v>
      </c>
      <c r="K977" s="71">
        <v>0.34850842443635799</v>
      </c>
      <c r="L977" s="68">
        <v>48.8416988416988</v>
      </c>
    </row>
    <row r="978" spans="1:12" x14ac:dyDescent="0.2">
      <c r="A978" s="72" t="s">
        <v>2241</v>
      </c>
      <c r="B978" s="66" t="s">
        <v>2242</v>
      </c>
      <c r="C978" s="67">
        <v>65</v>
      </c>
      <c r="D978" s="67" t="s">
        <v>332</v>
      </c>
      <c r="E978" s="71">
        <v>0.19776842422854499</v>
      </c>
      <c r="F978" s="68">
        <v>40.650854936569203</v>
      </c>
      <c r="G978" s="71">
        <v>0.25174216027284202</v>
      </c>
      <c r="H978" s="68">
        <v>61.720904578047403</v>
      </c>
      <c r="I978" s="71">
        <v>3.1651099671052198E-3</v>
      </c>
      <c r="J978" s="68">
        <v>10.2592388306674</v>
      </c>
      <c r="K978" s="71">
        <v>0.33839800244568702</v>
      </c>
      <c r="L978" s="68">
        <v>48.2901268615554</v>
      </c>
    </row>
    <row r="979" spans="1:12" x14ac:dyDescent="0.2">
      <c r="A979" s="72" t="s">
        <v>220</v>
      </c>
      <c r="B979" s="66" t="s">
        <v>2243</v>
      </c>
      <c r="C979" s="67">
        <v>65</v>
      </c>
      <c r="D979" s="67" t="s">
        <v>332</v>
      </c>
      <c r="E979" s="71">
        <v>0.25951587288615002</v>
      </c>
      <c r="F979" s="68">
        <v>53.309431880860402</v>
      </c>
      <c r="G979" s="71">
        <v>0.43989547038327498</v>
      </c>
      <c r="H979" s="68">
        <v>93.712079426365094</v>
      </c>
      <c r="I979" s="71">
        <v>3.24105232852425E-2</v>
      </c>
      <c r="J979" s="68">
        <v>50.5791505791506</v>
      </c>
      <c r="K979" s="71">
        <v>0.30624162498993202</v>
      </c>
      <c r="L979" s="68">
        <v>46.911196911196903</v>
      </c>
    </row>
    <row r="980" spans="1:12" x14ac:dyDescent="0.2">
      <c r="A980" s="72" t="s">
        <v>2244</v>
      </c>
      <c r="B980" s="66" t="s">
        <v>2245</v>
      </c>
      <c r="C980" s="67">
        <v>75</v>
      </c>
      <c r="D980" s="67" t="s">
        <v>332</v>
      </c>
      <c r="E980" s="71">
        <v>0.158790972672508</v>
      </c>
      <c r="F980" s="68">
        <v>10.1707498144024</v>
      </c>
      <c r="G980" s="71">
        <v>0.281848077264368</v>
      </c>
      <c r="H980" s="68">
        <v>64.513734224201897</v>
      </c>
      <c r="I980" s="71">
        <v>7.4285180777776899E-3</v>
      </c>
      <c r="J980" s="68">
        <v>31.922791388270198</v>
      </c>
      <c r="K980" s="71">
        <v>0.18709632267537701</v>
      </c>
      <c r="L980" s="68">
        <v>13.8827023014105</v>
      </c>
    </row>
    <row r="981" spans="1:12" x14ac:dyDescent="0.2">
      <c r="A981" s="72" t="s">
        <v>2246</v>
      </c>
      <c r="B981" s="66" t="s">
        <v>2247</v>
      </c>
      <c r="C981" s="67">
        <v>75</v>
      </c>
      <c r="D981" s="67" t="s">
        <v>332</v>
      </c>
      <c r="E981" s="71">
        <v>0.155868033118718</v>
      </c>
      <c r="F981" s="68">
        <v>9.2798812175204208</v>
      </c>
      <c r="G981" s="71">
        <v>0.29543781827012799</v>
      </c>
      <c r="H981" s="68">
        <v>67.557535263548601</v>
      </c>
      <c r="I981" s="71">
        <v>3.0387760183348298E-4</v>
      </c>
      <c r="J981" s="68">
        <v>11.878247958426099</v>
      </c>
      <c r="K981" s="71">
        <v>0.17186240348419199</v>
      </c>
      <c r="L981" s="68">
        <v>12.026726057906499</v>
      </c>
    </row>
    <row r="982" spans="1:12" x14ac:dyDescent="0.2">
      <c r="A982" s="72" t="s">
        <v>2248</v>
      </c>
      <c r="B982" s="66" t="s">
        <v>2249</v>
      </c>
      <c r="C982" s="67">
        <v>65</v>
      </c>
      <c r="D982" s="67" t="s">
        <v>332</v>
      </c>
      <c r="E982" s="71">
        <v>0.56689477625247697</v>
      </c>
      <c r="F982" s="68">
        <v>99.282956425813595</v>
      </c>
      <c r="G982" s="71">
        <v>0.90648149715202997</v>
      </c>
      <c r="H982" s="68">
        <v>99.420849420849393</v>
      </c>
      <c r="I982" s="71">
        <v>0.45404561939454302</v>
      </c>
      <c r="J982" s="68">
        <v>98.869277440706</v>
      </c>
      <c r="K982" s="71">
        <v>0.34015721221085699</v>
      </c>
      <c r="L982" s="68">
        <v>48.455598455598498</v>
      </c>
    </row>
    <row r="983" spans="1:12" x14ac:dyDescent="0.2">
      <c r="A983" s="72" t="s">
        <v>2250</v>
      </c>
      <c r="B983" s="66" t="s">
        <v>2251</v>
      </c>
      <c r="C983" s="67">
        <v>75</v>
      </c>
      <c r="D983" s="67" t="s">
        <v>332</v>
      </c>
      <c r="E983" s="71">
        <v>0.24180972597741399</v>
      </c>
      <c r="F983" s="68">
        <v>33.853006681514501</v>
      </c>
      <c r="G983" s="71">
        <v>0.319444741166028</v>
      </c>
      <c r="H983" s="68">
        <v>72.011878247958407</v>
      </c>
      <c r="I983" s="71">
        <v>2.3452771775155999E-2</v>
      </c>
      <c r="J983" s="68">
        <v>49.072011878247999</v>
      </c>
      <c r="K983" s="71">
        <v>0.38253166499105701</v>
      </c>
      <c r="L983" s="68">
        <v>37.713437268002998</v>
      </c>
    </row>
    <row r="984" spans="1:12" x14ac:dyDescent="0.2">
      <c r="A984" s="72" t="s">
        <v>2252</v>
      </c>
      <c r="B984" s="66" t="s">
        <v>2253</v>
      </c>
      <c r="C984" s="67">
        <v>75</v>
      </c>
      <c r="D984" s="67" t="s">
        <v>332</v>
      </c>
      <c r="E984" s="71">
        <v>0.27872131910571102</v>
      </c>
      <c r="F984" s="68">
        <v>48.923533778767599</v>
      </c>
      <c r="G984" s="71">
        <v>0.39689212455053102</v>
      </c>
      <c r="H984" s="68">
        <v>82.479584261321506</v>
      </c>
      <c r="I984" s="71">
        <v>0.123197282254026</v>
      </c>
      <c r="J984" s="68">
        <v>82.999257609502607</v>
      </c>
      <c r="K984" s="71">
        <v>0.31607455051257499</v>
      </c>
      <c r="L984" s="68">
        <v>27.9138827023014</v>
      </c>
    </row>
    <row r="985" spans="1:12" x14ac:dyDescent="0.2">
      <c r="A985" s="72" t="s">
        <v>2254</v>
      </c>
      <c r="B985" s="66" t="s">
        <v>2255</v>
      </c>
      <c r="C985" s="67">
        <v>75</v>
      </c>
      <c r="D985" s="67" t="s">
        <v>332</v>
      </c>
      <c r="E985" s="71">
        <v>0.23675363897429899</v>
      </c>
      <c r="F985" s="68">
        <v>31.328878990348901</v>
      </c>
      <c r="G985" s="71">
        <v>0.462571667549037</v>
      </c>
      <c r="H985" s="68">
        <v>86.488492947290297</v>
      </c>
      <c r="I985" s="71">
        <v>2.8237503576678799E-2</v>
      </c>
      <c r="J985" s="68">
        <v>52.932442464736503</v>
      </c>
      <c r="K985" s="71">
        <v>0.21945174579717999</v>
      </c>
      <c r="L985" s="68">
        <v>18.262806236080198</v>
      </c>
    </row>
    <row r="986" spans="1:12" x14ac:dyDescent="0.2">
      <c r="A986" s="72" t="s">
        <v>2256</v>
      </c>
      <c r="B986" s="66" t="s">
        <v>2257</v>
      </c>
      <c r="C986" s="67">
        <v>75</v>
      </c>
      <c r="D986" s="67" t="s">
        <v>332</v>
      </c>
      <c r="E986" s="71">
        <v>0.247100063310249</v>
      </c>
      <c r="F986" s="68">
        <v>36.154417223459497</v>
      </c>
      <c r="G986" s="71">
        <v>0.308117018848723</v>
      </c>
      <c r="H986" s="68">
        <v>70.452858203415005</v>
      </c>
      <c r="I986" s="71">
        <v>2.5587341668541898E-2</v>
      </c>
      <c r="J986" s="68">
        <v>50.705270972531501</v>
      </c>
      <c r="K986" s="71">
        <v>0.40759582941348299</v>
      </c>
      <c r="L986" s="68">
        <v>40.460282108389002</v>
      </c>
    </row>
    <row r="987" spans="1:12" x14ac:dyDescent="0.2">
      <c r="A987" s="72" t="s">
        <v>2258</v>
      </c>
      <c r="B987" s="66" t="s">
        <v>2259</v>
      </c>
      <c r="C987" s="67">
        <v>75</v>
      </c>
      <c r="D987" s="67" t="s">
        <v>332</v>
      </c>
      <c r="E987" s="71">
        <v>0.166777676622859</v>
      </c>
      <c r="F987" s="68">
        <v>11.655530809205599</v>
      </c>
      <c r="G987" s="71">
        <v>3.3413174595454301E-2</v>
      </c>
      <c r="H987" s="68">
        <v>3.2665181885671899</v>
      </c>
      <c r="I987" s="71">
        <v>1.9279910661714999E-3</v>
      </c>
      <c r="J987" s="68">
        <v>20.489977728285101</v>
      </c>
      <c r="K987" s="71">
        <v>0.46499186420695199</v>
      </c>
      <c r="L987" s="68">
        <v>48.775055679287298</v>
      </c>
    </row>
    <row r="988" spans="1:12" x14ac:dyDescent="0.2">
      <c r="A988" s="72" t="s">
        <v>2260</v>
      </c>
      <c r="B988" s="66" t="s">
        <v>2261</v>
      </c>
      <c r="C988" s="67">
        <v>75</v>
      </c>
      <c r="D988" s="67" t="s">
        <v>332</v>
      </c>
      <c r="E988" s="71">
        <v>0.16883147682088401</v>
      </c>
      <c r="F988" s="68">
        <v>11.878247958426099</v>
      </c>
      <c r="G988" s="71">
        <v>8.3780741020166E-2</v>
      </c>
      <c r="H988" s="68">
        <v>5.6421677802524099</v>
      </c>
      <c r="I988" s="71">
        <v>3.1214346636330098E-3</v>
      </c>
      <c r="J988" s="68">
        <v>23.682256867112098</v>
      </c>
      <c r="K988" s="71">
        <v>0.41959225477885298</v>
      </c>
      <c r="L988" s="68">
        <v>42.613214550853698</v>
      </c>
    </row>
    <row r="989" spans="1:12" x14ac:dyDescent="0.2">
      <c r="A989" s="72" t="s">
        <v>2262</v>
      </c>
      <c r="B989" s="66" t="s">
        <v>2263</v>
      </c>
      <c r="C989" s="67">
        <v>75</v>
      </c>
      <c r="D989" s="67" t="s">
        <v>332</v>
      </c>
      <c r="E989" s="71">
        <v>0.260533620432916</v>
      </c>
      <c r="F989" s="68">
        <v>40.905716406830003</v>
      </c>
      <c r="G989" s="71">
        <v>0.309800591369565</v>
      </c>
      <c r="H989" s="68">
        <v>70.675575352635505</v>
      </c>
      <c r="I989" s="71">
        <v>2.4604864196041399E-2</v>
      </c>
      <c r="J989" s="68">
        <v>50.1855976243504</v>
      </c>
      <c r="K989" s="71">
        <v>0.44719540573314298</v>
      </c>
      <c r="L989" s="68">
        <v>46.250927988121802</v>
      </c>
    </row>
    <row r="990" spans="1:12" x14ac:dyDescent="0.2">
      <c r="A990" s="72" t="s">
        <v>2264</v>
      </c>
      <c r="B990" s="66" t="s">
        <v>2265</v>
      </c>
      <c r="C990" s="67">
        <v>75</v>
      </c>
      <c r="D990" s="67" t="s">
        <v>332</v>
      </c>
      <c r="E990" s="71">
        <v>0.254097141231028</v>
      </c>
      <c r="F990" s="68">
        <v>38.9012620638456</v>
      </c>
      <c r="G990" s="71">
        <v>0.16480743927102001</v>
      </c>
      <c r="H990" s="68">
        <v>11.878247958426099</v>
      </c>
      <c r="I990" s="71">
        <v>1.9540529866086301E-2</v>
      </c>
      <c r="J990" s="68">
        <v>45.360059391239801</v>
      </c>
      <c r="K990" s="71">
        <v>0.57794345455597695</v>
      </c>
      <c r="L990" s="68">
        <v>65.330363771343698</v>
      </c>
    </row>
    <row r="991" spans="1:12" x14ac:dyDescent="0.2">
      <c r="A991" s="72" t="s">
        <v>2266</v>
      </c>
      <c r="B991" s="66" t="s">
        <v>2267</v>
      </c>
      <c r="C991" s="67">
        <v>75</v>
      </c>
      <c r="D991" s="67" t="s">
        <v>332</v>
      </c>
      <c r="E991" s="71">
        <v>0.14385868637656099</v>
      </c>
      <c r="F991" s="68">
        <v>7.5723830734966597</v>
      </c>
      <c r="G991" s="71">
        <v>6.31832220981174E-2</v>
      </c>
      <c r="H991" s="68">
        <v>4.3801039346696404</v>
      </c>
      <c r="I991" s="71">
        <v>2.2478925052409099E-7</v>
      </c>
      <c r="J991" s="68">
        <v>3.7861915367483299</v>
      </c>
      <c r="K991" s="71">
        <v>0.36839261224231601</v>
      </c>
      <c r="L991" s="68">
        <v>35.708982925018603</v>
      </c>
    </row>
    <row r="992" spans="1:12" x14ac:dyDescent="0.2">
      <c r="A992" s="72" t="s">
        <v>2268</v>
      </c>
      <c r="B992" s="66" t="s">
        <v>2269</v>
      </c>
      <c r="C992" s="67">
        <v>75</v>
      </c>
      <c r="D992" s="67" t="s">
        <v>332</v>
      </c>
      <c r="E992" s="71">
        <v>0.11699316923656</v>
      </c>
      <c r="F992" s="68">
        <v>4.0831477357089803</v>
      </c>
      <c r="G992" s="71">
        <v>3.8256717879659699E-4</v>
      </c>
      <c r="H992" s="68">
        <v>0.66815144766147005</v>
      </c>
      <c r="I992" s="71">
        <v>7.86762376834317E-7</v>
      </c>
      <c r="J992" s="68">
        <v>4.0089086859688203</v>
      </c>
      <c r="K992" s="71">
        <v>0.350596153768507</v>
      </c>
      <c r="L992" s="68">
        <v>33.3333333333333</v>
      </c>
    </row>
    <row r="993" spans="1:12" x14ac:dyDescent="0.2">
      <c r="A993" s="72" t="s">
        <v>2270</v>
      </c>
      <c r="B993" s="66" t="s">
        <v>2271</v>
      </c>
      <c r="C993" s="67">
        <v>75</v>
      </c>
      <c r="D993" s="67" t="s">
        <v>332</v>
      </c>
      <c r="E993" s="71">
        <v>0.196817002254876</v>
      </c>
      <c r="F993" s="68">
        <v>18.411284335560499</v>
      </c>
      <c r="G993" s="71">
        <v>8.5580427162108397E-2</v>
      </c>
      <c r="H993" s="68">
        <v>5.7164068299925797</v>
      </c>
      <c r="I993" s="71">
        <v>3.1909320055068802E-3</v>
      </c>
      <c r="J993" s="68">
        <v>23.756495916852302</v>
      </c>
      <c r="K993" s="71">
        <v>0.501679647597014</v>
      </c>
      <c r="L993" s="68">
        <v>54.046028210838898</v>
      </c>
    </row>
    <row r="994" spans="1:12" x14ac:dyDescent="0.2">
      <c r="A994" s="72" t="s">
        <v>2272</v>
      </c>
      <c r="B994" s="66" t="s">
        <v>2273</v>
      </c>
      <c r="C994" s="67">
        <v>75</v>
      </c>
      <c r="D994" s="67" t="s">
        <v>332</v>
      </c>
      <c r="E994" s="71">
        <v>0.26255053539751499</v>
      </c>
      <c r="F994" s="68">
        <v>41.648106904231597</v>
      </c>
      <c r="G994" s="71">
        <v>0.34087768504946298</v>
      </c>
      <c r="H994" s="68">
        <v>76.317743132887898</v>
      </c>
      <c r="I994" s="71">
        <v>2.8276532806672802E-2</v>
      </c>
      <c r="J994" s="68">
        <v>53.006681514476597</v>
      </c>
      <c r="K994" s="71">
        <v>0.41849738833640898</v>
      </c>
      <c r="L994" s="68">
        <v>42.538975501113597</v>
      </c>
    </row>
    <row r="995" spans="1:12" x14ac:dyDescent="0.2">
      <c r="A995" s="72" t="s">
        <v>2274</v>
      </c>
      <c r="B995" s="66" t="s">
        <v>2275</v>
      </c>
      <c r="C995" s="67">
        <v>75</v>
      </c>
      <c r="D995" s="67" t="s">
        <v>332</v>
      </c>
      <c r="E995" s="71">
        <v>0.27649452507164801</v>
      </c>
      <c r="F995" s="68">
        <v>47.438752783964397</v>
      </c>
      <c r="G995" s="71">
        <v>0.27076276426812201</v>
      </c>
      <c r="H995" s="68">
        <v>60.059391239792099</v>
      </c>
      <c r="I995" s="71">
        <v>4.3738479730915597E-3</v>
      </c>
      <c r="J995" s="68">
        <v>26.948775055679299</v>
      </c>
      <c r="K995" s="71">
        <v>0.55434696297372998</v>
      </c>
      <c r="L995" s="68">
        <v>61.841128433556101</v>
      </c>
    </row>
    <row r="996" spans="1:12" x14ac:dyDescent="0.2">
      <c r="A996" s="72" t="s">
        <v>2276</v>
      </c>
      <c r="B996" s="66" t="s">
        <v>2277</v>
      </c>
      <c r="C996" s="67">
        <v>75</v>
      </c>
      <c r="D996" s="67" t="s">
        <v>332</v>
      </c>
      <c r="E996" s="71">
        <v>0.24454014600662999</v>
      </c>
      <c r="F996" s="68">
        <v>34.966592427616902</v>
      </c>
      <c r="G996" s="71">
        <v>0.26444579997606898</v>
      </c>
      <c r="H996" s="68">
        <v>56.792873051224902</v>
      </c>
      <c r="I996" s="71">
        <v>1.28945998749047E-2</v>
      </c>
      <c r="J996" s="68">
        <v>38.8270230141054</v>
      </c>
      <c r="K996" s="71">
        <v>0.45628003816891499</v>
      </c>
      <c r="L996" s="68">
        <v>47.809948032665197</v>
      </c>
    </row>
    <row r="997" spans="1:12" x14ac:dyDescent="0.2">
      <c r="A997" s="72" t="s">
        <v>2278</v>
      </c>
      <c r="B997" s="66" t="s">
        <v>2279</v>
      </c>
      <c r="C997" s="67">
        <v>75</v>
      </c>
      <c r="D997" s="67" t="s">
        <v>332</v>
      </c>
      <c r="E997" s="71">
        <v>0.25185502044529101</v>
      </c>
      <c r="F997" s="68">
        <v>37.639198218262798</v>
      </c>
      <c r="G997" s="71">
        <v>0.29533525399437999</v>
      </c>
      <c r="H997" s="68">
        <v>67.483296213808501</v>
      </c>
      <c r="I997" s="71">
        <v>3.0481606435184199E-2</v>
      </c>
      <c r="J997" s="68">
        <v>54.714179658500399</v>
      </c>
      <c r="K997" s="71">
        <v>0.42974820090631</v>
      </c>
      <c r="L997" s="68">
        <v>43.875278396436499</v>
      </c>
    </row>
    <row r="998" spans="1:12" x14ac:dyDescent="0.2">
      <c r="A998" s="72" t="s">
        <v>2280</v>
      </c>
      <c r="B998" s="66" t="s">
        <v>2281</v>
      </c>
      <c r="C998" s="67">
        <v>75</v>
      </c>
      <c r="D998" s="67" t="s">
        <v>332</v>
      </c>
      <c r="E998" s="71">
        <v>0.231662327927737</v>
      </c>
      <c r="F998" s="68">
        <v>29.250185597624402</v>
      </c>
      <c r="G998" s="71">
        <v>0.26745215373530001</v>
      </c>
      <c r="H998" s="68">
        <v>58.277654046028204</v>
      </c>
      <c r="I998" s="71">
        <v>6.1256487819041803E-3</v>
      </c>
      <c r="J998" s="68">
        <v>29.769858945805499</v>
      </c>
      <c r="K998" s="71">
        <v>0.42140918126600702</v>
      </c>
      <c r="L998" s="68">
        <v>42.984409799554598</v>
      </c>
    </row>
    <row r="999" spans="1:12" x14ac:dyDescent="0.2">
      <c r="A999" s="72" t="s">
        <v>2282</v>
      </c>
      <c r="B999" s="66" t="s">
        <v>2283</v>
      </c>
      <c r="C999" s="67">
        <v>75</v>
      </c>
      <c r="D999" s="67" t="s">
        <v>332</v>
      </c>
      <c r="E999" s="71">
        <v>0.20235486591622801</v>
      </c>
      <c r="F999" s="68">
        <v>20.118782479584301</v>
      </c>
      <c r="G999" s="71">
        <v>0.25248529989401802</v>
      </c>
      <c r="H999" s="68">
        <v>44.988864142539001</v>
      </c>
      <c r="I999" s="71">
        <v>3.7464875087348401E-8</v>
      </c>
      <c r="J999" s="68">
        <v>3.4892353377876799</v>
      </c>
      <c r="K999" s="71">
        <v>0.35457926038979098</v>
      </c>
      <c r="L999" s="68">
        <v>34.075723830735001</v>
      </c>
    </row>
    <row r="1000" spans="1:12" x14ac:dyDescent="0.2">
      <c r="A1000" s="72" t="s">
        <v>2284</v>
      </c>
      <c r="B1000" s="66" t="s">
        <v>2285</v>
      </c>
      <c r="C1000" s="67">
        <v>75</v>
      </c>
      <c r="D1000" s="67" t="s">
        <v>332</v>
      </c>
      <c r="E1000" s="71">
        <v>0.15643614655643401</v>
      </c>
      <c r="F1000" s="68">
        <v>9.4283593170007407</v>
      </c>
      <c r="G1000" s="71">
        <v>0.25111097943947402</v>
      </c>
      <c r="H1000" s="68">
        <v>41.796585003712003</v>
      </c>
      <c r="I1000" s="71">
        <v>1.8983452206759499E-4</v>
      </c>
      <c r="J1000" s="68">
        <v>10.467706013362999</v>
      </c>
      <c r="K1000" s="71">
        <v>0.21800762570776</v>
      </c>
      <c r="L1000" s="68">
        <v>17.965850037119498</v>
      </c>
    </row>
    <row r="1001" spans="1:12" x14ac:dyDescent="0.2">
      <c r="A1001" s="72" t="s">
        <v>2286</v>
      </c>
      <c r="B1001" s="66" t="s">
        <v>2287</v>
      </c>
      <c r="C1001" s="67">
        <v>75</v>
      </c>
      <c r="D1001" s="67" t="s">
        <v>332</v>
      </c>
      <c r="E1001" s="71">
        <v>0.24472170768440499</v>
      </c>
      <c r="F1001" s="68">
        <v>35.040831477357102</v>
      </c>
      <c r="G1001" s="71">
        <v>0.25100399397472001</v>
      </c>
      <c r="H1001" s="68">
        <v>40.831477357089803</v>
      </c>
      <c r="I1001" s="71">
        <v>0</v>
      </c>
      <c r="J1001" s="68">
        <v>2.7468448403860402</v>
      </c>
      <c r="K1001" s="71">
        <v>0.48316112907849501</v>
      </c>
      <c r="L1001" s="68">
        <v>50.927988121752001</v>
      </c>
    </row>
    <row r="1002" spans="1:12" x14ac:dyDescent="0.2">
      <c r="A1002" s="72" t="s">
        <v>2288</v>
      </c>
      <c r="B1002" s="66" t="s">
        <v>2289</v>
      </c>
      <c r="C1002" s="67">
        <v>75</v>
      </c>
      <c r="D1002" s="67" t="s">
        <v>332</v>
      </c>
      <c r="E1002" s="71">
        <v>0.16509201151281799</v>
      </c>
      <c r="F1002" s="68">
        <v>11.2100965107647</v>
      </c>
      <c r="G1002" s="71">
        <v>0.249999999444038</v>
      </c>
      <c r="H1002" s="68">
        <v>30.3637713437268</v>
      </c>
      <c r="I1002" s="71">
        <v>3.8064830100969699E-5</v>
      </c>
      <c r="J1002" s="68">
        <v>7.0527097253155198</v>
      </c>
      <c r="K1002" s="71">
        <v>0.24523797026431601</v>
      </c>
      <c r="L1002" s="68">
        <v>20.415738678544901</v>
      </c>
    </row>
    <row r="1003" spans="1:12" x14ac:dyDescent="0.2">
      <c r="A1003" s="72" t="s">
        <v>2290</v>
      </c>
      <c r="B1003" s="66" t="s">
        <v>2291</v>
      </c>
      <c r="C1003" s="67">
        <v>65</v>
      </c>
      <c r="D1003" s="67" t="s">
        <v>332</v>
      </c>
      <c r="E1003" s="71">
        <v>0.240305206945232</v>
      </c>
      <c r="F1003" s="68">
        <v>48.152233866519602</v>
      </c>
      <c r="G1003" s="71">
        <v>0.26742160278745603</v>
      </c>
      <c r="H1003" s="68">
        <v>75.344732487589596</v>
      </c>
      <c r="I1003" s="71">
        <v>3.5189142530318899E-3</v>
      </c>
      <c r="J1003" s="68">
        <v>11.417539988968599</v>
      </c>
      <c r="K1003" s="71">
        <v>0.449975103795207</v>
      </c>
      <c r="L1003" s="68">
        <v>55.874241588527298</v>
      </c>
    </row>
    <row r="1004" spans="1:12" x14ac:dyDescent="0.2">
      <c r="A1004" s="72" t="s">
        <v>2292</v>
      </c>
      <c r="B1004" s="66" t="s">
        <v>2293</v>
      </c>
      <c r="C1004" s="67">
        <v>65</v>
      </c>
      <c r="D1004" s="67" t="s">
        <v>332</v>
      </c>
      <c r="E1004" s="71">
        <v>0.28397026008750198</v>
      </c>
      <c r="F1004" s="68">
        <v>62.465526751241001</v>
      </c>
      <c r="G1004" s="71">
        <v>0.56086113739735599</v>
      </c>
      <c r="H1004" s="68">
        <v>96.635410921125199</v>
      </c>
      <c r="I1004" s="71">
        <v>2.3638774939514301E-2</v>
      </c>
      <c r="J1004" s="68">
        <v>43.1605074462217</v>
      </c>
      <c r="K1004" s="71">
        <v>0.26741086792563401</v>
      </c>
      <c r="L1004" s="68">
        <v>45.284059569773902</v>
      </c>
    </row>
    <row r="1005" spans="1:12" x14ac:dyDescent="0.2">
      <c r="A1005" s="72" t="s">
        <v>2294</v>
      </c>
      <c r="B1005" s="66" t="s">
        <v>2295</v>
      </c>
      <c r="C1005" s="67">
        <v>65</v>
      </c>
      <c r="D1005" s="67" t="s">
        <v>332</v>
      </c>
      <c r="E1005" s="71">
        <v>0.33850929825265602</v>
      </c>
      <c r="F1005" s="68">
        <v>82.349696635410893</v>
      </c>
      <c r="G1005" s="71">
        <v>0.54599259527370902</v>
      </c>
      <c r="H1005" s="68">
        <v>96.166574738003305</v>
      </c>
      <c r="I1005" s="71">
        <v>7.2003318844719305E-2</v>
      </c>
      <c r="J1005" s="68">
        <v>70.849420849420895</v>
      </c>
      <c r="K1005" s="71">
        <v>0.39753198063953998</v>
      </c>
      <c r="L1005" s="68">
        <v>51.516822945394402</v>
      </c>
    </row>
    <row r="1006" spans="1:12" x14ac:dyDescent="0.2">
      <c r="A1006" s="72" t="s">
        <v>2296</v>
      </c>
      <c r="B1006" s="66" t="s">
        <v>2297</v>
      </c>
      <c r="C1006" s="67">
        <v>65</v>
      </c>
      <c r="D1006" s="67" t="s">
        <v>332</v>
      </c>
      <c r="E1006" s="71">
        <v>0.25072864826678998</v>
      </c>
      <c r="F1006" s="68">
        <v>50.937672366243802</v>
      </c>
      <c r="G1006" s="71">
        <v>0.27351916376306601</v>
      </c>
      <c r="H1006" s="68">
        <v>77.688913403199095</v>
      </c>
      <c r="I1006" s="71">
        <v>4.5657708567378899E-2</v>
      </c>
      <c r="J1006" s="68">
        <v>58.769994484280197</v>
      </c>
      <c r="K1006" s="71">
        <v>0.43300907246992398</v>
      </c>
      <c r="L1006" s="68">
        <v>54.329840044125802</v>
      </c>
    </row>
    <row r="1007" spans="1:12" x14ac:dyDescent="0.2">
      <c r="A1007" s="72" t="s">
        <v>2298</v>
      </c>
      <c r="B1007" s="66" t="s">
        <v>2299</v>
      </c>
      <c r="C1007" s="67">
        <v>65</v>
      </c>
      <c r="D1007" s="67" t="s">
        <v>332</v>
      </c>
      <c r="E1007" s="71">
        <v>0.32810058242735601</v>
      </c>
      <c r="F1007" s="68">
        <v>79.178157749586305</v>
      </c>
      <c r="G1007" s="71">
        <v>0.25</v>
      </c>
      <c r="H1007" s="68">
        <v>57.804743519029202</v>
      </c>
      <c r="I1007" s="71">
        <v>3.58222463777495E-2</v>
      </c>
      <c r="J1007" s="68">
        <v>53.337010479867601</v>
      </c>
      <c r="K1007" s="71">
        <v>0.69847950090431898</v>
      </c>
      <c r="L1007" s="68">
        <v>84.942084942084904</v>
      </c>
    </row>
    <row r="1008" spans="1:12" x14ac:dyDescent="0.2">
      <c r="A1008" s="72" t="s">
        <v>2300</v>
      </c>
      <c r="B1008" s="66" t="s">
        <v>2301</v>
      </c>
      <c r="C1008" s="67">
        <v>65</v>
      </c>
      <c r="D1008" s="67" t="s">
        <v>332</v>
      </c>
      <c r="E1008" s="71">
        <v>0.32143984248006302</v>
      </c>
      <c r="F1008" s="68">
        <v>77.192498621070001</v>
      </c>
      <c r="G1008" s="71">
        <v>0.25174216027874602</v>
      </c>
      <c r="H1008" s="68">
        <v>62.934362934362902</v>
      </c>
      <c r="I1008" s="71">
        <v>1.24045582105245E-2</v>
      </c>
      <c r="J1008" s="68">
        <v>29.316050744622199</v>
      </c>
      <c r="K1008" s="71">
        <v>0.70017280895091905</v>
      </c>
      <c r="L1008" s="68">
        <v>84.997242140099303</v>
      </c>
    </row>
    <row r="1009" spans="1:12" x14ac:dyDescent="0.2">
      <c r="A1009" s="72" t="s">
        <v>2302</v>
      </c>
      <c r="B1009" s="66" t="s">
        <v>2303</v>
      </c>
      <c r="C1009" s="67">
        <v>65</v>
      </c>
      <c r="D1009" s="67" t="s">
        <v>332</v>
      </c>
      <c r="E1009" s="71">
        <v>0.38416431893750802</v>
      </c>
      <c r="F1009" s="68">
        <v>90.8714837286266</v>
      </c>
      <c r="G1009" s="71">
        <v>0.52359512606645497</v>
      </c>
      <c r="H1009" s="68">
        <v>95.697738554881397</v>
      </c>
      <c r="I1009" s="71">
        <v>0.21441629421088901</v>
      </c>
      <c r="J1009" s="68">
        <v>91.505791505791507</v>
      </c>
      <c r="K1009" s="71">
        <v>0.41448153653518099</v>
      </c>
      <c r="L1009" s="68">
        <v>52.8130170987314</v>
      </c>
    </row>
    <row r="1010" spans="1:12" x14ac:dyDescent="0.2">
      <c r="A1010" s="72" t="s">
        <v>2304</v>
      </c>
      <c r="B1010" s="66" t="s">
        <v>2305</v>
      </c>
      <c r="C1010" s="67">
        <v>65</v>
      </c>
      <c r="D1010" s="67" t="s">
        <v>332</v>
      </c>
      <c r="E1010" s="71">
        <v>0.26090129511518301</v>
      </c>
      <c r="F1010" s="68">
        <v>53.9713182570325</v>
      </c>
      <c r="G1010" s="71">
        <v>0.34942353966034301</v>
      </c>
      <c r="H1010" s="68">
        <v>89.520132377275203</v>
      </c>
      <c r="I1010" s="71">
        <v>5.6101012464149398E-2</v>
      </c>
      <c r="J1010" s="68">
        <v>64.313292884721406</v>
      </c>
      <c r="K1010" s="71">
        <v>0.37717933322105701</v>
      </c>
      <c r="L1010" s="68">
        <v>50.303364589078903</v>
      </c>
    </row>
    <row r="1011" spans="1:12" x14ac:dyDescent="0.2">
      <c r="A1011" s="72" t="s">
        <v>2306</v>
      </c>
      <c r="B1011" s="66" t="s">
        <v>2307</v>
      </c>
      <c r="C1011" s="67">
        <v>75</v>
      </c>
      <c r="D1011" s="67" t="s">
        <v>332</v>
      </c>
      <c r="E1011" s="71">
        <v>0.205462356696725</v>
      </c>
      <c r="F1011" s="68">
        <v>20.935412026726102</v>
      </c>
      <c r="G1011" s="71">
        <v>0.27106322602394001</v>
      </c>
      <c r="H1011" s="68">
        <v>60.207869339272499</v>
      </c>
      <c r="I1011" s="71">
        <v>6.4219675176414902E-3</v>
      </c>
      <c r="J1011" s="68">
        <v>30.5122494432071</v>
      </c>
      <c r="K1011" s="71">
        <v>0.338901876548593</v>
      </c>
      <c r="L1011" s="68">
        <v>31.477357089829301</v>
      </c>
    </row>
    <row r="1012" spans="1:12" x14ac:dyDescent="0.2">
      <c r="A1012" s="72" t="s">
        <v>2308</v>
      </c>
      <c r="B1012" s="66" t="s">
        <v>2309</v>
      </c>
      <c r="C1012" s="67">
        <v>65</v>
      </c>
      <c r="D1012" s="67" t="s">
        <v>332</v>
      </c>
      <c r="E1012" s="71">
        <v>0.29609979143528897</v>
      </c>
      <c r="F1012" s="68">
        <v>66.878102592388302</v>
      </c>
      <c r="G1012" s="71">
        <v>0.25</v>
      </c>
      <c r="H1012" s="68">
        <v>57.804743519029202</v>
      </c>
      <c r="I1012" s="71">
        <v>3.1110229051154899E-2</v>
      </c>
      <c r="J1012" s="68">
        <v>49.586321014892398</v>
      </c>
      <c r="K1012" s="71">
        <v>0.60718914525471102</v>
      </c>
      <c r="L1012" s="68">
        <v>75.703254274682806</v>
      </c>
    </row>
    <row r="1013" spans="1:12" x14ac:dyDescent="0.2">
      <c r="A1013" s="72" t="s">
        <v>2310</v>
      </c>
      <c r="B1013" s="66" t="s">
        <v>2311</v>
      </c>
      <c r="C1013" s="67">
        <v>65</v>
      </c>
      <c r="D1013" s="67" t="s">
        <v>332</v>
      </c>
      <c r="E1013" s="71">
        <v>0.288370126753417</v>
      </c>
      <c r="F1013" s="68">
        <v>64.147821290678394</v>
      </c>
      <c r="G1013" s="71">
        <v>0.26876343687449</v>
      </c>
      <c r="H1013" s="68">
        <v>75.896304467733003</v>
      </c>
      <c r="I1013" s="71">
        <v>5.1744294136672801E-2</v>
      </c>
      <c r="J1013" s="68">
        <v>61.665747380033103</v>
      </c>
      <c r="K1013" s="71">
        <v>0.54460264924908697</v>
      </c>
      <c r="L1013" s="68">
        <v>67.374517374517396</v>
      </c>
    </row>
    <row r="1014" spans="1:12" x14ac:dyDescent="0.2">
      <c r="A1014" s="72" t="s">
        <v>2312</v>
      </c>
      <c r="B1014" s="66" t="s">
        <v>2313</v>
      </c>
      <c r="C1014" s="67">
        <v>65</v>
      </c>
      <c r="D1014" s="67" t="s">
        <v>332</v>
      </c>
      <c r="E1014" s="71">
        <v>0.28351239952706703</v>
      </c>
      <c r="F1014" s="68">
        <v>62.327633756205202</v>
      </c>
      <c r="G1014" s="71">
        <v>0.25625782227784699</v>
      </c>
      <c r="H1014" s="68">
        <v>68.394925537782697</v>
      </c>
      <c r="I1014" s="71">
        <v>2.2649700027240101E-2</v>
      </c>
      <c r="J1014" s="68">
        <v>42.084942084942099</v>
      </c>
      <c r="K1014" s="71">
        <v>0.57162967627611405</v>
      </c>
      <c r="L1014" s="68">
        <v>71.538885824600101</v>
      </c>
    </row>
    <row r="1015" spans="1:12" x14ac:dyDescent="0.2">
      <c r="A1015" s="72" t="s">
        <v>2314</v>
      </c>
      <c r="B1015" s="66" t="s">
        <v>2315</v>
      </c>
      <c r="C1015" s="67">
        <v>65</v>
      </c>
      <c r="D1015" s="67" t="s">
        <v>332</v>
      </c>
      <c r="E1015" s="71">
        <v>0.33225041471748001</v>
      </c>
      <c r="F1015" s="68">
        <v>80.584666298952001</v>
      </c>
      <c r="G1015" s="71">
        <v>0.38223105731048901</v>
      </c>
      <c r="H1015" s="68">
        <v>91.616105901820205</v>
      </c>
      <c r="I1015" s="71">
        <v>2.9327570763396101E-2</v>
      </c>
      <c r="J1015" s="68">
        <v>48.069498069498103</v>
      </c>
      <c r="K1015" s="71">
        <v>0.58519261607855599</v>
      </c>
      <c r="L1015" s="68">
        <v>72.890237175951498</v>
      </c>
    </row>
    <row r="1016" spans="1:12" x14ac:dyDescent="0.2">
      <c r="A1016" s="72" t="s">
        <v>2316</v>
      </c>
      <c r="B1016" s="66" t="s">
        <v>2317</v>
      </c>
      <c r="C1016" s="67">
        <v>65</v>
      </c>
      <c r="D1016" s="67" t="s">
        <v>332</v>
      </c>
      <c r="E1016" s="71">
        <v>0.25353018302060998</v>
      </c>
      <c r="F1016" s="68">
        <v>51.7374517374517</v>
      </c>
      <c r="G1016" s="71">
        <v>0.25</v>
      </c>
      <c r="H1016" s="68">
        <v>57.804743519029202</v>
      </c>
      <c r="I1016" s="71">
        <v>4.3748266519194702E-2</v>
      </c>
      <c r="J1016" s="68">
        <v>57.804743519029202</v>
      </c>
      <c r="K1016" s="71">
        <v>0.46684228254263499</v>
      </c>
      <c r="L1016" s="68">
        <v>57.9977937120794</v>
      </c>
    </row>
    <row r="1017" spans="1:12" x14ac:dyDescent="0.2">
      <c r="A1017" s="72" t="s">
        <v>2318</v>
      </c>
      <c r="B1017" s="66" t="s">
        <v>2319</v>
      </c>
      <c r="C1017" s="67">
        <v>65</v>
      </c>
      <c r="D1017" s="67" t="s">
        <v>332</v>
      </c>
      <c r="E1017" s="71">
        <v>0.24262877310150299</v>
      </c>
      <c r="F1017" s="68">
        <v>48.593491450634303</v>
      </c>
      <c r="G1017" s="71">
        <v>0.22722740618569501</v>
      </c>
      <c r="H1017" s="68">
        <v>9.0733590733590699</v>
      </c>
      <c r="I1017" s="71">
        <v>8.4664361661095904E-3</v>
      </c>
      <c r="J1017" s="68">
        <v>22.393822393822401</v>
      </c>
      <c r="K1017" s="71">
        <v>0.49219247695270502</v>
      </c>
      <c r="L1017" s="68">
        <v>60.948703805846698</v>
      </c>
    </row>
    <row r="1018" spans="1:12" x14ac:dyDescent="0.2">
      <c r="A1018" s="72" t="s">
        <v>2320</v>
      </c>
      <c r="B1018" s="66" t="s">
        <v>2321</v>
      </c>
      <c r="C1018" s="67">
        <v>65</v>
      </c>
      <c r="D1018" s="67" t="s">
        <v>332</v>
      </c>
      <c r="E1018" s="71">
        <v>0.250900826534039</v>
      </c>
      <c r="F1018" s="68">
        <v>51.047986762272501</v>
      </c>
      <c r="G1018" s="71">
        <v>0.25</v>
      </c>
      <c r="H1018" s="68">
        <v>57.804743519029202</v>
      </c>
      <c r="I1018" s="71">
        <v>0.167707568679274</v>
      </c>
      <c r="J1018" s="68">
        <v>87.837837837837796</v>
      </c>
      <c r="K1018" s="71">
        <v>0.334994910922844</v>
      </c>
      <c r="L1018" s="68">
        <v>48.152233866519602</v>
      </c>
    </row>
    <row r="1019" spans="1:12" x14ac:dyDescent="0.2">
      <c r="A1019" s="72" t="s">
        <v>2322</v>
      </c>
      <c r="B1019" s="66" t="s">
        <v>2323</v>
      </c>
      <c r="C1019" s="67">
        <v>65</v>
      </c>
      <c r="D1019" s="67" t="s">
        <v>332</v>
      </c>
      <c r="E1019" s="71">
        <v>0.19431459028496401</v>
      </c>
      <c r="F1019" s="68">
        <v>39.851075565361299</v>
      </c>
      <c r="G1019" s="71">
        <v>0.25348432055749098</v>
      </c>
      <c r="H1019" s="68">
        <v>66.133480419194697</v>
      </c>
      <c r="I1019" s="71">
        <v>4.5214354483623098E-2</v>
      </c>
      <c r="J1019" s="68">
        <v>58.632101489244299</v>
      </c>
      <c r="K1019" s="71">
        <v>0.28424509581377699</v>
      </c>
      <c r="L1019" s="68">
        <v>45.945945945946001</v>
      </c>
    </row>
    <row r="1020" spans="1:12" x14ac:dyDescent="0.2">
      <c r="A1020" s="72" t="s">
        <v>2324</v>
      </c>
      <c r="B1020" s="66" t="s">
        <v>2325</v>
      </c>
      <c r="C1020" s="67">
        <v>65</v>
      </c>
      <c r="D1020" s="67" t="s">
        <v>332</v>
      </c>
      <c r="E1020" s="71">
        <v>0.201599100005906</v>
      </c>
      <c r="F1020" s="68">
        <v>41.312741312741302</v>
      </c>
      <c r="G1020" s="71">
        <v>0.30239331100237199</v>
      </c>
      <c r="H1020" s="68">
        <v>84.362934362934396</v>
      </c>
      <c r="I1020" s="71">
        <v>1.8076516053356698E-2</v>
      </c>
      <c r="J1020" s="68">
        <v>36.9277440706012</v>
      </c>
      <c r="K1020" s="71">
        <v>0.28432747296199001</v>
      </c>
      <c r="L1020" s="68">
        <v>46.0286817429675</v>
      </c>
    </row>
    <row r="1021" spans="1:12" x14ac:dyDescent="0.2">
      <c r="A1021" s="72" t="s">
        <v>2326</v>
      </c>
      <c r="B1021" s="66" t="s">
        <v>2327</v>
      </c>
      <c r="C1021" s="67">
        <v>65</v>
      </c>
      <c r="D1021" s="67" t="s">
        <v>332</v>
      </c>
      <c r="E1021" s="71">
        <v>0.18003202681427999</v>
      </c>
      <c r="F1021" s="68">
        <v>36.845008273579701</v>
      </c>
      <c r="G1021" s="71">
        <v>0.268898623269895</v>
      </c>
      <c r="H1021" s="68">
        <v>75.951461665747402</v>
      </c>
      <c r="I1021" s="71">
        <v>2.2347076041337101E-2</v>
      </c>
      <c r="J1021" s="68">
        <v>41.616105901820198</v>
      </c>
      <c r="K1021" s="71">
        <v>0.24885038113160601</v>
      </c>
      <c r="L1021" s="68">
        <v>44.373965802537199</v>
      </c>
    </row>
    <row r="1022" spans="1:12" x14ac:dyDescent="0.2">
      <c r="A1022" s="72" t="s">
        <v>2328</v>
      </c>
      <c r="B1022" s="66" t="s">
        <v>2329</v>
      </c>
      <c r="C1022" s="67">
        <v>65</v>
      </c>
      <c r="D1022" s="67" t="s">
        <v>332</v>
      </c>
      <c r="E1022" s="71">
        <v>0.168063290604335</v>
      </c>
      <c r="F1022" s="68">
        <v>33.5355763927192</v>
      </c>
      <c r="G1022" s="71">
        <v>0.24864296256813001</v>
      </c>
      <c r="H1022" s="68">
        <v>15.9404302261445</v>
      </c>
      <c r="I1022" s="71">
        <v>6.6800526836269299E-3</v>
      </c>
      <c r="J1022" s="68">
        <v>18.532818532818499</v>
      </c>
      <c r="K1022" s="71">
        <v>0.24886685656124899</v>
      </c>
      <c r="L1022" s="68">
        <v>44.401544401544399</v>
      </c>
    </row>
    <row r="1023" spans="1:12" x14ac:dyDescent="0.2">
      <c r="A1023" s="72" t="s">
        <v>2330</v>
      </c>
      <c r="B1023" s="66" t="s">
        <v>2331</v>
      </c>
      <c r="C1023" s="67">
        <v>65</v>
      </c>
      <c r="D1023" s="67" t="s">
        <v>332</v>
      </c>
      <c r="E1023" s="71">
        <v>0.17097717763439399</v>
      </c>
      <c r="F1023" s="68">
        <v>34.555984555984601</v>
      </c>
      <c r="G1023" s="71">
        <v>0.25174216027874602</v>
      </c>
      <c r="H1023" s="68">
        <v>62.934362934362902</v>
      </c>
      <c r="I1023" s="71">
        <v>5.6332049845139502E-2</v>
      </c>
      <c r="J1023" s="68">
        <v>64.478764478764504</v>
      </c>
      <c r="K1023" s="71">
        <v>0.204857322779296</v>
      </c>
      <c r="L1023" s="68">
        <v>41.4506343077772</v>
      </c>
    </row>
    <row r="1024" spans="1:12" x14ac:dyDescent="0.2">
      <c r="A1024" s="72" t="s">
        <v>2332</v>
      </c>
      <c r="B1024" s="66" t="s">
        <v>2333</v>
      </c>
      <c r="C1024" s="67">
        <v>65</v>
      </c>
      <c r="D1024" s="67" t="s">
        <v>332</v>
      </c>
      <c r="E1024" s="71">
        <v>0.16007015095035201</v>
      </c>
      <c r="F1024" s="68">
        <v>31.081081081081098</v>
      </c>
      <c r="G1024" s="71">
        <v>0.26564455569461798</v>
      </c>
      <c r="H1024" s="68">
        <v>74.241588527302795</v>
      </c>
      <c r="I1024" s="71">
        <v>6.3219582839417997E-3</v>
      </c>
      <c r="J1024" s="68">
        <v>17.870932156646401</v>
      </c>
      <c r="K1024" s="71">
        <v>0.20824393887249501</v>
      </c>
      <c r="L1024" s="68">
        <v>41.919470490899101</v>
      </c>
    </row>
    <row r="1025" spans="1:12" x14ac:dyDescent="0.2">
      <c r="A1025" s="72" t="s">
        <v>2334</v>
      </c>
      <c r="B1025" s="66" t="s">
        <v>2335</v>
      </c>
      <c r="C1025" s="67">
        <v>65</v>
      </c>
      <c r="D1025" s="67" t="s">
        <v>332</v>
      </c>
      <c r="E1025" s="71">
        <v>0.17155022948133</v>
      </c>
      <c r="F1025" s="68">
        <v>34.6662989520132</v>
      </c>
      <c r="G1025" s="71">
        <v>0.25</v>
      </c>
      <c r="H1025" s="68">
        <v>57.804743519029202</v>
      </c>
      <c r="I1025" s="71">
        <v>2.2867937988699698E-3</v>
      </c>
      <c r="J1025" s="68">
        <v>7.8047435190292296</v>
      </c>
      <c r="K1025" s="71">
        <v>0.26236389464512</v>
      </c>
      <c r="L1025" s="68">
        <v>45.091009376723697</v>
      </c>
    </row>
    <row r="1026" spans="1:12" x14ac:dyDescent="0.2">
      <c r="A1026" s="72" t="s">
        <v>2336</v>
      </c>
      <c r="B1026" s="66" t="s">
        <v>2337</v>
      </c>
      <c r="C1026" s="67">
        <v>65</v>
      </c>
      <c r="D1026" s="67" t="s">
        <v>332</v>
      </c>
      <c r="E1026" s="71">
        <v>0.19304733207739799</v>
      </c>
      <c r="F1026" s="68">
        <v>39.547710976282403</v>
      </c>
      <c r="G1026" s="71">
        <v>0.25509301407144203</v>
      </c>
      <c r="H1026" s="68">
        <v>67.402095973524496</v>
      </c>
      <c r="I1026" s="71">
        <v>4.1785156498074403E-3</v>
      </c>
      <c r="J1026" s="68">
        <v>12.879205736348601</v>
      </c>
      <c r="K1026" s="71">
        <v>0.31987046651094397</v>
      </c>
      <c r="L1026" s="68">
        <v>47.600661886376201</v>
      </c>
    </row>
    <row r="1027" spans="1:12" x14ac:dyDescent="0.2">
      <c r="A1027" s="72" t="s">
        <v>2338</v>
      </c>
      <c r="B1027" s="66" t="s">
        <v>2339</v>
      </c>
      <c r="C1027" s="67">
        <v>75</v>
      </c>
      <c r="D1027" s="67" t="s">
        <v>332</v>
      </c>
      <c r="E1027" s="71">
        <v>0.12552475933125201</v>
      </c>
      <c r="F1027" s="68">
        <v>4.8997772828507804</v>
      </c>
      <c r="G1027" s="71">
        <v>0.10023376842632099</v>
      </c>
      <c r="H1027" s="68">
        <v>6.53303637713437</v>
      </c>
      <c r="I1027" s="71">
        <v>2.1478902149705401E-4</v>
      </c>
      <c r="J1027" s="68">
        <v>10.764662212323699</v>
      </c>
      <c r="K1027" s="71">
        <v>0.27612572054593898</v>
      </c>
      <c r="L1027" s="68">
        <v>23.014105419450601</v>
      </c>
    </row>
    <row r="1028" spans="1:12" x14ac:dyDescent="0.2">
      <c r="A1028" s="72" t="s">
        <v>2340</v>
      </c>
      <c r="B1028" s="66" t="s">
        <v>2341</v>
      </c>
      <c r="C1028" s="67">
        <v>65</v>
      </c>
      <c r="D1028" s="67" t="s">
        <v>332</v>
      </c>
      <c r="E1028" s="71">
        <v>0.20255221290758499</v>
      </c>
      <c r="F1028" s="68">
        <v>41.423055708770001</v>
      </c>
      <c r="G1028" s="71">
        <v>0.29134331821586201</v>
      </c>
      <c r="H1028" s="68">
        <v>82.184225041367895</v>
      </c>
      <c r="I1028" s="71">
        <v>4.9588205178769601E-3</v>
      </c>
      <c r="J1028" s="68">
        <v>14.8648648648649</v>
      </c>
      <c r="K1028" s="71">
        <v>0.31135449998901699</v>
      </c>
      <c r="L1028" s="68">
        <v>47.104247104247101</v>
      </c>
    </row>
    <row r="1029" spans="1:12" x14ac:dyDescent="0.2">
      <c r="A1029" s="72" t="s">
        <v>2342</v>
      </c>
      <c r="B1029" s="66" t="s">
        <v>2343</v>
      </c>
      <c r="C1029" s="67">
        <v>75</v>
      </c>
      <c r="D1029" s="67" t="s">
        <v>332</v>
      </c>
      <c r="E1029" s="71">
        <v>0.22923881758610001</v>
      </c>
      <c r="F1029" s="68">
        <v>28.582034149962901</v>
      </c>
      <c r="G1029" s="71">
        <v>0.16143086967397799</v>
      </c>
      <c r="H1029" s="68">
        <v>11.507052709725301</v>
      </c>
      <c r="I1029" s="71">
        <v>4.6668496301306497E-3</v>
      </c>
      <c r="J1029" s="68">
        <v>27.394209354120299</v>
      </c>
      <c r="K1029" s="71">
        <v>0.52161873345419296</v>
      </c>
      <c r="L1029" s="68">
        <v>57.386785449146302</v>
      </c>
    </row>
    <row r="1030" spans="1:12" x14ac:dyDescent="0.2">
      <c r="A1030" s="72" t="s">
        <v>2344</v>
      </c>
      <c r="B1030" s="66" t="s">
        <v>2345</v>
      </c>
      <c r="C1030" s="67">
        <v>75</v>
      </c>
      <c r="D1030" s="67" t="s">
        <v>332</v>
      </c>
      <c r="E1030" s="71">
        <v>0.186027080777286</v>
      </c>
      <c r="F1030" s="68">
        <v>15.961395694135099</v>
      </c>
      <c r="G1030" s="71">
        <v>0.13662800766549399</v>
      </c>
      <c r="H1030" s="68">
        <v>8.9829250185597598</v>
      </c>
      <c r="I1030" s="71">
        <v>1.0945612323282601E-2</v>
      </c>
      <c r="J1030" s="68">
        <v>36.971046770601298</v>
      </c>
      <c r="K1030" s="71">
        <v>0.41050762234308102</v>
      </c>
      <c r="L1030" s="68">
        <v>41.202672605790603</v>
      </c>
    </row>
    <row r="1031" spans="1:12" x14ac:dyDescent="0.2">
      <c r="A1031" s="72" t="s">
        <v>2346</v>
      </c>
      <c r="B1031" s="66" t="s">
        <v>2347</v>
      </c>
      <c r="C1031" s="67">
        <v>75</v>
      </c>
      <c r="D1031" s="67" t="s">
        <v>332</v>
      </c>
      <c r="E1031" s="71">
        <v>0.179359492256572</v>
      </c>
      <c r="F1031" s="68">
        <v>14.0311804008909</v>
      </c>
      <c r="G1031" s="71">
        <v>0.21468076814985201</v>
      </c>
      <c r="H1031" s="68">
        <v>18.634001484780999</v>
      </c>
      <c r="I1031" s="71">
        <v>6.2518444156033498E-3</v>
      </c>
      <c r="J1031" s="68">
        <v>30.0668151447661</v>
      </c>
      <c r="K1031" s="71">
        <v>0.31714586420426</v>
      </c>
      <c r="L1031" s="68">
        <v>28.1365998515219</v>
      </c>
    </row>
    <row r="1032" spans="1:12" x14ac:dyDescent="0.2">
      <c r="A1032" s="72" t="s">
        <v>2348</v>
      </c>
      <c r="B1032" s="66" t="s">
        <v>2349</v>
      </c>
      <c r="C1032" s="67">
        <v>75</v>
      </c>
      <c r="D1032" s="67" t="s">
        <v>332</v>
      </c>
      <c r="E1032" s="71">
        <v>0.15273910232271001</v>
      </c>
      <c r="F1032" s="68">
        <v>8.6117297698589503</v>
      </c>
      <c r="G1032" s="71">
        <v>0.16211688363162699</v>
      </c>
      <c r="H1032" s="68">
        <v>11.655530809205599</v>
      </c>
      <c r="I1032" s="71">
        <v>7.3412422733659297E-4</v>
      </c>
      <c r="J1032" s="68">
        <v>15.5159613956941</v>
      </c>
      <c r="K1032" s="71">
        <v>0.29536629910916801</v>
      </c>
      <c r="L1032" s="68">
        <v>25.3155159613957</v>
      </c>
    </row>
    <row r="1033" spans="1:12" x14ac:dyDescent="0.2">
      <c r="A1033" s="72" t="s">
        <v>2350</v>
      </c>
      <c r="B1033" s="66" t="s">
        <v>2351</v>
      </c>
      <c r="C1033" s="67">
        <v>75</v>
      </c>
      <c r="D1033" s="67" t="s">
        <v>332</v>
      </c>
      <c r="E1033" s="71">
        <v>0.11988557986594001</v>
      </c>
      <c r="F1033" s="68">
        <v>4.3058648849294698</v>
      </c>
      <c r="G1033" s="71">
        <v>0.101876336222047</v>
      </c>
      <c r="H1033" s="68">
        <v>6.6072754268745397</v>
      </c>
      <c r="I1033" s="71">
        <v>1.26806779079623E-3</v>
      </c>
      <c r="J1033" s="68">
        <v>18.782479584261299</v>
      </c>
      <c r="K1033" s="71">
        <v>0.25651233558497599</v>
      </c>
      <c r="L1033" s="68">
        <v>21.380846325166999</v>
      </c>
    </row>
    <row r="1034" spans="1:12" x14ac:dyDescent="0.2">
      <c r="A1034" s="72" t="s">
        <v>2352</v>
      </c>
      <c r="B1034" s="66" t="s">
        <v>2353</v>
      </c>
      <c r="C1034" s="67">
        <v>75</v>
      </c>
      <c r="D1034" s="67" t="s">
        <v>332</v>
      </c>
      <c r="E1034" s="71">
        <v>0.129419292448854</v>
      </c>
      <c r="F1034" s="68">
        <v>5.1967334818114299</v>
      </c>
      <c r="G1034" s="71">
        <v>4.7083164748012898E-2</v>
      </c>
      <c r="H1034" s="68">
        <v>3.7861915367483299</v>
      </c>
      <c r="I1034" s="71">
        <v>3.8525131052320402E-4</v>
      </c>
      <c r="J1034" s="68">
        <v>12.6206384558278</v>
      </c>
      <c r="K1034" s="71">
        <v>0.34078946128802601</v>
      </c>
      <c r="L1034" s="68">
        <v>32.145508537490699</v>
      </c>
    </row>
    <row r="1035" spans="1:12" x14ac:dyDescent="0.2">
      <c r="A1035" s="72" t="s">
        <v>2354</v>
      </c>
      <c r="B1035" s="66" t="s">
        <v>2355</v>
      </c>
      <c r="C1035" s="67">
        <v>75</v>
      </c>
      <c r="D1035" s="67" t="s">
        <v>332</v>
      </c>
      <c r="E1035" s="71">
        <v>0.110597133659356</v>
      </c>
      <c r="F1035" s="68">
        <v>3.4892353377876799</v>
      </c>
      <c r="G1035" s="71">
        <v>5.3084957929880897E-2</v>
      </c>
      <c r="H1035" s="68">
        <v>3.93466963622866</v>
      </c>
      <c r="I1035" s="71">
        <v>4.1735970383901698E-5</v>
      </c>
      <c r="J1035" s="68">
        <v>7.2754268745360102</v>
      </c>
      <c r="K1035" s="71">
        <v>0.278664707077803</v>
      </c>
      <c r="L1035" s="68">
        <v>23.459539717891602</v>
      </c>
    </row>
    <row r="1036" spans="1:12" x14ac:dyDescent="0.2">
      <c r="A1036" s="72" t="s">
        <v>2356</v>
      </c>
      <c r="B1036" s="66" t="s">
        <v>2357</v>
      </c>
      <c r="C1036" s="67">
        <v>75</v>
      </c>
      <c r="D1036" s="67" t="s">
        <v>332</v>
      </c>
      <c r="E1036" s="71">
        <v>0.119302572532406</v>
      </c>
      <c r="F1036" s="68">
        <v>4.2316258351893099</v>
      </c>
      <c r="G1036" s="71">
        <v>3.52460602196841E-2</v>
      </c>
      <c r="H1036" s="68">
        <v>3.4149962880475102</v>
      </c>
      <c r="I1036" s="71">
        <v>1.7908210291752601E-5</v>
      </c>
      <c r="J1036" s="68">
        <v>6.2360801781737196</v>
      </c>
      <c r="K1036" s="71">
        <v>0.32264374916724198</v>
      </c>
      <c r="L1036" s="68">
        <v>28.582034149962901</v>
      </c>
    </row>
    <row r="1037" spans="1:12" x14ac:dyDescent="0.2">
      <c r="A1037" s="72" t="s">
        <v>2358</v>
      </c>
      <c r="B1037" s="66" t="s">
        <v>2359</v>
      </c>
      <c r="C1037" s="67">
        <v>75</v>
      </c>
      <c r="D1037" s="67" t="s">
        <v>332</v>
      </c>
      <c r="E1037" s="71">
        <v>0.16417330795622401</v>
      </c>
      <c r="F1037" s="68">
        <v>11.0616184112843</v>
      </c>
      <c r="G1037" s="71">
        <v>8.6338442624585704E-2</v>
      </c>
      <c r="H1037" s="68">
        <v>5.7906458797327396</v>
      </c>
      <c r="I1037" s="71">
        <v>6.2191692644998401E-6</v>
      </c>
      <c r="J1037" s="68">
        <v>5.3452115812917604</v>
      </c>
      <c r="K1037" s="71">
        <v>0.40617526207482202</v>
      </c>
      <c r="L1037" s="68">
        <v>40.237564959168502</v>
      </c>
    </row>
    <row r="1038" spans="1:12" x14ac:dyDescent="0.2">
      <c r="A1038" s="72" t="s">
        <v>2360</v>
      </c>
      <c r="B1038" s="66" t="s">
        <v>2361</v>
      </c>
      <c r="C1038" s="67">
        <v>75</v>
      </c>
      <c r="D1038" s="67" t="s">
        <v>332</v>
      </c>
      <c r="E1038" s="71">
        <v>0.19044678250576499</v>
      </c>
      <c r="F1038" s="68">
        <v>17.0749814402376</v>
      </c>
      <c r="G1038" s="71">
        <v>0.21745880765907699</v>
      </c>
      <c r="H1038" s="68">
        <v>19.2279138827023</v>
      </c>
      <c r="I1038" s="71">
        <v>7.86762376834317E-7</v>
      </c>
      <c r="J1038" s="68">
        <v>4.0089086859688203</v>
      </c>
      <c r="K1038" s="71">
        <v>0.35388075309584099</v>
      </c>
      <c r="L1038" s="68">
        <v>33.778767631774301</v>
      </c>
    </row>
    <row r="1039" spans="1:12" x14ac:dyDescent="0.2">
      <c r="A1039" s="72" t="s">
        <v>2362</v>
      </c>
      <c r="B1039" s="66" t="s">
        <v>2363</v>
      </c>
      <c r="C1039" s="67">
        <v>75</v>
      </c>
      <c r="D1039" s="67" t="s">
        <v>332</v>
      </c>
      <c r="E1039" s="71">
        <v>0.22086350820911099</v>
      </c>
      <c r="F1039" s="68">
        <v>26.429101707498099</v>
      </c>
      <c r="G1039" s="71">
        <v>0.146334146115741</v>
      </c>
      <c r="H1039" s="68">
        <v>10.319227913882701</v>
      </c>
      <c r="I1039" s="71">
        <v>6.5869649212505904E-3</v>
      </c>
      <c r="J1039" s="68">
        <v>30.957683741648101</v>
      </c>
      <c r="K1039" s="71">
        <v>0.50966941359034101</v>
      </c>
      <c r="L1039" s="68">
        <v>55.2338530066815</v>
      </c>
    </row>
    <row r="1040" spans="1:12" x14ac:dyDescent="0.2">
      <c r="A1040" s="72" t="s">
        <v>2364</v>
      </c>
      <c r="B1040" s="66" t="s">
        <v>2365</v>
      </c>
      <c r="C1040" s="67">
        <v>75</v>
      </c>
      <c r="D1040" s="67" t="s">
        <v>332</v>
      </c>
      <c r="E1040" s="71">
        <v>0.18867216740228701</v>
      </c>
      <c r="F1040" s="68">
        <v>16.4810690423163</v>
      </c>
      <c r="G1040" s="71">
        <v>0.15683145535276199</v>
      </c>
      <c r="H1040" s="68">
        <v>10.9873793615442</v>
      </c>
      <c r="I1040" s="71">
        <v>3.3825911770114301E-3</v>
      </c>
      <c r="J1040" s="68">
        <v>24.498886414253899</v>
      </c>
      <c r="K1040" s="71">
        <v>0.405802455677088</v>
      </c>
      <c r="L1040" s="68">
        <v>40.163325909428401</v>
      </c>
    </row>
    <row r="1041" spans="1:12" x14ac:dyDescent="0.2">
      <c r="A1041" s="72" t="s">
        <v>2366</v>
      </c>
      <c r="B1041" s="66" t="s">
        <v>2367</v>
      </c>
      <c r="C1041" s="67">
        <v>75</v>
      </c>
      <c r="D1041" s="67" t="s">
        <v>332</v>
      </c>
      <c r="E1041" s="71">
        <v>0.13948933893228599</v>
      </c>
      <c r="F1041" s="68">
        <v>6.4587973273942101</v>
      </c>
      <c r="G1041" s="71">
        <v>6.4893644875220605E-2</v>
      </c>
      <c r="H1041" s="68">
        <v>4.5285820341499603</v>
      </c>
      <c r="I1041" s="71">
        <v>6.6425223529868797E-5</v>
      </c>
      <c r="J1041" s="68">
        <v>8.0178173719376407</v>
      </c>
      <c r="K1041" s="71">
        <v>0.35350794669810598</v>
      </c>
      <c r="L1041" s="68">
        <v>33.7045285820342</v>
      </c>
    </row>
    <row r="1042" spans="1:12" x14ac:dyDescent="0.2">
      <c r="A1042" s="72" t="s">
        <v>2368</v>
      </c>
      <c r="B1042" s="66" t="s">
        <v>2369</v>
      </c>
      <c r="C1042" s="67">
        <v>75</v>
      </c>
      <c r="D1042" s="67" t="s">
        <v>332</v>
      </c>
      <c r="E1042" s="71">
        <v>0.106283791689194</v>
      </c>
      <c r="F1042" s="68">
        <v>3.1180400890868598</v>
      </c>
      <c r="G1042" s="71">
        <v>3.7060289542068803E-2</v>
      </c>
      <c r="H1042" s="68">
        <v>3.4892353377876799</v>
      </c>
      <c r="I1042" s="71">
        <v>9.6019831358011803E-4</v>
      </c>
      <c r="J1042" s="68">
        <v>17.0749814402376</v>
      </c>
      <c r="K1042" s="71">
        <v>0.280830887211933</v>
      </c>
      <c r="L1042" s="68">
        <v>23.756495916852302</v>
      </c>
    </row>
    <row r="1043" spans="1:12" x14ac:dyDescent="0.2">
      <c r="A1043" s="72" t="s">
        <v>2370</v>
      </c>
      <c r="B1043" s="66" t="s">
        <v>2371</v>
      </c>
      <c r="C1043" s="67">
        <v>75</v>
      </c>
      <c r="D1043" s="67" t="s">
        <v>332</v>
      </c>
      <c r="E1043" s="71">
        <v>8.5391317268712297E-2</v>
      </c>
      <c r="F1043" s="68">
        <v>1.70749814402376</v>
      </c>
      <c r="G1043" s="71">
        <v>6.4580373793707305E-2</v>
      </c>
      <c r="H1043" s="68">
        <v>4.4543429844098004</v>
      </c>
      <c r="I1043" s="71">
        <v>1.1778956727462299E-4</v>
      </c>
      <c r="J1043" s="68">
        <v>8.9829250185597598</v>
      </c>
      <c r="K1043" s="71">
        <v>0.191475788445155</v>
      </c>
      <c r="L1043" s="68">
        <v>14.476614699331799</v>
      </c>
    </row>
    <row r="1044" spans="1:12" x14ac:dyDescent="0.2">
      <c r="A1044" s="72" t="s">
        <v>2372</v>
      </c>
      <c r="B1044" s="66" t="s">
        <v>2373</v>
      </c>
      <c r="C1044" s="67">
        <v>75</v>
      </c>
      <c r="D1044" s="67" t="s">
        <v>332</v>
      </c>
      <c r="E1044" s="71">
        <v>0.16371849786231099</v>
      </c>
      <c r="F1044" s="68">
        <v>10.913140311804</v>
      </c>
      <c r="G1044" s="71">
        <v>0.20200291987056801</v>
      </c>
      <c r="H1044" s="68">
        <v>16.4810690423163</v>
      </c>
      <c r="I1044" s="71">
        <v>2.8709070429696801E-3</v>
      </c>
      <c r="J1044" s="68">
        <v>23.236822568671101</v>
      </c>
      <c r="K1044" s="71">
        <v>0.286281666673396</v>
      </c>
      <c r="L1044" s="68">
        <v>24.350408314773599</v>
      </c>
    </row>
    <row r="1045" spans="1:12" x14ac:dyDescent="0.2">
      <c r="A1045" s="72" t="s">
        <v>2374</v>
      </c>
      <c r="B1045" s="66" t="s">
        <v>2375</v>
      </c>
      <c r="C1045" s="67">
        <v>65</v>
      </c>
      <c r="D1045" s="67" t="s">
        <v>332</v>
      </c>
      <c r="E1045" s="71">
        <v>0.261903234028807</v>
      </c>
      <c r="F1045" s="68">
        <v>54.384997242140102</v>
      </c>
      <c r="G1045" s="71">
        <v>0.249999999478283</v>
      </c>
      <c r="H1045" s="68">
        <v>24.269167126309998</v>
      </c>
      <c r="I1045" s="71">
        <v>0.190521992546409</v>
      </c>
      <c r="J1045" s="68">
        <v>89.685603971318301</v>
      </c>
      <c r="K1045" s="71">
        <v>0.34518771006172899</v>
      </c>
      <c r="L1045" s="68">
        <v>48.565912851627097</v>
      </c>
    </row>
    <row r="1046" spans="1:12" x14ac:dyDescent="0.2">
      <c r="A1046" s="72" t="s">
        <v>2376</v>
      </c>
      <c r="B1046" s="66" t="s">
        <v>2377</v>
      </c>
      <c r="C1046" s="67">
        <v>65</v>
      </c>
      <c r="D1046" s="67" t="s">
        <v>332</v>
      </c>
      <c r="E1046" s="71">
        <v>0.31276746477276302</v>
      </c>
      <c r="F1046" s="68">
        <v>73.745173745173702</v>
      </c>
      <c r="G1046" s="71">
        <v>0.21557822168931001</v>
      </c>
      <c r="H1046" s="68">
        <v>7.9150579150579103</v>
      </c>
      <c r="I1046" s="71">
        <v>0.23718959985517499</v>
      </c>
      <c r="J1046" s="68">
        <v>92.443463872035295</v>
      </c>
      <c r="K1046" s="71">
        <v>0.48553457277380402</v>
      </c>
      <c r="L1046" s="68">
        <v>60.2040816326531</v>
      </c>
    </row>
    <row r="1047" spans="1:12" x14ac:dyDescent="0.2">
      <c r="A1047" s="72" t="s">
        <v>2378</v>
      </c>
      <c r="B1047" s="66" t="s">
        <v>2379</v>
      </c>
      <c r="C1047" s="67">
        <v>65</v>
      </c>
      <c r="D1047" s="67" t="s">
        <v>332</v>
      </c>
      <c r="E1047" s="71">
        <v>0.25691238724334198</v>
      </c>
      <c r="F1047" s="68">
        <v>52.675124103695502</v>
      </c>
      <c r="G1047" s="71">
        <v>0.24918926379645001</v>
      </c>
      <c r="H1047" s="68">
        <v>16.574738003309399</v>
      </c>
      <c r="I1047" s="71">
        <v>0.17805349591844599</v>
      </c>
      <c r="J1047" s="68">
        <v>88.747931605074498</v>
      </c>
      <c r="K1047" s="71">
        <v>0.34349440201512899</v>
      </c>
      <c r="L1047" s="68">
        <v>48.538334252619997</v>
      </c>
    </row>
    <row r="1048" spans="1:12" x14ac:dyDescent="0.2">
      <c r="A1048" s="72" t="s">
        <v>2380</v>
      </c>
      <c r="B1048" s="66" t="s">
        <v>2381</v>
      </c>
      <c r="C1048" s="67">
        <v>65</v>
      </c>
      <c r="D1048" s="67" t="s">
        <v>332</v>
      </c>
      <c r="E1048" s="71">
        <v>0.20025424738134001</v>
      </c>
      <c r="F1048" s="68">
        <v>41.036955322669598</v>
      </c>
      <c r="G1048" s="71">
        <v>0.24746352425845899</v>
      </c>
      <c r="H1048" s="68">
        <v>14.975179260893499</v>
      </c>
      <c r="I1048" s="71">
        <v>8.2501733866728003E-2</v>
      </c>
      <c r="J1048" s="68">
        <v>74.351902923331494</v>
      </c>
      <c r="K1048" s="71">
        <v>0.27079748401883402</v>
      </c>
      <c r="L1048" s="68">
        <v>45.4219525648097</v>
      </c>
    </row>
    <row r="1049" spans="1:12" x14ac:dyDescent="0.2">
      <c r="A1049" s="72" t="s">
        <v>2382</v>
      </c>
      <c r="B1049" s="66" t="s">
        <v>2383</v>
      </c>
      <c r="C1049" s="67">
        <v>65</v>
      </c>
      <c r="D1049" s="67" t="s">
        <v>332</v>
      </c>
      <c r="E1049" s="71">
        <v>0.20158898505344999</v>
      </c>
      <c r="F1049" s="68">
        <v>41.285162713734103</v>
      </c>
      <c r="G1049" s="71">
        <v>8.84692578513014E-2</v>
      </c>
      <c r="H1049" s="68">
        <v>1.90292333149476</v>
      </c>
      <c r="I1049" s="71">
        <v>2.5666724965802599E-2</v>
      </c>
      <c r="J1049" s="68">
        <v>45.228902371759503</v>
      </c>
      <c r="K1049" s="71">
        <v>0.49063097234324599</v>
      </c>
      <c r="L1049" s="68">
        <v>60.7832322118036</v>
      </c>
    </row>
    <row r="1050" spans="1:12" x14ac:dyDescent="0.2">
      <c r="A1050" s="72" t="s">
        <v>2384</v>
      </c>
      <c r="B1050" s="66" t="s">
        <v>2385</v>
      </c>
      <c r="C1050" s="67">
        <v>65</v>
      </c>
      <c r="D1050" s="67" t="s">
        <v>332</v>
      </c>
      <c r="E1050" s="71">
        <v>0.30957408004219</v>
      </c>
      <c r="F1050" s="68">
        <v>72.366243794815205</v>
      </c>
      <c r="G1050" s="71">
        <v>0.25</v>
      </c>
      <c r="H1050" s="68">
        <v>57.804743519029202</v>
      </c>
      <c r="I1050" s="71">
        <v>1.0705808631405101E-2</v>
      </c>
      <c r="J1050" s="68">
        <v>26.668505239933801</v>
      </c>
      <c r="K1050" s="71">
        <v>0.66801643149516399</v>
      </c>
      <c r="L1050" s="68">
        <v>82.073910645339197</v>
      </c>
    </row>
    <row r="1051" spans="1:12" x14ac:dyDescent="0.2">
      <c r="A1051" s="72" t="s">
        <v>2386</v>
      </c>
      <c r="B1051" s="66" t="s">
        <v>2387</v>
      </c>
      <c r="C1051" s="67">
        <v>65</v>
      </c>
      <c r="D1051" s="67" t="s">
        <v>332</v>
      </c>
      <c r="E1051" s="71">
        <v>0.17884088951104199</v>
      </c>
      <c r="F1051" s="68">
        <v>36.624379481522297</v>
      </c>
      <c r="G1051" s="71">
        <v>0.249994348169569</v>
      </c>
      <c r="H1051" s="68">
        <v>19.470490899062298</v>
      </c>
      <c r="I1051" s="71">
        <v>5.4676921416519399E-2</v>
      </c>
      <c r="J1051" s="68">
        <v>63.375620518477703</v>
      </c>
      <c r="K1051" s="71">
        <v>0.23185139894703699</v>
      </c>
      <c r="L1051" s="68">
        <v>43.574186431329302</v>
      </c>
    </row>
    <row r="1052" spans="1:12" x14ac:dyDescent="0.2">
      <c r="A1052" s="72" t="s">
        <v>2388</v>
      </c>
      <c r="B1052" s="66" t="s">
        <v>2389</v>
      </c>
      <c r="C1052" s="67">
        <v>65</v>
      </c>
      <c r="D1052" s="67" t="s">
        <v>332</v>
      </c>
      <c r="E1052" s="71">
        <v>0.284743069353256</v>
      </c>
      <c r="F1052" s="68">
        <v>62.741312741312697</v>
      </c>
      <c r="G1052" s="71">
        <v>0.25</v>
      </c>
      <c r="H1052" s="68">
        <v>57.804743519029202</v>
      </c>
      <c r="I1052" s="71">
        <v>1.05700517482135E-2</v>
      </c>
      <c r="J1052" s="68">
        <v>26.4202978488693</v>
      </c>
      <c r="K1052" s="71">
        <v>0.59365915631155497</v>
      </c>
      <c r="L1052" s="68">
        <v>73.910645339216799</v>
      </c>
    </row>
    <row r="1053" spans="1:12" x14ac:dyDescent="0.2">
      <c r="A1053" s="72" t="s">
        <v>2390</v>
      </c>
      <c r="B1053" s="66" t="s">
        <v>2391</v>
      </c>
      <c r="C1053" s="67">
        <v>65</v>
      </c>
      <c r="D1053" s="67" t="s">
        <v>332</v>
      </c>
      <c r="E1053" s="71">
        <v>0.262944066128938</v>
      </c>
      <c r="F1053" s="68">
        <v>54.798676227247697</v>
      </c>
      <c r="G1053" s="71">
        <v>0.22664137902645101</v>
      </c>
      <c r="H1053" s="68">
        <v>9.0457804743519006</v>
      </c>
      <c r="I1053" s="71">
        <v>4.0252303088350603E-3</v>
      </c>
      <c r="J1053" s="68">
        <v>12.3552123552124</v>
      </c>
      <c r="K1053" s="71">
        <v>0.55816558905152902</v>
      </c>
      <c r="L1053" s="68">
        <v>69.387755102040799</v>
      </c>
    </row>
    <row r="1054" spans="1:12" x14ac:dyDescent="0.2">
      <c r="A1054" s="72" t="s">
        <v>2392</v>
      </c>
      <c r="B1054" s="66" t="s">
        <v>2393</v>
      </c>
      <c r="C1054" s="67">
        <v>65</v>
      </c>
      <c r="D1054" s="67" t="s">
        <v>332</v>
      </c>
      <c r="E1054" s="71">
        <v>0.159623226638474</v>
      </c>
      <c r="F1054" s="68">
        <v>30.888030888030901</v>
      </c>
      <c r="G1054" s="71">
        <v>0.25</v>
      </c>
      <c r="H1054" s="68">
        <v>57.804743519029202</v>
      </c>
      <c r="I1054" s="71">
        <v>3.2478897369125501E-2</v>
      </c>
      <c r="J1054" s="68">
        <v>50.689464975179298</v>
      </c>
      <c r="K1054" s="71">
        <v>0.19639078254629599</v>
      </c>
      <c r="L1054" s="68">
        <v>40.182018753447302</v>
      </c>
    </row>
    <row r="1055" spans="1:12" x14ac:dyDescent="0.2">
      <c r="A1055" s="72" t="s">
        <v>2394</v>
      </c>
      <c r="B1055" s="66" t="s">
        <v>2395</v>
      </c>
      <c r="C1055" s="67">
        <v>65</v>
      </c>
      <c r="D1055" s="67" t="s">
        <v>332</v>
      </c>
      <c r="E1055" s="71">
        <v>0.16807325028689901</v>
      </c>
      <c r="F1055" s="68">
        <v>33.5631549917264</v>
      </c>
      <c r="G1055" s="71">
        <v>0.25</v>
      </c>
      <c r="H1055" s="68">
        <v>57.804743519029202</v>
      </c>
      <c r="I1055" s="71">
        <v>6.6279033117758304E-2</v>
      </c>
      <c r="J1055" s="68">
        <v>69.194704908990602</v>
      </c>
      <c r="K1055" s="71">
        <v>0.18794071774293999</v>
      </c>
      <c r="L1055" s="68">
        <v>38.913403199117496</v>
      </c>
    </row>
    <row r="1056" spans="1:12" x14ac:dyDescent="0.2">
      <c r="A1056" s="72" t="s">
        <v>2396</v>
      </c>
      <c r="B1056" s="66" t="s">
        <v>2397</v>
      </c>
      <c r="C1056" s="67">
        <v>65</v>
      </c>
      <c r="D1056" s="67" t="s">
        <v>332</v>
      </c>
      <c r="E1056" s="71">
        <v>0.15184212938741701</v>
      </c>
      <c r="F1056" s="68">
        <v>27.468284611141801</v>
      </c>
      <c r="G1056" s="71">
        <v>0.15693121457289799</v>
      </c>
      <c r="H1056" s="68">
        <v>4.1919470490899098</v>
      </c>
      <c r="I1056" s="71">
        <v>9.0246598063149904E-4</v>
      </c>
      <c r="J1056" s="68">
        <v>3.5300606729178199</v>
      </c>
      <c r="K1056" s="71">
        <v>0.29769270760872002</v>
      </c>
      <c r="L1056" s="68">
        <v>46.469939327082201</v>
      </c>
    </row>
    <row r="1057" spans="1:12" x14ac:dyDescent="0.2">
      <c r="A1057" s="72" t="s">
        <v>2398</v>
      </c>
      <c r="B1057" s="66" t="s">
        <v>2399</v>
      </c>
      <c r="C1057" s="67">
        <v>65</v>
      </c>
      <c r="D1057" s="67" t="s">
        <v>332</v>
      </c>
      <c r="E1057" s="71">
        <v>0.19996282150796499</v>
      </c>
      <c r="F1057" s="68">
        <v>40.954219525648099</v>
      </c>
      <c r="G1057" s="71">
        <v>0.25</v>
      </c>
      <c r="H1057" s="68">
        <v>57.804743519029202</v>
      </c>
      <c r="I1057" s="71">
        <v>0.185637584003709</v>
      </c>
      <c r="J1057" s="68">
        <v>89.327082184225006</v>
      </c>
      <c r="K1057" s="71">
        <v>0.16425088052018499</v>
      </c>
      <c r="L1057" s="68">
        <v>33.728626585769398</v>
      </c>
    </row>
    <row r="1058" spans="1:12" x14ac:dyDescent="0.2">
      <c r="A1058" s="72" t="s">
        <v>2400</v>
      </c>
      <c r="B1058" s="66" t="s">
        <v>2401</v>
      </c>
      <c r="C1058" s="67">
        <v>65</v>
      </c>
      <c r="D1058" s="67" t="s">
        <v>332</v>
      </c>
      <c r="E1058" s="71">
        <v>0.13386983734945701</v>
      </c>
      <c r="F1058" s="68">
        <v>16.7953667953668</v>
      </c>
      <c r="G1058" s="71">
        <v>7.0223394187991006E-2</v>
      </c>
      <c r="H1058" s="68">
        <v>1.5995587424158899</v>
      </c>
      <c r="I1058" s="71">
        <v>1.3887539291207499E-3</v>
      </c>
      <c r="J1058" s="68">
        <v>4.9917264202978497</v>
      </c>
      <c r="K1058" s="71">
        <v>0.329997363931258</v>
      </c>
      <c r="L1058" s="68">
        <v>47.931605074462198</v>
      </c>
    </row>
    <row r="1059" spans="1:12" x14ac:dyDescent="0.2">
      <c r="A1059" s="72" t="s">
        <v>2402</v>
      </c>
      <c r="B1059" s="66" t="s">
        <v>2403</v>
      </c>
      <c r="C1059" s="67">
        <v>65</v>
      </c>
      <c r="D1059" s="67" t="s">
        <v>332</v>
      </c>
      <c r="E1059" s="71">
        <v>0.17109804090070799</v>
      </c>
      <c r="F1059" s="68">
        <v>34.583563154991701</v>
      </c>
      <c r="G1059" s="71">
        <v>0.249999999976078</v>
      </c>
      <c r="H1059" s="68">
        <v>28.240485383342499</v>
      </c>
      <c r="I1059" s="71">
        <v>6.6886864750107897E-2</v>
      </c>
      <c r="J1059" s="68">
        <v>69.442912300055198</v>
      </c>
      <c r="K1059" s="71">
        <v>0.196407257975939</v>
      </c>
      <c r="L1059" s="68">
        <v>40.3199117484832</v>
      </c>
    </row>
    <row r="1060" spans="1:12" x14ac:dyDescent="0.2">
      <c r="A1060" s="72" t="s">
        <v>2404</v>
      </c>
      <c r="B1060" s="66" t="s">
        <v>2405</v>
      </c>
      <c r="C1060" s="67">
        <v>65</v>
      </c>
      <c r="D1060" s="67" t="s">
        <v>332</v>
      </c>
      <c r="E1060" s="71">
        <v>0.18267007476265301</v>
      </c>
      <c r="F1060" s="68">
        <v>37.534473248758999</v>
      </c>
      <c r="G1060" s="71">
        <v>0.24882098690286</v>
      </c>
      <c r="H1060" s="68">
        <v>16.133480419194701</v>
      </c>
      <c r="I1060" s="71">
        <v>3.3554054654276702E-2</v>
      </c>
      <c r="J1060" s="68">
        <v>51.461665747380003</v>
      </c>
      <c r="K1060" s="71">
        <v>0.26563518273082098</v>
      </c>
      <c r="L1060" s="68">
        <v>45.256480970766702</v>
      </c>
    </row>
    <row r="1061" spans="1:12" x14ac:dyDescent="0.2">
      <c r="A1061" s="72" t="s">
        <v>2406</v>
      </c>
      <c r="B1061" s="66" t="s">
        <v>2407</v>
      </c>
      <c r="C1061" s="67">
        <v>65</v>
      </c>
      <c r="D1061" s="67" t="s">
        <v>332</v>
      </c>
      <c r="E1061" s="71">
        <v>0.17790897899605701</v>
      </c>
      <c r="F1061" s="68">
        <v>36.3761720904578</v>
      </c>
      <c r="G1061" s="71">
        <v>0.249999996370596</v>
      </c>
      <c r="H1061" s="68">
        <v>21.263099834528401</v>
      </c>
      <c r="I1061" s="71">
        <v>8.3933066548435201E-2</v>
      </c>
      <c r="J1061" s="68">
        <v>74.710424710424704</v>
      </c>
      <c r="K1061" s="71">
        <v>0.19979387406913901</v>
      </c>
      <c r="L1061" s="68">
        <v>40.843905129619401</v>
      </c>
    </row>
    <row r="1062" spans="1:12" x14ac:dyDescent="0.2">
      <c r="A1062" s="72" t="s">
        <v>2408</v>
      </c>
      <c r="B1062" s="66" t="s">
        <v>2409</v>
      </c>
      <c r="C1062" s="67">
        <v>75</v>
      </c>
      <c r="D1062" s="67" t="s">
        <v>332</v>
      </c>
      <c r="E1062" s="71">
        <v>0.10440534364805699</v>
      </c>
      <c r="F1062" s="68">
        <v>2.9695619896065302</v>
      </c>
      <c r="G1062" s="71">
        <v>0.22859878442459</v>
      </c>
      <c r="H1062" s="68">
        <v>21.306607275426899</v>
      </c>
      <c r="I1062" s="71">
        <v>2.1024819469177902E-2</v>
      </c>
      <c r="J1062" s="68">
        <v>46.993318485523403</v>
      </c>
      <c r="K1062" s="71">
        <v>6.3592427050401495E-2</v>
      </c>
      <c r="L1062" s="68">
        <v>3.7119524870081699</v>
      </c>
    </row>
    <row r="1063" spans="1:12" x14ac:dyDescent="0.2">
      <c r="A1063" s="72" t="s">
        <v>2410</v>
      </c>
      <c r="B1063" s="66" t="s">
        <v>2411</v>
      </c>
      <c r="C1063" s="67">
        <v>65</v>
      </c>
      <c r="D1063" s="67" t="s">
        <v>332</v>
      </c>
      <c r="E1063" s="71">
        <v>0.16333622169804199</v>
      </c>
      <c r="F1063" s="68">
        <v>32.239382239382202</v>
      </c>
      <c r="G1063" s="71">
        <v>0.31072499583784002</v>
      </c>
      <c r="H1063" s="68">
        <v>85.521235521235496</v>
      </c>
      <c r="I1063" s="71">
        <v>2.5291489593555899E-2</v>
      </c>
      <c r="J1063" s="68">
        <v>44.953116381687799</v>
      </c>
      <c r="K1063" s="71">
        <v>0.15399217966272999</v>
      </c>
      <c r="L1063" s="68">
        <v>30.364037506894601</v>
      </c>
    </row>
    <row r="1064" spans="1:12" x14ac:dyDescent="0.2">
      <c r="A1064" s="72" t="s">
        <v>2412</v>
      </c>
      <c r="B1064" s="66" t="s">
        <v>2413</v>
      </c>
      <c r="C1064" s="67">
        <v>75</v>
      </c>
      <c r="D1064" s="67" t="s">
        <v>332</v>
      </c>
      <c r="E1064" s="71">
        <v>0.16912704047034799</v>
      </c>
      <c r="F1064" s="68">
        <v>12.1009651076466</v>
      </c>
      <c r="G1064" s="71">
        <v>0.178492750916596</v>
      </c>
      <c r="H1064" s="68">
        <v>13.437268002969599</v>
      </c>
      <c r="I1064" s="71">
        <v>4.6814096952654501E-4</v>
      </c>
      <c r="J1064" s="68">
        <v>13.363028953229399</v>
      </c>
      <c r="K1064" s="71">
        <v>0.328420229524921</v>
      </c>
      <c r="L1064" s="68">
        <v>30.2895322939866</v>
      </c>
    </row>
    <row r="1065" spans="1:12" x14ac:dyDescent="0.2">
      <c r="A1065" s="72" t="s">
        <v>2414</v>
      </c>
      <c r="B1065" s="66" t="s">
        <v>2415</v>
      </c>
      <c r="C1065" s="67">
        <v>75</v>
      </c>
      <c r="D1065" s="67" t="s">
        <v>332</v>
      </c>
      <c r="E1065" s="71">
        <v>0.14375350511684101</v>
      </c>
      <c r="F1065" s="68">
        <v>7.4981440237564998</v>
      </c>
      <c r="G1065" s="71">
        <v>7.1982763123913607E-2</v>
      </c>
      <c r="H1065" s="68">
        <v>4.9740163325909403</v>
      </c>
      <c r="I1065" s="71">
        <v>3.4257881779871401E-4</v>
      </c>
      <c r="J1065" s="68">
        <v>12.2494432071269</v>
      </c>
      <c r="K1065" s="71">
        <v>0.35893517340880998</v>
      </c>
      <c r="L1065" s="68">
        <v>34.743875278396402</v>
      </c>
    </row>
    <row r="1066" spans="1:12" x14ac:dyDescent="0.2">
      <c r="A1066" s="72" t="s">
        <v>2416</v>
      </c>
      <c r="B1066" s="66" t="s">
        <v>2417</v>
      </c>
      <c r="C1066" s="67">
        <v>75</v>
      </c>
      <c r="D1066" s="67" t="s">
        <v>332</v>
      </c>
      <c r="E1066" s="71">
        <v>0.107998812298936</v>
      </c>
      <c r="F1066" s="68">
        <v>3.2665181885671899</v>
      </c>
      <c r="G1066" s="71">
        <v>0.166515264693195</v>
      </c>
      <c r="H1066" s="68">
        <v>12.1009651076466</v>
      </c>
      <c r="I1066" s="71">
        <v>1.77733367414381E-4</v>
      </c>
      <c r="J1066" s="68">
        <v>10.1707498144024</v>
      </c>
      <c r="K1066" s="71">
        <v>0.15730343883619799</v>
      </c>
      <c r="L1066" s="68">
        <v>10.022271714922001</v>
      </c>
    </row>
    <row r="1067" spans="1:12" x14ac:dyDescent="0.2">
      <c r="A1067" s="72" t="s">
        <v>2418</v>
      </c>
      <c r="B1067" s="66" t="s">
        <v>2419</v>
      </c>
      <c r="C1067" s="67">
        <v>75</v>
      </c>
      <c r="D1067" s="67" t="s">
        <v>332</v>
      </c>
      <c r="E1067" s="71">
        <v>0.146498676812435</v>
      </c>
      <c r="F1067" s="68">
        <v>8.0920564216777997</v>
      </c>
      <c r="G1067" s="71">
        <v>3.1408955500265602E-2</v>
      </c>
      <c r="H1067" s="68">
        <v>3.0438010393466999</v>
      </c>
      <c r="I1067" s="71">
        <v>1.4199187658105099E-4</v>
      </c>
      <c r="J1067" s="68">
        <v>9.4283593170007407</v>
      </c>
      <c r="K1067" s="71">
        <v>0.40794508306045801</v>
      </c>
      <c r="L1067" s="68">
        <v>40.534521158129202</v>
      </c>
    </row>
    <row r="1068" spans="1:12" x14ac:dyDescent="0.2">
      <c r="A1068" s="72" t="s">
        <v>2420</v>
      </c>
      <c r="B1068" s="66" t="s">
        <v>2421</v>
      </c>
      <c r="C1068" s="67">
        <v>75</v>
      </c>
      <c r="D1068" s="67" t="s">
        <v>332</v>
      </c>
      <c r="E1068" s="71">
        <v>5.25401087310082E-2</v>
      </c>
      <c r="F1068" s="68">
        <v>7.4239049740163293E-2</v>
      </c>
      <c r="G1068" s="71">
        <v>2.8573797837940399E-2</v>
      </c>
      <c r="H1068" s="68">
        <v>2.6726057906458802</v>
      </c>
      <c r="I1068" s="71">
        <v>3.0036461982443298E-3</v>
      </c>
      <c r="J1068" s="68">
        <v>23.533778767631802</v>
      </c>
      <c r="K1068" s="71">
        <v>0.12604288215684001</v>
      </c>
      <c r="L1068" s="68">
        <v>7.3496659242761702</v>
      </c>
    </row>
    <row r="1069" spans="1:12" x14ac:dyDescent="0.2">
      <c r="A1069" s="72" t="s">
        <v>2422</v>
      </c>
      <c r="B1069" s="66" t="s">
        <v>2423</v>
      </c>
      <c r="C1069" s="67">
        <v>75</v>
      </c>
      <c r="D1069" s="67" t="s">
        <v>332</v>
      </c>
      <c r="E1069" s="71">
        <v>0.144822223089042</v>
      </c>
      <c r="F1069" s="68">
        <v>7.7208611729769796</v>
      </c>
      <c r="G1069" s="71">
        <v>0.25100399397472001</v>
      </c>
      <c r="H1069" s="68">
        <v>40.831477357089803</v>
      </c>
      <c r="I1069" s="71">
        <v>1.0479665322621001E-3</v>
      </c>
      <c r="J1069" s="68">
        <v>17.891610987379401</v>
      </c>
      <c r="K1069" s="71">
        <v>0.18241470876014301</v>
      </c>
      <c r="L1069" s="68">
        <v>13.288789903489199</v>
      </c>
    </row>
    <row r="1070" spans="1:12" x14ac:dyDescent="0.2">
      <c r="A1070" s="72" t="s">
        <v>2424</v>
      </c>
      <c r="B1070" s="66" t="s">
        <v>2425</v>
      </c>
      <c r="C1070" s="67">
        <v>75</v>
      </c>
      <c r="D1070" s="67" t="s">
        <v>332</v>
      </c>
      <c r="E1070" s="71">
        <v>0.14870780115815099</v>
      </c>
      <c r="F1070" s="68">
        <v>8.3147735708982893</v>
      </c>
      <c r="G1070" s="71">
        <v>0.25</v>
      </c>
      <c r="H1070" s="68">
        <v>36.822568671120997</v>
      </c>
      <c r="I1070" s="71">
        <v>1.01376205498856E-3</v>
      </c>
      <c r="J1070" s="68">
        <v>17.371937639198201</v>
      </c>
      <c r="K1070" s="71">
        <v>0.19510964141946399</v>
      </c>
      <c r="L1070" s="68">
        <v>15.070527097253199</v>
      </c>
    </row>
    <row r="1071" spans="1:12" x14ac:dyDescent="0.2">
      <c r="A1071" s="72" t="s">
        <v>2426</v>
      </c>
      <c r="B1071" s="66" t="s">
        <v>2427</v>
      </c>
      <c r="C1071" s="67">
        <v>75</v>
      </c>
      <c r="D1071" s="67" t="s">
        <v>332</v>
      </c>
      <c r="E1071" s="71">
        <v>0.14015496174055</v>
      </c>
      <c r="F1071" s="68">
        <v>6.6072754268745397</v>
      </c>
      <c r="G1071" s="71">
        <v>0.288248882051787</v>
      </c>
      <c r="H1071" s="68">
        <v>66.146993318485499</v>
      </c>
      <c r="I1071" s="71">
        <v>2.4921625371946399E-3</v>
      </c>
      <c r="J1071" s="68">
        <v>21.826280623608</v>
      </c>
      <c r="K1071" s="71">
        <v>0.12972384063266701</v>
      </c>
      <c r="L1071" s="68">
        <v>7.5723830734966597</v>
      </c>
    </row>
    <row r="1072" spans="1:12" x14ac:dyDescent="0.2">
      <c r="A1072" s="72" t="s">
        <v>2428</v>
      </c>
      <c r="B1072" s="66" t="s">
        <v>2429</v>
      </c>
      <c r="C1072" s="67">
        <v>75</v>
      </c>
      <c r="D1072" s="67" t="s">
        <v>332</v>
      </c>
      <c r="E1072" s="71">
        <v>0.146038299753178</v>
      </c>
      <c r="F1072" s="68">
        <v>7.9435783221974798</v>
      </c>
      <c r="G1072" s="71">
        <v>0.281267520777991</v>
      </c>
      <c r="H1072" s="68">
        <v>64.216778025241297</v>
      </c>
      <c r="I1072" s="71">
        <v>1.7101197794742501E-3</v>
      </c>
      <c r="J1072" s="68">
        <v>20.044543429844101</v>
      </c>
      <c r="K1072" s="71">
        <v>0.15513725870206799</v>
      </c>
      <c r="L1072" s="68">
        <v>9.6510764662212303</v>
      </c>
    </row>
    <row r="1073" spans="1:12" x14ac:dyDescent="0.2">
      <c r="A1073" s="72" t="s">
        <v>2430</v>
      </c>
      <c r="B1073" s="66" t="s">
        <v>2431</v>
      </c>
      <c r="C1073" s="67">
        <v>75</v>
      </c>
      <c r="D1073" s="67" t="s">
        <v>332</v>
      </c>
      <c r="E1073" s="71">
        <v>0.15343514062021901</v>
      </c>
      <c r="F1073" s="68">
        <v>8.7602078693392702</v>
      </c>
      <c r="G1073" s="71">
        <v>0.25</v>
      </c>
      <c r="H1073" s="68">
        <v>36.822568671120997</v>
      </c>
      <c r="I1073" s="71">
        <v>6.8392129471954595E-4</v>
      </c>
      <c r="J1073" s="68">
        <v>14.996288047513</v>
      </c>
      <c r="K1073" s="71">
        <v>0.20962150056593901</v>
      </c>
      <c r="L1073" s="68">
        <v>16.7037861915368</v>
      </c>
    </row>
    <row r="1074" spans="1:12" x14ac:dyDescent="0.2">
      <c r="A1074" s="72" t="s">
        <v>2432</v>
      </c>
      <c r="B1074" s="66" t="s">
        <v>2433</v>
      </c>
      <c r="C1074" s="67">
        <v>75</v>
      </c>
      <c r="D1074" s="67" t="s">
        <v>332</v>
      </c>
      <c r="E1074" s="71">
        <v>0.203881972013671</v>
      </c>
      <c r="F1074" s="68">
        <v>20.786933927245698</v>
      </c>
      <c r="G1074" s="71">
        <v>0.25301198192416002</v>
      </c>
      <c r="H1074" s="68">
        <v>46.696362286562703</v>
      </c>
      <c r="I1074" s="71">
        <v>1.57253981962166E-2</v>
      </c>
      <c r="J1074" s="68">
        <v>41.648106904231597</v>
      </c>
      <c r="K1074" s="71">
        <v>0.34290853592063703</v>
      </c>
      <c r="L1074" s="68">
        <v>32.368225686711199</v>
      </c>
    </row>
    <row r="1075" spans="1:12" x14ac:dyDescent="0.2">
      <c r="A1075" s="72" t="s">
        <v>2434</v>
      </c>
      <c r="B1075" s="66" t="s">
        <v>2435</v>
      </c>
      <c r="C1075" s="67">
        <v>75</v>
      </c>
      <c r="D1075" s="67" t="s">
        <v>332</v>
      </c>
      <c r="E1075" s="71">
        <v>0.17263185122446401</v>
      </c>
      <c r="F1075" s="68">
        <v>12.7691165553081</v>
      </c>
      <c r="G1075" s="71">
        <v>3.4735435653674401E-2</v>
      </c>
      <c r="H1075" s="68">
        <v>3.3407572383073498</v>
      </c>
      <c r="I1075" s="71">
        <v>7.2104898593110798E-4</v>
      </c>
      <c r="J1075" s="68">
        <v>15.3674832962138</v>
      </c>
      <c r="K1075" s="71">
        <v>0.48243906903378497</v>
      </c>
      <c r="L1075" s="68">
        <v>50.705270972531501</v>
      </c>
    </row>
    <row r="1076" spans="1:12" x14ac:dyDescent="0.2">
      <c r="A1076" s="72" t="s">
        <v>2436</v>
      </c>
      <c r="B1076" s="66" t="s">
        <v>2437</v>
      </c>
      <c r="C1076" s="67">
        <v>75</v>
      </c>
      <c r="D1076" s="67" t="s">
        <v>332</v>
      </c>
      <c r="E1076" s="71">
        <v>0.13397222660746</v>
      </c>
      <c r="F1076" s="68">
        <v>5.9391239792130701</v>
      </c>
      <c r="G1076" s="71">
        <v>1.42345598899726E-2</v>
      </c>
      <c r="H1076" s="68">
        <v>1.8559762435040801</v>
      </c>
      <c r="I1076" s="71">
        <v>4.8929126864077097E-5</v>
      </c>
      <c r="J1076" s="68">
        <v>7.4981440237564998</v>
      </c>
      <c r="K1076" s="71">
        <v>0.38763319080554398</v>
      </c>
      <c r="L1076" s="68">
        <v>38.3815887156644</v>
      </c>
    </row>
    <row r="1077" spans="1:12" x14ac:dyDescent="0.2">
      <c r="A1077" s="72" t="s">
        <v>2438</v>
      </c>
      <c r="B1077" s="66" t="s">
        <v>2439</v>
      </c>
      <c r="C1077" s="67">
        <v>75</v>
      </c>
      <c r="D1077" s="67" t="s">
        <v>332</v>
      </c>
      <c r="E1077" s="71">
        <v>0.10143956997614099</v>
      </c>
      <c r="F1077" s="68">
        <v>2.7468448403860402</v>
      </c>
      <c r="G1077" s="71">
        <v>0.160291306005274</v>
      </c>
      <c r="H1077" s="68">
        <v>11.358574610245</v>
      </c>
      <c r="I1077" s="71">
        <v>8.86570586451636E-4</v>
      </c>
      <c r="J1077" s="68">
        <v>16.3325909428359</v>
      </c>
      <c r="K1077" s="71">
        <v>0.143140833336698</v>
      </c>
      <c r="L1077" s="68">
        <v>8.6859688195991094</v>
      </c>
    </row>
    <row r="1078" spans="1:12" x14ac:dyDescent="0.2">
      <c r="A1078" s="72" t="s">
        <v>2440</v>
      </c>
      <c r="B1078" s="66" t="s">
        <v>2441</v>
      </c>
      <c r="C1078" s="67">
        <v>75</v>
      </c>
      <c r="D1078" s="67" t="s">
        <v>332</v>
      </c>
      <c r="E1078" s="71">
        <v>0.18944668901546499</v>
      </c>
      <c r="F1078" s="68">
        <v>16.7037861915368</v>
      </c>
      <c r="G1078" s="71">
        <v>0.21378160945625099</v>
      </c>
      <c r="H1078" s="68">
        <v>18.411284335560499</v>
      </c>
      <c r="I1078" s="71">
        <v>4.4331045687526403E-2</v>
      </c>
      <c r="J1078" s="68">
        <v>62.806236080178202</v>
      </c>
      <c r="K1078" s="71">
        <v>0.31022741190261799</v>
      </c>
      <c r="L1078" s="68">
        <v>27.023014105419499</v>
      </c>
    </row>
    <row r="1079" spans="1:12" x14ac:dyDescent="0.2">
      <c r="A1079" s="72" t="s">
        <v>2442</v>
      </c>
      <c r="B1079" s="66" t="s">
        <v>2443</v>
      </c>
      <c r="C1079" s="67">
        <v>65</v>
      </c>
      <c r="D1079" s="67" t="s">
        <v>332</v>
      </c>
      <c r="E1079" s="71">
        <v>0.17593513320273199</v>
      </c>
      <c r="F1079" s="68">
        <v>35.741864313292901</v>
      </c>
      <c r="G1079" s="71">
        <v>0.24980479535682601</v>
      </c>
      <c r="H1079" s="68">
        <v>17.733039161610598</v>
      </c>
      <c r="I1079" s="71">
        <v>0.144229268569983</v>
      </c>
      <c r="J1079" s="68">
        <v>85.383342526199698</v>
      </c>
      <c r="K1079" s="71">
        <v>0.13377133568138799</v>
      </c>
      <c r="L1079" s="68">
        <v>25.179260893546601</v>
      </c>
    </row>
    <row r="1080" spans="1:12" x14ac:dyDescent="0.2">
      <c r="A1080" s="72" t="s">
        <v>2444</v>
      </c>
      <c r="B1080" s="66" t="s">
        <v>2445</v>
      </c>
      <c r="C1080" s="67">
        <v>65</v>
      </c>
      <c r="D1080" s="67" t="s">
        <v>332</v>
      </c>
      <c r="E1080" s="71">
        <v>0.16351236546613099</v>
      </c>
      <c r="F1080" s="68">
        <v>32.322118036403801</v>
      </c>
      <c r="G1080" s="71">
        <v>0.230300917074512</v>
      </c>
      <c r="H1080" s="68">
        <v>9.7904026475455002</v>
      </c>
      <c r="I1080" s="71">
        <v>0.119691611456095</v>
      </c>
      <c r="J1080" s="68">
        <v>81.494760066188604</v>
      </c>
      <c r="K1080" s="71">
        <v>0.14054456786778699</v>
      </c>
      <c r="L1080" s="68">
        <v>26.833976833976799</v>
      </c>
    </row>
    <row r="1081" spans="1:12" x14ac:dyDescent="0.2">
      <c r="A1081" s="72" t="s">
        <v>2446</v>
      </c>
      <c r="B1081" s="66" t="s">
        <v>2447</v>
      </c>
      <c r="C1081" s="67">
        <v>65</v>
      </c>
      <c r="D1081" s="67" t="s">
        <v>332</v>
      </c>
      <c r="E1081" s="71">
        <v>0.18130132102837401</v>
      </c>
      <c r="F1081" s="68">
        <v>37.148372862658597</v>
      </c>
      <c r="G1081" s="71">
        <v>0.222426379940284</v>
      </c>
      <c r="H1081" s="68">
        <v>8.6872586872586908</v>
      </c>
      <c r="I1081" s="71">
        <v>0.17585309113725001</v>
      </c>
      <c r="J1081" s="68">
        <v>88.444567015995602</v>
      </c>
      <c r="K1081" s="71">
        <v>0.14562449200758601</v>
      </c>
      <c r="L1081" s="68">
        <v>28.4059569773856</v>
      </c>
    </row>
    <row r="1082" spans="1:12" x14ac:dyDescent="0.2">
      <c r="A1082" s="72" t="s">
        <v>2448</v>
      </c>
      <c r="B1082" s="66" t="s">
        <v>2449</v>
      </c>
      <c r="C1082" s="67">
        <v>65</v>
      </c>
      <c r="D1082" s="67" t="s">
        <v>332</v>
      </c>
      <c r="E1082" s="71">
        <v>0.23190523397767299</v>
      </c>
      <c r="F1082" s="68">
        <v>46.525096525096501</v>
      </c>
      <c r="G1082" s="71">
        <v>0.36042638010964401</v>
      </c>
      <c r="H1082" s="68">
        <v>90.126861555432995</v>
      </c>
      <c r="I1082" s="71">
        <v>0.16765182520999</v>
      </c>
      <c r="J1082" s="68">
        <v>87.810259238830696</v>
      </c>
      <c r="K1082" s="71">
        <v>0.16763749661338401</v>
      </c>
      <c r="L1082" s="68">
        <v>34.859349145063398</v>
      </c>
    </row>
    <row r="1083" spans="1:12" x14ac:dyDescent="0.2">
      <c r="A1083" s="72" t="s">
        <v>2450</v>
      </c>
      <c r="B1083" s="66" t="s">
        <v>2451</v>
      </c>
      <c r="C1083" s="67">
        <v>65</v>
      </c>
      <c r="D1083" s="67" t="s">
        <v>332</v>
      </c>
      <c r="E1083" s="71">
        <v>0.16947122530641601</v>
      </c>
      <c r="F1083" s="68">
        <v>34.0595697738555</v>
      </c>
      <c r="G1083" s="71">
        <v>0.247739595056265</v>
      </c>
      <c r="H1083" s="68">
        <v>15.140650854936601</v>
      </c>
      <c r="I1083" s="71">
        <v>0.10996966471559599</v>
      </c>
      <c r="J1083" s="68">
        <v>79.840044125758396</v>
      </c>
      <c r="K1083" s="71">
        <v>0.150704416147386</v>
      </c>
      <c r="L1083" s="68">
        <v>29.895201323772799</v>
      </c>
    </row>
    <row r="1084" spans="1:12" x14ac:dyDescent="0.2">
      <c r="A1084" s="72" t="s">
        <v>2452</v>
      </c>
      <c r="B1084" s="66" t="s">
        <v>2453</v>
      </c>
      <c r="C1084" s="67">
        <v>65</v>
      </c>
      <c r="D1084" s="67" t="s">
        <v>332</v>
      </c>
      <c r="E1084" s="71">
        <v>0.16800552169147601</v>
      </c>
      <c r="F1084" s="68">
        <v>33.5079977937121</v>
      </c>
      <c r="G1084" s="71">
        <v>0.245606562278223</v>
      </c>
      <c r="H1084" s="68">
        <v>13.706563706563699</v>
      </c>
      <c r="I1084" s="71">
        <v>9.9239046415821597E-2</v>
      </c>
      <c r="J1084" s="68">
        <v>77.799227799227793</v>
      </c>
      <c r="K1084" s="71">
        <v>0.159170956380385</v>
      </c>
      <c r="L1084" s="68">
        <v>32.294539437396601</v>
      </c>
    </row>
    <row r="1085" spans="1:12" x14ac:dyDescent="0.2">
      <c r="A1085" s="72" t="s">
        <v>2454</v>
      </c>
      <c r="B1085" s="66" t="s">
        <v>2455</v>
      </c>
      <c r="C1085" s="67">
        <v>65</v>
      </c>
      <c r="D1085" s="67" t="s">
        <v>332</v>
      </c>
      <c r="E1085" s="71">
        <v>0.16986614020360499</v>
      </c>
      <c r="F1085" s="68">
        <v>34.252619966905698</v>
      </c>
      <c r="G1085" s="71">
        <v>0.29985830116817902</v>
      </c>
      <c r="H1085" s="68">
        <v>83.921676778819602</v>
      </c>
      <c r="I1085" s="71">
        <v>5.9035703295250201E-2</v>
      </c>
      <c r="J1085" s="68">
        <v>65.857694429123001</v>
      </c>
      <c r="K1085" s="71">
        <v>0.150704416147386</v>
      </c>
      <c r="L1085" s="68">
        <v>29.895201323772799</v>
      </c>
    </row>
    <row r="1086" spans="1:12" x14ac:dyDescent="0.2">
      <c r="A1086" s="72" t="s">
        <v>2456</v>
      </c>
      <c r="B1086" s="66" t="s">
        <v>2457</v>
      </c>
      <c r="C1086" s="67">
        <v>65</v>
      </c>
      <c r="D1086" s="67" t="s">
        <v>332</v>
      </c>
      <c r="E1086" s="71">
        <v>0.189552512954445</v>
      </c>
      <c r="F1086" s="68">
        <v>38.996138996139003</v>
      </c>
      <c r="G1086" s="71">
        <v>0.25</v>
      </c>
      <c r="H1086" s="68">
        <v>57.804743519029202</v>
      </c>
      <c r="I1086" s="71">
        <v>0.14086019397034999</v>
      </c>
      <c r="J1086" s="68">
        <v>84.914506343077804</v>
      </c>
      <c r="K1086" s="71">
        <v>0.17779734489298299</v>
      </c>
      <c r="L1086" s="68">
        <v>36.707115278543903</v>
      </c>
    </row>
    <row r="1087" spans="1:12" x14ac:dyDescent="0.2">
      <c r="A1087" s="72" t="s">
        <v>2458</v>
      </c>
      <c r="B1087" s="66" t="s">
        <v>2459</v>
      </c>
      <c r="C1087" s="67">
        <v>65</v>
      </c>
      <c r="D1087" s="67" t="s">
        <v>332</v>
      </c>
      <c r="E1087" s="71">
        <v>0.16244934017625701</v>
      </c>
      <c r="F1087" s="68">
        <v>31.991174848317701</v>
      </c>
      <c r="G1087" s="71">
        <v>0.25</v>
      </c>
      <c r="H1087" s="68">
        <v>57.804743519029202</v>
      </c>
      <c r="I1087" s="71">
        <v>3.5877313842673703E-2</v>
      </c>
      <c r="J1087" s="68">
        <v>53.364589078874801</v>
      </c>
      <c r="K1087" s="71">
        <v>0.20147070668609601</v>
      </c>
      <c r="L1087" s="68">
        <v>41.036955322669598</v>
      </c>
    </row>
    <row r="1088" spans="1:12" x14ac:dyDescent="0.2">
      <c r="A1088" s="72" t="s">
        <v>2460</v>
      </c>
      <c r="B1088" s="66" t="s">
        <v>2461</v>
      </c>
      <c r="C1088" s="67">
        <v>65</v>
      </c>
      <c r="D1088" s="67" t="s">
        <v>332</v>
      </c>
      <c r="E1088" s="71">
        <v>0.14597169416147701</v>
      </c>
      <c r="F1088" s="68">
        <v>24.1588527302813</v>
      </c>
      <c r="G1088" s="71">
        <v>0.25</v>
      </c>
      <c r="H1088" s="68">
        <v>57.804743519029202</v>
      </c>
      <c r="I1088" s="71">
        <v>6.7311214982476901E-3</v>
      </c>
      <c r="J1088" s="68">
        <v>18.615554329839998</v>
      </c>
      <c r="K1088" s="71">
        <v>0.181183960986183</v>
      </c>
      <c r="L1088" s="68">
        <v>37.644787644787598</v>
      </c>
    </row>
    <row r="1089" spans="1:12" x14ac:dyDescent="0.2">
      <c r="A1089" s="72" t="s">
        <v>2462</v>
      </c>
      <c r="B1089" s="66" t="s">
        <v>2463</v>
      </c>
      <c r="C1089" s="67">
        <v>65</v>
      </c>
      <c r="D1089" s="67" t="s">
        <v>332</v>
      </c>
      <c r="E1089" s="71">
        <v>0.17082581974031799</v>
      </c>
      <c r="F1089" s="68">
        <v>34.500827357970202</v>
      </c>
      <c r="G1089" s="71">
        <v>0.26376720901126399</v>
      </c>
      <c r="H1089" s="68">
        <v>73.441809156094905</v>
      </c>
      <c r="I1089" s="71">
        <v>3.2135343119977702E-3</v>
      </c>
      <c r="J1089" s="68">
        <v>10.5074462217319</v>
      </c>
      <c r="K1089" s="71">
        <v>0.24549671589769201</v>
      </c>
      <c r="L1089" s="68">
        <v>44.208494208494201</v>
      </c>
    </row>
    <row r="1090" spans="1:12" x14ac:dyDescent="0.2">
      <c r="A1090" s="72" t="s">
        <v>2464</v>
      </c>
      <c r="B1090" s="66" t="s">
        <v>2465</v>
      </c>
      <c r="C1090" s="67">
        <v>65</v>
      </c>
      <c r="D1090" s="67" t="s">
        <v>332</v>
      </c>
      <c r="E1090" s="71">
        <v>0.16736735771078201</v>
      </c>
      <c r="F1090" s="68">
        <v>33.452840595697701</v>
      </c>
      <c r="G1090" s="71">
        <v>0.25</v>
      </c>
      <c r="H1090" s="68">
        <v>57.804743519029202</v>
      </c>
      <c r="I1090" s="71">
        <v>7.2627895622406E-2</v>
      </c>
      <c r="J1090" s="68">
        <v>71.125206839492506</v>
      </c>
      <c r="K1090" s="71">
        <v>0.17947417750994099</v>
      </c>
      <c r="L1090" s="68">
        <v>37.093215664644198</v>
      </c>
    </row>
    <row r="1091" spans="1:12" x14ac:dyDescent="0.2">
      <c r="A1091" s="72" t="s">
        <v>2466</v>
      </c>
      <c r="B1091" s="66" t="s">
        <v>2467</v>
      </c>
      <c r="C1091" s="67">
        <v>65</v>
      </c>
      <c r="D1091" s="67" t="s">
        <v>332</v>
      </c>
      <c r="E1091" s="71">
        <v>0.15641856111364899</v>
      </c>
      <c r="F1091" s="68">
        <v>29.453943739658001</v>
      </c>
      <c r="G1091" s="71">
        <v>0.25187734668335399</v>
      </c>
      <c r="H1091" s="68">
        <v>63.099834528405999</v>
      </c>
      <c r="I1091" s="71">
        <v>5.31439315670518E-2</v>
      </c>
      <c r="J1091" s="68">
        <v>62.5482625482625</v>
      </c>
      <c r="K1091" s="71">
        <v>0.16423440509054199</v>
      </c>
      <c r="L1091" s="68">
        <v>33.5631549917264</v>
      </c>
    </row>
    <row r="1092" spans="1:12" x14ac:dyDescent="0.2">
      <c r="A1092" s="72" t="s">
        <v>2468</v>
      </c>
      <c r="B1092" s="66" t="s">
        <v>2469</v>
      </c>
      <c r="C1092" s="67">
        <v>65</v>
      </c>
      <c r="D1092" s="67" t="s">
        <v>332</v>
      </c>
      <c r="E1092" s="71">
        <v>0.15170933280542501</v>
      </c>
      <c r="F1092" s="68">
        <v>27.385548814120199</v>
      </c>
      <c r="G1092" s="71">
        <v>0.25</v>
      </c>
      <c r="H1092" s="68">
        <v>57.804743519029202</v>
      </c>
      <c r="I1092" s="71">
        <v>2.56538209063355E-2</v>
      </c>
      <c r="J1092" s="68">
        <v>45.173745173745203</v>
      </c>
      <c r="K1092" s="71">
        <v>0.17947417750994099</v>
      </c>
      <c r="L1092" s="68">
        <v>37.093215664644198</v>
      </c>
    </row>
    <row r="1093" spans="1:12" x14ac:dyDescent="0.2">
      <c r="A1093" s="72" t="s">
        <v>2470</v>
      </c>
      <c r="B1093" s="66" t="s">
        <v>2471</v>
      </c>
      <c r="C1093" s="67">
        <v>65</v>
      </c>
      <c r="D1093" s="67" t="s">
        <v>332</v>
      </c>
      <c r="E1093" s="71">
        <v>0.15873391084725499</v>
      </c>
      <c r="F1093" s="68">
        <v>30.529509100937702</v>
      </c>
      <c r="G1093" s="71">
        <v>0.25</v>
      </c>
      <c r="H1093" s="68">
        <v>57.804743519029202</v>
      </c>
      <c r="I1093" s="71">
        <v>3.3181090659026198E-2</v>
      </c>
      <c r="J1093" s="68">
        <v>51.1583011583012</v>
      </c>
      <c r="K1093" s="71">
        <v>0.19302064188273901</v>
      </c>
      <c r="L1093" s="68">
        <v>39.7407611693326</v>
      </c>
    </row>
    <row r="1094" spans="1:12" x14ac:dyDescent="0.2">
      <c r="A1094" s="72" t="s">
        <v>2472</v>
      </c>
      <c r="B1094" s="66" t="s">
        <v>2473</v>
      </c>
      <c r="C1094" s="67">
        <v>65</v>
      </c>
      <c r="D1094" s="67" t="s">
        <v>332</v>
      </c>
      <c r="E1094" s="71">
        <v>0.186302327617689</v>
      </c>
      <c r="F1094" s="68">
        <v>38.499724214009902</v>
      </c>
      <c r="G1094" s="71">
        <v>0.27065081351689602</v>
      </c>
      <c r="H1094" s="68">
        <v>76.696083838940993</v>
      </c>
      <c r="I1094" s="71">
        <v>7.9995755034031904E-2</v>
      </c>
      <c r="J1094" s="68">
        <v>73.414230557087706</v>
      </c>
      <c r="K1094" s="71">
        <v>0.20826041430213801</v>
      </c>
      <c r="L1094" s="68">
        <v>42.0022062879206</v>
      </c>
    </row>
    <row r="1095" spans="1:12" x14ac:dyDescent="0.2">
      <c r="A1095" s="72" t="s">
        <v>2474</v>
      </c>
      <c r="B1095" s="66" t="s">
        <v>2475</v>
      </c>
      <c r="C1095" s="67">
        <v>65</v>
      </c>
      <c r="D1095" s="67" t="s">
        <v>332</v>
      </c>
      <c r="E1095" s="71">
        <v>0.19809722743706701</v>
      </c>
      <c r="F1095" s="68">
        <v>40.678433535576403</v>
      </c>
      <c r="G1095" s="71">
        <v>0.280037546933667</v>
      </c>
      <c r="H1095" s="68">
        <v>79.398786541643702</v>
      </c>
      <c r="I1095" s="71">
        <v>1.46704145665023E-2</v>
      </c>
      <c r="J1095" s="68">
        <v>32.3772752344181</v>
      </c>
      <c r="K1095" s="71">
        <v>0.29958372081103102</v>
      </c>
      <c r="L1095" s="68">
        <v>46.607832322118</v>
      </c>
    </row>
    <row r="1096" spans="1:12" x14ac:dyDescent="0.2">
      <c r="A1096" s="72" t="s">
        <v>2476</v>
      </c>
      <c r="B1096" s="66" t="s">
        <v>2477</v>
      </c>
      <c r="C1096" s="67">
        <v>65</v>
      </c>
      <c r="D1096" s="67" t="s">
        <v>332</v>
      </c>
      <c r="E1096" s="71">
        <v>0.17713841335366901</v>
      </c>
      <c r="F1096" s="68">
        <v>36.183121897407602</v>
      </c>
      <c r="G1096" s="71">
        <v>0.25</v>
      </c>
      <c r="H1096" s="68">
        <v>57.804743519029202</v>
      </c>
      <c r="I1096" s="71">
        <v>5.6238220722512201E-2</v>
      </c>
      <c r="J1096" s="68">
        <v>64.396028681743005</v>
      </c>
      <c r="K1096" s="71">
        <v>0.22517701933849399</v>
      </c>
      <c r="L1096" s="68">
        <v>43.1329288472146</v>
      </c>
    </row>
    <row r="1097" spans="1:12" x14ac:dyDescent="0.2">
      <c r="A1097" s="72" t="s">
        <v>2478</v>
      </c>
      <c r="B1097" s="66" t="s">
        <v>2479</v>
      </c>
      <c r="C1097" s="67">
        <v>65</v>
      </c>
      <c r="D1097" s="67" t="s">
        <v>332</v>
      </c>
      <c r="E1097" s="71">
        <v>0.223610928070508</v>
      </c>
      <c r="F1097" s="68">
        <v>45.228902371759503</v>
      </c>
      <c r="G1097" s="71">
        <v>0.27127659574468099</v>
      </c>
      <c r="H1097" s="68">
        <v>76.971869829012704</v>
      </c>
      <c r="I1097" s="71">
        <v>1.7132176809559099E-2</v>
      </c>
      <c r="J1097" s="68">
        <v>35.603971318257003</v>
      </c>
      <c r="K1097" s="71">
        <v>0.38242401165728301</v>
      </c>
      <c r="L1097" s="68">
        <v>50.661886376172099</v>
      </c>
    </row>
    <row r="1098" spans="1:12" x14ac:dyDescent="0.2">
      <c r="A1098" s="72" t="s">
        <v>2480</v>
      </c>
      <c r="B1098" s="66" t="s">
        <v>2481</v>
      </c>
      <c r="C1098" s="67">
        <v>65</v>
      </c>
      <c r="D1098" s="67" t="s">
        <v>332</v>
      </c>
      <c r="E1098" s="71">
        <v>0.176174580017045</v>
      </c>
      <c r="F1098" s="68">
        <v>35.852178709321599</v>
      </c>
      <c r="G1098" s="71">
        <v>0.286170212765957</v>
      </c>
      <c r="H1098" s="68">
        <v>81.301709873138407</v>
      </c>
      <c r="I1098" s="71">
        <v>1.7143557087399699E-2</v>
      </c>
      <c r="J1098" s="68">
        <v>35.659128516271402</v>
      </c>
      <c r="K1098" s="71">
        <v>0.225209970197779</v>
      </c>
      <c r="L1098" s="68">
        <v>43.1880860452289</v>
      </c>
    </row>
    <row r="1099" spans="1:12" x14ac:dyDescent="0.2">
      <c r="A1099" s="72" t="s">
        <v>2482</v>
      </c>
      <c r="B1099" s="66" t="s">
        <v>2483</v>
      </c>
      <c r="C1099" s="67">
        <v>65</v>
      </c>
      <c r="D1099" s="67" t="s">
        <v>332</v>
      </c>
      <c r="E1099" s="71">
        <v>0.27392540673510302</v>
      </c>
      <c r="F1099" s="68">
        <v>58.825151682294504</v>
      </c>
      <c r="G1099" s="71">
        <v>0.42329654228063801</v>
      </c>
      <c r="H1099" s="68">
        <v>93.408714837286297</v>
      </c>
      <c r="I1099" s="71">
        <v>1.09757421275896E-2</v>
      </c>
      <c r="J1099" s="68">
        <v>27.2752344180916</v>
      </c>
      <c r="K1099" s="71">
        <v>0.38750393579708198</v>
      </c>
      <c r="L1099" s="68">
        <v>51.0755653612797</v>
      </c>
    </row>
    <row r="1100" spans="1:12" x14ac:dyDescent="0.2">
      <c r="A1100" s="72" t="s">
        <v>2484</v>
      </c>
      <c r="B1100" s="66" t="s">
        <v>2485</v>
      </c>
      <c r="C1100" s="67">
        <v>75</v>
      </c>
      <c r="D1100" s="67" t="s">
        <v>332</v>
      </c>
      <c r="E1100" s="71">
        <v>0.155226210265481</v>
      </c>
      <c r="F1100" s="68">
        <v>8.9829250185597598</v>
      </c>
      <c r="G1100" s="71">
        <v>0.25879904511232199</v>
      </c>
      <c r="H1100" s="68">
        <v>52.858203414996296</v>
      </c>
      <c r="I1100" s="71">
        <v>1.2176389887069601E-3</v>
      </c>
      <c r="J1100" s="68">
        <v>18.559762435040799</v>
      </c>
      <c r="K1100" s="71">
        <v>0.20566194669541399</v>
      </c>
      <c r="L1100" s="68">
        <v>16.4068299925761</v>
      </c>
    </row>
    <row r="1101" spans="1:12" x14ac:dyDescent="0.2">
      <c r="A1101" s="72" t="s">
        <v>2486</v>
      </c>
      <c r="B1101" s="66" t="s">
        <v>2487</v>
      </c>
      <c r="C1101" s="67">
        <v>75</v>
      </c>
      <c r="D1101" s="67" t="s">
        <v>332</v>
      </c>
      <c r="E1101" s="71">
        <v>0.14187428705395499</v>
      </c>
      <c r="F1101" s="68">
        <v>7.1269487750556797</v>
      </c>
      <c r="G1101" s="71">
        <v>0.25</v>
      </c>
      <c r="H1101" s="68">
        <v>36.822568671120997</v>
      </c>
      <c r="I1101" s="71">
        <v>1.1377417273266299E-2</v>
      </c>
      <c r="J1101" s="68">
        <v>37.490720118782498</v>
      </c>
      <c r="K1101" s="71">
        <v>0.16424544388859899</v>
      </c>
      <c r="L1101" s="68">
        <v>10.8389012620638</v>
      </c>
    </row>
    <row r="1102" spans="1:12" x14ac:dyDescent="0.2">
      <c r="A1102" s="72" t="s">
        <v>2488</v>
      </c>
      <c r="B1102" s="66" t="s">
        <v>2489</v>
      </c>
      <c r="C1102" s="67">
        <v>75</v>
      </c>
      <c r="D1102" s="67" t="s">
        <v>332</v>
      </c>
      <c r="E1102" s="71">
        <v>0.13394888070118099</v>
      </c>
      <c r="F1102" s="68">
        <v>5.8648849294729004</v>
      </c>
      <c r="G1102" s="71">
        <v>0.24999999850082399</v>
      </c>
      <c r="H1102" s="68">
        <v>30.215293244246499</v>
      </c>
      <c r="I1102" s="71">
        <v>1.6672023508588402E-2</v>
      </c>
      <c r="J1102" s="68">
        <v>42.687453600593898</v>
      </c>
      <c r="K1102" s="71">
        <v>0.13517462009413</v>
      </c>
      <c r="L1102" s="68">
        <v>7.9435783221974798</v>
      </c>
    </row>
    <row r="1103" spans="1:12" x14ac:dyDescent="0.2">
      <c r="A1103" s="72" t="s">
        <v>2490</v>
      </c>
      <c r="B1103" s="66" t="s">
        <v>2491</v>
      </c>
      <c r="C1103" s="67">
        <v>75</v>
      </c>
      <c r="D1103" s="67" t="s">
        <v>332</v>
      </c>
      <c r="E1103" s="71">
        <v>0.147846143965744</v>
      </c>
      <c r="F1103" s="68">
        <v>8.2405345211581302</v>
      </c>
      <c r="G1103" s="71">
        <v>0.249999999884464</v>
      </c>
      <c r="H1103" s="68">
        <v>30.5122494432071</v>
      </c>
      <c r="I1103" s="71">
        <v>1.7296562758798099E-2</v>
      </c>
      <c r="J1103" s="68">
        <v>43.058648849294698</v>
      </c>
      <c r="K1103" s="71">
        <v>0.17624186925397001</v>
      </c>
      <c r="L1103" s="68">
        <v>12.6948775055679</v>
      </c>
    </row>
    <row r="1104" spans="1:12" x14ac:dyDescent="0.2">
      <c r="A1104" s="72" t="s">
        <v>2492</v>
      </c>
      <c r="B1104" s="66" t="s">
        <v>2493</v>
      </c>
      <c r="C1104" s="67">
        <v>75</v>
      </c>
      <c r="D1104" s="67" t="s">
        <v>332</v>
      </c>
      <c r="E1104" s="71">
        <v>0.145845020650509</v>
      </c>
      <c r="F1104" s="68">
        <v>7.7951002227171502</v>
      </c>
      <c r="G1104" s="71">
        <v>0.252909381711515</v>
      </c>
      <c r="H1104" s="68">
        <v>46.250927988121802</v>
      </c>
      <c r="I1104" s="71">
        <v>1.3485336800528901E-2</v>
      </c>
      <c r="J1104" s="68">
        <v>39.717891610987401</v>
      </c>
      <c r="K1104" s="71">
        <v>0.17114034343948201</v>
      </c>
      <c r="L1104" s="68">
        <v>11.878247958426099</v>
      </c>
    </row>
    <row r="1105" spans="1:12" x14ac:dyDescent="0.2">
      <c r="A1105" s="72" t="s">
        <v>2494</v>
      </c>
      <c r="B1105" s="66" t="s">
        <v>2495</v>
      </c>
      <c r="C1105" s="67">
        <v>75</v>
      </c>
      <c r="D1105" s="67" t="s">
        <v>332</v>
      </c>
      <c r="E1105" s="71">
        <v>9.0292004553730806E-2</v>
      </c>
      <c r="F1105" s="68">
        <v>2.0044543429844102</v>
      </c>
      <c r="G1105" s="71">
        <v>0.18945173393155301</v>
      </c>
      <c r="H1105" s="68">
        <v>14.996288047513</v>
      </c>
      <c r="I1105" s="71">
        <v>1.2381073217774499E-2</v>
      </c>
      <c r="J1105" s="68">
        <v>38.3815887156644</v>
      </c>
      <c r="K1105" s="71">
        <v>6.9043206511864505E-2</v>
      </c>
      <c r="L1105" s="68">
        <v>3.93466963622866</v>
      </c>
    </row>
    <row r="1106" spans="1:12" x14ac:dyDescent="0.2">
      <c r="A1106" s="72" t="s">
        <v>2496</v>
      </c>
      <c r="B1106" s="66" t="s">
        <v>2497</v>
      </c>
      <c r="C1106" s="67">
        <v>65</v>
      </c>
      <c r="D1106" s="67" t="s">
        <v>332</v>
      </c>
      <c r="E1106" s="71">
        <v>9.0060261719176499E-2</v>
      </c>
      <c r="F1106" s="68">
        <v>0.93767236624379502</v>
      </c>
      <c r="G1106" s="71">
        <v>2.7534418022528199E-3</v>
      </c>
      <c r="H1106" s="68">
        <v>0.30336458907887498</v>
      </c>
      <c r="I1106" s="71">
        <v>0</v>
      </c>
      <c r="J1106" s="68">
        <v>0.30336458907887498</v>
      </c>
      <c r="K1106" s="71">
        <v>0.26742734335527701</v>
      </c>
      <c r="L1106" s="68">
        <v>45.311638168781002</v>
      </c>
    </row>
    <row r="1107" spans="1:12" x14ac:dyDescent="0.2">
      <c r="A1107" s="72" t="s">
        <v>2498</v>
      </c>
      <c r="B1107" s="66" t="s">
        <v>2499</v>
      </c>
      <c r="C1107" s="67">
        <v>75</v>
      </c>
      <c r="D1107" s="67" t="s">
        <v>332</v>
      </c>
      <c r="E1107" s="71">
        <v>8.7776484993820902E-2</v>
      </c>
      <c r="F1107" s="68">
        <v>1.8559762435040801</v>
      </c>
      <c r="G1107" s="71">
        <v>3.0256556705775301E-3</v>
      </c>
      <c r="H1107" s="68">
        <v>1.18782479584261</v>
      </c>
      <c r="I1107" s="71">
        <v>1.3405800084096401E-4</v>
      </c>
      <c r="J1107" s="68">
        <v>9.2056421677802494</v>
      </c>
      <c r="K1107" s="71">
        <v>0.260169741310044</v>
      </c>
      <c r="L1107" s="68">
        <v>21.677802524127699</v>
      </c>
    </row>
    <row r="1108" spans="1:12" x14ac:dyDescent="0.2">
      <c r="A1108" s="72" t="s">
        <v>2500</v>
      </c>
      <c r="B1108" s="66" t="s">
        <v>2501</v>
      </c>
      <c r="C1108" s="67">
        <v>75</v>
      </c>
      <c r="D1108" s="67" t="s">
        <v>332</v>
      </c>
      <c r="E1108" s="71">
        <v>0.13025700995029901</v>
      </c>
      <c r="F1108" s="68">
        <v>5.2709725315515996</v>
      </c>
      <c r="G1108" s="71">
        <v>2.99640940334754E-2</v>
      </c>
      <c r="H1108" s="68">
        <v>2.8210838901262099</v>
      </c>
      <c r="I1108" s="71">
        <v>3.1283170697935901E-5</v>
      </c>
      <c r="J1108" s="68">
        <v>6.7557535263548596</v>
      </c>
      <c r="K1108" s="71">
        <v>0.36077565264672301</v>
      </c>
      <c r="L1108" s="68">
        <v>34.966592427616902</v>
      </c>
    </row>
    <row r="1109" spans="1:12" x14ac:dyDescent="0.2">
      <c r="A1109" s="72" t="s">
        <v>2502</v>
      </c>
      <c r="B1109" s="66" t="s">
        <v>2503</v>
      </c>
      <c r="C1109" s="67">
        <v>75</v>
      </c>
      <c r="D1109" s="67" t="s">
        <v>332</v>
      </c>
      <c r="E1109" s="71">
        <v>0.180663825294507</v>
      </c>
      <c r="F1109" s="68">
        <v>14.402375649591701</v>
      </c>
      <c r="G1109" s="71">
        <v>2.0945530258156701E-2</v>
      </c>
      <c r="H1109" s="68">
        <v>2.3014105419450601</v>
      </c>
      <c r="I1109" s="71">
        <v>1.02166714363199E-4</v>
      </c>
      <c r="J1109" s="68">
        <v>8.7602078693392702</v>
      </c>
      <c r="K1109" s="71">
        <v>0.52094377891100097</v>
      </c>
      <c r="L1109" s="68">
        <v>57.238307349665902</v>
      </c>
    </row>
    <row r="1110" spans="1:12" x14ac:dyDescent="0.2">
      <c r="A1110" s="72" t="s">
        <v>2504</v>
      </c>
      <c r="B1110" s="66" t="s">
        <v>2505</v>
      </c>
      <c r="C1110" s="67">
        <v>75</v>
      </c>
      <c r="D1110" s="67" t="s">
        <v>332</v>
      </c>
      <c r="E1110" s="71">
        <v>0.142656770638486</v>
      </c>
      <c r="F1110" s="68">
        <v>7.3496659242761702</v>
      </c>
      <c r="G1110" s="71">
        <v>1.38052838473083E-2</v>
      </c>
      <c r="H1110" s="68">
        <v>1.7817371937639199</v>
      </c>
      <c r="I1110" s="71">
        <v>0</v>
      </c>
      <c r="J1110" s="68">
        <v>2.7468448403860402</v>
      </c>
      <c r="K1110" s="71">
        <v>0.41416502806814898</v>
      </c>
      <c r="L1110" s="68">
        <v>41.648106904231597</v>
      </c>
    </row>
    <row r="1111" spans="1:12" x14ac:dyDescent="0.2">
      <c r="A1111" s="72" t="s">
        <v>2506</v>
      </c>
      <c r="B1111" s="66" t="s">
        <v>2507</v>
      </c>
      <c r="C1111" s="67">
        <v>75</v>
      </c>
      <c r="D1111" s="67" t="s">
        <v>332</v>
      </c>
      <c r="E1111" s="71">
        <v>0.159193693217029</v>
      </c>
      <c r="F1111" s="68">
        <v>10.244988864142501</v>
      </c>
      <c r="G1111" s="71">
        <v>0.103001690969065</v>
      </c>
      <c r="H1111" s="68">
        <v>6.7557535263548596</v>
      </c>
      <c r="I1111" s="71">
        <v>1.39369335324936E-5</v>
      </c>
      <c r="J1111" s="68">
        <v>6.01336302895323</v>
      </c>
      <c r="K1111" s="71">
        <v>0.37456545174848899</v>
      </c>
      <c r="L1111" s="68">
        <v>36.377134372679997</v>
      </c>
    </row>
    <row r="1112" spans="1:12" x14ac:dyDescent="0.2">
      <c r="A1112" s="72" t="s">
        <v>2508</v>
      </c>
      <c r="B1112" s="66" t="s">
        <v>2509</v>
      </c>
      <c r="C1112" s="67">
        <v>75</v>
      </c>
      <c r="D1112" s="67" t="s">
        <v>332</v>
      </c>
      <c r="E1112" s="71">
        <v>0.13987193584320401</v>
      </c>
      <c r="F1112" s="68">
        <v>6.53303637713437</v>
      </c>
      <c r="G1112" s="71">
        <v>0</v>
      </c>
      <c r="H1112" s="68">
        <v>0.44543429844097998</v>
      </c>
      <c r="I1112" s="71">
        <v>0</v>
      </c>
      <c r="J1112" s="68">
        <v>2.7468448403860402</v>
      </c>
      <c r="K1112" s="71">
        <v>0.41961580752961197</v>
      </c>
      <c r="L1112" s="68">
        <v>42.687453600593898</v>
      </c>
    </row>
    <row r="1113" spans="1:12" x14ac:dyDescent="0.2">
      <c r="A1113" s="72" t="s">
        <v>2510</v>
      </c>
      <c r="B1113" s="66" t="s">
        <v>2511</v>
      </c>
      <c r="C1113" s="67">
        <v>75</v>
      </c>
      <c r="D1113" s="67" t="s">
        <v>332</v>
      </c>
      <c r="E1113" s="71">
        <v>0.103673376733202</v>
      </c>
      <c r="F1113" s="68">
        <v>2.8210838901262099</v>
      </c>
      <c r="G1113" s="71">
        <v>0</v>
      </c>
      <c r="H1113" s="68">
        <v>0.44543429844097998</v>
      </c>
      <c r="I1113" s="71">
        <v>0</v>
      </c>
      <c r="J1113" s="68">
        <v>2.7468448403860402</v>
      </c>
      <c r="K1113" s="71">
        <v>0.311020130199606</v>
      </c>
      <c r="L1113" s="68">
        <v>27.097253155159599</v>
      </c>
    </row>
    <row r="1114" spans="1:12" x14ac:dyDescent="0.2">
      <c r="A1114" s="72" t="s">
        <v>2512</v>
      </c>
      <c r="B1114" s="66" t="s">
        <v>2513</v>
      </c>
      <c r="C1114" s="67">
        <v>75</v>
      </c>
      <c r="D1114" s="67" t="s">
        <v>332</v>
      </c>
      <c r="E1114" s="71">
        <v>0.118317355595842</v>
      </c>
      <c r="F1114" s="68">
        <v>4.15738678544915</v>
      </c>
      <c r="G1114" s="71">
        <v>0</v>
      </c>
      <c r="H1114" s="68">
        <v>0.44543429844097998</v>
      </c>
      <c r="I1114" s="71">
        <v>0</v>
      </c>
      <c r="J1114" s="68">
        <v>2.7468448403860402</v>
      </c>
      <c r="K1114" s="71">
        <v>0.354952066787526</v>
      </c>
      <c r="L1114" s="68">
        <v>34.224201930215301</v>
      </c>
    </row>
    <row r="1115" spans="1:12" x14ac:dyDescent="0.2">
      <c r="A1115" s="72" t="s">
        <v>2514</v>
      </c>
      <c r="B1115" s="66" t="s">
        <v>2515</v>
      </c>
      <c r="C1115" s="67">
        <v>75</v>
      </c>
      <c r="D1115" s="67" t="s">
        <v>332</v>
      </c>
      <c r="E1115" s="71">
        <v>0.120585389600145</v>
      </c>
      <c r="F1115" s="68">
        <v>4.3801039346696404</v>
      </c>
      <c r="G1115" s="71">
        <v>1.00399397472004E-3</v>
      </c>
      <c r="H1115" s="68">
        <v>0.81662954714179703</v>
      </c>
      <c r="I1115" s="71">
        <v>7.4929750174696896E-8</v>
      </c>
      <c r="J1115" s="68">
        <v>3.6377134372679998</v>
      </c>
      <c r="K1115" s="71">
        <v>0.36075209989596402</v>
      </c>
      <c r="L1115" s="68">
        <v>34.892353377876802</v>
      </c>
    </row>
    <row r="1116" spans="1:12" x14ac:dyDescent="0.2">
      <c r="A1116" s="72" t="s">
        <v>2516</v>
      </c>
      <c r="B1116" s="66" t="s">
        <v>2517</v>
      </c>
      <c r="C1116" s="67">
        <v>75</v>
      </c>
      <c r="D1116" s="67" t="s">
        <v>332</v>
      </c>
      <c r="E1116" s="71">
        <v>0.106731627561447</v>
      </c>
      <c r="F1116" s="68">
        <v>3.1922791388270202</v>
      </c>
      <c r="G1116" s="71">
        <v>3.3349795125159599E-2</v>
      </c>
      <c r="H1116" s="68">
        <v>3.1922791388270202</v>
      </c>
      <c r="I1116" s="71">
        <v>9.6480533215573903E-3</v>
      </c>
      <c r="J1116" s="68">
        <v>34.892353377876802</v>
      </c>
      <c r="K1116" s="71">
        <v>0.27719703423762398</v>
      </c>
      <c r="L1116" s="68">
        <v>23.162583518931001</v>
      </c>
    </row>
    <row r="1117" spans="1:12" x14ac:dyDescent="0.2">
      <c r="A1117" s="72" t="s">
        <v>2518</v>
      </c>
      <c r="B1117" s="66" t="s">
        <v>2519</v>
      </c>
      <c r="C1117" s="67">
        <v>75</v>
      </c>
      <c r="D1117" s="67" t="s">
        <v>332</v>
      </c>
      <c r="E1117" s="71">
        <v>9.1803090636104895E-2</v>
      </c>
      <c r="F1117" s="68">
        <v>2.0786933927245701</v>
      </c>
      <c r="G1117" s="71">
        <v>1.4588467517375499E-2</v>
      </c>
      <c r="H1117" s="68">
        <v>1.93021529324425</v>
      </c>
      <c r="I1117" s="71">
        <v>2.1422886718335298E-3</v>
      </c>
      <c r="J1117" s="68">
        <v>21.009651076466199</v>
      </c>
      <c r="K1117" s="71">
        <v>0.25867851571910599</v>
      </c>
      <c r="L1117" s="68">
        <v>21.529324424647399</v>
      </c>
    </row>
    <row r="1118" spans="1:12" x14ac:dyDescent="0.2">
      <c r="A1118" s="72" t="s">
        <v>2520</v>
      </c>
      <c r="B1118" s="66" t="s">
        <v>2521</v>
      </c>
      <c r="C1118" s="67">
        <v>75</v>
      </c>
      <c r="D1118" s="67" t="s">
        <v>332</v>
      </c>
      <c r="E1118" s="71">
        <v>0.13295645180468499</v>
      </c>
      <c r="F1118" s="68">
        <v>5.6421677802524099</v>
      </c>
      <c r="G1118" s="71">
        <v>9.5296489144601607E-2</v>
      </c>
      <c r="H1118" s="68">
        <v>6.4587973273942101</v>
      </c>
      <c r="I1118" s="71">
        <v>1.0769106442909401E-2</v>
      </c>
      <c r="J1118" s="68">
        <v>36.451373422420197</v>
      </c>
      <c r="K1118" s="71">
        <v>0.292803759826544</v>
      </c>
      <c r="L1118" s="68">
        <v>25.018559762435</v>
      </c>
    </row>
    <row r="1119" spans="1:12" x14ac:dyDescent="0.2">
      <c r="A1119" s="72" t="s">
        <v>2522</v>
      </c>
      <c r="B1119" s="66" t="s">
        <v>2523</v>
      </c>
      <c r="C1119" s="67">
        <v>75</v>
      </c>
      <c r="D1119" s="67" t="s">
        <v>332</v>
      </c>
      <c r="E1119" s="71">
        <v>0.12928117279375401</v>
      </c>
      <c r="F1119" s="68">
        <v>5.12249443207127</v>
      </c>
      <c r="G1119" s="71">
        <v>0.239117460427061</v>
      </c>
      <c r="H1119" s="68">
        <v>24.7216035634744</v>
      </c>
      <c r="I1119" s="71">
        <v>1.39242442578047E-2</v>
      </c>
      <c r="J1119" s="68">
        <v>40.163325909428401</v>
      </c>
      <c r="K1119" s="71">
        <v>0.13480181369639599</v>
      </c>
      <c r="L1119" s="68">
        <v>7.8693392724573101</v>
      </c>
    </row>
    <row r="1120" spans="1:12" x14ac:dyDescent="0.2">
      <c r="A1120" s="72" t="s">
        <v>2524</v>
      </c>
      <c r="B1120" s="66" t="s">
        <v>2525</v>
      </c>
      <c r="C1120" s="67">
        <v>75</v>
      </c>
      <c r="D1120" s="67" t="s">
        <v>332</v>
      </c>
      <c r="E1120" s="71">
        <v>0.12594216610835399</v>
      </c>
      <c r="F1120" s="68">
        <v>4.9740163325909403</v>
      </c>
      <c r="G1120" s="71">
        <v>0</v>
      </c>
      <c r="H1120" s="68">
        <v>0.44543429844097998</v>
      </c>
      <c r="I1120" s="71">
        <v>0</v>
      </c>
      <c r="J1120" s="68">
        <v>2.7468448403860402</v>
      </c>
      <c r="K1120" s="71">
        <v>0.37782649832506299</v>
      </c>
      <c r="L1120" s="68">
        <v>36.748329621380798</v>
      </c>
    </row>
    <row r="1121" spans="1:12" x14ac:dyDescent="0.2">
      <c r="A1121" s="72" t="s">
        <v>2526</v>
      </c>
      <c r="B1121" s="66" t="s">
        <v>2527</v>
      </c>
      <c r="C1121" s="67">
        <v>75</v>
      </c>
      <c r="D1121" s="67" t="s">
        <v>332</v>
      </c>
      <c r="E1121" s="71">
        <v>0.12877006525748899</v>
      </c>
      <c r="F1121" s="68">
        <v>5.04825538233111</v>
      </c>
      <c r="G1121" s="71">
        <v>0</v>
      </c>
      <c r="H1121" s="68">
        <v>0.44543429844097998</v>
      </c>
      <c r="I1121" s="71">
        <v>4.9393145407843899E-4</v>
      </c>
      <c r="J1121" s="68">
        <v>13.437268002969599</v>
      </c>
      <c r="K1121" s="71">
        <v>0.38581626431839</v>
      </c>
      <c r="L1121" s="68">
        <v>38.084632516703799</v>
      </c>
    </row>
    <row r="1122" spans="1:12" x14ac:dyDescent="0.2">
      <c r="A1122" s="72" t="s">
        <v>2528</v>
      </c>
      <c r="B1122" s="66" t="s">
        <v>2529</v>
      </c>
      <c r="C1122" s="67">
        <v>75</v>
      </c>
      <c r="D1122" s="67" t="s">
        <v>332</v>
      </c>
      <c r="E1122" s="71">
        <v>0.101168720349081</v>
      </c>
      <c r="F1122" s="68">
        <v>2.6726057906458802</v>
      </c>
      <c r="G1122" s="71">
        <v>1.7642220663963499E-2</v>
      </c>
      <c r="H1122" s="68">
        <v>2.1529324424647398</v>
      </c>
      <c r="I1122" s="71">
        <v>6.7714015232873601E-4</v>
      </c>
      <c r="J1122" s="68">
        <v>14.847809948032699</v>
      </c>
      <c r="K1122" s="71">
        <v>0.285186800230951</v>
      </c>
      <c r="L1122" s="68">
        <v>24.053452115812899</v>
      </c>
    </row>
    <row r="1123" spans="1:12" x14ac:dyDescent="0.2">
      <c r="A1123" s="72" t="s">
        <v>2530</v>
      </c>
      <c r="B1123" s="66" t="s">
        <v>2531</v>
      </c>
      <c r="C1123" s="67">
        <v>75</v>
      </c>
      <c r="D1123" s="67" t="s">
        <v>332</v>
      </c>
      <c r="E1123" s="71">
        <v>0.19079129999446101</v>
      </c>
      <c r="F1123" s="68">
        <v>17.223459539717901</v>
      </c>
      <c r="G1123" s="71">
        <v>0.143666809360808</v>
      </c>
      <c r="H1123" s="68">
        <v>9.7995545657015608</v>
      </c>
      <c r="I1123" s="71">
        <v>4.0300980568361798E-4</v>
      </c>
      <c r="J1123" s="68">
        <v>12.917594654788401</v>
      </c>
      <c r="K1123" s="71">
        <v>0.42830408081688998</v>
      </c>
      <c r="L1123" s="68">
        <v>43.578322197475899</v>
      </c>
    </row>
    <row r="1124" spans="1:12" x14ac:dyDescent="0.2">
      <c r="A1124" s="72" t="s">
        <v>2532</v>
      </c>
      <c r="B1124" s="66" t="s">
        <v>2533</v>
      </c>
      <c r="C1124" s="67">
        <v>75</v>
      </c>
      <c r="D1124" s="67" t="s">
        <v>332</v>
      </c>
      <c r="E1124" s="71">
        <v>0.12176938970185699</v>
      </c>
      <c r="F1124" s="68">
        <v>4.5285820341499603</v>
      </c>
      <c r="G1124" s="71">
        <v>0.236114737931095</v>
      </c>
      <c r="H1124" s="68">
        <v>23.682256867112098</v>
      </c>
      <c r="I1124" s="71">
        <v>1.5821928926197999E-2</v>
      </c>
      <c r="J1124" s="68">
        <v>41.945063103192297</v>
      </c>
      <c r="K1124" s="71">
        <v>0.11337150224827799</v>
      </c>
      <c r="L1124" s="68">
        <v>6.08760207869339</v>
      </c>
    </row>
    <row r="1125" spans="1:12" x14ac:dyDescent="0.2">
      <c r="A1125" s="72" t="s">
        <v>2534</v>
      </c>
      <c r="B1125" s="66" t="s">
        <v>2535</v>
      </c>
      <c r="C1125" s="67">
        <v>75</v>
      </c>
      <c r="D1125" s="67" t="s">
        <v>332</v>
      </c>
      <c r="E1125" s="71">
        <v>0.19265538722416101</v>
      </c>
      <c r="F1125" s="68">
        <v>17.520415738678501</v>
      </c>
      <c r="G1125" s="71">
        <v>0.26185575963753799</v>
      </c>
      <c r="H1125" s="68">
        <v>55.3823311061618</v>
      </c>
      <c r="I1125" s="71">
        <v>4.0333935135979201E-2</v>
      </c>
      <c r="J1125" s="68">
        <v>60.207869339272499</v>
      </c>
      <c r="K1125" s="71">
        <v>0.27577646689896401</v>
      </c>
      <c r="L1125" s="68">
        <v>22.939866369710501</v>
      </c>
    </row>
    <row r="1126" spans="1:12" x14ac:dyDescent="0.2">
      <c r="A1126" s="72" t="s">
        <v>2536</v>
      </c>
      <c r="B1126" s="66" t="s">
        <v>2537</v>
      </c>
      <c r="C1126" s="67">
        <v>65</v>
      </c>
      <c r="D1126" s="67" t="s">
        <v>332</v>
      </c>
      <c r="E1126" s="71">
        <v>0.18284904723777401</v>
      </c>
      <c r="F1126" s="68">
        <v>37.617209045780498</v>
      </c>
      <c r="G1126" s="71">
        <v>0.245085260750322</v>
      </c>
      <c r="H1126" s="68">
        <v>13.430777716492001</v>
      </c>
      <c r="I1126" s="71">
        <v>1.9134408001009101E-2</v>
      </c>
      <c r="J1126" s="68">
        <v>38.030888030888001</v>
      </c>
      <c r="K1126" s="71">
        <v>0.28432747296199001</v>
      </c>
      <c r="L1126" s="68">
        <v>46.0286817429675</v>
      </c>
    </row>
    <row r="1127" spans="1:12" x14ac:dyDescent="0.2">
      <c r="A1127" s="72" t="s">
        <v>2538</v>
      </c>
      <c r="B1127" s="66" t="s">
        <v>2539</v>
      </c>
      <c r="C1127" s="67">
        <v>65</v>
      </c>
      <c r="D1127" s="67" t="s">
        <v>332</v>
      </c>
      <c r="E1127" s="71">
        <v>0.26060804571326102</v>
      </c>
      <c r="F1127" s="68">
        <v>53.833425261996702</v>
      </c>
      <c r="G1127" s="71">
        <v>0.27070705591329403</v>
      </c>
      <c r="H1127" s="68">
        <v>76.751241036955307</v>
      </c>
      <c r="I1127" s="71">
        <v>1.3762302985769401E-2</v>
      </c>
      <c r="J1127" s="68">
        <v>31.163816878102601</v>
      </c>
      <c r="K1127" s="71">
        <v>0.497354778240718</v>
      </c>
      <c r="L1127" s="68">
        <v>61.803640375068902</v>
      </c>
    </row>
    <row r="1128" spans="1:12" x14ac:dyDescent="0.2">
      <c r="A1128" s="72" t="s">
        <v>2540</v>
      </c>
      <c r="B1128" s="66" t="s">
        <v>2541</v>
      </c>
      <c r="C1128" s="67">
        <v>65</v>
      </c>
      <c r="D1128" s="67" t="s">
        <v>332</v>
      </c>
      <c r="E1128" s="71">
        <v>0.26206256436549402</v>
      </c>
      <c r="F1128" s="68">
        <v>54.412575841147302</v>
      </c>
      <c r="G1128" s="71">
        <v>0.27816203137425499</v>
      </c>
      <c r="H1128" s="68">
        <v>78.985107556536093</v>
      </c>
      <c r="I1128" s="71">
        <v>5.5744839120655202E-3</v>
      </c>
      <c r="J1128" s="68">
        <v>15.9404302261445</v>
      </c>
      <c r="K1128" s="71">
        <v>0.50245117781016002</v>
      </c>
      <c r="L1128" s="68">
        <v>62.355212355212402</v>
      </c>
    </row>
    <row r="1129" spans="1:12" x14ac:dyDescent="0.2">
      <c r="A1129" s="72" t="s">
        <v>2542</v>
      </c>
      <c r="B1129" s="66" t="s">
        <v>2543</v>
      </c>
      <c r="C1129" s="67">
        <v>65</v>
      </c>
      <c r="D1129" s="67" t="s">
        <v>332</v>
      </c>
      <c r="E1129" s="71">
        <v>0.17325651525383201</v>
      </c>
      <c r="F1129" s="68">
        <v>35.1902923331495</v>
      </c>
      <c r="G1129" s="71">
        <v>0.110339284962888</v>
      </c>
      <c r="H1129" s="68">
        <v>2.3717595146166599</v>
      </c>
      <c r="I1129" s="71">
        <v>1.1766476721927601E-2</v>
      </c>
      <c r="J1129" s="68">
        <v>28.3783783783784</v>
      </c>
      <c r="K1129" s="71">
        <v>0.39766378407668102</v>
      </c>
      <c r="L1129" s="68">
        <v>51.599558742415901</v>
      </c>
    </row>
    <row r="1130" spans="1:12" x14ac:dyDescent="0.2">
      <c r="A1130" s="72" t="s">
        <v>2544</v>
      </c>
      <c r="B1130" s="66" t="s">
        <v>2545</v>
      </c>
      <c r="C1130" s="67">
        <v>65</v>
      </c>
      <c r="D1130" s="67" t="s">
        <v>332</v>
      </c>
      <c r="E1130" s="71">
        <v>0.25679872311727803</v>
      </c>
      <c r="F1130" s="68">
        <v>52.619966905681203</v>
      </c>
      <c r="G1130" s="71">
        <v>0.34049792205413598</v>
      </c>
      <c r="H1130" s="68">
        <v>88.720353006067299</v>
      </c>
      <c r="I1130" s="71">
        <v>1.0287360333789001E-2</v>
      </c>
      <c r="J1130" s="68">
        <v>25.979040264754499</v>
      </c>
      <c r="K1130" s="71">
        <v>0.41961088696390902</v>
      </c>
      <c r="L1130" s="68">
        <v>53.392167677882</v>
      </c>
    </row>
    <row r="1131" spans="1:12" x14ac:dyDescent="0.2">
      <c r="A1131" s="72" t="s">
        <v>2546</v>
      </c>
      <c r="B1131" s="66" t="s">
        <v>2547</v>
      </c>
      <c r="C1131" s="67">
        <v>75</v>
      </c>
      <c r="D1131" s="67" t="s">
        <v>332</v>
      </c>
      <c r="E1131" s="71">
        <v>0.156648358891084</v>
      </c>
      <c r="F1131" s="68">
        <v>9.5768374164810695</v>
      </c>
      <c r="G1131" s="71">
        <v>0.25037032647982499</v>
      </c>
      <c r="H1131" s="68">
        <v>38.6785449146251</v>
      </c>
      <c r="I1131" s="71">
        <v>5.9230375046845102E-3</v>
      </c>
      <c r="J1131" s="68">
        <v>29.250185597624402</v>
      </c>
      <c r="K1131" s="71">
        <v>0.213651712688742</v>
      </c>
      <c r="L1131" s="68">
        <v>17.446176688938401</v>
      </c>
    </row>
    <row r="1132" spans="1:12" x14ac:dyDescent="0.2">
      <c r="A1132" s="72" t="s">
        <v>2548</v>
      </c>
      <c r="B1132" s="66" t="s">
        <v>2549</v>
      </c>
      <c r="C1132" s="67">
        <v>65</v>
      </c>
      <c r="D1132" s="67" t="s">
        <v>332</v>
      </c>
      <c r="E1132" s="71">
        <v>0.28478583872011598</v>
      </c>
      <c r="F1132" s="68">
        <v>62.796469939327103</v>
      </c>
      <c r="G1132" s="71">
        <v>0.40729657716745199</v>
      </c>
      <c r="H1132" s="68">
        <v>92.719249862107006</v>
      </c>
      <c r="I1132" s="71">
        <v>8.8236635163887692E-3</v>
      </c>
      <c r="J1132" s="68">
        <v>23.193601765030301</v>
      </c>
      <c r="K1132" s="71">
        <v>0.43823727547650698</v>
      </c>
      <c r="L1132" s="68">
        <v>54.853833425262003</v>
      </c>
    </row>
    <row r="1133" spans="1:12" x14ac:dyDescent="0.2">
      <c r="A1133" s="72" t="s">
        <v>2550</v>
      </c>
      <c r="B1133" s="66" t="s">
        <v>2551</v>
      </c>
      <c r="C1133" s="67">
        <v>75</v>
      </c>
      <c r="D1133" s="67" t="s">
        <v>332</v>
      </c>
      <c r="E1133" s="71">
        <v>0.17356335716145899</v>
      </c>
      <c r="F1133" s="68">
        <v>13.066072754268699</v>
      </c>
      <c r="G1133" s="71">
        <v>0.25740652959649202</v>
      </c>
      <c r="H1133" s="68">
        <v>51.893095768374202</v>
      </c>
      <c r="I1133" s="71">
        <v>1.8045571623568901E-2</v>
      </c>
      <c r="J1133" s="68">
        <v>43.801039346696399</v>
      </c>
      <c r="K1133" s="71">
        <v>0.24523797026431601</v>
      </c>
      <c r="L1133" s="68">
        <v>20.415738678544901</v>
      </c>
    </row>
    <row r="1134" spans="1:12" x14ac:dyDescent="0.2">
      <c r="A1134" s="72" t="s">
        <v>2552</v>
      </c>
      <c r="B1134" s="66" t="s">
        <v>2553</v>
      </c>
      <c r="C1134" s="67">
        <v>65</v>
      </c>
      <c r="D1134" s="67" t="s">
        <v>332</v>
      </c>
      <c r="E1134" s="71">
        <v>0.24640515358353901</v>
      </c>
      <c r="F1134" s="68">
        <v>49.669056811913997</v>
      </c>
      <c r="G1134" s="71">
        <v>0.38372653567074599</v>
      </c>
      <c r="H1134" s="68">
        <v>91.753998896856004</v>
      </c>
      <c r="I1134" s="71">
        <v>1.88410107406971E-3</v>
      </c>
      <c r="J1134" s="68">
        <v>6.5361279646993902</v>
      </c>
      <c r="K1134" s="71">
        <v>0.35360482400580001</v>
      </c>
      <c r="L1134" s="68">
        <v>49.034749034748998</v>
      </c>
    </row>
    <row r="1135" spans="1:12" x14ac:dyDescent="0.2">
      <c r="A1135" s="72" t="s">
        <v>2554</v>
      </c>
      <c r="B1135" s="66" t="s">
        <v>2555</v>
      </c>
      <c r="C1135" s="67">
        <v>65</v>
      </c>
      <c r="D1135" s="67" t="s">
        <v>332</v>
      </c>
      <c r="E1135" s="71">
        <v>0.18277816393995699</v>
      </c>
      <c r="F1135" s="68">
        <v>37.589630446773299</v>
      </c>
      <c r="G1135" s="71">
        <v>9.2589215098792296E-2</v>
      </c>
      <c r="H1135" s="68">
        <v>2.0408163265306101</v>
      </c>
      <c r="I1135" s="71">
        <v>2.5941590618285399E-2</v>
      </c>
      <c r="J1135" s="68">
        <v>45.4219525648097</v>
      </c>
      <c r="K1135" s="71">
        <v>0.42980368610279301</v>
      </c>
      <c r="L1135" s="68">
        <v>54.219525648097097</v>
      </c>
    </row>
    <row r="1136" spans="1:12" x14ac:dyDescent="0.2">
      <c r="A1136" s="72" t="s">
        <v>2556</v>
      </c>
      <c r="B1136" s="66" t="s">
        <v>2557</v>
      </c>
      <c r="C1136" s="67">
        <v>65</v>
      </c>
      <c r="D1136" s="67" t="s">
        <v>332</v>
      </c>
      <c r="E1136" s="71">
        <v>0.190772281389084</v>
      </c>
      <c r="F1136" s="68">
        <v>39.299503585217899</v>
      </c>
      <c r="G1136" s="71">
        <v>0.225606041876632</v>
      </c>
      <c r="H1136" s="68">
        <v>8.9630446773303891</v>
      </c>
      <c r="I1136" s="71">
        <v>9.8743044543927096E-3</v>
      </c>
      <c r="J1136" s="68">
        <v>25.206839492553801</v>
      </c>
      <c r="K1136" s="71">
        <v>0.33683649783622799</v>
      </c>
      <c r="L1136" s="68">
        <v>48.2625482625483</v>
      </c>
    </row>
    <row r="1137" spans="1:12" x14ac:dyDescent="0.2">
      <c r="A1137" s="72" t="s">
        <v>2558</v>
      </c>
      <c r="B1137" s="66" t="s">
        <v>2559</v>
      </c>
      <c r="C1137" s="67">
        <v>65</v>
      </c>
      <c r="D1137" s="67" t="s">
        <v>332</v>
      </c>
      <c r="E1137" s="71">
        <v>0.18041163621384201</v>
      </c>
      <c r="F1137" s="68">
        <v>36.9553226696084</v>
      </c>
      <c r="G1137" s="71">
        <v>0.214270991298774</v>
      </c>
      <c r="H1137" s="68">
        <v>7.7495863210148901</v>
      </c>
      <c r="I1137" s="71">
        <v>1.55270402055229E-2</v>
      </c>
      <c r="J1137" s="68">
        <v>33.342526199669102</v>
      </c>
      <c r="K1137" s="71">
        <v>0.31143687713723001</v>
      </c>
      <c r="L1137" s="68">
        <v>47.1318257032543</v>
      </c>
    </row>
    <row r="1138" spans="1:12" x14ac:dyDescent="0.2">
      <c r="A1138" s="72" t="s">
        <v>2560</v>
      </c>
      <c r="B1138" s="66" t="s">
        <v>2561</v>
      </c>
      <c r="C1138" s="67">
        <v>75</v>
      </c>
      <c r="D1138" s="67" t="s">
        <v>332</v>
      </c>
      <c r="E1138" s="71">
        <v>0.140435978223028</v>
      </c>
      <c r="F1138" s="68">
        <v>6.7557535263548596</v>
      </c>
      <c r="G1138" s="71">
        <v>0.25247305919504698</v>
      </c>
      <c r="H1138" s="68">
        <v>44.914625092798801</v>
      </c>
      <c r="I1138" s="71">
        <v>2.33518566419443E-4</v>
      </c>
      <c r="J1138" s="68">
        <v>10.913140311804</v>
      </c>
      <c r="K1138" s="71">
        <v>0.16860135690761799</v>
      </c>
      <c r="L1138" s="68">
        <v>11.358574610245</v>
      </c>
    </row>
    <row r="1139" spans="1:12" x14ac:dyDescent="0.2">
      <c r="A1139" s="72" t="s">
        <v>2562</v>
      </c>
      <c r="B1139" s="66" t="s">
        <v>2563</v>
      </c>
      <c r="C1139" s="67">
        <v>75</v>
      </c>
      <c r="D1139" s="67" t="s">
        <v>332</v>
      </c>
      <c r="E1139" s="71">
        <v>0.181924070298813</v>
      </c>
      <c r="F1139" s="68">
        <v>14.847809948032699</v>
      </c>
      <c r="G1139" s="71">
        <v>0.32217291970266698</v>
      </c>
      <c r="H1139" s="68">
        <v>72.680029695619893</v>
      </c>
      <c r="I1139" s="71">
        <v>3.9367655946475899E-2</v>
      </c>
      <c r="J1139" s="68">
        <v>59.688195991091298</v>
      </c>
      <c r="K1139" s="71">
        <v>0.18423163524729699</v>
      </c>
      <c r="L1139" s="68">
        <v>13.5857461024499</v>
      </c>
    </row>
    <row r="1140" spans="1:12" x14ac:dyDescent="0.2">
      <c r="A1140" s="72" t="s">
        <v>2564</v>
      </c>
      <c r="B1140" s="66" t="s">
        <v>2565</v>
      </c>
      <c r="C1140" s="67">
        <v>75</v>
      </c>
      <c r="D1140" s="67" t="s">
        <v>332</v>
      </c>
      <c r="E1140" s="71">
        <v>0.16426146849366</v>
      </c>
      <c r="F1140" s="68">
        <v>11.1358574610245</v>
      </c>
      <c r="G1140" s="71">
        <v>0.230302820752183</v>
      </c>
      <c r="H1140" s="68">
        <v>21.826280623608</v>
      </c>
      <c r="I1140" s="71">
        <v>4.8107811995345903E-2</v>
      </c>
      <c r="J1140" s="68">
        <v>65.033407572383098</v>
      </c>
      <c r="K1140" s="71">
        <v>0.21437377273345101</v>
      </c>
      <c r="L1140" s="68">
        <v>17.520415738678501</v>
      </c>
    </row>
    <row r="1141" spans="1:12" x14ac:dyDescent="0.2">
      <c r="A1141" s="72" t="s">
        <v>2566</v>
      </c>
      <c r="B1141" s="66" t="s">
        <v>2567</v>
      </c>
      <c r="C1141" s="67">
        <v>75</v>
      </c>
      <c r="D1141" s="67" t="s">
        <v>332</v>
      </c>
      <c r="E1141" s="71">
        <v>0.16177712591005999</v>
      </c>
      <c r="F1141" s="68">
        <v>10.467706013362999</v>
      </c>
      <c r="G1141" s="71">
        <v>0.29939776259816703</v>
      </c>
      <c r="H1141" s="68">
        <v>68.374164810690402</v>
      </c>
      <c r="I1141" s="71">
        <v>1.07866123204874E-2</v>
      </c>
      <c r="J1141" s="68">
        <v>36.525612472160397</v>
      </c>
      <c r="K1141" s="71">
        <v>0.17514700281152501</v>
      </c>
      <c r="L1141" s="68">
        <v>12.3979213066073</v>
      </c>
    </row>
    <row r="1142" spans="1:12" x14ac:dyDescent="0.2">
      <c r="A1142" s="72" t="s">
        <v>2568</v>
      </c>
      <c r="B1142" s="66" t="s">
        <v>2569</v>
      </c>
      <c r="C1142" s="67">
        <v>75</v>
      </c>
      <c r="D1142" s="67" t="s">
        <v>332</v>
      </c>
      <c r="E1142" s="71">
        <v>0.228768382680578</v>
      </c>
      <c r="F1142" s="68">
        <v>28.507795100222701</v>
      </c>
      <c r="G1142" s="71">
        <v>0.47372189979000401</v>
      </c>
      <c r="H1142" s="68">
        <v>87.527839643652598</v>
      </c>
      <c r="I1142" s="71">
        <v>3.75655652407827E-4</v>
      </c>
      <c r="J1142" s="68">
        <v>12.5463994060876</v>
      </c>
      <c r="K1142" s="71">
        <v>0.21220759259932201</v>
      </c>
      <c r="L1142" s="68">
        <v>17.0007423904974</v>
      </c>
    </row>
    <row r="1143" spans="1:12" x14ac:dyDescent="0.2">
      <c r="A1143" s="72" t="s">
        <v>2570</v>
      </c>
      <c r="B1143" s="66" t="s">
        <v>2571</v>
      </c>
      <c r="C1143" s="67">
        <v>75</v>
      </c>
      <c r="D1143" s="67" t="s">
        <v>332</v>
      </c>
      <c r="E1143" s="71">
        <v>0.231720404211579</v>
      </c>
      <c r="F1143" s="68">
        <v>29.621380846325199</v>
      </c>
      <c r="G1143" s="71">
        <v>0.50230669247001303</v>
      </c>
      <c r="H1143" s="68">
        <v>89.235337787676301</v>
      </c>
      <c r="I1143" s="71">
        <v>6.3311892410110098E-4</v>
      </c>
      <c r="J1143" s="68">
        <v>14.550853749071999</v>
      </c>
      <c r="K1143" s="71">
        <v>0.19222140124062401</v>
      </c>
      <c r="L1143" s="68">
        <v>14.550853749071999</v>
      </c>
    </row>
    <row r="1144" spans="1:12" x14ac:dyDescent="0.2">
      <c r="A1144" s="72" t="s">
        <v>2572</v>
      </c>
      <c r="B1144" s="66" t="s">
        <v>2573</v>
      </c>
      <c r="C1144" s="67">
        <v>75</v>
      </c>
      <c r="D1144" s="67" t="s">
        <v>332</v>
      </c>
      <c r="E1144" s="71">
        <v>0.169469169405711</v>
      </c>
      <c r="F1144" s="68">
        <v>12.3236822568671</v>
      </c>
      <c r="G1144" s="71">
        <v>0.27681561220940598</v>
      </c>
      <c r="H1144" s="68">
        <v>62.657757980697802</v>
      </c>
      <c r="I1144" s="71">
        <v>3.6458701837502702E-2</v>
      </c>
      <c r="J1144" s="68">
        <v>58.871566443949497</v>
      </c>
      <c r="K1144" s="71">
        <v>0.19513319417022301</v>
      </c>
      <c r="L1144" s="68">
        <v>15.1447661469933</v>
      </c>
    </row>
    <row r="1145" spans="1:12" x14ac:dyDescent="0.2">
      <c r="A1145" s="72" t="s">
        <v>2574</v>
      </c>
      <c r="B1145" s="66" t="s">
        <v>2575</v>
      </c>
      <c r="C1145" s="67">
        <v>75</v>
      </c>
      <c r="D1145" s="67" t="s">
        <v>332</v>
      </c>
      <c r="E1145" s="71">
        <v>0.139334558918292</v>
      </c>
      <c r="F1145" s="68">
        <v>6.3845582776540502</v>
      </c>
      <c r="G1145" s="71">
        <v>0.25568995217573598</v>
      </c>
      <c r="H1145" s="68">
        <v>50.1113585746102</v>
      </c>
      <c r="I1145" s="71">
        <v>6.0726722240372205E-4</v>
      </c>
      <c r="J1145" s="68">
        <v>14.402375649591701</v>
      </c>
      <c r="K1145" s="71">
        <v>0.161706457356735</v>
      </c>
      <c r="L1145" s="68">
        <v>10.541945063103199</v>
      </c>
    </row>
    <row r="1146" spans="1:12" x14ac:dyDescent="0.2">
      <c r="A1146" s="72" t="s">
        <v>2576</v>
      </c>
      <c r="B1146" s="66" t="s">
        <v>2577</v>
      </c>
      <c r="C1146" s="67">
        <v>75</v>
      </c>
      <c r="D1146" s="67" t="s">
        <v>332</v>
      </c>
      <c r="E1146" s="71">
        <v>0.15093962018860901</v>
      </c>
      <c r="F1146" s="68">
        <v>8.4632516703786198</v>
      </c>
      <c r="G1146" s="71">
        <v>0.25</v>
      </c>
      <c r="H1146" s="68">
        <v>36.822568671120997</v>
      </c>
      <c r="I1146" s="71">
        <v>1.5128268894318399E-3</v>
      </c>
      <c r="J1146" s="68">
        <v>19.3763919821826</v>
      </c>
      <c r="K1146" s="71">
        <v>0.20130603367639599</v>
      </c>
      <c r="L1146" s="68">
        <v>16.035634743875299</v>
      </c>
    </row>
    <row r="1147" spans="1:12" x14ac:dyDescent="0.2">
      <c r="A1147" s="72" t="s">
        <v>2578</v>
      </c>
      <c r="B1147" s="66" t="s">
        <v>2579</v>
      </c>
      <c r="C1147" s="67">
        <v>75</v>
      </c>
      <c r="D1147" s="67" t="s">
        <v>332</v>
      </c>
      <c r="E1147" s="71">
        <v>0.16759484485241</v>
      </c>
      <c r="F1147" s="68">
        <v>11.804008908686001</v>
      </c>
      <c r="G1147" s="71">
        <v>0.25669394615045599</v>
      </c>
      <c r="H1147" s="68">
        <v>51.076466221232401</v>
      </c>
      <c r="I1147" s="71">
        <v>3.3680519235622501E-3</v>
      </c>
      <c r="J1147" s="68">
        <v>24.350408314773599</v>
      </c>
      <c r="K1147" s="71">
        <v>0.24272253648321099</v>
      </c>
      <c r="L1147" s="68">
        <v>20.044543429844101</v>
      </c>
    </row>
    <row r="1148" spans="1:12" x14ac:dyDescent="0.2">
      <c r="A1148" s="72" t="s">
        <v>2580</v>
      </c>
      <c r="B1148" s="66" t="s">
        <v>2581</v>
      </c>
      <c r="C1148" s="67">
        <v>75</v>
      </c>
      <c r="D1148" s="67" t="s">
        <v>332</v>
      </c>
      <c r="E1148" s="71">
        <v>0.15687052844184099</v>
      </c>
      <c r="F1148" s="68">
        <v>9.6510764662212303</v>
      </c>
      <c r="G1148" s="71">
        <v>0.27412858208485202</v>
      </c>
      <c r="H1148" s="68">
        <v>61.2472160356347</v>
      </c>
      <c r="I1148" s="71">
        <v>8.9903214167994898E-3</v>
      </c>
      <c r="J1148" s="68">
        <v>34.075723830735001</v>
      </c>
      <c r="K1148" s="71">
        <v>0.18749268182387099</v>
      </c>
      <c r="L1148" s="68">
        <v>13.9569413511507</v>
      </c>
    </row>
    <row r="1149" spans="1:12" x14ac:dyDescent="0.2">
      <c r="A1149" s="72" t="s">
        <v>2582</v>
      </c>
      <c r="B1149" s="66" t="s">
        <v>2583</v>
      </c>
      <c r="C1149" s="67">
        <v>75</v>
      </c>
      <c r="D1149" s="67" t="s">
        <v>332</v>
      </c>
      <c r="E1149" s="71">
        <v>0.11141404129320601</v>
      </c>
      <c r="F1149" s="68">
        <v>3.5634743875278398</v>
      </c>
      <c r="G1149" s="71">
        <v>0.110352275904152</v>
      </c>
      <c r="H1149" s="68">
        <v>7.2011878247958396</v>
      </c>
      <c r="I1149" s="71">
        <v>1.3149928216322399E-2</v>
      </c>
      <c r="J1149" s="68">
        <v>39.2724573125464</v>
      </c>
      <c r="K1149" s="71">
        <v>0.210739919759143</v>
      </c>
      <c r="L1149" s="68">
        <v>16.8522642910171</v>
      </c>
    </row>
    <row r="1150" spans="1:12" x14ac:dyDescent="0.2">
      <c r="A1150" s="72" t="s">
        <v>2584</v>
      </c>
      <c r="B1150" s="66" t="s">
        <v>2584</v>
      </c>
      <c r="C1150" s="67">
        <v>75</v>
      </c>
      <c r="D1150" s="67" t="s">
        <v>332</v>
      </c>
      <c r="E1150" s="71">
        <v>0.14055212025424599</v>
      </c>
      <c r="F1150" s="68">
        <v>6.8299925760950302</v>
      </c>
      <c r="G1150" s="71">
        <v>0.24169554823939099</v>
      </c>
      <c r="H1150" s="68">
        <v>25.463994060876001</v>
      </c>
      <c r="I1150" s="71">
        <v>2.1538954493945599E-2</v>
      </c>
      <c r="J1150" s="68">
        <v>47.587230883444697</v>
      </c>
      <c r="K1150" s="71">
        <v>0.15842185802940201</v>
      </c>
      <c r="L1150" s="68">
        <v>10.244988864142501</v>
      </c>
    </row>
    <row r="1151" spans="1:12" x14ac:dyDescent="0.2">
      <c r="A1151" s="72" t="s">
        <v>2585</v>
      </c>
      <c r="B1151" s="66" t="s">
        <v>2586</v>
      </c>
      <c r="C1151" s="67">
        <v>75</v>
      </c>
      <c r="D1151" s="67" t="s">
        <v>332</v>
      </c>
      <c r="E1151" s="71">
        <v>0.146078604900477</v>
      </c>
      <c r="F1151" s="68">
        <v>8.0178173719376407</v>
      </c>
      <c r="G1151" s="71">
        <v>0.25037032647982499</v>
      </c>
      <c r="H1151" s="68">
        <v>38.6785449146251</v>
      </c>
      <c r="I1151" s="71">
        <v>0</v>
      </c>
      <c r="J1151" s="68">
        <v>2.7468448403860402</v>
      </c>
      <c r="K1151" s="71">
        <v>0.18786548822160601</v>
      </c>
      <c r="L1151" s="68">
        <v>14.0311804008909</v>
      </c>
    </row>
    <row r="1152" spans="1:12" x14ac:dyDescent="0.2">
      <c r="A1152" s="72" t="s">
        <v>2587</v>
      </c>
      <c r="B1152" s="66" t="s">
        <v>2588</v>
      </c>
      <c r="C1152" s="67">
        <v>75</v>
      </c>
      <c r="D1152" s="67" t="s">
        <v>332</v>
      </c>
      <c r="E1152" s="71">
        <v>0.17986281851455899</v>
      </c>
      <c r="F1152" s="68">
        <v>14.2538975501114</v>
      </c>
      <c r="G1152" s="71">
        <v>0.25074065295964898</v>
      </c>
      <c r="H1152" s="68">
        <v>40.089086859688202</v>
      </c>
      <c r="I1152" s="71">
        <v>3.5966280083854499E-6</v>
      </c>
      <c r="J1152" s="68">
        <v>4.6770601336302899</v>
      </c>
      <c r="K1152" s="71">
        <v>0.28884420595602001</v>
      </c>
      <c r="L1152" s="68">
        <v>24.498886414253899</v>
      </c>
    </row>
    <row r="1153" spans="1:12" x14ac:dyDescent="0.2">
      <c r="A1153" s="72" t="s">
        <v>2589</v>
      </c>
      <c r="B1153" s="66" t="s">
        <v>2590</v>
      </c>
      <c r="C1153" s="67">
        <v>75</v>
      </c>
      <c r="D1153" s="67" t="s">
        <v>332</v>
      </c>
      <c r="E1153" s="71">
        <v>0.15649960986341199</v>
      </c>
      <c r="F1153" s="68">
        <v>9.5025983667409104</v>
      </c>
      <c r="G1153" s="71">
        <v>0.25111097943947402</v>
      </c>
      <c r="H1153" s="68">
        <v>41.796585003712003</v>
      </c>
      <c r="I1153" s="71">
        <v>7.4180452672949902E-6</v>
      </c>
      <c r="J1153" s="68">
        <v>5.4194506310319204</v>
      </c>
      <c r="K1153" s="71">
        <v>0.21838043210549499</v>
      </c>
      <c r="L1153" s="68">
        <v>18.114328136599902</v>
      </c>
    </row>
    <row r="1154" spans="1:12" x14ac:dyDescent="0.2">
      <c r="A1154" s="72" t="s">
        <v>2591</v>
      </c>
      <c r="B1154" s="66" t="s">
        <v>2592</v>
      </c>
      <c r="C1154" s="67">
        <v>75</v>
      </c>
      <c r="D1154" s="67" t="s">
        <v>332</v>
      </c>
      <c r="E1154" s="71">
        <v>0.32973218163946599</v>
      </c>
      <c r="F1154" s="68">
        <v>73.496659242761694</v>
      </c>
      <c r="G1154" s="71">
        <v>0.51924406795060696</v>
      </c>
      <c r="H1154" s="68">
        <v>90.126206384558301</v>
      </c>
      <c r="I1154" s="71">
        <v>0.29371060771382301</v>
      </c>
      <c r="J1154" s="68">
        <v>94.357832219747607</v>
      </c>
      <c r="K1154" s="71">
        <v>0.17624186925397001</v>
      </c>
      <c r="L1154" s="68">
        <v>12.6948775055679</v>
      </c>
    </row>
    <row r="1155" spans="1:12" x14ac:dyDescent="0.2">
      <c r="A1155" s="72" t="s">
        <v>2593</v>
      </c>
      <c r="B1155" s="66" t="s">
        <v>2594</v>
      </c>
      <c r="C1155" s="67">
        <v>75</v>
      </c>
      <c r="D1155" s="67" t="s">
        <v>332</v>
      </c>
      <c r="E1155" s="71">
        <v>0.184419270641239</v>
      </c>
      <c r="F1155" s="68">
        <v>15.738678544914601</v>
      </c>
      <c r="G1155" s="71">
        <v>0.27013227759922098</v>
      </c>
      <c r="H1155" s="68">
        <v>59.688195991091298</v>
      </c>
      <c r="I1155" s="71">
        <v>7.6368721186637095E-2</v>
      </c>
      <c r="J1155" s="68">
        <v>73.645137342241995</v>
      </c>
      <c r="K1155" s="71">
        <v>0.20675681313785901</v>
      </c>
      <c r="L1155" s="68">
        <v>16.4810690423163</v>
      </c>
    </row>
    <row r="1156" spans="1:12" x14ac:dyDescent="0.2">
      <c r="A1156" s="72" t="s">
        <v>2595</v>
      </c>
      <c r="B1156" s="66" t="s">
        <v>2596</v>
      </c>
      <c r="C1156" s="67">
        <v>75</v>
      </c>
      <c r="D1156" s="67" t="s">
        <v>332</v>
      </c>
      <c r="E1156" s="71">
        <v>0.169223883577683</v>
      </c>
      <c r="F1156" s="68">
        <v>12.1752041573868</v>
      </c>
      <c r="G1156" s="71">
        <v>0.25074065295964898</v>
      </c>
      <c r="H1156" s="68">
        <v>40.089086859688202</v>
      </c>
      <c r="I1156" s="71">
        <v>2.5848423225525098E-3</v>
      </c>
      <c r="J1156" s="68">
        <v>21.9747587230883</v>
      </c>
      <c r="K1156" s="71">
        <v>0.25434615545084699</v>
      </c>
      <c r="L1156" s="68">
        <v>20.861172976985898</v>
      </c>
    </row>
    <row r="1157" spans="1:12" x14ac:dyDescent="0.2">
      <c r="A1157" s="72" t="s">
        <v>2597</v>
      </c>
      <c r="B1157" s="66" t="s">
        <v>2598</v>
      </c>
      <c r="C1157" s="67">
        <v>75</v>
      </c>
      <c r="D1157" s="67" t="s">
        <v>332</v>
      </c>
      <c r="E1157" s="71">
        <v>0.13753492007976401</v>
      </c>
      <c r="F1157" s="68">
        <v>6.1618411284335597</v>
      </c>
      <c r="G1157" s="71">
        <v>0.21160673965867999</v>
      </c>
      <c r="H1157" s="68">
        <v>17.965850037119498</v>
      </c>
      <c r="I1157" s="71">
        <v>2.2309734360814E-3</v>
      </c>
      <c r="J1157" s="68">
        <v>21.232368225686699</v>
      </c>
      <c r="K1157" s="71">
        <v>0.198767047144532</v>
      </c>
      <c r="L1157" s="68">
        <v>15.738678544914601</v>
      </c>
    </row>
    <row r="1158" spans="1:12" x14ac:dyDescent="0.2">
      <c r="A1158" s="72" t="s">
        <v>2599</v>
      </c>
      <c r="B1158" s="66" t="s">
        <v>2600</v>
      </c>
      <c r="C1158" s="67">
        <v>75</v>
      </c>
      <c r="D1158" s="67" t="s">
        <v>332</v>
      </c>
      <c r="E1158" s="71">
        <v>0.18391954825395501</v>
      </c>
      <c r="F1158" s="68">
        <v>15.5159613956941</v>
      </c>
      <c r="G1158" s="71">
        <v>0.33793953372252</v>
      </c>
      <c r="H1158" s="68">
        <v>75.798069784706797</v>
      </c>
      <c r="I1158" s="71">
        <v>1.2140270965213499E-2</v>
      </c>
      <c r="J1158" s="68">
        <v>38.084632516703799</v>
      </c>
      <c r="K1158" s="71">
        <v>0.20167884007413101</v>
      </c>
      <c r="L1158" s="68">
        <v>16.184112843355599</v>
      </c>
    </row>
    <row r="1159" spans="1:12" x14ac:dyDescent="0.2">
      <c r="A1159" s="72" t="s">
        <v>2601</v>
      </c>
      <c r="B1159" s="66" t="s">
        <v>2602</v>
      </c>
      <c r="C1159" s="67">
        <v>75</v>
      </c>
      <c r="D1159" s="67" t="s">
        <v>332</v>
      </c>
      <c r="E1159" s="71">
        <v>0.28745616327627299</v>
      </c>
      <c r="F1159" s="68">
        <v>53.080920564216797</v>
      </c>
      <c r="G1159" s="71">
        <v>0.57114702551635899</v>
      </c>
      <c r="H1159" s="68">
        <v>92.130660727542704</v>
      </c>
      <c r="I1159" s="71">
        <v>8.3369784732156199E-2</v>
      </c>
      <c r="J1159" s="68">
        <v>75.649591685226397</v>
      </c>
      <c r="K1159" s="71">
        <v>0.20785167958030301</v>
      </c>
      <c r="L1159" s="68">
        <v>16.6295471417966</v>
      </c>
    </row>
    <row r="1160" spans="1:12" x14ac:dyDescent="0.2">
      <c r="A1160" s="72" t="s">
        <v>2603</v>
      </c>
      <c r="B1160" s="66" t="s">
        <v>2604</v>
      </c>
      <c r="C1160" s="67">
        <v>75</v>
      </c>
      <c r="D1160" s="67" t="s">
        <v>332</v>
      </c>
      <c r="E1160" s="71">
        <v>0.26251573580876397</v>
      </c>
      <c r="F1160" s="68">
        <v>41.573867854491503</v>
      </c>
      <c r="G1160" s="71">
        <v>0.54163508145380701</v>
      </c>
      <c r="H1160" s="68">
        <v>91.165553080920603</v>
      </c>
      <c r="I1160" s="71">
        <v>5.3317918334126399E-2</v>
      </c>
      <c r="J1160" s="68">
        <v>67.112100965107601</v>
      </c>
      <c r="K1160" s="71">
        <v>0.19259420763835899</v>
      </c>
      <c r="L1160" s="68">
        <v>14.699331848552299</v>
      </c>
    </row>
    <row r="1161" spans="1:12" x14ac:dyDescent="0.2">
      <c r="A1161" s="72" t="s">
        <v>2605</v>
      </c>
      <c r="B1161" s="66" t="s">
        <v>2606</v>
      </c>
      <c r="C1161" s="67">
        <v>75</v>
      </c>
      <c r="D1161" s="67" t="s">
        <v>332</v>
      </c>
      <c r="E1161" s="71">
        <v>0.14198071826123701</v>
      </c>
      <c r="F1161" s="68">
        <v>7.2011878247958396</v>
      </c>
      <c r="G1161" s="71">
        <v>0.25661837560797601</v>
      </c>
      <c r="H1161" s="68">
        <v>51.002227171492201</v>
      </c>
      <c r="I1161" s="71">
        <v>2.1665423575364098E-3</v>
      </c>
      <c r="J1161" s="68">
        <v>21.083890126206398</v>
      </c>
      <c r="K1161" s="71">
        <v>0.167157236818198</v>
      </c>
      <c r="L1161" s="68">
        <v>11.1358574610245</v>
      </c>
    </row>
    <row r="1162" spans="1:12" x14ac:dyDescent="0.2">
      <c r="A1162" s="72" t="s">
        <v>2607</v>
      </c>
      <c r="B1162" s="66" t="s">
        <v>2608</v>
      </c>
      <c r="C1162" s="67">
        <v>75</v>
      </c>
      <c r="D1162" s="67" t="s">
        <v>332</v>
      </c>
      <c r="E1162" s="71">
        <v>0.22948239221873901</v>
      </c>
      <c r="F1162" s="68">
        <v>28.730512249443201</v>
      </c>
      <c r="G1162" s="71">
        <v>0.23217078715888401</v>
      </c>
      <c r="H1162" s="68">
        <v>22.4201930215293</v>
      </c>
      <c r="I1162" s="71">
        <v>0.13330693943387401</v>
      </c>
      <c r="J1162" s="68">
        <v>84.780994803266495</v>
      </c>
      <c r="K1162" s="71">
        <v>0.32296945006345801</v>
      </c>
      <c r="L1162" s="68">
        <v>28.878990348923502</v>
      </c>
    </row>
    <row r="1163" spans="1:12" x14ac:dyDescent="0.2">
      <c r="A1163" s="72" t="s">
        <v>2609</v>
      </c>
      <c r="B1163" s="66" t="s">
        <v>2610</v>
      </c>
      <c r="C1163" s="67">
        <v>75</v>
      </c>
      <c r="D1163" s="67" t="s">
        <v>332</v>
      </c>
      <c r="E1163" s="71">
        <v>0.24388599998879701</v>
      </c>
      <c r="F1163" s="68">
        <v>34.743875278396402</v>
      </c>
      <c r="G1163" s="71">
        <v>0.402403087024992</v>
      </c>
      <c r="H1163" s="68">
        <v>82.850779510022306</v>
      </c>
      <c r="I1163" s="71">
        <v>5.0590205863594501E-2</v>
      </c>
      <c r="J1163" s="68">
        <v>65.924276169264999</v>
      </c>
      <c r="K1163" s="71">
        <v>0.278664707077803</v>
      </c>
      <c r="L1163" s="68">
        <v>23.459539717891602</v>
      </c>
    </row>
    <row r="1164" spans="1:12" x14ac:dyDescent="0.2">
      <c r="A1164" s="72" t="s">
        <v>2611</v>
      </c>
      <c r="B1164" s="66" t="s">
        <v>2612</v>
      </c>
      <c r="C1164" s="67">
        <v>75</v>
      </c>
      <c r="D1164" s="67" t="s">
        <v>332</v>
      </c>
      <c r="E1164" s="71">
        <v>0.16588570522556401</v>
      </c>
      <c r="F1164" s="68">
        <v>11.507052709725301</v>
      </c>
      <c r="G1164" s="71">
        <v>0.303579561225856</v>
      </c>
      <c r="H1164" s="68">
        <v>69.561989606533004</v>
      </c>
      <c r="I1164" s="71">
        <v>9.84591920353769E-3</v>
      </c>
      <c r="J1164" s="68">
        <v>35.263548626577602</v>
      </c>
      <c r="K1164" s="71">
        <v>0.18423163524729699</v>
      </c>
      <c r="L1164" s="68">
        <v>13.5857461024499</v>
      </c>
    </row>
    <row r="1165" spans="1:12" x14ac:dyDescent="0.2">
      <c r="A1165" s="72" t="s">
        <v>2613</v>
      </c>
      <c r="B1165" s="66" t="s">
        <v>2614</v>
      </c>
      <c r="C1165" s="67">
        <v>65</v>
      </c>
      <c r="D1165" s="67" t="s">
        <v>332</v>
      </c>
      <c r="E1165" s="71">
        <v>0.23601682480695099</v>
      </c>
      <c r="F1165" s="68">
        <v>47.324875896304498</v>
      </c>
      <c r="G1165" s="71">
        <v>3.8969723146763002E-2</v>
      </c>
      <c r="H1165" s="68">
        <v>1.18587975730833</v>
      </c>
      <c r="I1165" s="71">
        <v>4.3850341535537603E-3</v>
      </c>
      <c r="J1165" s="68">
        <v>13.6789851075565</v>
      </c>
      <c r="K1165" s="71">
        <v>0.66469571712053499</v>
      </c>
      <c r="L1165" s="68">
        <v>81.8257032542747</v>
      </c>
    </row>
    <row r="1166" spans="1:12" x14ac:dyDescent="0.2">
      <c r="A1166" s="72" t="s">
        <v>2615</v>
      </c>
      <c r="B1166" s="66" t="s">
        <v>2616</v>
      </c>
      <c r="C1166" s="67">
        <v>65</v>
      </c>
      <c r="D1166" s="67" t="s">
        <v>332</v>
      </c>
      <c r="E1166" s="71">
        <v>0.21800267023097999</v>
      </c>
      <c r="F1166" s="68">
        <v>44.153337010479902</v>
      </c>
      <c r="G1166" s="71">
        <v>0.31663279649743198</v>
      </c>
      <c r="H1166" s="68">
        <v>86.210700496414802</v>
      </c>
      <c r="I1166" s="71">
        <v>1.7587124832776701E-2</v>
      </c>
      <c r="J1166" s="68">
        <v>36.3761720904578</v>
      </c>
      <c r="K1166" s="71">
        <v>0.31978808936273101</v>
      </c>
      <c r="L1166" s="68">
        <v>47.490347490347503</v>
      </c>
    </row>
    <row r="1167" spans="1:12" x14ac:dyDescent="0.2">
      <c r="A1167" s="72" t="s">
        <v>2617</v>
      </c>
      <c r="B1167" s="66" t="s">
        <v>2618</v>
      </c>
      <c r="C1167" s="67">
        <v>65</v>
      </c>
      <c r="D1167" s="67" t="s">
        <v>332</v>
      </c>
      <c r="E1167" s="71">
        <v>0.341064512591642</v>
      </c>
      <c r="F1167" s="68">
        <v>83.259790402647596</v>
      </c>
      <c r="G1167" s="71">
        <v>0.12828535669586999</v>
      </c>
      <c r="H1167" s="68">
        <v>2.86817429674573</v>
      </c>
      <c r="I1167" s="71">
        <v>2.8502907308071001E-4</v>
      </c>
      <c r="J1167" s="68">
        <v>1.35135135135135</v>
      </c>
      <c r="K1167" s="71">
        <v>0.89462315200597597</v>
      </c>
      <c r="L1167" s="68">
        <v>95.973524544953094</v>
      </c>
    </row>
    <row r="1168" spans="1:12" x14ac:dyDescent="0.2">
      <c r="A1168" s="72" t="s">
        <v>2619</v>
      </c>
      <c r="B1168" s="66" t="s">
        <v>2620</v>
      </c>
      <c r="C1168" s="67">
        <v>65</v>
      </c>
      <c r="D1168" s="67" t="s">
        <v>332</v>
      </c>
      <c r="E1168" s="71">
        <v>0.11207868918894399</v>
      </c>
      <c r="F1168" s="68">
        <v>6.5637065637065604</v>
      </c>
      <c r="G1168" s="71">
        <v>2.06653792225307E-2</v>
      </c>
      <c r="H1168" s="68">
        <v>0.77220077220077199</v>
      </c>
      <c r="I1168" s="71">
        <v>4.2326637849280204E-3</v>
      </c>
      <c r="J1168" s="68">
        <v>13.099834528405999</v>
      </c>
      <c r="K1168" s="71">
        <v>0.31133802455937398</v>
      </c>
      <c r="L1168" s="68">
        <v>47.049089906232801</v>
      </c>
    </row>
    <row r="1169" spans="1:12" x14ac:dyDescent="0.2">
      <c r="A1169" s="72" t="s">
        <v>2621</v>
      </c>
      <c r="B1169" s="66" t="s">
        <v>2622</v>
      </c>
      <c r="C1169" s="67">
        <v>75</v>
      </c>
      <c r="D1169" s="67" t="s">
        <v>332</v>
      </c>
      <c r="E1169" s="71">
        <v>9.8471909062613799E-2</v>
      </c>
      <c r="F1169" s="68">
        <v>2.4498886414253902</v>
      </c>
      <c r="G1169" s="71">
        <v>0.112415183876623</v>
      </c>
      <c r="H1169" s="68">
        <v>7.4981440237564998</v>
      </c>
      <c r="I1169" s="71">
        <v>7.5042868527173496E-3</v>
      </c>
      <c r="J1169" s="68">
        <v>31.997030438010398</v>
      </c>
      <c r="K1169" s="71">
        <v>0.175496256458501</v>
      </c>
      <c r="L1169" s="68">
        <v>12.5463994060876</v>
      </c>
    </row>
    <row r="1170" spans="1:12" x14ac:dyDescent="0.2">
      <c r="A1170" s="72" t="s">
        <v>2623</v>
      </c>
      <c r="B1170" s="66" t="s">
        <v>2624</v>
      </c>
      <c r="C1170" s="67">
        <v>75</v>
      </c>
      <c r="D1170" s="67" t="s">
        <v>332</v>
      </c>
      <c r="E1170" s="71">
        <v>0.142625321623708</v>
      </c>
      <c r="F1170" s="68">
        <v>7.2754268745360102</v>
      </c>
      <c r="G1170" s="71">
        <v>3.7981740811455899E-3</v>
      </c>
      <c r="H1170" s="68">
        <v>1.4105419450631</v>
      </c>
      <c r="I1170" s="71">
        <v>2.6686095239703798E-3</v>
      </c>
      <c r="J1170" s="68">
        <v>22.4201930215293</v>
      </c>
      <c r="K1170" s="71">
        <v>0.42140918126600702</v>
      </c>
      <c r="L1170" s="68">
        <v>42.984409799554598</v>
      </c>
    </row>
    <row r="1171" spans="1:12" x14ac:dyDescent="0.2">
      <c r="A1171" s="72" t="s">
        <v>2625</v>
      </c>
      <c r="B1171" s="66" t="s">
        <v>2626</v>
      </c>
      <c r="C1171" s="67">
        <v>75</v>
      </c>
      <c r="D1171" s="67" t="s">
        <v>332</v>
      </c>
      <c r="E1171" s="71">
        <v>0.13919250696668301</v>
      </c>
      <c r="F1171" s="68">
        <v>6.3103192279138796</v>
      </c>
      <c r="G1171" s="71">
        <v>0.14310563300937301</v>
      </c>
      <c r="H1171" s="68">
        <v>9.7253155159613893</v>
      </c>
      <c r="I1171" s="71">
        <v>8.5535085977385406E-2</v>
      </c>
      <c r="J1171" s="68">
        <v>76.095025983667398</v>
      </c>
      <c r="K1171" s="71">
        <v>0.18893680191329101</v>
      </c>
      <c r="L1171" s="68">
        <v>14.1796585003712</v>
      </c>
    </row>
    <row r="1172" spans="1:12" x14ac:dyDescent="0.2">
      <c r="A1172" s="72" t="s">
        <v>2627</v>
      </c>
      <c r="B1172" s="66" t="s">
        <v>2628</v>
      </c>
      <c r="C1172" s="67">
        <v>75</v>
      </c>
      <c r="D1172" s="67" t="s">
        <v>332</v>
      </c>
      <c r="E1172" s="71">
        <v>0.273392520621632</v>
      </c>
      <c r="F1172" s="68">
        <v>45.953971789161102</v>
      </c>
      <c r="G1172" s="71">
        <v>0.60394114286962297</v>
      </c>
      <c r="H1172" s="68">
        <v>93.615441722345906</v>
      </c>
      <c r="I1172" s="71">
        <v>4.54453292027652E-2</v>
      </c>
      <c r="J1172" s="68">
        <v>63.400148478099503</v>
      </c>
      <c r="K1172" s="71">
        <v>0.17079108979250701</v>
      </c>
      <c r="L1172" s="68">
        <v>11.729769858945801</v>
      </c>
    </row>
    <row r="1173" spans="1:12" x14ac:dyDescent="0.2">
      <c r="A1173" s="72" t="s">
        <v>2629</v>
      </c>
      <c r="B1173" s="66" t="s">
        <v>2630</v>
      </c>
      <c r="C1173" s="67">
        <v>75</v>
      </c>
      <c r="D1173" s="67" t="s">
        <v>332</v>
      </c>
      <c r="E1173" s="71">
        <v>0.32115740633051199</v>
      </c>
      <c r="F1173" s="68">
        <v>70.007423904974004</v>
      </c>
      <c r="G1173" s="71">
        <v>0.50891806923342298</v>
      </c>
      <c r="H1173" s="68">
        <v>89.680772086117301</v>
      </c>
      <c r="I1173" s="71">
        <v>0.41639869352787301</v>
      </c>
      <c r="J1173" s="68">
        <v>98.292501855976198</v>
      </c>
      <c r="K1173" s="71">
        <v>3.81554562302409E-2</v>
      </c>
      <c r="L1173" s="68">
        <v>3.1180400890868598</v>
      </c>
    </row>
    <row r="1174" spans="1:12" x14ac:dyDescent="0.2">
      <c r="A1174" s="72" t="s">
        <v>2631</v>
      </c>
      <c r="B1174" s="66" t="s">
        <v>2632</v>
      </c>
      <c r="C1174" s="67">
        <v>65</v>
      </c>
      <c r="D1174" s="67" t="s">
        <v>332</v>
      </c>
      <c r="E1174" s="71">
        <v>0.27579997683677998</v>
      </c>
      <c r="F1174" s="68">
        <v>59.542195256481001</v>
      </c>
      <c r="G1174" s="71">
        <v>1.52690863579474E-2</v>
      </c>
      <c r="H1174" s="68">
        <v>0.63430777716492004</v>
      </c>
      <c r="I1174" s="71">
        <v>3.1503213338397799E-4</v>
      </c>
      <c r="J1174" s="68">
        <v>1.4340871483728601</v>
      </c>
      <c r="K1174" s="71">
        <v>0.81181581201900999</v>
      </c>
      <c r="L1174" s="68">
        <v>92.608935466078293</v>
      </c>
    </row>
    <row r="1175" spans="1:12" x14ac:dyDescent="0.2">
      <c r="A1175" s="72" t="s">
        <v>2633</v>
      </c>
      <c r="B1175" s="66" t="s">
        <v>2634</v>
      </c>
      <c r="C1175" s="67">
        <v>65</v>
      </c>
      <c r="D1175" s="67" t="s">
        <v>332</v>
      </c>
      <c r="E1175" s="71">
        <v>0.24503972275330599</v>
      </c>
      <c r="F1175" s="68">
        <v>49.282956425813602</v>
      </c>
      <c r="G1175" s="71">
        <v>4.2553191489361703E-3</v>
      </c>
      <c r="H1175" s="68">
        <v>0.330943188086045</v>
      </c>
      <c r="I1175" s="71">
        <v>1.9501989162476501E-4</v>
      </c>
      <c r="J1175" s="68">
        <v>1.0755653612796501</v>
      </c>
      <c r="K1175" s="71">
        <v>0.73066882921935805</v>
      </c>
      <c r="L1175" s="68">
        <v>87.093215664644205</v>
      </c>
    </row>
    <row r="1176" spans="1:12" x14ac:dyDescent="0.2">
      <c r="A1176" s="72" t="s">
        <v>2635</v>
      </c>
      <c r="B1176" s="66" t="s">
        <v>2636</v>
      </c>
      <c r="C1176" s="67">
        <v>65</v>
      </c>
      <c r="D1176" s="67" t="s">
        <v>332</v>
      </c>
      <c r="E1176" s="71">
        <v>0.262621002228559</v>
      </c>
      <c r="F1176" s="68">
        <v>54.743519029233298</v>
      </c>
      <c r="G1176" s="71">
        <v>8.0851063829787198E-2</v>
      </c>
      <c r="H1176" s="68">
        <v>1.7650303364589099</v>
      </c>
      <c r="I1176" s="71">
        <v>0</v>
      </c>
      <c r="J1176" s="68">
        <v>0.30336458907887498</v>
      </c>
      <c r="K1176" s="71">
        <v>0.70701194285588898</v>
      </c>
      <c r="L1176" s="68">
        <v>85.631549917264195</v>
      </c>
    </row>
    <row r="1177" spans="1:12" x14ac:dyDescent="0.2">
      <c r="A1177" s="72" t="s">
        <v>2637</v>
      </c>
      <c r="B1177" s="66" t="s">
        <v>2638</v>
      </c>
      <c r="C1177" s="67">
        <v>75</v>
      </c>
      <c r="D1177" s="67" t="s">
        <v>332</v>
      </c>
      <c r="E1177" s="71">
        <v>9.8930732290967494E-2</v>
      </c>
      <c r="F1177" s="68">
        <v>2.5241276911655501</v>
      </c>
      <c r="G1177" s="71">
        <v>1.23942239951836E-2</v>
      </c>
      <c r="H1177" s="68">
        <v>1.70749814402376</v>
      </c>
      <c r="I1177" s="71">
        <v>2.8248633845245701E-4</v>
      </c>
      <c r="J1177" s="68">
        <v>11.4328136599852</v>
      </c>
      <c r="K1177" s="71">
        <v>0.28411548653926599</v>
      </c>
      <c r="L1177" s="68">
        <v>23.979213066072798</v>
      </c>
    </row>
    <row r="1178" spans="1:12" x14ac:dyDescent="0.2">
      <c r="A1178" s="72" t="s">
        <v>2639</v>
      </c>
      <c r="B1178" s="66" t="s">
        <v>2640</v>
      </c>
      <c r="C1178" s="67">
        <v>75</v>
      </c>
      <c r="D1178" s="67" t="s">
        <v>332</v>
      </c>
      <c r="E1178" s="71">
        <v>0.20943599769097801</v>
      </c>
      <c r="F1178" s="68">
        <v>22.1232368225687</v>
      </c>
      <c r="G1178" s="71">
        <v>0.328372842970796</v>
      </c>
      <c r="H1178" s="68">
        <v>74.164810690423195</v>
      </c>
      <c r="I1178" s="71">
        <v>0.10300858219552</v>
      </c>
      <c r="J1178" s="68">
        <v>79.806978470675602</v>
      </c>
      <c r="K1178" s="71">
        <v>0.196926567906618</v>
      </c>
      <c r="L1178" s="68">
        <v>15.441722345954</v>
      </c>
    </row>
    <row r="1179" spans="1:12" x14ac:dyDescent="0.2">
      <c r="A1179" s="72" t="s">
        <v>2641</v>
      </c>
      <c r="B1179" s="66" t="s">
        <v>2642</v>
      </c>
      <c r="C1179" s="67">
        <v>65</v>
      </c>
      <c r="D1179" s="67" t="s">
        <v>332</v>
      </c>
      <c r="E1179" s="71">
        <v>0.26618882867839899</v>
      </c>
      <c r="F1179" s="68">
        <v>55.791505791505799</v>
      </c>
      <c r="G1179" s="71">
        <v>0</v>
      </c>
      <c r="H1179" s="68">
        <v>0.27578599007170401</v>
      </c>
      <c r="I1179" s="71">
        <v>2.4771210005743199E-4</v>
      </c>
      <c r="J1179" s="68">
        <v>1.2134583563154999</v>
      </c>
      <c r="K1179" s="71">
        <v>0.79831877393513895</v>
      </c>
      <c r="L1179" s="68">
        <v>91.809156094870403</v>
      </c>
    </row>
    <row r="1180" spans="1:12" x14ac:dyDescent="0.2">
      <c r="A1180" s="72" t="s">
        <v>2643</v>
      </c>
      <c r="B1180" s="66" t="s">
        <v>2644</v>
      </c>
      <c r="C1180" s="67">
        <v>65</v>
      </c>
      <c r="D1180" s="67" t="s">
        <v>332</v>
      </c>
      <c r="E1180" s="71">
        <v>0.225538258388435</v>
      </c>
      <c r="F1180" s="68">
        <v>45.504688361831199</v>
      </c>
      <c r="G1180" s="71">
        <v>0</v>
      </c>
      <c r="H1180" s="68">
        <v>0.27578599007170401</v>
      </c>
      <c r="I1180" s="71">
        <v>0</v>
      </c>
      <c r="J1180" s="68">
        <v>0.30336458907887498</v>
      </c>
      <c r="K1180" s="71">
        <v>0.67661477516530399</v>
      </c>
      <c r="L1180" s="68">
        <v>83.204633204633197</v>
      </c>
    </row>
    <row r="1181" spans="1:12" x14ac:dyDescent="0.2">
      <c r="A1181" s="72" t="s">
        <v>2645</v>
      </c>
      <c r="B1181" s="66" t="s">
        <v>2646</v>
      </c>
      <c r="C1181" s="67">
        <v>75</v>
      </c>
      <c r="D1181" s="67" t="s">
        <v>332</v>
      </c>
      <c r="E1181" s="71">
        <v>0.162698351700657</v>
      </c>
      <c r="F1181" s="68">
        <v>10.8389012620638</v>
      </c>
      <c r="G1181" s="71">
        <v>2.4102748589675701E-2</v>
      </c>
      <c r="H1181" s="68">
        <v>2.5241276911655501</v>
      </c>
      <c r="I1181" s="71">
        <v>2.262048663835E-2</v>
      </c>
      <c r="J1181" s="68">
        <v>48.478099480326698</v>
      </c>
      <c r="K1181" s="71">
        <v>0.44137181987394603</v>
      </c>
      <c r="L1181" s="68">
        <v>45.063103192279101</v>
      </c>
    </row>
    <row r="1182" spans="1:12" x14ac:dyDescent="0.2">
      <c r="A1182" s="72" t="s">
        <v>2647</v>
      </c>
      <c r="B1182" s="66" t="s">
        <v>2648</v>
      </c>
      <c r="C1182" s="67">
        <v>75</v>
      </c>
      <c r="D1182" s="67" t="s">
        <v>332</v>
      </c>
      <c r="E1182" s="71">
        <v>0.14736370365030901</v>
      </c>
      <c r="F1182" s="68">
        <v>8.1662954714179694</v>
      </c>
      <c r="G1182" s="71">
        <v>0.13537481931316001</v>
      </c>
      <c r="H1182" s="68">
        <v>8.8344469190794399</v>
      </c>
      <c r="I1182" s="71">
        <v>0.14976210644854299</v>
      </c>
      <c r="J1182" s="68">
        <v>86.711210096510797</v>
      </c>
      <c r="K1182" s="71">
        <v>0.15695418518922299</v>
      </c>
      <c r="L1182" s="68">
        <v>9.8737936154417199</v>
      </c>
    </row>
    <row r="1183" spans="1:12" x14ac:dyDescent="0.2">
      <c r="A1183" s="72" t="s">
        <v>2649</v>
      </c>
      <c r="B1183" s="66" t="s">
        <v>2650</v>
      </c>
      <c r="C1183" s="67">
        <v>75</v>
      </c>
      <c r="D1183" s="67" t="s">
        <v>332</v>
      </c>
      <c r="E1183" s="71">
        <v>0.16608943512909399</v>
      </c>
      <c r="F1183" s="68">
        <v>11.5812917594655</v>
      </c>
      <c r="G1183" s="71">
        <v>1.0871638308669099E-3</v>
      </c>
      <c r="H1183" s="68">
        <v>0.89086859688195996</v>
      </c>
      <c r="I1183" s="71">
        <v>6.4030528823266E-3</v>
      </c>
      <c r="J1183" s="68">
        <v>30.438010393467</v>
      </c>
      <c r="K1183" s="71">
        <v>0.49077808867408801</v>
      </c>
      <c r="L1183" s="68">
        <v>52.115812917594702</v>
      </c>
    </row>
    <row r="1184" spans="1:12" x14ac:dyDescent="0.2">
      <c r="A1184" s="72" t="s">
        <v>2651</v>
      </c>
      <c r="B1184" s="66" t="s">
        <v>2652</v>
      </c>
      <c r="C1184" s="67">
        <v>75</v>
      </c>
      <c r="D1184" s="67" t="s">
        <v>332</v>
      </c>
      <c r="E1184" s="71">
        <v>0.28107921363733501</v>
      </c>
      <c r="F1184" s="68">
        <v>49.8886414253898</v>
      </c>
      <c r="G1184" s="71">
        <v>0.339739471420265</v>
      </c>
      <c r="H1184" s="68">
        <v>76.243504083147698</v>
      </c>
      <c r="I1184" s="71">
        <v>0.46643757970394301</v>
      </c>
      <c r="J1184" s="68">
        <v>99.331848552338499</v>
      </c>
      <c r="K1184" s="71">
        <v>3.7060589787796402E-2</v>
      </c>
      <c r="L1184" s="68">
        <v>3.0438010393466999</v>
      </c>
    </row>
    <row r="1185" spans="1:12" x14ac:dyDescent="0.2">
      <c r="A1185" s="72" t="s">
        <v>2653</v>
      </c>
      <c r="B1185" s="66" t="s">
        <v>2654</v>
      </c>
      <c r="C1185" s="67">
        <v>75</v>
      </c>
      <c r="D1185" s="67" t="s">
        <v>332</v>
      </c>
      <c r="E1185" s="71">
        <v>0.113277019417138</v>
      </c>
      <c r="F1185" s="68">
        <v>3.7119524870081699</v>
      </c>
      <c r="G1185" s="71">
        <v>0.26711360423311398</v>
      </c>
      <c r="H1185" s="68">
        <v>58.129175946547903</v>
      </c>
      <c r="I1185" s="71">
        <v>3.6742475064349199E-3</v>
      </c>
      <c r="J1185" s="68">
        <v>25.463994060876001</v>
      </c>
      <c r="K1185" s="71">
        <v>6.9043206511864505E-2</v>
      </c>
      <c r="L1185" s="68">
        <v>3.93466963622866</v>
      </c>
    </row>
    <row r="1186" spans="1:12" x14ac:dyDescent="0.2">
      <c r="A1186" s="72" t="s">
        <v>2655</v>
      </c>
      <c r="B1186" s="66" t="s">
        <v>2656</v>
      </c>
      <c r="C1186" s="67">
        <v>65</v>
      </c>
      <c r="D1186" s="67" t="s">
        <v>332</v>
      </c>
      <c r="E1186" s="71">
        <v>0.19024987264434801</v>
      </c>
      <c r="F1186" s="68">
        <v>39.161610590182001</v>
      </c>
      <c r="G1186" s="71">
        <v>0.255019129174402</v>
      </c>
      <c r="H1186" s="68">
        <v>67.374517374517396</v>
      </c>
      <c r="I1186" s="71">
        <v>2.79834488441679E-2</v>
      </c>
      <c r="J1186" s="68">
        <v>46.773303916161098</v>
      </c>
      <c r="K1186" s="71">
        <v>0.28774703991447498</v>
      </c>
      <c r="L1186" s="68">
        <v>46.166574738003298</v>
      </c>
    </row>
    <row r="1187" spans="1:12" x14ac:dyDescent="0.2">
      <c r="A1187" s="72" t="s">
        <v>2657</v>
      </c>
      <c r="B1187" s="66" t="s">
        <v>2658</v>
      </c>
      <c r="C1187" s="67">
        <v>65</v>
      </c>
      <c r="D1187" s="67" t="s">
        <v>332</v>
      </c>
      <c r="E1187" s="71">
        <v>0.172012173023015</v>
      </c>
      <c r="F1187" s="68">
        <v>34.776613348041899</v>
      </c>
      <c r="G1187" s="71">
        <v>0.19058956828968601</v>
      </c>
      <c r="H1187" s="68">
        <v>5.7639271924986204</v>
      </c>
      <c r="I1187" s="71">
        <v>5.6094351276992699E-3</v>
      </c>
      <c r="J1187" s="68">
        <v>16.050744622173202</v>
      </c>
      <c r="K1187" s="71">
        <v>0.31983751565165902</v>
      </c>
      <c r="L1187" s="68">
        <v>47.545504688361802</v>
      </c>
    </row>
    <row r="1188" spans="1:12" x14ac:dyDescent="0.2">
      <c r="A1188" s="72" t="s">
        <v>2659</v>
      </c>
      <c r="B1188" s="66" t="s">
        <v>2660</v>
      </c>
      <c r="C1188" s="67">
        <v>65</v>
      </c>
      <c r="D1188" s="67" t="s">
        <v>332</v>
      </c>
      <c r="E1188" s="71">
        <v>0.26511521312425201</v>
      </c>
      <c r="F1188" s="68">
        <v>55.460562603419802</v>
      </c>
      <c r="G1188" s="71">
        <v>0.223590187119037</v>
      </c>
      <c r="H1188" s="68">
        <v>8.7699944842802005</v>
      </c>
      <c r="I1188" s="71">
        <v>2.36838097632186E-2</v>
      </c>
      <c r="J1188" s="68">
        <v>43.215664644236099</v>
      </c>
      <c r="K1188" s="71">
        <v>0.5480716424905</v>
      </c>
      <c r="L1188" s="68">
        <v>67.843353557639304</v>
      </c>
    </row>
    <row r="1189" spans="1:12" x14ac:dyDescent="0.2">
      <c r="A1189" s="72" t="s">
        <v>2661</v>
      </c>
      <c r="B1189" s="66" t="s">
        <v>2662</v>
      </c>
      <c r="C1189" s="67">
        <v>65</v>
      </c>
      <c r="D1189" s="67" t="s">
        <v>332</v>
      </c>
      <c r="E1189" s="71">
        <v>0.31692446141383601</v>
      </c>
      <c r="F1189" s="68">
        <v>75.317153888582496</v>
      </c>
      <c r="G1189" s="71">
        <v>0.45676832449755</v>
      </c>
      <c r="H1189" s="68">
        <v>94.2636514065086</v>
      </c>
      <c r="I1189" s="71">
        <v>7.9490572349493194E-2</v>
      </c>
      <c r="J1189" s="68">
        <v>73.193601765030294</v>
      </c>
      <c r="K1189" s="71">
        <v>0.414514487394466</v>
      </c>
      <c r="L1189" s="68">
        <v>52.8681742967457</v>
      </c>
    </row>
    <row r="1190" spans="1:12" x14ac:dyDescent="0.2">
      <c r="A1190" s="72" t="s">
        <v>2663</v>
      </c>
      <c r="B1190" s="66" t="s">
        <v>2664</v>
      </c>
      <c r="C1190" s="67">
        <v>65</v>
      </c>
      <c r="D1190" s="67" t="s">
        <v>332</v>
      </c>
      <c r="E1190" s="71">
        <v>0.33438340624498902</v>
      </c>
      <c r="F1190" s="68">
        <v>81.274131274131307</v>
      </c>
      <c r="G1190" s="71">
        <v>0.48927553158702802</v>
      </c>
      <c r="H1190" s="68">
        <v>95.008273579702106</v>
      </c>
      <c r="I1190" s="71">
        <v>6.7220297727360906E-2</v>
      </c>
      <c r="J1190" s="68">
        <v>69.525648097076697</v>
      </c>
      <c r="K1190" s="71">
        <v>0.446654389420578</v>
      </c>
      <c r="L1190" s="68">
        <v>55.570876999448402</v>
      </c>
    </row>
    <row r="1191" spans="1:12" x14ac:dyDescent="0.2">
      <c r="A1191" s="72" t="s">
        <v>2665</v>
      </c>
      <c r="B1191" s="66" t="s">
        <v>2666</v>
      </c>
      <c r="C1191" s="67">
        <v>65</v>
      </c>
      <c r="D1191" s="67" t="s">
        <v>332</v>
      </c>
      <c r="E1191" s="71">
        <v>0.23249846209674499</v>
      </c>
      <c r="F1191" s="68">
        <v>46.5802537231109</v>
      </c>
      <c r="G1191" s="71">
        <v>0.25087108013937298</v>
      </c>
      <c r="H1191" s="68">
        <v>61.086596800882504</v>
      </c>
      <c r="I1191" s="71">
        <v>0.196113567831943</v>
      </c>
      <c r="J1191" s="68">
        <v>90.099282956425796</v>
      </c>
      <c r="K1191" s="71">
        <v>0.25051073831892101</v>
      </c>
      <c r="L1191" s="68">
        <v>44.484280198565898</v>
      </c>
    </row>
    <row r="1192" spans="1:12" x14ac:dyDescent="0.2">
      <c r="A1192" s="72" t="s">
        <v>2667</v>
      </c>
      <c r="B1192" s="66" t="s">
        <v>2668</v>
      </c>
      <c r="C1192" s="67">
        <v>65</v>
      </c>
      <c r="D1192" s="67" t="s">
        <v>332</v>
      </c>
      <c r="E1192" s="71">
        <v>0.24233890827937399</v>
      </c>
      <c r="F1192" s="68">
        <v>48.538334252619997</v>
      </c>
      <c r="G1192" s="71">
        <v>0.27526132404181203</v>
      </c>
      <c r="H1192" s="68">
        <v>78.157749586321003</v>
      </c>
      <c r="I1192" s="71">
        <v>9.8084675071941102E-2</v>
      </c>
      <c r="J1192" s="68">
        <v>77.606177606177596</v>
      </c>
      <c r="K1192" s="71">
        <v>0.35367072572437003</v>
      </c>
      <c r="L1192" s="68">
        <v>49.089906232763397</v>
      </c>
    </row>
    <row r="1193" spans="1:12" x14ac:dyDescent="0.2">
      <c r="A1193" s="72" t="s">
        <v>2669</v>
      </c>
      <c r="B1193" s="66" t="s">
        <v>2670</v>
      </c>
      <c r="C1193" s="67">
        <v>65</v>
      </c>
      <c r="D1193" s="67" t="s">
        <v>332</v>
      </c>
      <c r="E1193" s="71">
        <v>0.220888599376489</v>
      </c>
      <c r="F1193" s="68">
        <v>44.732487589630502</v>
      </c>
      <c r="G1193" s="71">
        <v>0.26393728222996499</v>
      </c>
      <c r="H1193" s="68">
        <v>73.607280750137903</v>
      </c>
      <c r="I1193" s="71">
        <v>5.8587779118286401E-2</v>
      </c>
      <c r="J1193" s="68">
        <v>65.609487038058504</v>
      </c>
      <c r="K1193" s="71">
        <v>0.34014073678121398</v>
      </c>
      <c r="L1193" s="68">
        <v>48.428019856591298</v>
      </c>
    </row>
    <row r="1194" spans="1:12" x14ac:dyDescent="0.2">
      <c r="A1194" s="72" t="s">
        <v>2671</v>
      </c>
      <c r="B1194" s="66" t="s">
        <v>2672</v>
      </c>
      <c r="C1194" s="67">
        <v>65</v>
      </c>
      <c r="D1194" s="67" t="s">
        <v>332</v>
      </c>
      <c r="E1194" s="71">
        <v>0.280459126795713</v>
      </c>
      <c r="F1194" s="68">
        <v>61.3623827909542</v>
      </c>
      <c r="G1194" s="71">
        <v>0.29056754745219399</v>
      </c>
      <c r="H1194" s="68">
        <v>82.101489244346396</v>
      </c>
      <c r="I1194" s="71">
        <v>7.0355184300939802E-2</v>
      </c>
      <c r="J1194" s="68">
        <v>70.408163265306101</v>
      </c>
      <c r="K1194" s="71">
        <v>0.480454648634005</v>
      </c>
      <c r="L1194" s="68">
        <v>59.6525096525097</v>
      </c>
    </row>
    <row r="1195" spans="1:12" x14ac:dyDescent="0.2">
      <c r="A1195" s="72" t="s">
        <v>2673</v>
      </c>
      <c r="B1195" s="66" t="s">
        <v>2674</v>
      </c>
      <c r="C1195" s="67">
        <v>65</v>
      </c>
      <c r="D1195" s="67" t="s">
        <v>332</v>
      </c>
      <c r="E1195" s="71">
        <v>0.19282864059698701</v>
      </c>
      <c r="F1195" s="68">
        <v>39.520132377275203</v>
      </c>
      <c r="G1195" s="71">
        <v>0.26500940765816899</v>
      </c>
      <c r="H1195" s="68">
        <v>73.965802537231099</v>
      </c>
      <c r="I1195" s="71">
        <v>6.8029224524029305E-2</v>
      </c>
      <c r="J1195" s="68">
        <v>69.773855488141194</v>
      </c>
      <c r="K1195" s="71">
        <v>0.245447289608764</v>
      </c>
      <c r="L1195" s="68">
        <v>44.153337010479902</v>
      </c>
    </row>
    <row r="1196" spans="1:12" x14ac:dyDescent="0.2">
      <c r="A1196" s="72" t="s">
        <v>2675</v>
      </c>
      <c r="B1196" s="66" t="s">
        <v>2676</v>
      </c>
      <c r="C1196" s="67">
        <v>65</v>
      </c>
      <c r="D1196" s="67" t="s">
        <v>332</v>
      </c>
      <c r="E1196" s="71">
        <v>0.19997152405633101</v>
      </c>
      <c r="F1196" s="68">
        <v>40.981798124655299</v>
      </c>
      <c r="G1196" s="71">
        <v>0.25348432053456599</v>
      </c>
      <c r="H1196" s="68">
        <v>65.195808052950895</v>
      </c>
      <c r="I1196" s="71">
        <v>6.2086303242794003E-2</v>
      </c>
      <c r="J1196" s="68">
        <v>67.126309983452799</v>
      </c>
      <c r="K1196" s="71">
        <v>0.28434394839163302</v>
      </c>
      <c r="L1196" s="68">
        <v>46.0562603419746</v>
      </c>
    </row>
    <row r="1197" spans="1:12" x14ac:dyDescent="0.2">
      <c r="A1197" s="72" t="s">
        <v>2677</v>
      </c>
      <c r="B1197" s="66" t="s">
        <v>2678</v>
      </c>
      <c r="C1197" s="67">
        <v>65</v>
      </c>
      <c r="D1197" s="67" t="s">
        <v>332</v>
      </c>
      <c r="E1197" s="71">
        <v>0.195356208962112</v>
      </c>
      <c r="F1197" s="68">
        <v>40.126861555433003</v>
      </c>
      <c r="G1197" s="71">
        <v>0.25435540069686402</v>
      </c>
      <c r="H1197" s="68">
        <v>67.0711527854385</v>
      </c>
      <c r="I1197" s="71">
        <v>1.18427596785287E-2</v>
      </c>
      <c r="J1197" s="68">
        <v>28.488692774407099</v>
      </c>
      <c r="K1197" s="71">
        <v>0.31987046651094397</v>
      </c>
      <c r="L1197" s="68">
        <v>47.600661886376201</v>
      </c>
    </row>
    <row r="1198" spans="1:12" x14ac:dyDescent="0.2">
      <c r="A1198" s="72" t="s">
        <v>2679</v>
      </c>
      <c r="B1198" s="66" t="s">
        <v>2680</v>
      </c>
      <c r="C1198" s="67">
        <v>65</v>
      </c>
      <c r="D1198" s="67" t="s">
        <v>332</v>
      </c>
      <c r="E1198" s="71">
        <v>0.241489920038753</v>
      </c>
      <c r="F1198" s="68">
        <v>48.3177054605626</v>
      </c>
      <c r="G1198" s="71">
        <v>0.252613240418118</v>
      </c>
      <c r="H1198" s="68">
        <v>64.506343077771604</v>
      </c>
      <c r="I1198" s="71">
        <v>3.0249103558078E-2</v>
      </c>
      <c r="J1198" s="68">
        <v>48.896856039713199</v>
      </c>
      <c r="K1198" s="71">
        <v>0.44160741614006399</v>
      </c>
      <c r="L1198" s="68">
        <v>55.1020408163265</v>
      </c>
    </row>
    <row r="1199" spans="1:12" x14ac:dyDescent="0.2">
      <c r="A1199" s="72" t="s">
        <v>2681</v>
      </c>
      <c r="B1199" s="66" t="s">
        <v>2682</v>
      </c>
      <c r="C1199" s="67">
        <v>65</v>
      </c>
      <c r="D1199" s="67" t="s">
        <v>332</v>
      </c>
      <c r="E1199" s="71">
        <v>0.254377777096152</v>
      </c>
      <c r="F1199" s="68">
        <v>51.875344732487598</v>
      </c>
      <c r="G1199" s="71">
        <v>0.25435540069686402</v>
      </c>
      <c r="H1199" s="68">
        <v>67.0711527854385</v>
      </c>
      <c r="I1199" s="71">
        <v>6.3267527814326397E-3</v>
      </c>
      <c r="J1199" s="68">
        <v>17.8985107556536</v>
      </c>
      <c r="K1199" s="71">
        <v>0.50245117781016002</v>
      </c>
      <c r="L1199" s="68">
        <v>62.355212355212402</v>
      </c>
    </row>
    <row r="1200" spans="1:12" x14ac:dyDescent="0.2">
      <c r="A1200" s="72" t="s">
        <v>2683</v>
      </c>
      <c r="B1200" s="66" t="s">
        <v>2684</v>
      </c>
      <c r="C1200" s="67">
        <v>65</v>
      </c>
      <c r="D1200" s="67" t="s">
        <v>332</v>
      </c>
      <c r="E1200" s="71">
        <v>0.29282950497107701</v>
      </c>
      <c r="F1200" s="68">
        <v>65.747380033094302</v>
      </c>
      <c r="G1200" s="71">
        <v>0.29047524562497501</v>
      </c>
      <c r="H1200" s="68">
        <v>82.073910645339197</v>
      </c>
      <c r="I1200" s="71">
        <v>4.1618459414711803E-2</v>
      </c>
      <c r="J1200" s="68">
        <v>56.784335355763901</v>
      </c>
      <c r="K1200" s="71">
        <v>0.54639480987354305</v>
      </c>
      <c r="L1200" s="68">
        <v>67.650303364589107</v>
      </c>
    </row>
    <row r="1201" spans="1:12" x14ac:dyDescent="0.2">
      <c r="A1201" s="72" t="s">
        <v>2685</v>
      </c>
      <c r="B1201" s="66" t="s">
        <v>2686</v>
      </c>
      <c r="C1201" s="67">
        <v>65</v>
      </c>
      <c r="D1201" s="67" t="s">
        <v>332</v>
      </c>
      <c r="E1201" s="71">
        <v>0.248825250935759</v>
      </c>
      <c r="F1201" s="68">
        <v>50.193050193050198</v>
      </c>
      <c r="G1201" s="71">
        <v>4.8763205093984803E-2</v>
      </c>
      <c r="H1201" s="68">
        <v>1.32377275234418</v>
      </c>
      <c r="I1201" s="71">
        <v>2.5537611836025501E-3</v>
      </c>
      <c r="J1201" s="68">
        <v>8.3287369001654703</v>
      </c>
      <c r="K1201" s="71">
        <v>0.69515878652968999</v>
      </c>
      <c r="L1201" s="68">
        <v>84.749034749034706</v>
      </c>
    </row>
    <row r="1202" spans="1:12" x14ac:dyDescent="0.2">
      <c r="A1202" s="72" t="s">
        <v>2687</v>
      </c>
      <c r="B1202" s="66" t="s">
        <v>2688</v>
      </c>
      <c r="C1202" s="67">
        <v>65</v>
      </c>
      <c r="D1202" s="67" t="s">
        <v>332</v>
      </c>
      <c r="E1202" s="71">
        <v>0.21279990590891701</v>
      </c>
      <c r="F1202" s="68">
        <v>42.801985659128498</v>
      </c>
      <c r="G1202" s="71">
        <v>3.6854120135604497E-2</v>
      </c>
      <c r="H1202" s="68">
        <v>1.13072255929399</v>
      </c>
      <c r="I1202" s="71">
        <v>1.11742047949347E-2</v>
      </c>
      <c r="J1202" s="68">
        <v>27.5510204081633</v>
      </c>
      <c r="K1202" s="71">
        <v>0.59037139279621098</v>
      </c>
      <c r="L1202" s="68">
        <v>73.552123552123504</v>
      </c>
    </row>
    <row r="1203" spans="1:12" x14ac:dyDescent="0.2">
      <c r="A1203" s="72" t="s">
        <v>2689</v>
      </c>
      <c r="B1203" s="66" t="s">
        <v>2690</v>
      </c>
      <c r="C1203" s="67">
        <v>65</v>
      </c>
      <c r="D1203" s="67" t="s">
        <v>332</v>
      </c>
      <c r="E1203" s="71">
        <v>0.38795423199292101</v>
      </c>
      <c r="F1203" s="68">
        <v>91.616105901820205</v>
      </c>
      <c r="G1203" s="71">
        <v>0.66660437110078397</v>
      </c>
      <c r="H1203" s="68">
        <v>98.069498069498096</v>
      </c>
      <c r="I1203" s="71">
        <v>0.114834313220695</v>
      </c>
      <c r="J1203" s="68">
        <v>80.6398234969664</v>
      </c>
      <c r="K1203" s="71">
        <v>0.38242401165728301</v>
      </c>
      <c r="L1203" s="68">
        <v>50.661886376172099</v>
      </c>
    </row>
    <row r="1204" spans="1:12" x14ac:dyDescent="0.2">
      <c r="A1204" s="72" t="s">
        <v>2691</v>
      </c>
      <c r="B1204" s="66" t="s">
        <v>2692</v>
      </c>
      <c r="C1204" s="67">
        <v>65</v>
      </c>
      <c r="D1204" s="67" t="s">
        <v>332</v>
      </c>
      <c r="E1204" s="71">
        <v>0.33584749336305803</v>
      </c>
      <c r="F1204" s="68">
        <v>81.770546056260301</v>
      </c>
      <c r="G1204" s="71">
        <v>0.41296790828208901</v>
      </c>
      <c r="H1204" s="68">
        <v>93.1329288472146</v>
      </c>
      <c r="I1204" s="71">
        <v>7.6867146147882606E-2</v>
      </c>
      <c r="J1204" s="68">
        <v>72.448979591836704</v>
      </c>
      <c r="K1204" s="71">
        <v>0.51770742565920103</v>
      </c>
      <c r="L1204" s="68">
        <v>64.092664092664094</v>
      </c>
    </row>
    <row r="1205" spans="1:12" x14ac:dyDescent="0.2">
      <c r="A1205" s="72" t="s">
        <v>2693</v>
      </c>
      <c r="B1205" s="66" t="s">
        <v>2694</v>
      </c>
      <c r="C1205" s="67">
        <v>65</v>
      </c>
      <c r="D1205" s="67" t="s">
        <v>332</v>
      </c>
      <c r="E1205" s="71">
        <v>0.31406844457135502</v>
      </c>
      <c r="F1205" s="68">
        <v>74.351902923331494</v>
      </c>
      <c r="G1205" s="71">
        <v>0.14589000293850399</v>
      </c>
      <c r="H1205" s="68">
        <v>3.5024820739106501</v>
      </c>
      <c r="I1205" s="71">
        <v>3.0929564098645802E-3</v>
      </c>
      <c r="J1205" s="68">
        <v>10.038610038610001</v>
      </c>
      <c r="K1205" s="71">
        <v>0.79322237436569698</v>
      </c>
      <c r="L1205" s="68">
        <v>91.643684500827405</v>
      </c>
    </row>
    <row r="1206" spans="1:12" x14ac:dyDescent="0.2">
      <c r="A1206" s="72" t="s">
        <v>2695</v>
      </c>
      <c r="B1206" s="66" t="s">
        <v>2696</v>
      </c>
      <c r="C1206" s="67">
        <v>65</v>
      </c>
      <c r="D1206" s="67" t="s">
        <v>332</v>
      </c>
      <c r="E1206" s="71">
        <v>0.29166630645305103</v>
      </c>
      <c r="F1206" s="68">
        <v>65.223386651958094</v>
      </c>
      <c r="G1206" s="71">
        <v>3.1257667051828399E-2</v>
      </c>
      <c r="H1206" s="68">
        <v>0.93767236624379502</v>
      </c>
      <c r="I1206" s="71">
        <v>6.5587704486025798E-3</v>
      </c>
      <c r="J1206" s="68">
        <v>18.257032542746799</v>
      </c>
      <c r="K1206" s="71">
        <v>0.83718248185872202</v>
      </c>
      <c r="L1206" s="68">
        <v>93.574186431329295</v>
      </c>
    </row>
    <row r="1207" spans="1:12" x14ac:dyDescent="0.2">
      <c r="A1207" s="72" t="s">
        <v>2697</v>
      </c>
      <c r="B1207" s="66" t="s">
        <v>2698</v>
      </c>
      <c r="C1207" s="67">
        <v>65</v>
      </c>
      <c r="D1207" s="67" t="s">
        <v>332</v>
      </c>
      <c r="E1207" s="71">
        <v>0.32777470160350303</v>
      </c>
      <c r="F1207" s="68">
        <v>79.067843353557606</v>
      </c>
      <c r="G1207" s="71">
        <v>7.0327628034209902E-2</v>
      </c>
      <c r="H1207" s="68">
        <v>1.6271373414230601</v>
      </c>
      <c r="I1207" s="71">
        <v>8.2299519203655105E-3</v>
      </c>
      <c r="J1207" s="68">
        <v>21.924986210700499</v>
      </c>
      <c r="K1207" s="71">
        <v>0.90476652485593301</v>
      </c>
      <c r="L1207" s="68">
        <v>96.469939327082201</v>
      </c>
    </row>
    <row r="1208" spans="1:12" x14ac:dyDescent="0.2">
      <c r="A1208" s="72" t="s">
        <v>2699</v>
      </c>
      <c r="B1208" s="66" t="s">
        <v>2700</v>
      </c>
      <c r="C1208" s="67">
        <v>65</v>
      </c>
      <c r="D1208" s="67" t="s">
        <v>332</v>
      </c>
      <c r="E1208" s="71">
        <v>0.33885589983763797</v>
      </c>
      <c r="F1208" s="68">
        <v>82.542746828461105</v>
      </c>
      <c r="G1208" s="71">
        <v>0.108292047406761</v>
      </c>
      <c r="H1208" s="68">
        <v>2.31660231660232</v>
      </c>
      <c r="I1208" s="71">
        <v>1.36360246705349E-2</v>
      </c>
      <c r="J1208" s="68">
        <v>30.9156094870381</v>
      </c>
      <c r="K1208" s="71">
        <v>0.89463962743561898</v>
      </c>
      <c r="L1208" s="68">
        <v>96.028681742967507</v>
      </c>
    </row>
    <row r="1209" spans="1:12" x14ac:dyDescent="0.2">
      <c r="A1209" s="72" t="s">
        <v>2701</v>
      </c>
      <c r="B1209" s="66" t="s">
        <v>2702</v>
      </c>
      <c r="C1209" s="67">
        <v>65</v>
      </c>
      <c r="D1209" s="67" t="s">
        <v>332</v>
      </c>
      <c r="E1209" s="71">
        <v>0.31314088514500699</v>
      </c>
      <c r="F1209" s="68">
        <v>73.8554881412024</v>
      </c>
      <c r="G1209" s="71">
        <v>0</v>
      </c>
      <c r="H1209" s="68">
        <v>0.27578599007170401</v>
      </c>
      <c r="I1209" s="71">
        <v>4.1930611699351004E-3</v>
      </c>
      <c r="J1209" s="68">
        <v>12.9619415333701</v>
      </c>
      <c r="K1209" s="71">
        <v>0.93522959426508701</v>
      </c>
      <c r="L1209" s="68">
        <v>97.6833976833977</v>
      </c>
    </row>
    <row r="1210" spans="1:12" x14ac:dyDescent="0.2">
      <c r="A1210" s="72" t="s">
        <v>2703</v>
      </c>
      <c r="B1210" s="66" t="s">
        <v>2704</v>
      </c>
      <c r="C1210" s="67">
        <v>75</v>
      </c>
      <c r="D1210" s="67" t="s">
        <v>332</v>
      </c>
      <c r="E1210" s="71">
        <v>0.32106892525418901</v>
      </c>
      <c r="F1210" s="68">
        <v>69.784706755753504</v>
      </c>
      <c r="G1210" s="71">
        <v>0.116526358369429</v>
      </c>
      <c r="H1210" s="68">
        <v>7.9435783221974798</v>
      </c>
      <c r="I1210" s="71">
        <v>5.8440507728030701E-2</v>
      </c>
      <c r="J1210" s="68">
        <v>68.374164810690402</v>
      </c>
      <c r="K1210" s="71">
        <v>0.78823990966510704</v>
      </c>
      <c r="L1210" s="68">
        <v>89.977728285077902</v>
      </c>
    </row>
    <row r="1211" spans="1:12" x14ac:dyDescent="0.2">
      <c r="A1211" s="72" t="s">
        <v>2705</v>
      </c>
      <c r="B1211" s="66" t="s">
        <v>2706</v>
      </c>
      <c r="C1211" s="67">
        <v>65</v>
      </c>
      <c r="D1211" s="67" t="s">
        <v>332</v>
      </c>
      <c r="E1211" s="71">
        <v>0.28381457536242599</v>
      </c>
      <c r="F1211" s="68">
        <v>62.410369553226701</v>
      </c>
      <c r="G1211" s="71">
        <v>0.120857794275208</v>
      </c>
      <c r="H1211" s="68">
        <v>2.6751241036955302</v>
      </c>
      <c r="I1211" s="71">
        <v>2.5300247862065799E-2</v>
      </c>
      <c r="J1211" s="68">
        <v>44.980694980694999</v>
      </c>
      <c r="K1211" s="71">
        <v>0.70528568395000302</v>
      </c>
      <c r="L1211" s="68">
        <v>85.383342526199698</v>
      </c>
    </row>
    <row r="1212" spans="1:12" x14ac:dyDescent="0.2">
      <c r="A1212" s="72" t="s">
        <v>2707</v>
      </c>
      <c r="B1212" s="66" t="s">
        <v>2708</v>
      </c>
      <c r="C1212" s="67">
        <v>65</v>
      </c>
      <c r="D1212" s="67" t="s">
        <v>332</v>
      </c>
      <c r="E1212" s="71">
        <v>0.28473612643502599</v>
      </c>
      <c r="F1212" s="68">
        <v>62.713734142305597</v>
      </c>
      <c r="G1212" s="71">
        <v>1.5595857394927399E-2</v>
      </c>
      <c r="H1212" s="68">
        <v>0.66188637617209001</v>
      </c>
      <c r="I1212" s="71">
        <v>3.15629895731395E-3</v>
      </c>
      <c r="J1212" s="68">
        <v>10.2316602316602</v>
      </c>
      <c r="K1212" s="71">
        <v>0.83545622295283695</v>
      </c>
      <c r="L1212" s="68">
        <v>93.381136238279097</v>
      </c>
    </row>
    <row r="1213" spans="1:12" x14ac:dyDescent="0.2">
      <c r="A1213" s="72" t="s">
        <v>2709</v>
      </c>
      <c r="B1213" s="66" t="s">
        <v>2710</v>
      </c>
      <c r="C1213" s="67">
        <v>65</v>
      </c>
      <c r="D1213" s="67" t="s">
        <v>332</v>
      </c>
      <c r="E1213" s="71">
        <v>0.30476173614165702</v>
      </c>
      <c r="F1213" s="68">
        <v>70.4357418643133</v>
      </c>
      <c r="G1213" s="71">
        <v>7.6414356846736295E-2</v>
      </c>
      <c r="H1213" s="68">
        <v>1.70987313844457</v>
      </c>
      <c r="I1213" s="71">
        <v>2.77483476058238E-2</v>
      </c>
      <c r="J1213" s="68">
        <v>46.607832322118</v>
      </c>
      <c r="K1213" s="71">
        <v>0.81012250397241004</v>
      </c>
      <c r="L1213" s="68">
        <v>92.415885273028096</v>
      </c>
    </row>
    <row r="1214" spans="1:12" x14ac:dyDescent="0.2">
      <c r="A1214" s="72" t="s">
        <v>2711</v>
      </c>
      <c r="B1214" s="66" t="s">
        <v>2712</v>
      </c>
      <c r="C1214" s="67">
        <v>65</v>
      </c>
      <c r="D1214" s="67" t="s">
        <v>332</v>
      </c>
      <c r="E1214" s="71">
        <v>0.31387337828988199</v>
      </c>
      <c r="F1214" s="68">
        <v>74.241588527302795</v>
      </c>
      <c r="G1214" s="71">
        <v>0.167794239323349</v>
      </c>
      <c r="H1214" s="68">
        <v>4.7159404302261398</v>
      </c>
      <c r="I1214" s="71">
        <v>3.47070015235822E-2</v>
      </c>
      <c r="J1214" s="68">
        <v>52.233866519580801</v>
      </c>
      <c r="K1214" s="71">
        <v>0.73911889402271502</v>
      </c>
      <c r="L1214" s="68">
        <v>87.727523441809197</v>
      </c>
    </row>
    <row r="1215" spans="1:12" x14ac:dyDescent="0.2">
      <c r="A1215" s="72" t="s">
        <v>2713</v>
      </c>
      <c r="B1215" s="66" t="s">
        <v>2714</v>
      </c>
      <c r="C1215" s="67">
        <v>65</v>
      </c>
      <c r="D1215" s="67" t="s">
        <v>332</v>
      </c>
      <c r="E1215" s="71">
        <v>0.303802446794874</v>
      </c>
      <c r="F1215" s="68">
        <v>70.077220077220105</v>
      </c>
      <c r="G1215" s="71">
        <v>4.1806695009059598E-2</v>
      </c>
      <c r="H1215" s="68">
        <v>1.2134583563154999</v>
      </c>
      <c r="I1215" s="71">
        <v>1.0454585199970799E-2</v>
      </c>
      <c r="J1215" s="68">
        <v>26.254826254826298</v>
      </c>
      <c r="K1215" s="71">
        <v>0.85914606017559303</v>
      </c>
      <c r="L1215" s="68">
        <v>94.594594594594597</v>
      </c>
    </row>
    <row r="1216" spans="1:12" x14ac:dyDescent="0.2">
      <c r="A1216" s="72" t="s">
        <v>2715</v>
      </c>
      <c r="B1216" s="66" t="s">
        <v>2716</v>
      </c>
      <c r="C1216" s="67">
        <v>65</v>
      </c>
      <c r="D1216" s="67" t="s">
        <v>332</v>
      </c>
      <c r="E1216" s="71">
        <v>0.30432002192542001</v>
      </c>
      <c r="F1216" s="68">
        <v>70.215113072255903</v>
      </c>
      <c r="G1216" s="71">
        <v>4.3554006968641104E-3</v>
      </c>
      <c r="H1216" s="68">
        <v>0.35852178709321603</v>
      </c>
      <c r="I1216" s="71">
        <v>4.5152413026326401E-4</v>
      </c>
      <c r="J1216" s="68">
        <v>1.73745173745174</v>
      </c>
      <c r="K1216" s="71">
        <v>0.90815314094913202</v>
      </c>
      <c r="L1216" s="68">
        <v>96.607832322118</v>
      </c>
    </row>
    <row r="1217" spans="1:12" x14ac:dyDescent="0.2">
      <c r="A1217" s="72" t="s">
        <v>2717</v>
      </c>
      <c r="B1217" s="66" t="s">
        <v>2718</v>
      </c>
      <c r="C1217" s="67">
        <v>65</v>
      </c>
      <c r="D1217" s="67" t="s">
        <v>332</v>
      </c>
      <c r="E1217" s="71">
        <v>0.301495308756004</v>
      </c>
      <c r="F1217" s="68">
        <v>69.084390512961903</v>
      </c>
      <c r="G1217" s="71">
        <v>5.2264808362369299E-3</v>
      </c>
      <c r="H1217" s="68">
        <v>0.38610038610038599</v>
      </c>
      <c r="I1217" s="71">
        <v>2.9265099495564099E-3</v>
      </c>
      <c r="J1217" s="68">
        <v>9.37672366243795</v>
      </c>
      <c r="K1217" s="71">
        <v>0.89633293548221904</v>
      </c>
      <c r="L1217" s="68">
        <v>96.166574738003305</v>
      </c>
    </row>
    <row r="1218" spans="1:12" x14ac:dyDescent="0.2">
      <c r="A1218" s="72" t="s">
        <v>2719</v>
      </c>
      <c r="B1218" s="66" t="s">
        <v>2720</v>
      </c>
      <c r="C1218" s="67">
        <v>65</v>
      </c>
      <c r="D1218" s="67" t="s">
        <v>332</v>
      </c>
      <c r="E1218" s="71">
        <v>0.30363733435324097</v>
      </c>
      <c r="F1218" s="68">
        <v>70.049641478212905</v>
      </c>
      <c r="G1218" s="71">
        <v>2.5996000180763899E-2</v>
      </c>
      <c r="H1218" s="68">
        <v>0.88251516822945397</v>
      </c>
      <c r="I1218" s="71">
        <v>1.2272904619496599E-2</v>
      </c>
      <c r="J1218" s="68">
        <v>29.123000551572002</v>
      </c>
      <c r="K1218" s="71">
        <v>0.87264309825946396</v>
      </c>
      <c r="L1218" s="68">
        <v>95.091009376723704</v>
      </c>
    </row>
    <row r="1219" spans="1:12" x14ac:dyDescent="0.2">
      <c r="A1219" s="72" t="s">
        <v>2721</v>
      </c>
      <c r="B1219" s="66" t="s">
        <v>2722</v>
      </c>
      <c r="C1219" s="67">
        <v>65</v>
      </c>
      <c r="D1219" s="67" t="s">
        <v>332</v>
      </c>
      <c r="E1219" s="71">
        <v>0.33511938287714699</v>
      </c>
      <c r="F1219" s="68">
        <v>81.522338665195804</v>
      </c>
      <c r="G1219" s="71">
        <v>9.9002706630186996E-2</v>
      </c>
      <c r="H1219" s="68">
        <v>2.1235521235521202</v>
      </c>
      <c r="I1219" s="71">
        <v>1.00225065190368E-2</v>
      </c>
      <c r="J1219" s="68">
        <v>25.537782680639801</v>
      </c>
      <c r="K1219" s="71">
        <v>0.89633293548221904</v>
      </c>
      <c r="L1219" s="68">
        <v>96.166574738003305</v>
      </c>
    </row>
    <row r="1220" spans="1:12" x14ac:dyDescent="0.2">
      <c r="A1220" s="72" t="s">
        <v>2723</v>
      </c>
      <c r="B1220" s="66" t="s">
        <v>2724</v>
      </c>
      <c r="C1220" s="67">
        <v>65</v>
      </c>
      <c r="D1220" s="67" t="s">
        <v>332</v>
      </c>
      <c r="E1220" s="71">
        <v>0.32200296058507</v>
      </c>
      <c r="F1220" s="68">
        <v>77.385548814120199</v>
      </c>
      <c r="G1220" s="71">
        <v>8.1652770448897696E-2</v>
      </c>
      <c r="H1220" s="68">
        <v>1.7926089354660799</v>
      </c>
      <c r="I1220" s="71">
        <v>3.2464728138510502E-3</v>
      </c>
      <c r="J1220" s="68">
        <v>10.7004964147821</v>
      </c>
      <c r="K1220" s="71">
        <v>0.88110963849246304</v>
      </c>
      <c r="L1220" s="68">
        <v>95.366795366795401</v>
      </c>
    </row>
    <row r="1221" spans="1:12" x14ac:dyDescent="0.2">
      <c r="A1221" s="72" t="s">
        <v>2725</v>
      </c>
      <c r="B1221" s="66" t="s">
        <v>2726</v>
      </c>
      <c r="C1221" s="67">
        <v>65</v>
      </c>
      <c r="D1221" s="67" t="s">
        <v>332</v>
      </c>
      <c r="E1221" s="71">
        <v>0.33576408724336598</v>
      </c>
      <c r="F1221" s="68">
        <v>81.687810259238802</v>
      </c>
      <c r="G1221" s="71">
        <v>7.6246620621765904E-2</v>
      </c>
      <c r="H1221" s="68">
        <v>1.6822945394374</v>
      </c>
      <c r="I1221" s="71">
        <v>3.8115797148956999E-2</v>
      </c>
      <c r="J1221" s="68">
        <v>54.5780474351903</v>
      </c>
      <c r="K1221" s="71">
        <v>0.89292984395937602</v>
      </c>
      <c r="L1221" s="68">
        <v>95.890788747931595</v>
      </c>
    </row>
    <row r="1222" spans="1:12" x14ac:dyDescent="0.2">
      <c r="A1222" s="72" t="s">
        <v>2727</v>
      </c>
      <c r="B1222" s="66" t="s">
        <v>2728</v>
      </c>
      <c r="C1222" s="67">
        <v>65</v>
      </c>
      <c r="D1222" s="67" t="s">
        <v>332</v>
      </c>
      <c r="E1222" s="71">
        <v>0.34618290456677903</v>
      </c>
      <c r="F1222" s="68">
        <v>84.473248758963095</v>
      </c>
      <c r="G1222" s="71">
        <v>0.11918470191870401</v>
      </c>
      <c r="H1222" s="68">
        <v>2.5648097076668499</v>
      </c>
      <c r="I1222" s="71">
        <v>8.7261454062710603E-2</v>
      </c>
      <c r="J1222" s="68">
        <v>75.399889685603995</v>
      </c>
      <c r="K1222" s="71">
        <v>0.83210255771892305</v>
      </c>
      <c r="L1222" s="68">
        <v>93.270821842250399</v>
      </c>
    </row>
    <row r="1223" spans="1:12" x14ac:dyDescent="0.2">
      <c r="A1223" s="72" t="s">
        <v>2729</v>
      </c>
      <c r="B1223" s="66" t="s">
        <v>2730</v>
      </c>
      <c r="C1223" s="67">
        <v>65</v>
      </c>
      <c r="D1223" s="67" t="s">
        <v>332</v>
      </c>
      <c r="E1223" s="71">
        <v>0.42366942586433898</v>
      </c>
      <c r="F1223" s="68">
        <v>95.863210148924395</v>
      </c>
      <c r="G1223" s="71">
        <v>0.25871080139206898</v>
      </c>
      <c r="H1223" s="68">
        <v>70.104798676227205</v>
      </c>
      <c r="I1223" s="71">
        <v>0.349179739119513</v>
      </c>
      <c r="J1223" s="68">
        <v>96.662989520132399</v>
      </c>
      <c r="K1223" s="71">
        <v>0.66311773708143396</v>
      </c>
      <c r="L1223" s="68">
        <v>81.742967457253201</v>
      </c>
    </row>
    <row r="1224" spans="1:12" x14ac:dyDescent="0.2">
      <c r="A1224" s="72" t="s">
        <v>2731</v>
      </c>
      <c r="B1224" s="66" t="s">
        <v>2732</v>
      </c>
      <c r="C1224" s="67">
        <v>65</v>
      </c>
      <c r="D1224" s="67" t="s">
        <v>332</v>
      </c>
      <c r="E1224" s="71">
        <v>0.41625991162734999</v>
      </c>
      <c r="F1224" s="68">
        <v>95.173745173745203</v>
      </c>
      <c r="G1224" s="71">
        <v>0.25871080139372798</v>
      </c>
      <c r="H1224" s="68">
        <v>70.297848869277402</v>
      </c>
      <c r="I1224" s="71">
        <v>0.34894772558304399</v>
      </c>
      <c r="J1224" s="68">
        <v>96.5802537231109</v>
      </c>
      <c r="K1224" s="71">
        <v>0.64112120790527805</v>
      </c>
      <c r="L1224" s="68">
        <v>79.233314947600704</v>
      </c>
    </row>
    <row r="1225" spans="1:12" x14ac:dyDescent="0.2">
      <c r="A1225" s="72" t="s">
        <v>2733</v>
      </c>
      <c r="B1225" s="66" t="s">
        <v>2734</v>
      </c>
      <c r="C1225" s="67">
        <v>65</v>
      </c>
      <c r="D1225" s="67" t="s">
        <v>332</v>
      </c>
      <c r="E1225" s="71">
        <v>0.41456938821397099</v>
      </c>
      <c r="F1225" s="68">
        <v>94.953116381687806</v>
      </c>
      <c r="G1225" s="71">
        <v>0.23607557267566801</v>
      </c>
      <c r="H1225" s="68">
        <v>10.672917815775</v>
      </c>
      <c r="I1225" s="71">
        <v>0.261740465757131</v>
      </c>
      <c r="J1225" s="68">
        <v>93.381136238279097</v>
      </c>
      <c r="K1225" s="71">
        <v>0.74589212620911405</v>
      </c>
      <c r="L1225" s="68">
        <v>88.279095421952604</v>
      </c>
    </row>
    <row r="1226" spans="1:12" x14ac:dyDescent="0.2">
      <c r="A1226" s="72" t="s">
        <v>2735</v>
      </c>
      <c r="B1226" s="66" t="s">
        <v>2736</v>
      </c>
      <c r="C1226" s="67">
        <v>65</v>
      </c>
      <c r="D1226" s="67" t="s">
        <v>332</v>
      </c>
      <c r="E1226" s="71">
        <v>0.47151707862720099</v>
      </c>
      <c r="F1226" s="68">
        <v>97.931605074462198</v>
      </c>
      <c r="G1226" s="71">
        <v>0.25435540023805803</v>
      </c>
      <c r="H1226" s="68">
        <v>66.712630998345304</v>
      </c>
      <c r="I1226" s="71">
        <v>0.33988053253225198</v>
      </c>
      <c r="J1226" s="68">
        <v>96.083838940981806</v>
      </c>
      <c r="K1226" s="71">
        <v>0.82031530311129397</v>
      </c>
      <c r="L1226" s="68">
        <v>92.857142857142904</v>
      </c>
    </row>
    <row r="1227" spans="1:12" x14ac:dyDescent="0.2">
      <c r="A1227" s="72" t="s">
        <v>2737</v>
      </c>
      <c r="B1227" s="66" t="s">
        <v>2738</v>
      </c>
      <c r="C1227" s="67">
        <v>65</v>
      </c>
      <c r="D1227" s="67" t="s">
        <v>332</v>
      </c>
      <c r="E1227" s="71">
        <v>0.63196420305229295</v>
      </c>
      <c r="F1227" s="68">
        <v>99.862107004964102</v>
      </c>
      <c r="G1227" s="71">
        <v>0.70728177509615897</v>
      </c>
      <c r="H1227" s="68">
        <v>98.372862658576906</v>
      </c>
      <c r="I1227" s="71">
        <v>0.49680571276494501</v>
      </c>
      <c r="J1227" s="68">
        <v>99.089906232763397</v>
      </c>
      <c r="K1227" s="71">
        <v>0.69180512129577498</v>
      </c>
      <c r="L1227" s="68">
        <v>84.473248758963095</v>
      </c>
    </row>
    <row r="1228" spans="1:12" x14ac:dyDescent="0.2">
      <c r="A1228" s="72" t="s">
        <v>2739</v>
      </c>
      <c r="B1228" s="66" t="s">
        <v>2740</v>
      </c>
      <c r="C1228" s="67">
        <v>65</v>
      </c>
      <c r="D1228" s="67" t="s">
        <v>332</v>
      </c>
      <c r="E1228" s="71">
        <v>0.570161443122293</v>
      </c>
      <c r="F1228" s="68">
        <v>99.310535024820695</v>
      </c>
      <c r="G1228" s="71">
        <v>0.50899919708230401</v>
      </c>
      <c r="H1228" s="68">
        <v>95.4219525648097</v>
      </c>
      <c r="I1228" s="71">
        <v>0.52487035711926999</v>
      </c>
      <c r="J1228" s="68">
        <v>99.365692222835094</v>
      </c>
      <c r="K1228" s="71">
        <v>0.67661477516530399</v>
      </c>
      <c r="L1228" s="68">
        <v>83.204633204633197</v>
      </c>
    </row>
    <row r="1229" spans="1:12" x14ac:dyDescent="0.2">
      <c r="A1229" s="72" t="s">
        <v>2741</v>
      </c>
      <c r="B1229" s="66" t="s">
        <v>2742</v>
      </c>
      <c r="C1229" s="67">
        <v>65</v>
      </c>
      <c r="D1229" s="67" t="s">
        <v>332</v>
      </c>
      <c r="E1229" s="71">
        <v>0.251694500940361</v>
      </c>
      <c r="F1229" s="68">
        <v>51.296194153336998</v>
      </c>
      <c r="G1229" s="71">
        <v>0</v>
      </c>
      <c r="H1229" s="68">
        <v>0.27578599007170401</v>
      </c>
      <c r="I1229" s="71">
        <v>6.9188551968276898E-4</v>
      </c>
      <c r="J1229" s="68">
        <v>2.50965250965251</v>
      </c>
      <c r="K1229" s="71">
        <v>0.75439161730139903</v>
      </c>
      <c r="L1229" s="68">
        <v>88.803088803088798</v>
      </c>
    </row>
    <row r="1230" spans="1:12" x14ac:dyDescent="0.2">
      <c r="A1230" s="72" t="s">
        <v>2743</v>
      </c>
      <c r="B1230" s="66" t="s">
        <v>2744</v>
      </c>
      <c r="C1230" s="67">
        <v>65</v>
      </c>
      <c r="D1230" s="67" t="s">
        <v>332</v>
      </c>
      <c r="E1230" s="71">
        <v>0.282009913400106</v>
      </c>
      <c r="F1230" s="68">
        <v>61.831218974076101</v>
      </c>
      <c r="G1230" s="71">
        <v>0</v>
      </c>
      <c r="H1230" s="68">
        <v>0.27578599007170401</v>
      </c>
      <c r="I1230" s="71">
        <v>3.97193538238171E-4</v>
      </c>
      <c r="J1230" s="68">
        <v>1.57198014340871</v>
      </c>
      <c r="K1230" s="71">
        <v>0.84563254666207899</v>
      </c>
      <c r="L1230" s="68">
        <v>94.043022614451203</v>
      </c>
    </row>
    <row r="1231" spans="1:12" x14ac:dyDescent="0.2">
      <c r="A1231" s="72" t="s">
        <v>2745</v>
      </c>
      <c r="B1231" s="66" t="s">
        <v>2746</v>
      </c>
      <c r="C1231" s="67">
        <v>75</v>
      </c>
      <c r="D1231" s="67" t="s">
        <v>332</v>
      </c>
      <c r="E1231" s="71">
        <v>0.13762190211244399</v>
      </c>
      <c r="F1231" s="68">
        <v>6.2360801781737196</v>
      </c>
      <c r="G1231" s="71">
        <v>7.7496799053862503E-2</v>
      </c>
      <c r="H1231" s="68">
        <v>5.3452115812917604</v>
      </c>
      <c r="I1231" s="71">
        <v>7.9951438140936901E-2</v>
      </c>
      <c r="J1231" s="68">
        <v>74.758723088344496</v>
      </c>
      <c r="K1231" s="71">
        <v>0.25541746914253199</v>
      </c>
      <c r="L1231" s="68">
        <v>21.158129175946499</v>
      </c>
    </row>
    <row r="1232" spans="1:12" x14ac:dyDescent="0.2">
      <c r="A1232" s="72" t="s">
        <v>2747</v>
      </c>
      <c r="B1232" s="66" t="s">
        <v>2748</v>
      </c>
      <c r="C1232" s="67">
        <v>75</v>
      </c>
      <c r="D1232" s="67" t="s">
        <v>332</v>
      </c>
      <c r="E1232" s="71">
        <v>0.25298252740528299</v>
      </c>
      <c r="F1232" s="68">
        <v>38.233110616184099</v>
      </c>
      <c r="G1232" s="71">
        <v>3.3329383184215202E-3</v>
      </c>
      <c r="H1232" s="68">
        <v>1.3363028953229401</v>
      </c>
      <c r="I1232" s="71">
        <v>4.2866464807461599E-4</v>
      </c>
      <c r="J1232" s="68">
        <v>13.140311804008901</v>
      </c>
      <c r="K1232" s="71">
        <v>0.75518597924935305</v>
      </c>
      <c r="L1232" s="68">
        <v>87.602078693392698</v>
      </c>
    </row>
    <row r="1233" spans="1:12" x14ac:dyDescent="0.2">
      <c r="A1233" s="72" t="s">
        <v>2749</v>
      </c>
      <c r="B1233" s="66" t="s">
        <v>2750</v>
      </c>
      <c r="C1233" s="67">
        <v>75</v>
      </c>
      <c r="D1233" s="67" t="s">
        <v>332</v>
      </c>
      <c r="E1233" s="71">
        <v>0.30749515208745598</v>
      </c>
      <c r="F1233" s="68">
        <v>62.954714179658502</v>
      </c>
      <c r="G1233" s="71">
        <v>0.25898043759909101</v>
      </c>
      <c r="H1233" s="68">
        <v>53.080920564216797</v>
      </c>
      <c r="I1233" s="71">
        <v>1.94537032757932E-2</v>
      </c>
      <c r="J1233" s="68">
        <v>45.063103192279101</v>
      </c>
      <c r="K1233" s="71">
        <v>0.64405131538748295</v>
      </c>
      <c r="L1233" s="68">
        <v>74.758723088344496</v>
      </c>
    </row>
    <row r="1234" spans="1:12" x14ac:dyDescent="0.2">
      <c r="A1234" s="72" t="s">
        <v>2751</v>
      </c>
      <c r="B1234" s="66" t="s">
        <v>2752</v>
      </c>
      <c r="C1234" s="67">
        <v>75</v>
      </c>
      <c r="D1234" s="67" t="s">
        <v>332</v>
      </c>
      <c r="E1234" s="71">
        <v>0.23116044095684599</v>
      </c>
      <c r="F1234" s="68">
        <v>29.175946547884202</v>
      </c>
      <c r="G1234" s="71">
        <v>7.0154005758370899E-2</v>
      </c>
      <c r="H1234" s="68">
        <v>4.7512991833704499</v>
      </c>
      <c r="I1234" s="71">
        <v>6.1570926342646099E-3</v>
      </c>
      <c r="J1234" s="68">
        <v>29.844097995545699</v>
      </c>
      <c r="K1234" s="71">
        <v>0.61717022447790304</v>
      </c>
      <c r="L1234" s="68">
        <v>71.046770601336306</v>
      </c>
    </row>
    <row r="1235" spans="1:12" x14ac:dyDescent="0.2">
      <c r="A1235" s="72" t="s">
        <v>2753</v>
      </c>
      <c r="B1235" s="66" t="s">
        <v>2754</v>
      </c>
      <c r="C1235" s="67">
        <v>75</v>
      </c>
      <c r="D1235" s="67" t="s">
        <v>332</v>
      </c>
      <c r="E1235" s="71">
        <v>0.272257092761096</v>
      </c>
      <c r="F1235" s="68">
        <v>45.657015590200402</v>
      </c>
      <c r="G1235" s="71">
        <v>0.55835743819396</v>
      </c>
      <c r="H1235" s="68">
        <v>91.685226429101704</v>
      </c>
      <c r="I1235" s="71">
        <v>0.10688688161081</v>
      </c>
      <c r="J1235" s="68">
        <v>80.772086117297704</v>
      </c>
      <c r="K1235" s="71">
        <v>0.15152695847851899</v>
      </c>
      <c r="L1235" s="68">
        <v>9.3541202672605799</v>
      </c>
    </row>
    <row r="1236" spans="1:12" x14ac:dyDescent="0.2">
      <c r="A1236" s="72" t="s">
        <v>2755</v>
      </c>
      <c r="B1236" s="66" t="s">
        <v>2756</v>
      </c>
      <c r="C1236" s="67">
        <v>75</v>
      </c>
      <c r="D1236" s="67" t="s">
        <v>332</v>
      </c>
      <c r="E1236" s="71">
        <v>0.35266824657805101</v>
      </c>
      <c r="F1236" s="68">
        <v>80.475129918337004</v>
      </c>
      <c r="G1236" s="71">
        <v>0.78935848334094205</v>
      </c>
      <c r="H1236" s="68">
        <v>98.886414253897499</v>
      </c>
      <c r="I1236" s="71">
        <v>0.100766959530303</v>
      </c>
      <c r="J1236" s="68">
        <v>79.138827023014102</v>
      </c>
      <c r="K1236" s="71">
        <v>0.16787929686290801</v>
      </c>
      <c r="L1236" s="68">
        <v>11.2100965107647</v>
      </c>
    </row>
    <row r="1237" spans="1:12" x14ac:dyDescent="0.2">
      <c r="A1237" s="72" t="s">
        <v>2757</v>
      </c>
      <c r="B1237" s="66" t="s">
        <v>2758</v>
      </c>
      <c r="C1237" s="67">
        <v>75</v>
      </c>
      <c r="D1237" s="67" t="s">
        <v>332</v>
      </c>
      <c r="E1237" s="71">
        <v>0.35186088619789602</v>
      </c>
      <c r="F1237" s="68">
        <v>80.252412769116603</v>
      </c>
      <c r="G1237" s="71">
        <v>0.46255886924106099</v>
      </c>
      <c r="H1237" s="68">
        <v>86.414253897550097</v>
      </c>
      <c r="I1237" s="71">
        <v>0.42297831235558803</v>
      </c>
      <c r="J1237" s="68">
        <v>98.366740905716398</v>
      </c>
      <c r="K1237" s="71">
        <v>0.17004547699703801</v>
      </c>
      <c r="L1237" s="68">
        <v>11.507052709725301</v>
      </c>
    </row>
    <row r="1238" spans="1:12" x14ac:dyDescent="0.2">
      <c r="A1238" s="72" t="s">
        <v>2759</v>
      </c>
      <c r="B1238" s="66" t="s">
        <v>2760</v>
      </c>
      <c r="C1238" s="67">
        <v>75</v>
      </c>
      <c r="D1238" s="67" t="s">
        <v>332</v>
      </c>
      <c r="E1238" s="71">
        <v>9.7563056394379802E-2</v>
      </c>
      <c r="F1238" s="68">
        <v>2.3756495916852298</v>
      </c>
      <c r="G1238" s="71">
        <v>0.203623951592077</v>
      </c>
      <c r="H1238" s="68">
        <v>16.8522642910171</v>
      </c>
      <c r="I1238" s="71">
        <v>2.7289717027815401E-2</v>
      </c>
      <c r="J1238" s="68">
        <v>52.190051967334803</v>
      </c>
      <c r="K1238" s="71">
        <v>6.1775500563247203E-2</v>
      </c>
      <c r="L1238" s="68">
        <v>3.5634743875278398</v>
      </c>
    </row>
    <row r="1239" spans="1:12" x14ac:dyDescent="0.2">
      <c r="A1239" s="72" t="s">
        <v>2761</v>
      </c>
      <c r="B1239" s="66" t="s">
        <v>2762</v>
      </c>
      <c r="C1239" s="67">
        <v>75</v>
      </c>
      <c r="D1239" s="67" t="s">
        <v>332</v>
      </c>
      <c r="E1239" s="71">
        <v>0.38244740952877099</v>
      </c>
      <c r="F1239" s="68">
        <v>88.270230141054199</v>
      </c>
      <c r="G1239" s="71">
        <v>0.48603379409649</v>
      </c>
      <c r="H1239" s="68">
        <v>88.195991091313999</v>
      </c>
      <c r="I1239" s="71">
        <v>0.14330000125917899</v>
      </c>
      <c r="J1239" s="68">
        <v>85.968819599109096</v>
      </c>
      <c r="K1239" s="71">
        <v>0.51800843323064305</v>
      </c>
      <c r="L1239" s="68">
        <v>56.421677802524101</v>
      </c>
    </row>
    <row r="1240" spans="1:12" x14ac:dyDescent="0.2">
      <c r="A1240" s="72" t="s">
        <v>2763</v>
      </c>
      <c r="B1240" s="66" t="s">
        <v>2764</v>
      </c>
      <c r="C1240" s="67">
        <v>75</v>
      </c>
      <c r="D1240" s="67" t="s">
        <v>332</v>
      </c>
      <c r="E1240" s="71">
        <v>0.32842063709206998</v>
      </c>
      <c r="F1240" s="68">
        <v>73.051224944320694</v>
      </c>
      <c r="G1240" s="71">
        <v>0.314355640182789</v>
      </c>
      <c r="H1240" s="68">
        <v>71.046770601336306</v>
      </c>
      <c r="I1240" s="71">
        <v>8.3156124056962599E-2</v>
      </c>
      <c r="J1240" s="68">
        <v>75.501113585746097</v>
      </c>
      <c r="K1240" s="71">
        <v>0.587750147036458</v>
      </c>
      <c r="L1240" s="68">
        <v>67.334818114328101</v>
      </c>
    </row>
    <row r="1241" spans="1:12" x14ac:dyDescent="0.2">
      <c r="A1241" s="72" t="s">
        <v>2765</v>
      </c>
      <c r="B1241" s="66" t="s">
        <v>2766</v>
      </c>
      <c r="C1241" s="67">
        <v>75</v>
      </c>
      <c r="D1241" s="67" t="s">
        <v>332</v>
      </c>
      <c r="E1241" s="71">
        <v>0.34616560726627998</v>
      </c>
      <c r="F1241" s="68">
        <v>78.693392724573101</v>
      </c>
      <c r="G1241" s="71">
        <v>0.25402035702583198</v>
      </c>
      <c r="H1241" s="68">
        <v>48.255382331106198</v>
      </c>
      <c r="I1241" s="71">
        <v>6.0432475883830904E-3</v>
      </c>
      <c r="J1241" s="68">
        <v>29.547141796584999</v>
      </c>
      <c r="K1241" s="71">
        <v>0.77843321718462499</v>
      </c>
      <c r="L1241" s="68">
        <v>89.086859688196</v>
      </c>
    </row>
    <row r="1242" spans="1:12" x14ac:dyDescent="0.2">
      <c r="A1242" s="72" t="s">
        <v>2767</v>
      </c>
      <c r="B1242" s="66" t="s">
        <v>2768</v>
      </c>
      <c r="C1242" s="67">
        <v>75</v>
      </c>
      <c r="D1242" s="67" t="s">
        <v>332</v>
      </c>
      <c r="E1242" s="71">
        <v>0.42530178328577101</v>
      </c>
      <c r="F1242" s="68">
        <v>95.174461766889394</v>
      </c>
      <c r="G1242" s="71">
        <v>0.44982225480664401</v>
      </c>
      <c r="H1242" s="68">
        <v>85.746102449888596</v>
      </c>
      <c r="I1242" s="71">
        <v>0.63351244016306896</v>
      </c>
      <c r="J1242" s="68">
        <v>99.9257609502598</v>
      </c>
      <c r="K1242" s="71">
        <v>0.192570654887599</v>
      </c>
      <c r="L1242" s="68">
        <v>14.625092798812201</v>
      </c>
    </row>
    <row r="1243" spans="1:12" x14ac:dyDescent="0.2">
      <c r="A1243" s="72" t="s">
        <v>2769</v>
      </c>
      <c r="B1243" s="66" t="s">
        <v>2770</v>
      </c>
      <c r="C1243" s="67">
        <v>75</v>
      </c>
      <c r="D1243" s="67" t="s">
        <v>332</v>
      </c>
      <c r="E1243" s="71">
        <v>0.35284290792793599</v>
      </c>
      <c r="F1243" s="68">
        <v>80.623608017817403</v>
      </c>
      <c r="G1243" s="71">
        <v>0.34800536720863501</v>
      </c>
      <c r="H1243" s="68">
        <v>77.357089829250199</v>
      </c>
      <c r="I1243" s="71">
        <v>0.462373593381258</v>
      </c>
      <c r="J1243" s="68">
        <v>99.257609502598399</v>
      </c>
      <c r="K1243" s="71">
        <v>0.24814976319391399</v>
      </c>
      <c r="L1243" s="68">
        <v>20.638455827765402</v>
      </c>
    </row>
    <row r="1244" spans="1:12" x14ac:dyDescent="0.2">
      <c r="A1244" s="72" t="s">
        <v>2771</v>
      </c>
      <c r="B1244" s="66" t="s">
        <v>2772</v>
      </c>
      <c r="C1244" s="67">
        <v>75</v>
      </c>
      <c r="D1244" s="67" t="s">
        <v>332</v>
      </c>
      <c r="E1244" s="71">
        <v>0.157109915481075</v>
      </c>
      <c r="F1244" s="68">
        <v>9.7253155159613893</v>
      </c>
      <c r="G1244" s="71">
        <v>0.26537426284444798</v>
      </c>
      <c r="H1244" s="68">
        <v>57.461024498886403</v>
      </c>
      <c r="I1244" s="71">
        <v>6.4279055033776599E-4</v>
      </c>
      <c r="J1244" s="68">
        <v>14.625092798812201</v>
      </c>
      <c r="K1244" s="71">
        <v>0.20531269304843899</v>
      </c>
      <c r="L1244" s="68">
        <v>16.3325909428359</v>
      </c>
    </row>
    <row r="1245" spans="1:12" x14ac:dyDescent="0.2">
      <c r="A1245" s="72" t="s">
        <v>2773</v>
      </c>
      <c r="B1245" s="66" t="s">
        <v>2774</v>
      </c>
      <c r="C1245" s="67">
        <v>65</v>
      </c>
      <c r="D1245" s="67" t="s">
        <v>332</v>
      </c>
      <c r="E1245" s="71">
        <v>0.40173709306022298</v>
      </c>
      <c r="F1245" s="68">
        <v>93.491450634307796</v>
      </c>
      <c r="G1245" s="71">
        <v>0.25087108013937298</v>
      </c>
      <c r="H1245" s="68">
        <v>61.086596800882504</v>
      </c>
      <c r="I1245" s="71">
        <v>3.9202586457380397E-3</v>
      </c>
      <c r="J1245" s="68">
        <v>12.1070049641478</v>
      </c>
      <c r="K1245" s="71">
        <v>0.95041994039555799</v>
      </c>
      <c r="L1245" s="68">
        <v>98.234969663541094</v>
      </c>
    </row>
    <row r="1246" spans="1:12" x14ac:dyDescent="0.2">
      <c r="A1246" s="72" t="s">
        <v>2775</v>
      </c>
      <c r="B1246" s="66" t="s">
        <v>2776</v>
      </c>
      <c r="C1246" s="67">
        <v>65</v>
      </c>
      <c r="D1246" s="67" t="s">
        <v>332</v>
      </c>
      <c r="E1246" s="71">
        <v>0.435313917351206</v>
      </c>
      <c r="F1246" s="68">
        <v>96.690568119139598</v>
      </c>
      <c r="G1246" s="71">
        <v>0.32739160012733698</v>
      </c>
      <c r="H1246" s="68">
        <v>87.396580253723101</v>
      </c>
      <c r="I1246" s="71">
        <v>0.256298436650993</v>
      </c>
      <c r="J1246" s="68">
        <v>93.215664644236099</v>
      </c>
      <c r="K1246" s="71">
        <v>0.72225171527528698</v>
      </c>
      <c r="L1246" s="68">
        <v>86.541643684500798</v>
      </c>
    </row>
    <row r="1247" spans="1:12" x14ac:dyDescent="0.2">
      <c r="A1247" s="72" t="s">
        <v>2777</v>
      </c>
      <c r="B1247" s="66" t="s">
        <v>2778</v>
      </c>
      <c r="C1247" s="67">
        <v>65</v>
      </c>
      <c r="D1247" s="67" t="s">
        <v>332</v>
      </c>
      <c r="E1247" s="71">
        <v>0.39229910072213903</v>
      </c>
      <c r="F1247" s="68">
        <v>92.222835079977898</v>
      </c>
      <c r="G1247" s="71">
        <v>0.25348432055749098</v>
      </c>
      <c r="H1247" s="68">
        <v>66.133480419194697</v>
      </c>
      <c r="I1247" s="71">
        <v>3.8867300734336703E-2</v>
      </c>
      <c r="J1247" s="68">
        <v>54.991726420297901</v>
      </c>
      <c r="K1247" s="71">
        <v>0.88454568087458996</v>
      </c>
      <c r="L1247" s="68">
        <v>95.559845559845598</v>
      </c>
    </row>
    <row r="1248" spans="1:12" x14ac:dyDescent="0.2">
      <c r="A1248" s="72" t="s">
        <v>2779</v>
      </c>
      <c r="B1248" s="66" t="s">
        <v>2780</v>
      </c>
      <c r="C1248" s="67">
        <v>65</v>
      </c>
      <c r="D1248" s="67" t="s">
        <v>332</v>
      </c>
      <c r="E1248" s="71">
        <v>0.42682584115879102</v>
      </c>
      <c r="F1248" s="68">
        <v>96.111417539989006</v>
      </c>
      <c r="G1248" s="71">
        <v>0.25174216027874602</v>
      </c>
      <c r="H1248" s="68">
        <v>62.934362934362902</v>
      </c>
      <c r="I1248" s="71">
        <v>0.14077011537055301</v>
      </c>
      <c r="J1248" s="68">
        <v>84.859349145063405</v>
      </c>
      <c r="K1248" s="71">
        <v>0.88796524782707498</v>
      </c>
      <c r="L1248" s="68">
        <v>95.752895752895796</v>
      </c>
    </row>
    <row r="1249" spans="1:12" x14ac:dyDescent="0.2">
      <c r="A1249" s="72" t="s">
        <v>2781</v>
      </c>
      <c r="B1249" s="66" t="s">
        <v>2782</v>
      </c>
      <c r="C1249" s="67">
        <v>65</v>
      </c>
      <c r="D1249" s="67" t="s">
        <v>332</v>
      </c>
      <c r="E1249" s="71">
        <v>0.404304696335891</v>
      </c>
      <c r="F1249" s="68">
        <v>94.043022614451203</v>
      </c>
      <c r="G1249" s="71">
        <v>0.25174216027874602</v>
      </c>
      <c r="H1249" s="68">
        <v>62.934362934362902</v>
      </c>
      <c r="I1249" s="71">
        <v>0.115489955777919</v>
      </c>
      <c r="J1249" s="68">
        <v>80.777716492002199</v>
      </c>
      <c r="K1249" s="71">
        <v>0.845681972951007</v>
      </c>
      <c r="L1249" s="68">
        <v>94.070601213458403</v>
      </c>
    </row>
    <row r="1250" spans="1:12" x14ac:dyDescent="0.2">
      <c r="A1250" s="72" t="s">
        <v>2783</v>
      </c>
      <c r="B1250" s="66" t="s">
        <v>2784</v>
      </c>
      <c r="C1250" s="67">
        <v>65</v>
      </c>
      <c r="D1250" s="67" t="s">
        <v>332</v>
      </c>
      <c r="E1250" s="71">
        <v>0.40288537720119499</v>
      </c>
      <c r="F1250" s="68">
        <v>93.794815223386607</v>
      </c>
      <c r="G1250" s="71">
        <v>0.30921862006571199</v>
      </c>
      <c r="H1250" s="68">
        <v>85.383342526199698</v>
      </c>
      <c r="I1250" s="71">
        <v>0.195795709345543</v>
      </c>
      <c r="J1250" s="68">
        <v>90.071704357418696</v>
      </c>
      <c r="K1250" s="71">
        <v>0.70364180219233097</v>
      </c>
      <c r="L1250" s="68">
        <v>85.273028130170999</v>
      </c>
    </row>
    <row r="1251" spans="1:12" x14ac:dyDescent="0.2">
      <c r="A1251" s="72" t="s">
        <v>2785</v>
      </c>
      <c r="B1251" s="66" t="s">
        <v>2786</v>
      </c>
      <c r="C1251" s="67">
        <v>65</v>
      </c>
      <c r="D1251" s="67" t="s">
        <v>332</v>
      </c>
      <c r="E1251" s="71">
        <v>0.59164712575187495</v>
      </c>
      <c r="F1251" s="68">
        <v>99.558742415885305</v>
      </c>
      <c r="G1251" s="71">
        <v>0.67126842721283297</v>
      </c>
      <c r="H1251" s="68">
        <v>98.124655267512395</v>
      </c>
      <c r="I1251" s="71">
        <v>0.56572820497260701</v>
      </c>
      <c r="J1251" s="68">
        <v>99.586321014892405</v>
      </c>
      <c r="K1251" s="71">
        <v>0.53794474507018597</v>
      </c>
      <c r="L1251" s="68">
        <v>66.657473800330905</v>
      </c>
    </row>
    <row r="1252" spans="1:12" x14ac:dyDescent="0.2">
      <c r="A1252" s="72" t="s">
        <v>2787</v>
      </c>
      <c r="B1252" s="66" t="s">
        <v>2788</v>
      </c>
      <c r="C1252" s="67">
        <v>75</v>
      </c>
      <c r="D1252" s="67" t="s">
        <v>332</v>
      </c>
      <c r="E1252" s="71">
        <v>0.353457044104517</v>
      </c>
      <c r="F1252" s="68">
        <v>80.846325167037904</v>
      </c>
      <c r="G1252" s="71">
        <v>0.48662959707101</v>
      </c>
      <c r="H1252" s="68">
        <v>88.270230141054199</v>
      </c>
      <c r="I1252" s="71">
        <v>0.40297399820079499</v>
      </c>
      <c r="J1252" s="68">
        <v>98.218262806236098</v>
      </c>
      <c r="K1252" s="71">
        <v>0.17076753704174699</v>
      </c>
      <c r="L1252" s="68">
        <v>11.655530809205599</v>
      </c>
    </row>
    <row r="1253" spans="1:12" x14ac:dyDescent="0.2">
      <c r="A1253" s="72" t="s">
        <v>2789</v>
      </c>
      <c r="B1253" s="66" t="s">
        <v>2790</v>
      </c>
      <c r="C1253" s="67">
        <v>75</v>
      </c>
      <c r="D1253" s="67" t="s">
        <v>332</v>
      </c>
      <c r="E1253" s="71">
        <v>0.26009483213268503</v>
      </c>
      <c r="F1253" s="68">
        <v>40.682999257609502</v>
      </c>
      <c r="G1253" s="71">
        <v>0.39135025937967899</v>
      </c>
      <c r="H1253" s="68">
        <v>82.108389012620606</v>
      </c>
      <c r="I1253" s="71">
        <v>9.1378205024318898E-2</v>
      </c>
      <c r="J1253" s="68">
        <v>76.985894580549399</v>
      </c>
      <c r="K1253" s="71">
        <v>0.297556031994057</v>
      </c>
      <c r="L1253" s="68">
        <v>25.463994060876001</v>
      </c>
    </row>
    <row r="1254" spans="1:12" x14ac:dyDescent="0.2">
      <c r="A1254" s="72" t="s">
        <v>2791</v>
      </c>
      <c r="B1254" s="66" t="s">
        <v>2792</v>
      </c>
      <c r="C1254" s="67">
        <v>65</v>
      </c>
      <c r="D1254" s="67" t="s">
        <v>332</v>
      </c>
      <c r="E1254" s="71">
        <v>0.19200674176327701</v>
      </c>
      <c r="F1254" s="68">
        <v>39.409817981246597</v>
      </c>
      <c r="G1254" s="71">
        <v>0.25</v>
      </c>
      <c r="H1254" s="68">
        <v>57.804743519029202</v>
      </c>
      <c r="I1254" s="71">
        <v>1.1229682918685299E-2</v>
      </c>
      <c r="J1254" s="68">
        <v>27.716492002206301</v>
      </c>
      <c r="K1254" s="71">
        <v>0.31479054237114401</v>
      </c>
      <c r="L1254" s="68">
        <v>47.297297297297298</v>
      </c>
    </row>
    <row r="1255" spans="1:12" x14ac:dyDescent="0.2">
      <c r="A1255" s="72" t="s">
        <v>2793</v>
      </c>
      <c r="B1255" s="66" t="s">
        <v>2794</v>
      </c>
      <c r="C1255" s="67">
        <v>65</v>
      </c>
      <c r="D1255" s="67" t="s">
        <v>332</v>
      </c>
      <c r="E1255" s="71">
        <v>0.176573647970685</v>
      </c>
      <c r="F1255" s="68">
        <v>35.990071704357398</v>
      </c>
      <c r="G1255" s="71">
        <v>0.25348432055749098</v>
      </c>
      <c r="H1255" s="68">
        <v>66.133480419194697</v>
      </c>
      <c r="I1255" s="71">
        <v>7.0830210934026E-3</v>
      </c>
      <c r="J1255" s="68">
        <v>19.470490899062298</v>
      </c>
      <c r="K1255" s="71">
        <v>0.26915360226116197</v>
      </c>
      <c r="L1255" s="68">
        <v>45.366795366795401</v>
      </c>
    </row>
    <row r="1256" spans="1:12" x14ac:dyDescent="0.2">
      <c r="A1256" s="72" t="s">
        <v>2795</v>
      </c>
      <c r="B1256" s="66" t="s">
        <v>2796</v>
      </c>
      <c r="C1256" s="67">
        <v>65</v>
      </c>
      <c r="D1256" s="67" t="s">
        <v>332</v>
      </c>
      <c r="E1256" s="71">
        <v>0.165526580855794</v>
      </c>
      <c r="F1256" s="68">
        <v>32.901268615554301</v>
      </c>
      <c r="G1256" s="71">
        <v>0.25174216027874602</v>
      </c>
      <c r="H1256" s="68">
        <v>62.934362934362902</v>
      </c>
      <c r="I1256" s="71">
        <v>7.8403574832292908E-3</v>
      </c>
      <c r="J1256" s="68">
        <v>21.152785438499699</v>
      </c>
      <c r="K1256" s="71">
        <v>0.236997224805407</v>
      </c>
      <c r="L1256" s="68">
        <v>43.849972421400999</v>
      </c>
    </row>
    <row r="1257" spans="1:12" x14ac:dyDescent="0.2">
      <c r="A1257" s="72" t="s">
        <v>2797</v>
      </c>
      <c r="B1257" s="66" t="s">
        <v>2798</v>
      </c>
      <c r="C1257" s="67">
        <v>65</v>
      </c>
      <c r="D1257" s="67" t="s">
        <v>332</v>
      </c>
      <c r="E1257" s="71">
        <v>0.160069285420637</v>
      </c>
      <c r="F1257" s="68">
        <v>31.053502482073899</v>
      </c>
      <c r="G1257" s="71">
        <v>0.24999999996473199</v>
      </c>
      <c r="H1257" s="68">
        <v>27.964699393270799</v>
      </c>
      <c r="I1257" s="71">
        <v>2.8737149611083701E-2</v>
      </c>
      <c r="J1257" s="68">
        <v>47.462768891340303</v>
      </c>
      <c r="K1257" s="71">
        <v>0.20147070668609601</v>
      </c>
      <c r="L1257" s="68">
        <v>41.036955322669598</v>
      </c>
    </row>
    <row r="1258" spans="1:12" x14ac:dyDescent="0.2">
      <c r="A1258" s="72" t="s">
        <v>2799</v>
      </c>
      <c r="B1258" s="66" t="s">
        <v>2800</v>
      </c>
      <c r="C1258" s="67">
        <v>65</v>
      </c>
      <c r="D1258" s="67" t="s">
        <v>332</v>
      </c>
      <c r="E1258" s="71">
        <v>0.159229206136283</v>
      </c>
      <c r="F1258" s="68">
        <v>30.750137892994999</v>
      </c>
      <c r="G1258" s="71">
        <v>0.24966883350770899</v>
      </c>
      <c r="H1258" s="68">
        <v>17.3469387755102</v>
      </c>
      <c r="I1258" s="71">
        <v>1.9758370599003899E-2</v>
      </c>
      <c r="J1258" s="68">
        <v>38.968560397131803</v>
      </c>
      <c r="K1258" s="71">
        <v>0.20826041430213801</v>
      </c>
      <c r="L1258" s="68">
        <v>42.0022062879206</v>
      </c>
    </row>
    <row r="1259" spans="1:12" x14ac:dyDescent="0.2">
      <c r="A1259" s="72" t="s">
        <v>2801</v>
      </c>
      <c r="B1259" s="66" t="s">
        <v>2802</v>
      </c>
      <c r="C1259" s="67">
        <v>65</v>
      </c>
      <c r="D1259" s="67" t="s">
        <v>332</v>
      </c>
      <c r="E1259" s="71">
        <v>0.18947761036028801</v>
      </c>
      <c r="F1259" s="68">
        <v>38.968560397131803</v>
      </c>
      <c r="G1259" s="71">
        <v>0.23513541581858799</v>
      </c>
      <c r="H1259" s="68">
        <v>10.562603419746299</v>
      </c>
      <c r="I1259" s="71">
        <v>0.12165038486693799</v>
      </c>
      <c r="J1259" s="68">
        <v>81.770546056260301</v>
      </c>
      <c r="K1259" s="71">
        <v>0.211647030395338</v>
      </c>
      <c r="L1259" s="68">
        <v>42.305570876999397</v>
      </c>
    </row>
    <row r="1260" spans="1:12" x14ac:dyDescent="0.2">
      <c r="A1260" s="72" t="s">
        <v>2803</v>
      </c>
      <c r="B1260" s="66" t="s">
        <v>2804</v>
      </c>
      <c r="C1260" s="67">
        <v>65</v>
      </c>
      <c r="D1260" s="67" t="s">
        <v>332</v>
      </c>
      <c r="E1260" s="71">
        <v>0.17517535485037899</v>
      </c>
      <c r="F1260" s="68">
        <v>35.548814120242703</v>
      </c>
      <c r="G1260" s="71">
        <v>0.24963506513443401</v>
      </c>
      <c r="H1260" s="68">
        <v>17.126309983452799</v>
      </c>
      <c r="I1260" s="71">
        <v>7.10336766374077E-2</v>
      </c>
      <c r="J1260" s="68">
        <v>70.628792057363498</v>
      </c>
      <c r="K1260" s="71">
        <v>0.204857322779296</v>
      </c>
      <c r="L1260" s="68">
        <v>41.4506343077772</v>
      </c>
    </row>
    <row r="1261" spans="1:12" x14ac:dyDescent="0.2">
      <c r="A1261" s="72" t="s">
        <v>421</v>
      </c>
      <c r="B1261" s="66" t="s">
        <v>2805</v>
      </c>
      <c r="C1261" s="67">
        <v>65</v>
      </c>
      <c r="D1261" s="67" t="s">
        <v>332</v>
      </c>
      <c r="E1261" s="71">
        <v>0.174867373267624</v>
      </c>
      <c r="F1261" s="68">
        <v>35.466078323221197</v>
      </c>
      <c r="G1261" s="71">
        <v>0.24999999999554601</v>
      </c>
      <c r="H1261" s="68">
        <v>29.371207942636499</v>
      </c>
      <c r="I1261" s="71">
        <v>7.4824721167828595E-2</v>
      </c>
      <c r="J1261" s="68">
        <v>71.842250413678997</v>
      </c>
      <c r="K1261" s="71">
        <v>0.19977739863949601</v>
      </c>
      <c r="L1261" s="68">
        <v>40.733590733590702</v>
      </c>
    </row>
    <row r="1262" spans="1:12" x14ac:dyDescent="0.2">
      <c r="A1262" s="72" t="s">
        <v>2806</v>
      </c>
      <c r="B1262" s="66" t="s">
        <v>2807</v>
      </c>
      <c r="C1262" s="67">
        <v>65</v>
      </c>
      <c r="D1262" s="67" t="s">
        <v>332</v>
      </c>
      <c r="E1262" s="71">
        <v>0.15733334209361899</v>
      </c>
      <c r="F1262" s="68">
        <v>29.867622724765599</v>
      </c>
      <c r="G1262" s="71">
        <v>0.24999999990153801</v>
      </c>
      <c r="H1262" s="68">
        <v>26.668505239933801</v>
      </c>
      <c r="I1262" s="71">
        <v>2.89629090669377E-2</v>
      </c>
      <c r="J1262" s="68">
        <v>47.766133480419199</v>
      </c>
      <c r="K1262" s="71">
        <v>0.19303711731238199</v>
      </c>
      <c r="L1262" s="68">
        <v>39.823496966354099</v>
      </c>
    </row>
    <row r="1263" spans="1:12" x14ac:dyDescent="0.2">
      <c r="A1263" s="72" t="s">
        <v>2808</v>
      </c>
      <c r="B1263" s="66" t="s">
        <v>2809</v>
      </c>
      <c r="C1263" s="67">
        <v>65</v>
      </c>
      <c r="D1263" s="67" t="s">
        <v>332</v>
      </c>
      <c r="E1263" s="71">
        <v>0.16497427269887099</v>
      </c>
      <c r="F1263" s="68">
        <v>32.763375620518502</v>
      </c>
      <c r="G1263" s="71">
        <v>0.249843006874892</v>
      </c>
      <c r="H1263" s="68">
        <v>18.119139547711001</v>
      </c>
      <c r="I1263" s="71">
        <v>2.8369332116228101E-2</v>
      </c>
      <c r="J1263" s="68">
        <v>47.049089906232801</v>
      </c>
      <c r="K1263" s="71">
        <v>0.21671047910549401</v>
      </c>
      <c r="L1263" s="68">
        <v>42.6365140650855</v>
      </c>
    </row>
    <row r="1264" spans="1:12" x14ac:dyDescent="0.2">
      <c r="A1264" s="72" t="s">
        <v>2810</v>
      </c>
      <c r="B1264" s="66" t="s">
        <v>2811</v>
      </c>
      <c r="C1264" s="67">
        <v>65</v>
      </c>
      <c r="D1264" s="67" t="s">
        <v>332</v>
      </c>
      <c r="E1264" s="71">
        <v>0.147564871818645</v>
      </c>
      <c r="F1264" s="68">
        <v>24.9862107004964</v>
      </c>
      <c r="G1264" s="71">
        <v>0.18166059822733599</v>
      </c>
      <c r="H1264" s="68">
        <v>5.2123552123552104</v>
      </c>
      <c r="I1264" s="71">
        <v>3.2437430937620401E-2</v>
      </c>
      <c r="J1264" s="68">
        <v>50.634307777164899</v>
      </c>
      <c r="K1264" s="71">
        <v>0.22859658629097901</v>
      </c>
      <c r="L1264" s="68">
        <v>43.381136238279097</v>
      </c>
    </row>
    <row r="1265" spans="1:12" x14ac:dyDescent="0.2">
      <c r="A1265" s="72" t="s">
        <v>2812</v>
      </c>
      <c r="B1265" s="66" t="s">
        <v>2813</v>
      </c>
      <c r="C1265" s="67">
        <v>65</v>
      </c>
      <c r="D1265" s="67" t="s">
        <v>332</v>
      </c>
      <c r="E1265" s="71">
        <v>0.18524814617730601</v>
      </c>
      <c r="F1265" s="68">
        <v>38.251516822945398</v>
      </c>
      <c r="G1265" s="71">
        <v>0.31006004892835898</v>
      </c>
      <c r="H1265" s="68">
        <v>85.466078323221197</v>
      </c>
      <c r="I1265" s="71">
        <v>2.0540321124351099E-2</v>
      </c>
      <c r="J1265" s="68">
        <v>39.713182570325401</v>
      </c>
      <c r="K1265" s="71">
        <v>0.22514406847920901</v>
      </c>
      <c r="L1265" s="68">
        <v>43.105350248207401</v>
      </c>
    </row>
    <row r="1266" spans="1:12" x14ac:dyDescent="0.2">
      <c r="A1266" s="72" t="s">
        <v>2814</v>
      </c>
      <c r="B1266" s="66" t="s">
        <v>2815</v>
      </c>
      <c r="C1266" s="67">
        <v>65</v>
      </c>
      <c r="D1266" s="67" t="s">
        <v>332</v>
      </c>
      <c r="E1266" s="71">
        <v>0.244418663497944</v>
      </c>
      <c r="F1266" s="68">
        <v>49.172642029784903</v>
      </c>
      <c r="G1266" s="71">
        <v>0.31635253997810903</v>
      </c>
      <c r="H1266" s="68">
        <v>86.155543298400403</v>
      </c>
      <c r="I1266" s="71">
        <v>7.8423070921822394E-2</v>
      </c>
      <c r="J1266" s="68">
        <v>72.945394373965797</v>
      </c>
      <c r="K1266" s="71">
        <v>0.33848037959389998</v>
      </c>
      <c r="L1266" s="68">
        <v>48.372862658576899</v>
      </c>
    </row>
    <row r="1267" spans="1:12" x14ac:dyDescent="0.2">
      <c r="A1267" s="72" t="s">
        <v>2816</v>
      </c>
      <c r="B1267" s="66" t="s">
        <v>2817</v>
      </c>
      <c r="C1267" s="67">
        <v>65</v>
      </c>
      <c r="D1267" s="67" t="s">
        <v>332</v>
      </c>
      <c r="E1267" s="71">
        <v>0.196588395307013</v>
      </c>
      <c r="F1267" s="68">
        <v>40.402647545504699</v>
      </c>
      <c r="G1267" s="71">
        <v>0.30502370122932398</v>
      </c>
      <c r="H1267" s="68">
        <v>84.886927744070604</v>
      </c>
      <c r="I1267" s="71">
        <v>1.2250692626281499E-2</v>
      </c>
      <c r="J1267" s="68">
        <v>29.067843353557599</v>
      </c>
      <c r="K1267" s="71">
        <v>0.27249079206543397</v>
      </c>
      <c r="L1267" s="68">
        <v>45.587424158852698</v>
      </c>
    </row>
    <row r="1268" spans="1:12" x14ac:dyDescent="0.2">
      <c r="A1268" s="72" t="s">
        <v>2818</v>
      </c>
      <c r="B1268" s="66" t="s">
        <v>2819</v>
      </c>
      <c r="C1268" s="67">
        <v>65</v>
      </c>
      <c r="D1268" s="67" t="s">
        <v>332</v>
      </c>
      <c r="E1268" s="71">
        <v>0.16144633753600399</v>
      </c>
      <c r="F1268" s="68">
        <v>31.660231660231702</v>
      </c>
      <c r="G1268" s="71">
        <v>0.25</v>
      </c>
      <c r="H1268" s="68">
        <v>57.804743519029202</v>
      </c>
      <c r="I1268" s="71">
        <v>2.4401765688917498E-2</v>
      </c>
      <c r="J1268" s="68">
        <v>44.070601213458403</v>
      </c>
      <c r="K1268" s="71">
        <v>0.20993724691909499</v>
      </c>
      <c r="L1268" s="68">
        <v>42.195256480970798</v>
      </c>
    </row>
    <row r="1269" spans="1:12" x14ac:dyDescent="0.2">
      <c r="A1269" s="72" t="s">
        <v>2820</v>
      </c>
      <c r="B1269" s="66" t="s">
        <v>2821</v>
      </c>
      <c r="C1269" s="67">
        <v>65</v>
      </c>
      <c r="D1269" s="67" t="s">
        <v>332</v>
      </c>
      <c r="E1269" s="71">
        <v>0.17806085855734799</v>
      </c>
      <c r="F1269" s="68">
        <v>36.431329288472099</v>
      </c>
      <c r="G1269" s="71">
        <v>0.31785061007439303</v>
      </c>
      <c r="H1269" s="68">
        <v>86.431329288472099</v>
      </c>
      <c r="I1269" s="71">
        <v>1.8264350434398099E-2</v>
      </c>
      <c r="J1269" s="68">
        <v>37.175951461665697</v>
      </c>
      <c r="K1269" s="71">
        <v>0.198067615163254</v>
      </c>
      <c r="L1269" s="68">
        <v>40.430226144511899</v>
      </c>
    </row>
    <row r="1270" spans="1:12" x14ac:dyDescent="0.2">
      <c r="A1270" s="72" t="s">
        <v>2822</v>
      </c>
      <c r="B1270" s="66" t="s">
        <v>2823</v>
      </c>
      <c r="C1270" s="67">
        <v>65</v>
      </c>
      <c r="D1270" s="67" t="s">
        <v>332</v>
      </c>
      <c r="E1270" s="71">
        <v>0.18447748840353301</v>
      </c>
      <c r="F1270" s="68">
        <v>38.0584666298952</v>
      </c>
      <c r="G1270" s="71">
        <v>0.26911954369617502</v>
      </c>
      <c r="H1270" s="68">
        <v>76.006618863761702</v>
      </c>
      <c r="I1270" s="71">
        <v>5.7492020418259002E-2</v>
      </c>
      <c r="J1270" s="68">
        <v>65.140650854936595</v>
      </c>
      <c r="K1270" s="71">
        <v>0.22682090109616601</v>
      </c>
      <c r="L1270" s="68">
        <v>43.270821842250399</v>
      </c>
    </row>
    <row r="1271" spans="1:12" x14ac:dyDescent="0.2">
      <c r="A1271" s="72" t="s">
        <v>2824</v>
      </c>
      <c r="B1271" s="66" t="s">
        <v>2825</v>
      </c>
      <c r="C1271" s="67">
        <v>65</v>
      </c>
      <c r="D1271" s="67" t="s">
        <v>332</v>
      </c>
      <c r="E1271" s="71">
        <v>0.15044290567851601</v>
      </c>
      <c r="F1271" s="68">
        <v>26.7236624379482</v>
      </c>
      <c r="G1271" s="71">
        <v>0.241869244134018</v>
      </c>
      <c r="H1271" s="68">
        <v>12.134583563154999</v>
      </c>
      <c r="I1271" s="71">
        <v>1.1375382308633801E-2</v>
      </c>
      <c r="J1271" s="68">
        <v>27.8819635962493</v>
      </c>
      <c r="K1271" s="71">
        <v>0.198084090592896</v>
      </c>
      <c r="L1271" s="68">
        <v>40.540540540540498</v>
      </c>
    </row>
    <row r="1272" spans="1:12" x14ac:dyDescent="0.2">
      <c r="A1272" s="72" t="s">
        <v>2826</v>
      </c>
      <c r="B1272" s="66" t="s">
        <v>2827</v>
      </c>
      <c r="C1272" s="67">
        <v>65</v>
      </c>
      <c r="D1272" s="67" t="s">
        <v>332</v>
      </c>
      <c r="E1272" s="71">
        <v>0.15086251006205301</v>
      </c>
      <c r="F1272" s="68">
        <v>26.889134031991201</v>
      </c>
      <c r="G1272" s="71">
        <v>0.24667233821988499</v>
      </c>
      <c r="H1272" s="68">
        <v>14.5890788747932</v>
      </c>
      <c r="I1272" s="71">
        <v>2.4747706409732801E-2</v>
      </c>
      <c r="J1272" s="68">
        <v>44.373965802537199</v>
      </c>
      <c r="K1272" s="71">
        <v>0.18116748555654</v>
      </c>
      <c r="L1272" s="68">
        <v>37.562051847766099</v>
      </c>
    </row>
    <row r="1273" spans="1:12" x14ac:dyDescent="0.2">
      <c r="A1273" s="72" t="s">
        <v>2828</v>
      </c>
      <c r="B1273" s="66" t="s">
        <v>2829</v>
      </c>
      <c r="C1273" s="67">
        <v>65</v>
      </c>
      <c r="D1273" s="67" t="s">
        <v>332</v>
      </c>
      <c r="E1273" s="71">
        <v>0.14110716398961101</v>
      </c>
      <c r="F1273" s="68">
        <v>21.070049641478199</v>
      </c>
      <c r="G1273" s="71">
        <v>0.17604675860351199</v>
      </c>
      <c r="H1273" s="68">
        <v>4.9365692222835102</v>
      </c>
      <c r="I1273" s="71">
        <v>1.19049148879436E-2</v>
      </c>
      <c r="J1273" s="68">
        <v>28.599007170435701</v>
      </c>
      <c r="K1273" s="71">
        <v>0.23536981847737801</v>
      </c>
      <c r="L1273" s="68">
        <v>43.7672366243795</v>
      </c>
    </row>
    <row r="1274" spans="1:12" x14ac:dyDescent="0.2">
      <c r="A1274" s="72" t="s">
        <v>2830</v>
      </c>
      <c r="B1274" s="66" t="s">
        <v>2831</v>
      </c>
      <c r="C1274" s="67">
        <v>65</v>
      </c>
      <c r="D1274" s="67" t="s">
        <v>332</v>
      </c>
      <c r="E1274" s="71">
        <v>0.15786039929134499</v>
      </c>
      <c r="F1274" s="68">
        <v>30.060672917815801</v>
      </c>
      <c r="G1274" s="71">
        <v>0.241331313208348</v>
      </c>
      <c r="H1274" s="68">
        <v>11.9139547710976</v>
      </c>
      <c r="I1274" s="71">
        <v>2.56827784101504E-2</v>
      </c>
      <c r="J1274" s="68">
        <v>45.256480970766702</v>
      </c>
      <c r="K1274" s="71">
        <v>0.20656710625553801</v>
      </c>
      <c r="L1274" s="68">
        <v>41.726420297848897</v>
      </c>
    </row>
    <row r="1275" spans="1:12" x14ac:dyDescent="0.2">
      <c r="A1275" s="72" t="s">
        <v>2832</v>
      </c>
      <c r="B1275" s="66" t="s">
        <v>2833</v>
      </c>
      <c r="C1275" s="67">
        <v>65</v>
      </c>
      <c r="D1275" s="67" t="s">
        <v>332</v>
      </c>
      <c r="E1275" s="71">
        <v>0.14970128929247101</v>
      </c>
      <c r="F1275" s="68">
        <v>26.282404853833398</v>
      </c>
      <c r="G1275" s="71">
        <v>0.180601901267503</v>
      </c>
      <c r="H1275" s="68">
        <v>5.15719801434087</v>
      </c>
      <c r="I1275" s="71">
        <v>7.7325274335338498E-3</v>
      </c>
      <c r="J1275" s="68">
        <v>21.042471042471</v>
      </c>
      <c r="K1275" s="71">
        <v>0.26076943917637602</v>
      </c>
      <c r="L1275" s="68">
        <v>45.035852178709298</v>
      </c>
    </row>
    <row r="1276" spans="1:12" x14ac:dyDescent="0.2">
      <c r="A1276" s="72" t="s">
        <v>2834</v>
      </c>
      <c r="B1276" s="66" t="s">
        <v>2835</v>
      </c>
      <c r="C1276" s="67">
        <v>65</v>
      </c>
      <c r="D1276" s="67" t="s">
        <v>332</v>
      </c>
      <c r="E1276" s="71">
        <v>0.18364130534730499</v>
      </c>
      <c r="F1276" s="68">
        <v>37.755102040816297</v>
      </c>
      <c r="G1276" s="71">
        <v>0.25</v>
      </c>
      <c r="H1276" s="68">
        <v>57.804743519029202</v>
      </c>
      <c r="I1276" s="71">
        <v>0.116369814392176</v>
      </c>
      <c r="J1276" s="68">
        <v>80.943188086045197</v>
      </c>
      <c r="K1276" s="71">
        <v>0.18455410164974001</v>
      </c>
      <c r="L1276" s="68">
        <v>38.361831218974103</v>
      </c>
    </row>
    <row r="1277" spans="1:12" x14ac:dyDescent="0.2">
      <c r="A1277" s="72" t="s">
        <v>2836</v>
      </c>
      <c r="B1277" s="66" t="s">
        <v>2837</v>
      </c>
      <c r="C1277" s="67">
        <v>65</v>
      </c>
      <c r="D1277" s="67" t="s">
        <v>332</v>
      </c>
      <c r="E1277" s="71">
        <v>0.16990780822954801</v>
      </c>
      <c r="F1277" s="68">
        <v>34.280198565912798</v>
      </c>
      <c r="G1277" s="71">
        <v>0.25</v>
      </c>
      <c r="H1277" s="68">
        <v>57.804743519029202</v>
      </c>
      <c r="I1277" s="71">
        <v>7.8539463702460802E-2</v>
      </c>
      <c r="J1277" s="68">
        <v>73.028130170987296</v>
      </c>
      <c r="K1277" s="71">
        <v>0.181183960986183</v>
      </c>
      <c r="L1277" s="68">
        <v>37.644787644787598</v>
      </c>
    </row>
    <row r="1278" spans="1:12" x14ac:dyDescent="0.2">
      <c r="A1278" s="72" t="s">
        <v>2838</v>
      </c>
      <c r="B1278" s="66" t="s">
        <v>2839</v>
      </c>
      <c r="C1278" s="67">
        <v>65</v>
      </c>
      <c r="D1278" s="67" t="s">
        <v>332</v>
      </c>
      <c r="E1278" s="71">
        <v>0.23011170060422001</v>
      </c>
      <c r="F1278" s="68">
        <v>46.221731936017697</v>
      </c>
      <c r="G1278" s="71">
        <v>0.24999999999165401</v>
      </c>
      <c r="H1278" s="68">
        <v>29.123000551572002</v>
      </c>
      <c r="I1278" s="71">
        <v>0.26761768106782102</v>
      </c>
      <c r="J1278" s="68">
        <v>93.601765030336495</v>
      </c>
      <c r="K1278" s="71">
        <v>0.172717420753184</v>
      </c>
      <c r="L1278" s="68">
        <v>35.852178709321599</v>
      </c>
    </row>
    <row r="1279" spans="1:12" x14ac:dyDescent="0.2">
      <c r="A1279" s="72" t="s">
        <v>2840</v>
      </c>
      <c r="B1279" s="66" t="s">
        <v>2841</v>
      </c>
      <c r="C1279" s="67">
        <v>65</v>
      </c>
      <c r="D1279" s="67" t="s">
        <v>332</v>
      </c>
      <c r="E1279" s="71">
        <v>0.22988834749366899</v>
      </c>
      <c r="F1279" s="68">
        <v>46.138996138996099</v>
      </c>
      <c r="G1279" s="71">
        <v>0.25</v>
      </c>
      <c r="H1279" s="68">
        <v>57.804743519029202</v>
      </c>
      <c r="I1279" s="71">
        <v>0.270334237821023</v>
      </c>
      <c r="J1279" s="68">
        <v>93.794815223386607</v>
      </c>
      <c r="K1279" s="71">
        <v>0.16933080465998401</v>
      </c>
      <c r="L1279" s="68">
        <v>35.162713734142301</v>
      </c>
    </row>
    <row r="1280" spans="1:12" x14ac:dyDescent="0.2">
      <c r="A1280" s="72" t="s">
        <v>2842</v>
      </c>
      <c r="B1280" s="66" t="s">
        <v>2843</v>
      </c>
      <c r="C1280" s="67">
        <v>65</v>
      </c>
      <c r="D1280" s="67" t="s">
        <v>332</v>
      </c>
      <c r="E1280" s="71">
        <v>0.181648392807226</v>
      </c>
      <c r="F1280" s="68">
        <v>37.286265857694403</v>
      </c>
      <c r="G1280" s="71">
        <v>0.249920318533526</v>
      </c>
      <c r="H1280" s="68">
        <v>18.781025923883099</v>
      </c>
      <c r="I1280" s="71">
        <v>9.0167537108854695E-2</v>
      </c>
      <c r="J1280" s="68">
        <v>76.227247655819099</v>
      </c>
      <c r="K1280" s="71">
        <v>0.204857322779296</v>
      </c>
      <c r="L1280" s="68">
        <v>41.4506343077772</v>
      </c>
    </row>
    <row r="1281" spans="1:12" x14ac:dyDescent="0.2">
      <c r="A1281" s="72" t="s">
        <v>2844</v>
      </c>
      <c r="B1281" s="66" t="s">
        <v>2845</v>
      </c>
      <c r="C1281" s="67">
        <v>65</v>
      </c>
      <c r="D1281" s="67" t="s">
        <v>332</v>
      </c>
      <c r="E1281" s="71">
        <v>0.16157095692566101</v>
      </c>
      <c r="F1281" s="68">
        <v>31.715388858246001</v>
      </c>
      <c r="G1281" s="71">
        <v>0.24889444789537299</v>
      </c>
      <c r="H1281" s="68">
        <v>16.2162162162162</v>
      </c>
      <c r="I1281" s="71">
        <v>4.1104472952272E-2</v>
      </c>
      <c r="J1281" s="68">
        <v>56.453392167677897</v>
      </c>
      <c r="K1281" s="71">
        <v>0.19471394992933899</v>
      </c>
      <c r="L1281" s="68">
        <v>40.044125758411496</v>
      </c>
    </row>
    <row r="1282" spans="1:12" x14ac:dyDescent="0.2">
      <c r="A1282" s="72" t="s">
        <v>2846</v>
      </c>
      <c r="B1282" s="66" t="s">
        <v>2847</v>
      </c>
      <c r="C1282" s="67">
        <v>65</v>
      </c>
      <c r="D1282" s="67" t="s">
        <v>332</v>
      </c>
      <c r="E1282" s="71">
        <v>0.17757422269442599</v>
      </c>
      <c r="F1282" s="68">
        <v>36.3210148924435</v>
      </c>
      <c r="G1282" s="71">
        <v>0.25</v>
      </c>
      <c r="H1282" s="68">
        <v>57.804743519029202</v>
      </c>
      <c r="I1282" s="71">
        <v>2.37618649610002E-2</v>
      </c>
      <c r="J1282" s="68">
        <v>43.325979040264798</v>
      </c>
      <c r="K1282" s="71">
        <v>0.25896080312227798</v>
      </c>
      <c r="L1282" s="68">
        <v>44.953116381687799</v>
      </c>
    </row>
    <row r="1283" spans="1:12" x14ac:dyDescent="0.2">
      <c r="A1283" s="72" t="s">
        <v>2848</v>
      </c>
      <c r="B1283" s="66" t="s">
        <v>2849</v>
      </c>
      <c r="C1283" s="67">
        <v>65</v>
      </c>
      <c r="D1283" s="67" t="s">
        <v>332</v>
      </c>
      <c r="E1283" s="71">
        <v>0.173408023370686</v>
      </c>
      <c r="F1283" s="68">
        <v>35.2178709321567</v>
      </c>
      <c r="G1283" s="71">
        <v>0.24827455672415299</v>
      </c>
      <c r="H1283" s="68">
        <v>15.7749586321015</v>
      </c>
      <c r="I1283" s="71">
        <v>6.8785498655208804E-2</v>
      </c>
      <c r="J1283" s="68">
        <v>69.911748483177007</v>
      </c>
      <c r="K1283" s="71">
        <v>0.20316401473269599</v>
      </c>
      <c r="L1283" s="68">
        <v>41.174848317705496</v>
      </c>
    </row>
    <row r="1284" spans="1:12" x14ac:dyDescent="0.2">
      <c r="A1284" s="72" t="s">
        <v>2850</v>
      </c>
      <c r="B1284" s="66" t="s">
        <v>2851</v>
      </c>
      <c r="C1284" s="67">
        <v>65</v>
      </c>
      <c r="D1284" s="67" t="s">
        <v>332</v>
      </c>
      <c r="E1284" s="71">
        <v>0.155789290161057</v>
      </c>
      <c r="F1284" s="68">
        <v>29.2608935466078</v>
      </c>
      <c r="G1284" s="71">
        <v>0.23395352486196</v>
      </c>
      <c r="H1284" s="68">
        <v>10.314396028681699</v>
      </c>
      <c r="I1284" s="71">
        <v>3.0233855458871001E-2</v>
      </c>
      <c r="J1284" s="68">
        <v>48.8416988416988</v>
      </c>
      <c r="K1284" s="71">
        <v>0.203180490162338</v>
      </c>
      <c r="L1284" s="68">
        <v>41.202426916712596</v>
      </c>
    </row>
    <row r="1285" spans="1:12" x14ac:dyDescent="0.2">
      <c r="A1285" s="72" t="s">
        <v>2852</v>
      </c>
      <c r="B1285" s="66" t="s">
        <v>2853</v>
      </c>
      <c r="C1285" s="67">
        <v>65</v>
      </c>
      <c r="D1285" s="67" t="s">
        <v>332</v>
      </c>
      <c r="E1285" s="71">
        <v>0.14703600892792501</v>
      </c>
      <c r="F1285" s="68">
        <v>24.627688913403201</v>
      </c>
      <c r="G1285" s="71">
        <v>0.22820105996096601</v>
      </c>
      <c r="H1285" s="68">
        <v>9.3215664644236096</v>
      </c>
      <c r="I1285" s="71">
        <v>3.0062648649312001E-2</v>
      </c>
      <c r="J1285" s="68">
        <v>48.648648648648702</v>
      </c>
      <c r="K1285" s="71">
        <v>0.182844318173498</v>
      </c>
      <c r="L1285" s="68">
        <v>37.755102040816297</v>
      </c>
    </row>
    <row r="1286" spans="1:12" x14ac:dyDescent="0.2">
      <c r="A1286" s="72" t="s">
        <v>2854</v>
      </c>
      <c r="B1286" s="66" t="s">
        <v>2855</v>
      </c>
      <c r="C1286" s="67">
        <v>65</v>
      </c>
      <c r="D1286" s="67" t="s">
        <v>332</v>
      </c>
      <c r="E1286" s="71">
        <v>0.15362490124668399</v>
      </c>
      <c r="F1286" s="68">
        <v>28.461114175399899</v>
      </c>
      <c r="G1286" s="71">
        <v>0.234667991631624</v>
      </c>
      <c r="H1286" s="68">
        <v>10.4798676227248</v>
      </c>
      <c r="I1286" s="71">
        <v>3.3186070225689097E-2</v>
      </c>
      <c r="J1286" s="68">
        <v>51.1858797573083</v>
      </c>
      <c r="K1286" s="71">
        <v>0.19302064188273901</v>
      </c>
      <c r="L1286" s="68">
        <v>39.7407611693326</v>
      </c>
    </row>
    <row r="1287" spans="1:12" x14ac:dyDescent="0.2">
      <c r="A1287" s="72" t="s">
        <v>2856</v>
      </c>
      <c r="B1287" s="66" t="s">
        <v>2857</v>
      </c>
      <c r="C1287" s="67">
        <v>75</v>
      </c>
      <c r="D1287" s="67" t="s">
        <v>332</v>
      </c>
      <c r="E1287" s="71">
        <v>0.193427911482803</v>
      </c>
      <c r="F1287" s="68">
        <v>17.743132887899002</v>
      </c>
      <c r="G1287" s="71">
        <v>0.190406297783701</v>
      </c>
      <c r="H1287" s="68">
        <v>15.1447661469933</v>
      </c>
      <c r="I1287" s="71">
        <v>0.14643284013678701</v>
      </c>
      <c r="J1287" s="68">
        <v>86.043058648849296</v>
      </c>
      <c r="K1287" s="71">
        <v>0.243444596527921</v>
      </c>
      <c r="L1287" s="68">
        <v>20.193021529324401</v>
      </c>
    </row>
    <row r="1288" spans="1:12" x14ac:dyDescent="0.2">
      <c r="A1288" s="72" t="s">
        <v>2858</v>
      </c>
      <c r="B1288" s="66" t="s">
        <v>2859</v>
      </c>
      <c r="C1288" s="67">
        <v>75</v>
      </c>
      <c r="D1288" s="67" t="s">
        <v>332</v>
      </c>
      <c r="E1288" s="71">
        <v>0.11387205017115801</v>
      </c>
      <c r="F1288" s="68">
        <v>3.8604305864884898</v>
      </c>
      <c r="G1288" s="71">
        <v>0.138119744130584</v>
      </c>
      <c r="H1288" s="68">
        <v>9.1314031180400903</v>
      </c>
      <c r="I1288" s="71">
        <v>4.72935923835913E-3</v>
      </c>
      <c r="J1288" s="68">
        <v>27.4684484038604</v>
      </c>
      <c r="K1288" s="71">
        <v>0.198767047144532</v>
      </c>
      <c r="L1288" s="68">
        <v>15.738678544914601</v>
      </c>
    </row>
    <row r="1289" spans="1:12" x14ac:dyDescent="0.2">
      <c r="A1289" s="72" t="s">
        <v>2860</v>
      </c>
      <c r="B1289" s="66" t="s">
        <v>2861</v>
      </c>
      <c r="C1289" s="67">
        <v>65</v>
      </c>
      <c r="D1289" s="67" t="s">
        <v>332</v>
      </c>
      <c r="E1289" s="71">
        <v>0.18862834013992699</v>
      </c>
      <c r="F1289" s="68">
        <v>38.858246001103097</v>
      </c>
      <c r="G1289" s="71">
        <v>0.23198814913517901</v>
      </c>
      <c r="H1289" s="68">
        <v>10.038610038610001</v>
      </c>
      <c r="I1289" s="71">
        <v>3.76832911371274E-2</v>
      </c>
      <c r="J1289" s="68">
        <v>54.384997242140102</v>
      </c>
      <c r="K1289" s="71">
        <v>0.29621358014747401</v>
      </c>
      <c r="L1289" s="68">
        <v>46.442360728075002</v>
      </c>
    </row>
    <row r="1290" spans="1:12" x14ac:dyDescent="0.2">
      <c r="A1290" s="72" t="s">
        <v>2862</v>
      </c>
      <c r="B1290" s="66" t="s">
        <v>2863</v>
      </c>
      <c r="C1290" s="67">
        <v>65</v>
      </c>
      <c r="D1290" s="67" t="s">
        <v>332</v>
      </c>
      <c r="E1290" s="71">
        <v>0.18449967740270901</v>
      </c>
      <c r="F1290" s="68">
        <v>38.0860452289024</v>
      </c>
      <c r="G1290" s="71">
        <v>0.25</v>
      </c>
      <c r="H1290" s="68">
        <v>57.804743519029202</v>
      </c>
      <c r="I1290" s="71">
        <v>4.9574444461000604E-4</v>
      </c>
      <c r="J1290" s="68">
        <v>1.90292333149476</v>
      </c>
      <c r="K1290" s="71">
        <v>0.30300328776351598</v>
      </c>
      <c r="L1290" s="68">
        <v>46.856039713182597</v>
      </c>
    </row>
    <row r="1291" spans="1:12" x14ac:dyDescent="0.2">
      <c r="A1291" s="72" t="s">
        <v>2677</v>
      </c>
      <c r="B1291" s="66" t="s">
        <v>2864</v>
      </c>
      <c r="C1291" s="67">
        <v>75</v>
      </c>
      <c r="D1291" s="67" t="s">
        <v>332</v>
      </c>
      <c r="E1291" s="71">
        <v>0.13168926100796199</v>
      </c>
      <c r="F1291" s="68">
        <v>5.56792873051225</v>
      </c>
      <c r="G1291" s="71">
        <v>0.20978577380437999</v>
      </c>
      <c r="H1291" s="68">
        <v>17.743132887899002</v>
      </c>
      <c r="I1291" s="71">
        <v>6.5011534336729803E-3</v>
      </c>
      <c r="J1291" s="68">
        <v>30.7349665924276</v>
      </c>
      <c r="K1291" s="71">
        <v>0.178780855785834</v>
      </c>
      <c r="L1291" s="68">
        <v>12.991833704528601</v>
      </c>
    </row>
    <row r="1292" spans="1:12" x14ac:dyDescent="0.2">
      <c r="A1292" s="72" t="s">
        <v>2865</v>
      </c>
      <c r="B1292" s="66" t="s">
        <v>2866</v>
      </c>
      <c r="C1292" s="67">
        <v>75</v>
      </c>
      <c r="D1292" s="67" t="s">
        <v>332</v>
      </c>
      <c r="E1292" s="71">
        <v>0.169050900709144</v>
      </c>
      <c r="F1292" s="68">
        <v>12.026726057906499</v>
      </c>
      <c r="G1292" s="71">
        <v>0.20522577549892901</v>
      </c>
      <c r="H1292" s="68">
        <v>17.149220489977701</v>
      </c>
      <c r="I1292" s="71">
        <v>7.2668488350842206E-2</v>
      </c>
      <c r="J1292" s="68">
        <v>72.902746844840394</v>
      </c>
      <c r="K1292" s="71">
        <v>0.22925843827766099</v>
      </c>
      <c r="L1292" s="68">
        <v>18.856718634001499</v>
      </c>
    </row>
    <row r="1293" spans="1:12" x14ac:dyDescent="0.2">
      <c r="A1293" s="72" t="s">
        <v>2867</v>
      </c>
      <c r="B1293" s="66" t="s">
        <v>2868</v>
      </c>
      <c r="C1293" s="67">
        <v>75</v>
      </c>
      <c r="D1293" s="67" t="s">
        <v>332</v>
      </c>
      <c r="E1293" s="71">
        <v>0.10945795131238201</v>
      </c>
      <c r="F1293" s="68">
        <v>3.4149962880475102</v>
      </c>
      <c r="G1293" s="71">
        <v>0.106966990247821</v>
      </c>
      <c r="H1293" s="68">
        <v>6.9784706755753501</v>
      </c>
      <c r="I1293" s="71">
        <v>8.8264646922695308E-3</v>
      </c>
      <c r="J1293" s="68">
        <v>33.853006681514501</v>
      </c>
      <c r="K1293" s="71">
        <v>0.212580398997057</v>
      </c>
      <c r="L1293" s="68">
        <v>17.0749814402376</v>
      </c>
    </row>
    <row r="1294" spans="1:12" x14ac:dyDescent="0.2">
      <c r="A1294" s="72" t="s">
        <v>2869</v>
      </c>
      <c r="B1294" s="66" t="s">
        <v>2870</v>
      </c>
      <c r="C1294" s="67">
        <v>75</v>
      </c>
      <c r="D1294" s="67" t="s">
        <v>332</v>
      </c>
      <c r="E1294" s="71">
        <v>0.125093757057198</v>
      </c>
      <c r="F1294" s="68">
        <v>4.7512991833704499</v>
      </c>
      <c r="G1294" s="71">
        <v>0.179799870432272</v>
      </c>
      <c r="H1294" s="68">
        <v>13.5857461024499</v>
      </c>
      <c r="I1294" s="71">
        <v>1.0702666138095E-3</v>
      </c>
      <c r="J1294" s="68">
        <v>17.965850037119498</v>
      </c>
      <c r="K1294" s="71">
        <v>0.194411134125513</v>
      </c>
      <c r="L1294" s="68">
        <v>14.9220489977728</v>
      </c>
    </row>
    <row r="1295" spans="1:12" x14ac:dyDescent="0.2">
      <c r="A1295" s="72" t="s">
        <v>2871</v>
      </c>
      <c r="B1295" s="66" t="s">
        <v>2872</v>
      </c>
      <c r="C1295" s="67">
        <v>65</v>
      </c>
      <c r="D1295" s="67" t="s">
        <v>332</v>
      </c>
      <c r="E1295" s="71">
        <v>0.38531718841661899</v>
      </c>
      <c r="F1295" s="68">
        <v>90.981798124655299</v>
      </c>
      <c r="G1295" s="71">
        <v>0.25696864111498302</v>
      </c>
      <c r="H1295" s="68">
        <v>68.974076116933304</v>
      </c>
      <c r="I1295" s="71">
        <v>0.27310148864899497</v>
      </c>
      <c r="J1295" s="68">
        <v>93.987865416436804</v>
      </c>
      <c r="K1295" s="71">
        <v>0.62588143548588004</v>
      </c>
      <c r="L1295" s="68">
        <v>77.771649200220594</v>
      </c>
    </row>
    <row r="1296" spans="1:12" x14ac:dyDescent="0.2">
      <c r="A1296" s="72" t="s">
        <v>2873</v>
      </c>
      <c r="B1296" s="66" t="s">
        <v>2874</v>
      </c>
      <c r="C1296" s="67">
        <v>65</v>
      </c>
      <c r="D1296" s="67" t="s">
        <v>332</v>
      </c>
      <c r="E1296" s="71">
        <v>0.399126122815113</v>
      </c>
      <c r="F1296" s="68">
        <v>93.050193050193101</v>
      </c>
      <c r="G1296" s="71">
        <v>0.25846548662834501</v>
      </c>
      <c r="H1296" s="68">
        <v>69.746276889133995</v>
      </c>
      <c r="I1296" s="71">
        <v>0.17781393404776599</v>
      </c>
      <c r="J1296" s="68">
        <v>88.720353006067299</v>
      </c>
      <c r="K1296" s="71">
        <v>0.76109894776922804</v>
      </c>
      <c r="L1296" s="68">
        <v>89.492553778268103</v>
      </c>
    </row>
    <row r="1297" spans="1:12" x14ac:dyDescent="0.2">
      <c r="A1297" s="72" t="s">
        <v>2875</v>
      </c>
      <c r="B1297" s="66" t="s">
        <v>2876</v>
      </c>
      <c r="C1297" s="67">
        <v>65</v>
      </c>
      <c r="D1297" s="67" t="s">
        <v>332</v>
      </c>
      <c r="E1297" s="71">
        <v>0.45875339257346998</v>
      </c>
      <c r="F1297" s="68">
        <v>97.435190292333104</v>
      </c>
      <c r="G1297" s="71">
        <v>0.19605039199209201</v>
      </c>
      <c r="H1297" s="68">
        <v>6.2051847766133497</v>
      </c>
      <c r="I1297" s="71">
        <v>0.31767710945952499</v>
      </c>
      <c r="J1297" s="68">
        <v>95.256480970766702</v>
      </c>
      <c r="K1297" s="71">
        <v>0.86253267626879204</v>
      </c>
      <c r="L1297" s="68">
        <v>94.704908990623295</v>
      </c>
    </row>
    <row r="1298" spans="1:12" x14ac:dyDescent="0.2">
      <c r="A1298" s="72" t="s">
        <v>2877</v>
      </c>
      <c r="B1298" s="66" t="s">
        <v>2878</v>
      </c>
      <c r="C1298" s="67">
        <v>65</v>
      </c>
      <c r="D1298" s="67" t="s">
        <v>332</v>
      </c>
      <c r="E1298" s="71">
        <v>0.42625894108380602</v>
      </c>
      <c r="F1298" s="68">
        <v>96.083838940981806</v>
      </c>
      <c r="G1298" s="71">
        <v>0.22966829678287101</v>
      </c>
      <c r="H1298" s="68">
        <v>9.6800882515168194</v>
      </c>
      <c r="I1298" s="71">
        <v>0.34203068189408797</v>
      </c>
      <c r="J1298" s="68">
        <v>96.249310535024804</v>
      </c>
      <c r="K1298" s="71">
        <v>0.70707784457445899</v>
      </c>
      <c r="L1298" s="68">
        <v>85.686707115278594</v>
      </c>
    </row>
    <row r="1299" spans="1:12" x14ac:dyDescent="0.2">
      <c r="A1299" s="72" t="s">
        <v>2879</v>
      </c>
      <c r="B1299" s="66" t="s">
        <v>2880</v>
      </c>
      <c r="C1299" s="67">
        <v>65</v>
      </c>
      <c r="D1299" s="67" t="s">
        <v>332</v>
      </c>
      <c r="E1299" s="71">
        <v>0.44967805252793902</v>
      </c>
      <c r="F1299" s="68">
        <v>97.214561500275806</v>
      </c>
      <c r="G1299" s="71">
        <v>0.26132404181184699</v>
      </c>
      <c r="H1299" s="68">
        <v>71.952564809707695</v>
      </c>
      <c r="I1299" s="71">
        <v>0.507416194107145</v>
      </c>
      <c r="J1299" s="68">
        <v>99.227799227799196</v>
      </c>
      <c r="K1299" s="71">
        <v>0.58029392166482496</v>
      </c>
      <c r="L1299" s="68">
        <v>72.531715388858203</v>
      </c>
    </row>
    <row r="1300" spans="1:12" x14ac:dyDescent="0.2">
      <c r="A1300" s="72" t="s">
        <v>2881</v>
      </c>
      <c r="B1300" s="66" t="s">
        <v>2882</v>
      </c>
      <c r="C1300" s="67">
        <v>65</v>
      </c>
      <c r="D1300" s="67" t="s">
        <v>332</v>
      </c>
      <c r="E1300" s="71">
        <v>0.39929499849291</v>
      </c>
      <c r="F1300" s="68">
        <v>93.105350248207401</v>
      </c>
      <c r="G1300" s="71">
        <v>0.251817724130665</v>
      </c>
      <c r="H1300" s="68">
        <v>62.989520132377301</v>
      </c>
      <c r="I1300" s="71">
        <v>0.11560859538681501</v>
      </c>
      <c r="J1300" s="68">
        <v>80.860452289023698</v>
      </c>
      <c r="K1300" s="71">
        <v>0.830458675961251</v>
      </c>
      <c r="L1300" s="68">
        <v>93.1880860452289</v>
      </c>
    </row>
    <row r="1301" spans="1:12" x14ac:dyDescent="0.2">
      <c r="A1301" s="72" t="s">
        <v>2883</v>
      </c>
      <c r="B1301" s="66" t="s">
        <v>2884</v>
      </c>
      <c r="C1301" s="67">
        <v>65</v>
      </c>
      <c r="D1301" s="67" t="s">
        <v>332</v>
      </c>
      <c r="E1301" s="71">
        <v>0.407979266608544</v>
      </c>
      <c r="F1301" s="68">
        <v>94.373965802537199</v>
      </c>
      <c r="G1301" s="71">
        <v>0.18452367027300501</v>
      </c>
      <c r="H1301" s="68">
        <v>5.4605626034197501</v>
      </c>
      <c r="I1301" s="71">
        <v>0.131260988603495</v>
      </c>
      <c r="J1301" s="68">
        <v>83.480419194704893</v>
      </c>
      <c r="K1301" s="71">
        <v>0.90815314094913202</v>
      </c>
      <c r="L1301" s="68">
        <v>96.607832322118</v>
      </c>
    </row>
    <row r="1302" spans="1:12" x14ac:dyDescent="0.2">
      <c r="A1302" s="72" t="s">
        <v>2885</v>
      </c>
      <c r="B1302" s="66" t="s">
        <v>2886</v>
      </c>
      <c r="C1302" s="67">
        <v>65</v>
      </c>
      <c r="D1302" s="67" t="s">
        <v>332</v>
      </c>
      <c r="E1302" s="71">
        <v>0.44271934397416701</v>
      </c>
      <c r="F1302" s="68">
        <v>97.021511307225595</v>
      </c>
      <c r="G1302" s="71">
        <v>0.21049731126840901</v>
      </c>
      <c r="H1302" s="68">
        <v>7.1428571428571397</v>
      </c>
      <c r="I1302" s="71">
        <v>0.22977784997523101</v>
      </c>
      <c r="J1302" s="68">
        <v>92.222835079977898</v>
      </c>
      <c r="K1302" s="71">
        <v>0.88788287067886196</v>
      </c>
      <c r="L1302" s="68">
        <v>95.670159955874198</v>
      </c>
    </row>
    <row r="1303" spans="1:12" x14ac:dyDescent="0.2">
      <c r="A1303" s="72" t="s">
        <v>2887</v>
      </c>
      <c r="B1303" s="66" t="s">
        <v>2888</v>
      </c>
      <c r="C1303" s="67">
        <v>75</v>
      </c>
      <c r="D1303" s="67" t="s">
        <v>332</v>
      </c>
      <c r="E1303" s="71">
        <v>0.47226962593348298</v>
      </c>
      <c r="F1303" s="68">
        <v>98.589458054936898</v>
      </c>
      <c r="G1303" s="71">
        <v>0.366139360430911</v>
      </c>
      <c r="H1303" s="68">
        <v>79.732739420935403</v>
      </c>
      <c r="I1303" s="71">
        <v>0.36958116494501803</v>
      </c>
      <c r="J1303" s="68">
        <v>97.772828507795097</v>
      </c>
      <c r="K1303" s="71">
        <v>0.68108835242452004</v>
      </c>
      <c r="L1303" s="68">
        <v>80.252412769116603</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K2986"/>
  <sheetViews>
    <sheetView workbookViewId="0">
      <selection activeCell="Z1303" sqref="Z1303"/>
    </sheetView>
  </sheetViews>
  <sheetFormatPr defaultRowHeight="12.75" x14ac:dyDescent="0.2"/>
  <cols>
    <col min="1" max="1" width="39.140625" customWidth="1"/>
    <col min="2" max="2" width="13.28515625" style="1" customWidth="1"/>
    <col min="3" max="3" width="10.140625" bestFit="1" customWidth="1"/>
    <col min="4" max="4" width="5.5703125" bestFit="1" customWidth="1"/>
    <col min="5" max="5" width="25" bestFit="1" customWidth="1"/>
    <col min="6" max="6" width="25" customWidth="1"/>
    <col min="7" max="7" width="25.5703125" bestFit="1" customWidth="1"/>
    <col min="8" max="8" width="25.5703125" customWidth="1"/>
    <col min="9" max="9" width="28.85546875" bestFit="1" customWidth="1"/>
    <col min="10" max="10" width="29.7109375" bestFit="1" customWidth="1"/>
    <col min="11" max="11" width="10" bestFit="1" customWidth="1"/>
    <col min="12" max="12" width="17" bestFit="1" customWidth="1"/>
    <col min="13" max="13" width="18.42578125" bestFit="1" customWidth="1"/>
    <col min="14" max="14" width="17.7109375" bestFit="1" customWidth="1"/>
    <col min="15" max="15" width="22.42578125" bestFit="1" customWidth="1"/>
    <col min="16" max="16" width="31.85546875" bestFit="1" customWidth="1"/>
    <col min="17" max="17" width="26.140625" bestFit="1" customWidth="1"/>
    <col min="18" max="18" width="24.5703125" bestFit="1" customWidth="1"/>
    <col min="19" max="19" width="22" bestFit="1" customWidth="1"/>
    <col min="20" max="20" width="24.7109375" bestFit="1" customWidth="1"/>
    <col min="21" max="21" width="29.7109375" bestFit="1" customWidth="1"/>
    <col min="22" max="22" width="20" bestFit="1" customWidth="1"/>
    <col min="23" max="23" width="24" bestFit="1" customWidth="1"/>
    <col min="24" max="24" width="25.140625" bestFit="1" customWidth="1"/>
    <col min="25" max="25" width="28.42578125" bestFit="1" customWidth="1"/>
    <col min="26" max="26" width="24.85546875" bestFit="1" customWidth="1"/>
    <col min="27" max="27" width="27.28515625" bestFit="1" customWidth="1"/>
    <col min="28" max="28" width="27.28515625" customWidth="1"/>
    <col min="29" max="29" width="26.5703125" bestFit="1" customWidth="1"/>
    <col min="30" max="30" width="26.5703125" customWidth="1"/>
    <col min="31" max="31" width="15.85546875" bestFit="1" customWidth="1"/>
    <col min="32" max="32" width="20.28515625" bestFit="1" customWidth="1"/>
    <col min="33" max="33" width="17.7109375" bestFit="1" customWidth="1"/>
    <col min="34" max="34" width="26.5703125" bestFit="1" customWidth="1"/>
    <col min="35" max="35" width="20.28515625" bestFit="1" customWidth="1"/>
    <col min="36" max="36" width="18.42578125" bestFit="1" customWidth="1"/>
    <col min="37" max="37" width="20.85546875" bestFit="1" customWidth="1"/>
    <col min="38" max="38" width="18.42578125" bestFit="1" customWidth="1"/>
    <col min="39" max="39" width="16.28515625" bestFit="1" customWidth="1"/>
    <col min="40" max="40" width="16" bestFit="1" customWidth="1"/>
    <col min="41" max="41" width="20.5703125" bestFit="1" customWidth="1"/>
    <col min="42" max="43" width="13.85546875" bestFit="1" customWidth="1"/>
    <col min="44" max="44" width="18.85546875" bestFit="1" customWidth="1"/>
    <col min="45" max="45" width="14.5703125" bestFit="1" customWidth="1"/>
    <col min="46" max="46" width="15.7109375" bestFit="1" customWidth="1"/>
    <col min="47" max="47" width="14.5703125" bestFit="1" customWidth="1"/>
  </cols>
  <sheetData>
    <row r="1" spans="1:37" s="82" customFormat="1" ht="19.5" thickBot="1" x14ac:dyDescent="0.35">
      <c r="A1" s="216" t="s">
        <v>227</v>
      </c>
      <c r="B1" s="216"/>
      <c r="C1" s="216"/>
      <c r="D1" s="216"/>
      <c r="E1" s="217" t="s">
        <v>228</v>
      </c>
      <c r="F1" s="218"/>
      <c r="G1" s="218"/>
      <c r="H1" s="218"/>
      <c r="I1" s="218"/>
      <c r="J1" s="218"/>
      <c r="K1" s="219"/>
      <c r="L1" s="217" t="s">
        <v>229</v>
      </c>
      <c r="M1" s="218"/>
      <c r="N1" s="218"/>
      <c r="O1" s="218"/>
      <c r="P1" s="218"/>
      <c r="Q1" s="219"/>
      <c r="R1" s="217" t="s">
        <v>230</v>
      </c>
      <c r="S1" s="218"/>
      <c r="T1" s="218"/>
      <c r="U1" s="219"/>
      <c r="V1" s="92" t="s">
        <v>231</v>
      </c>
      <c r="W1" s="217" t="s">
        <v>232</v>
      </c>
      <c r="X1" s="219"/>
      <c r="Y1" s="218" t="s">
        <v>233</v>
      </c>
      <c r="Z1" s="218"/>
      <c r="AA1" s="214" t="s">
        <v>234</v>
      </c>
      <c r="AB1" s="213"/>
      <c r="AC1" s="213"/>
      <c r="AD1" s="213"/>
      <c r="AE1" s="213"/>
      <c r="AF1" s="215"/>
      <c r="AG1" s="213" t="s">
        <v>235</v>
      </c>
      <c r="AH1" s="213"/>
      <c r="AI1" s="213"/>
      <c r="AJ1" s="214" t="s">
        <v>236</v>
      </c>
      <c r="AK1" s="215"/>
    </row>
    <row r="2" spans="1:37" ht="13.5" thickBot="1" x14ac:dyDescent="0.25">
      <c r="A2" s="11" t="s">
        <v>49</v>
      </c>
      <c r="B2" s="10" t="s">
        <v>0</v>
      </c>
      <c r="C2" s="11" t="s">
        <v>1</v>
      </c>
      <c r="D2" s="77" t="s">
        <v>2</v>
      </c>
      <c r="E2" s="78" t="s">
        <v>191</v>
      </c>
      <c r="F2" s="90" t="s">
        <v>221</v>
      </c>
      <c r="G2" s="79" t="s">
        <v>192</v>
      </c>
      <c r="H2" s="79" t="s">
        <v>222</v>
      </c>
      <c r="I2" s="79" t="s">
        <v>193</v>
      </c>
      <c r="J2" s="79" t="s">
        <v>194</v>
      </c>
      <c r="K2" s="81" t="s">
        <v>195</v>
      </c>
      <c r="L2" s="78" t="s">
        <v>196</v>
      </c>
      <c r="M2" s="79" t="s">
        <v>197</v>
      </c>
      <c r="N2" s="79" t="s">
        <v>198</v>
      </c>
      <c r="O2" s="79" t="s">
        <v>199</v>
      </c>
      <c r="P2" s="79" t="s">
        <v>200</v>
      </c>
      <c r="Q2" s="80" t="s">
        <v>201</v>
      </c>
      <c r="R2" s="78" t="s">
        <v>202</v>
      </c>
      <c r="S2" s="79" t="s">
        <v>203</v>
      </c>
      <c r="T2" s="79" t="s">
        <v>204</v>
      </c>
      <c r="U2" s="80" t="s">
        <v>205</v>
      </c>
      <c r="V2" s="83" t="s">
        <v>206</v>
      </c>
      <c r="W2" s="78" t="s">
        <v>207</v>
      </c>
      <c r="X2" s="80" t="s">
        <v>208</v>
      </c>
      <c r="Y2" s="78" t="s">
        <v>209</v>
      </c>
      <c r="Z2" s="80" t="s">
        <v>210</v>
      </c>
      <c r="AA2" s="78" t="s">
        <v>211</v>
      </c>
      <c r="AB2" s="90" t="s">
        <v>223</v>
      </c>
      <c r="AC2" s="79" t="s">
        <v>212</v>
      </c>
      <c r="AD2" s="79" t="s">
        <v>224</v>
      </c>
      <c r="AE2" s="79" t="s">
        <v>213</v>
      </c>
      <c r="AF2" s="80" t="s">
        <v>214</v>
      </c>
      <c r="AG2" s="78" t="s">
        <v>215</v>
      </c>
      <c r="AH2" s="79" t="s">
        <v>216</v>
      </c>
      <c r="AI2" s="80" t="s">
        <v>217</v>
      </c>
      <c r="AJ2" s="78" t="s">
        <v>218</v>
      </c>
      <c r="AK2" s="80" t="s">
        <v>219</v>
      </c>
    </row>
    <row r="3" spans="1:37" x14ac:dyDescent="0.2">
      <c r="A3" s="149" t="s">
        <v>330</v>
      </c>
      <c r="B3" s="66" t="s">
        <v>331</v>
      </c>
      <c r="C3" s="67">
        <v>75</v>
      </c>
      <c r="D3" s="84" t="s">
        <v>332</v>
      </c>
      <c r="E3" s="85">
        <v>92.392009192159406</v>
      </c>
      <c r="F3" s="91">
        <v>92.365843391997799</v>
      </c>
      <c r="G3" s="86">
        <v>92.099065994698606</v>
      </c>
      <c r="H3" s="86">
        <v>92.072900194536999</v>
      </c>
      <c r="I3" s="86">
        <v>0.76</v>
      </c>
      <c r="J3" s="86">
        <v>1.28</v>
      </c>
      <c r="K3" s="87">
        <v>0</v>
      </c>
      <c r="L3" s="150">
        <v>3.3778160686300002E-10</v>
      </c>
      <c r="M3" s="86">
        <v>0</v>
      </c>
      <c r="N3" s="86">
        <v>91.093696032776293</v>
      </c>
      <c r="O3" s="86">
        <v>99.023647563309297</v>
      </c>
      <c r="P3" s="86">
        <v>0.29499999999999998</v>
      </c>
      <c r="Q3" s="88">
        <v>0.1074</v>
      </c>
      <c r="R3" s="85">
        <v>0</v>
      </c>
      <c r="S3" s="86">
        <v>0</v>
      </c>
      <c r="T3" s="86">
        <v>0.76</v>
      </c>
      <c r="U3" s="88">
        <v>5.6882174264229104E-4</v>
      </c>
      <c r="V3" s="89">
        <v>4.28</v>
      </c>
      <c r="W3" s="85">
        <v>20.509068754483</v>
      </c>
      <c r="X3" s="88">
        <v>20.4666666667</v>
      </c>
      <c r="Y3" s="85"/>
      <c r="Z3" s="88"/>
      <c r="AA3" s="85">
        <v>0</v>
      </c>
      <c r="AB3" s="91">
        <v>0</v>
      </c>
      <c r="AC3" s="86">
        <v>0</v>
      </c>
      <c r="AD3" s="86">
        <v>0</v>
      </c>
      <c r="AE3" s="86">
        <v>0</v>
      </c>
      <c r="AF3" s="88">
        <v>75.176299712900004</v>
      </c>
      <c r="AG3" s="150">
        <v>2.00578109612E-10</v>
      </c>
      <c r="AH3" s="86">
        <v>1.4149999999999999E-2</v>
      </c>
      <c r="AI3" s="151">
        <v>2.8456696875099998E-12</v>
      </c>
      <c r="AJ3" s="152">
        <v>3.76</v>
      </c>
      <c r="AK3" s="153">
        <v>71</v>
      </c>
    </row>
    <row r="4" spans="1:37" x14ac:dyDescent="0.2">
      <c r="A4" s="149" t="s">
        <v>333</v>
      </c>
      <c r="B4" s="66" t="s">
        <v>334</v>
      </c>
      <c r="C4" s="67">
        <v>75</v>
      </c>
      <c r="D4" s="84" t="s">
        <v>332</v>
      </c>
      <c r="E4" s="85">
        <v>97.247352927577296</v>
      </c>
      <c r="F4" s="91">
        <v>97.231169952067603</v>
      </c>
      <c r="G4" s="86">
        <v>96.722562150332095</v>
      </c>
      <c r="H4" s="86">
        <v>96.706379174822402</v>
      </c>
      <c r="I4" s="86">
        <v>0.4</v>
      </c>
      <c r="J4" s="86">
        <v>0.73</v>
      </c>
      <c r="K4" s="87">
        <v>0</v>
      </c>
      <c r="L4" s="150">
        <v>9.9999998651799996E-3</v>
      </c>
      <c r="M4" s="86">
        <v>0</v>
      </c>
      <c r="N4" s="86">
        <v>87.422343492268993</v>
      </c>
      <c r="O4" s="86">
        <v>93.263081269390099</v>
      </c>
      <c r="P4" s="86">
        <v>0.16900000000000001</v>
      </c>
      <c r="Q4" s="88">
        <v>5.1400000000000001E-2</v>
      </c>
      <c r="R4" s="85">
        <v>0</v>
      </c>
      <c r="S4" s="86">
        <v>0</v>
      </c>
      <c r="T4" s="86">
        <v>0.71</v>
      </c>
      <c r="U4" s="88">
        <v>1.9265447035432998E-2</v>
      </c>
      <c r="V4" s="89">
        <v>4.5199999999999996</v>
      </c>
      <c r="W4" s="85">
        <v>22.083458661800801</v>
      </c>
      <c r="X4" s="88">
        <v>22.066666666700002</v>
      </c>
      <c r="Y4" s="85">
        <v>-100</v>
      </c>
      <c r="Z4" s="88"/>
      <c r="AA4" s="85">
        <v>0</v>
      </c>
      <c r="AB4" s="91">
        <v>0.02</v>
      </c>
      <c r="AC4" s="86">
        <v>0</v>
      </c>
      <c r="AD4" s="86">
        <v>0.01</v>
      </c>
      <c r="AE4" s="86">
        <v>0</v>
      </c>
      <c r="AF4" s="88">
        <v>55.198699714299998</v>
      </c>
      <c r="AG4" s="150">
        <v>0</v>
      </c>
      <c r="AH4" s="86">
        <v>5.7990000000000003E-3</v>
      </c>
      <c r="AI4" s="151">
        <v>1.0548000017899999E-2</v>
      </c>
      <c r="AJ4" s="152">
        <v>3.22</v>
      </c>
      <c r="AK4" s="153">
        <v>51</v>
      </c>
    </row>
    <row r="5" spans="1:37" x14ac:dyDescent="0.2">
      <c r="A5" s="149" t="s">
        <v>335</v>
      </c>
      <c r="B5" s="66" t="s">
        <v>336</v>
      </c>
      <c r="C5" s="67">
        <v>75</v>
      </c>
      <c r="D5" s="84" t="s">
        <v>332</v>
      </c>
      <c r="E5" s="85">
        <v>96.205065111725304</v>
      </c>
      <c r="F5" s="91">
        <v>95.704272334231504</v>
      </c>
      <c r="G5" s="86">
        <v>95.997123474011602</v>
      </c>
      <c r="H5" s="86">
        <v>95.500662813970195</v>
      </c>
      <c r="I5" s="86">
        <v>0.1</v>
      </c>
      <c r="J5" s="86">
        <v>0.22</v>
      </c>
      <c r="K5" s="87">
        <v>0</v>
      </c>
      <c r="L5" s="150">
        <v>4.4015930621400001E-9</v>
      </c>
      <c r="M5" s="86">
        <v>0</v>
      </c>
      <c r="N5" s="86">
        <v>68.158143323887003</v>
      </c>
      <c r="O5" s="86">
        <v>71.4675811265638</v>
      </c>
      <c r="P5" s="86">
        <v>0.26900000000000002</v>
      </c>
      <c r="Q5" s="88">
        <v>5.7799999999999997E-2</v>
      </c>
      <c r="R5" s="85">
        <v>0</v>
      </c>
      <c r="S5" s="86">
        <v>0</v>
      </c>
      <c r="T5" s="86">
        <v>1.1599999999999999</v>
      </c>
      <c r="U5" s="88">
        <v>1.29963523571051E-2</v>
      </c>
      <c r="V5" s="89">
        <v>4.32</v>
      </c>
      <c r="W5" s="85">
        <v>22.803971442493499</v>
      </c>
      <c r="X5" s="88">
        <v>22.9</v>
      </c>
      <c r="Y5" s="85"/>
      <c r="Z5" s="88"/>
      <c r="AA5" s="85">
        <v>0</v>
      </c>
      <c r="AB5" s="91">
        <v>0.48</v>
      </c>
      <c r="AC5" s="86">
        <v>0</v>
      </c>
      <c r="AD5" s="86">
        <v>0.04</v>
      </c>
      <c r="AE5" s="86">
        <v>0</v>
      </c>
      <c r="AF5" s="88">
        <v>36.579899329</v>
      </c>
      <c r="AG5" s="150">
        <v>0</v>
      </c>
      <c r="AH5" s="86">
        <v>1.4840000000000001E-3</v>
      </c>
      <c r="AI5" s="151">
        <v>5.1492287319399999E-9</v>
      </c>
      <c r="AJ5" s="152">
        <v>2.65</v>
      </c>
      <c r="AK5" s="153">
        <v>31</v>
      </c>
    </row>
    <row r="6" spans="1:37" x14ac:dyDescent="0.2">
      <c r="A6" s="149" t="s">
        <v>337</v>
      </c>
      <c r="B6" s="66" t="s">
        <v>338</v>
      </c>
      <c r="C6" s="67">
        <v>75</v>
      </c>
      <c r="D6" s="84" t="s">
        <v>332</v>
      </c>
      <c r="E6" s="85">
        <v>94.227392449517097</v>
      </c>
      <c r="F6" s="91">
        <v>94.222327277638996</v>
      </c>
      <c r="G6" s="86">
        <v>93.685419058553407</v>
      </c>
      <c r="H6" s="86">
        <v>93.680353886675206</v>
      </c>
      <c r="I6" s="86">
        <v>5.93</v>
      </c>
      <c r="J6" s="86">
        <v>6.84</v>
      </c>
      <c r="K6" s="87">
        <v>0</v>
      </c>
      <c r="L6" s="150">
        <v>8.9999995235599997E-2</v>
      </c>
      <c r="M6" s="86">
        <v>0</v>
      </c>
      <c r="N6" s="86">
        <v>75.184615644591602</v>
      </c>
      <c r="O6" s="86">
        <v>88.125238640702605</v>
      </c>
      <c r="P6" s="86">
        <v>0.28199999999999997</v>
      </c>
      <c r="Q6" s="88">
        <v>0.11260000000000001</v>
      </c>
      <c r="R6" s="85">
        <v>0</v>
      </c>
      <c r="S6" s="86">
        <v>0</v>
      </c>
      <c r="T6" s="86">
        <v>0.88</v>
      </c>
      <c r="U6" s="88">
        <v>3.2079421895049601E-2</v>
      </c>
      <c r="V6" s="89">
        <v>4.4800000000000004</v>
      </c>
      <c r="W6" s="85">
        <v>23.070122267436901</v>
      </c>
      <c r="X6" s="88">
        <v>23.233333333299999</v>
      </c>
      <c r="Y6" s="85"/>
      <c r="Z6" s="88"/>
      <c r="AA6" s="85">
        <v>0</v>
      </c>
      <c r="AB6" s="91">
        <v>0</v>
      </c>
      <c r="AC6" s="86">
        <v>0</v>
      </c>
      <c r="AD6" s="86">
        <v>0</v>
      </c>
      <c r="AE6" s="86">
        <v>0</v>
      </c>
      <c r="AF6" s="88">
        <v>81.257695547899999</v>
      </c>
      <c r="AG6" s="150">
        <v>0</v>
      </c>
      <c r="AH6" s="86">
        <v>2.7969000000000001E-2</v>
      </c>
      <c r="AI6" s="151">
        <v>3.2265107265800001E-10</v>
      </c>
      <c r="AJ6" s="152">
        <v>3.02</v>
      </c>
      <c r="AK6" s="153">
        <v>46</v>
      </c>
    </row>
    <row r="7" spans="1:37" x14ac:dyDescent="0.2">
      <c r="A7" s="149" t="s">
        <v>339</v>
      </c>
      <c r="B7" s="66" t="s">
        <v>340</v>
      </c>
      <c r="C7" s="67">
        <v>75</v>
      </c>
      <c r="D7" s="84" t="s">
        <v>332</v>
      </c>
      <c r="E7" s="85">
        <v>88.685512730510396</v>
      </c>
      <c r="F7" s="91">
        <v>88.675239285653106</v>
      </c>
      <c r="G7" s="86">
        <v>85.213088368748203</v>
      </c>
      <c r="H7" s="86">
        <v>85.204527164700394</v>
      </c>
      <c r="I7" s="86">
        <v>19.18</v>
      </c>
      <c r="J7" s="86">
        <v>23.67</v>
      </c>
      <c r="K7" s="87">
        <v>0</v>
      </c>
      <c r="L7" s="150">
        <v>0.13000000022300001</v>
      </c>
      <c r="M7" s="86">
        <v>0</v>
      </c>
      <c r="N7" s="86">
        <v>77.899388520631007</v>
      </c>
      <c r="O7" s="86">
        <v>92.873159202472607</v>
      </c>
      <c r="P7" s="86">
        <v>0.46400000000000002</v>
      </c>
      <c r="Q7" s="88">
        <v>0.19020000000000001</v>
      </c>
      <c r="R7" s="85">
        <v>0</v>
      </c>
      <c r="S7" s="86">
        <v>0</v>
      </c>
      <c r="T7" s="86">
        <v>1.44</v>
      </c>
      <c r="U7" s="88">
        <v>0.176360803383388</v>
      </c>
      <c r="V7" s="89">
        <v>4.4400000000000004</v>
      </c>
      <c r="W7" s="85">
        <v>22.541916922682901</v>
      </c>
      <c r="X7" s="88">
        <v>23.333333333300001</v>
      </c>
      <c r="Y7" s="85">
        <v>-100</v>
      </c>
      <c r="Z7" s="88"/>
      <c r="AA7" s="85">
        <v>0</v>
      </c>
      <c r="AB7" s="91">
        <v>0</v>
      </c>
      <c r="AC7" s="86">
        <v>0</v>
      </c>
      <c r="AD7" s="86">
        <v>0</v>
      </c>
      <c r="AE7" s="86">
        <v>0</v>
      </c>
      <c r="AF7" s="88">
        <v>47.019298497299999</v>
      </c>
      <c r="AG7" s="150">
        <v>4.4273733163999997E-12</v>
      </c>
      <c r="AH7" s="86">
        <v>0.116538</v>
      </c>
      <c r="AI7" s="151">
        <v>9.1093994494599997E-2</v>
      </c>
      <c r="AJ7" s="152">
        <v>3.28</v>
      </c>
      <c r="AK7" s="153">
        <v>50</v>
      </c>
    </row>
    <row r="8" spans="1:37" x14ac:dyDescent="0.2">
      <c r="A8" s="149" t="s">
        <v>341</v>
      </c>
      <c r="B8" s="66" t="s">
        <v>342</v>
      </c>
      <c r="C8" s="67">
        <v>75</v>
      </c>
      <c r="D8" s="84" t="s">
        <v>332</v>
      </c>
      <c r="E8" s="85">
        <v>90.618426588136302</v>
      </c>
      <c r="F8" s="91">
        <v>90.589503575936106</v>
      </c>
      <c r="G8" s="86">
        <v>87.982926658252694</v>
      </c>
      <c r="H8" s="86">
        <v>87.9548801009676</v>
      </c>
      <c r="I8" s="86">
        <v>11.41</v>
      </c>
      <c r="J8" s="86">
        <v>18.100000000000001</v>
      </c>
      <c r="K8" s="87">
        <v>0</v>
      </c>
      <c r="L8" s="150">
        <v>0.12999999988899999</v>
      </c>
      <c r="M8" s="86">
        <v>0</v>
      </c>
      <c r="N8" s="86">
        <v>85.251372118551004</v>
      </c>
      <c r="O8" s="86">
        <v>98.729779992280399</v>
      </c>
      <c r="P8" s="86">
        <v>0.55000000000000004</v>
      </c>
      <c r="Q8" s="88">
        <v>0.14610000000000001</v>
      </c>
      <c r="R8" s="85">
        <v>0</v>
      </c>
      <c r="S8" s="86">
        <v>0</v>
      </c>
      <c r="T8" s="86">
        <v>1.22</v>
      </c>
      <c r="U8" s="88">
        <v>0.24277801149908801</v>
      </c>
      <c r="V8" s="89">
        <v>4.47</v>
      </c>
      <c r="W8" s="85">
        <v>23.0198577443626</v>
      </c>
      <c r="X8" s="88">
        <v>24.833333333300001</v>
      </c>
      <c r="Y8" s="85"/>
      <c r="Z8" s="88"/>
      <c r="AA8" s="85">
        <v>0</v>
      </c>
      <c r="AB8" s="91">
        <v>0.04</v>
      </c>
      <c r="AC8" s="86">
        <v>0</v>
      </c>
      <c r="AD8" s="86">
        <v>0.03</v>
      </c>
      <c r="AE8" s="86">
        <v>0</v>
      </c>
      <c r="AF8" s="88">
        <v>22.607400874900001</v>
      </c>
      <c r="AG8" s="150">
        <v>0</v>
      </c>
      <c r="AH8" s="86">
        <v>0.18396799999999999</v>
      </c>
      <c r="AI8" s="151">
        <v>4.04149988589E-2</v>
      </c>
      <c r="AJ8" s="152">
        <v>3.48</v>
      </c>
      <c r="AK8" s="153">
        <v>60</v>
      </c>
    </row>
    <row r="9" spans="1:37" x14ac:dyDescent="0.2">
      <c r="A9" s="149" t="s">
        <v>343</v>
      </c>
      <c r="B9" s="66" t="s">
        <v>344</v>
      </c>
      <c r="C9" s="67">
        <v>75</v>
      </c>
      <c r="D9" s="84" t="s">
        <v>332</v>
      </c>
      <c r="E9" s="85">
        <v>94.457035781208205</v>
      </c>
      <c r="F9" s="91">
        <v>94.442758989916996</v>
      </c>
      <c r="G9" s="86">
        <v>93.395199428928393</v>
      </c>
      <c r="H9" s="86">
        <v>93.380922637637198</v>
      </c>
      <c r="I9" s="86">
        <v>2.77</v>
      </c>
      <c r="J9" s="86">
        <v>4.0599999999999996</v>
      </c>
      <c r="K9" s="87">
        <v>0</v>
      </c>
      <c r="L9" s="150">
        <v>0.139999999746</v>
      </c>
      <c r="M9" s="86">
        <v>0</v>
      </c>
      <c r="N9" s="86">
        <v>84.105794799493196</v>
      </c>
      <c r="O9" s="86">
        <v>94.963073162956306</v>
      </c>
      <c r="P9" s="86">
        <v>0.20899999999999999</v>
      </c>
      <c r="Q9" s="88">
        <v>0.2379</v>
      </c>
      <c r="R9" s="85">
        <v>0</v>
      </c>
      <c r="S9" s="86">
        <v>0</v>
      </c>
      <c r="T9" s="86">
        <v>0.73</v>
      </c>
      <c r="U9" s="88">
        <v>0.123137324886232</v>
      </c>
      <c r="V9" s="89">
        <v>4.55</v>
      </c>
      <c r="W9" s="85">
        <v>24.772499824427801</v>
      </c>
      <c r="X9" s="88">
        <v>24.666666666699999</v>
      </c>
      <c r="Y9" s="85"/>
      <c r="Z9" s="88"/>
      <c r="AA9" s="85">
        <v>0</v>
      </c>
      <c r="AB9" s="91">
        <v>0.01</v>
      </c>
      <c r="AC9" s="86">
        <v>0</v>
      </c>
      <c r="AD9" s="86">
        <v>0.01</v>
      </c>
      <c r="AE9" s="86">
        <v>0</v>
      </c>
      <c r="AF9" s="88">
        <v>30.5006997399</v>
      </c>
      <c r="AG9" s="150">
        <v>2.23249999532E-2</v>
      </c>
      <c r="AH9" s="86">
        <v>1.7430999999999999E-2</v>
      </c>
      <c r="AI9" s="151">
        <v>1.39040006714E-2</v>
      </c>
      <c r="AJ9" s="152">
        <v>3.32</v>
      </c>
      <c r="AK9" s="153">
        <v>57</v>
      </c>
    </row>
    <row r="10" spans="1:37" x14ac:dyDescent="0.2">
      <c r="A10" s="149" t="s">
        <v>345</v>
      </c>
      <c r="B10" s="66" t="s">
        <v>346</v>
      </c>
      <c r="C10" s="67">
        <v>75</v>
      </c>
      <c r="D10" s="84" t="s">
        <v>332</v>
      </c>
      <c r="E10" s="85">
        <v>93.751160976334702</v>
      </c>
      <c r="F10" s="91">
        <v>93.589553070550195</v>
      </c>
      <c r="G10" s="86">
        <v>84.756845116469194</v>
      </c>
      <c r="H10" s="86">
        <v>84.641676264070995</v>
      </c>
      <c r="I10" s="86">
        <v>18.04</v>
      </c>
      <c r="J10" s="86">
        <v>20.29</v>
      </c>
      <c r="K10" s="87">
        <v>0</v>
      </c>
      <c r="L10" s="150">
        <v>0.120000000208</v>
      </c>
      <c r="M10" s="86">
        <v>0</v>
      </c>
      <c r="N10" s="86">
        <v>84.027571343638499</v>
      </c>
      <c r="O10" s="86">
        <v>92.829836037719801</v>
      </c>
      <c r="P10" s="86">
        <v>0.32900000000000001</v>
      </c>
      <c r="Q10" s="88">
        <v>0.30959999999999999</v>
      </c>
      <c r="R10" s="85">
        <v>0</v>
      </c>
      <c r="S10" s="86">
        <v>0</v>
      </c>
      <c r="T10" s="86">
        <v>1.05</v>
      </c>
      <c r="U10" s="88">
        <v>0.18389865140989001</v>
      </c>
      <c r="V10" s="89">
        <v>4.68</v>
      </c>
      <c r="W10" s="85">
        <v>24.2757796467085</v>
      </c>
      <c r="X10" s="88">
        <v>25.4</v>
      </c>
      <c r="Y10" s="85"/>
      <c r="Z10" s="88"/>
      <c r="AA10" s="85">
        <v>0</v>
      </c>
      <c r="AB10" s="91">
        <v>0.15</v>
      </c>
      <c r="AC10" s="86">
        <v>0</v>
      </c>
      <c r="AD10" s="86">
        <v>0.01</v>
      </c>
      <c r="AE10" s="86">
        <v>0</v>
      </c>
      <c r="AF10" s="88">
        <v>5.9837581732700004E-7</v>
      </c>
      <c r="AG10" s="150">
        <v>1.01607671497E-10</v>
      </c>
      <c r="AH10" s="86">
        <v>0.102509</v>
      </c>
      <c r="AI10" s="151">
        <v>1.1898000448799999E-2</v>
      </c>
      <c r="AJ10" s="152">
        <v>3.6</v>
      </c>
      <c r="AK10" s="153">
        <v>67</v>
      </c>
    </row>
    <row r="11" spans="1:37" x14ac:dyDescent="0.2">
      <c r="A11" s="149" t="s">
        <v>347</v>
      </c>
      <c r="B11" s="66" t="s">
        <v>348</v>
      </c>
      <c r="C11" s="67">
        <v>75</v>
      </c>
      <c r="D11" s="84" t="s">
        <v>332</v>
      </c>
      <c r="E11" s="85">
        <v>97.540755611455097</v>
      </c>
      <c r="F11" s="91">
        <v>97.540755611455097</v>
      </c>
      <c r="G11" s="86">
        <v>97.388375580495406</v>
      </c>
      <c r="H11" s="86">
        <v>97.388375580495406</v>
      </c>
      <c r="I11" s="86">
        <v>1.35</v>
      </c>
      <c r="J11" s="86">
        <v>1.1299999999999999</v>
      </c>
      <c r="K11" s="87">
        <v>0</v>
      </c>
      <c r="L11" s="150">
        <v>2.9999996838999999E-2</v>
      </c>
      <c r="M11" s="86">
        <v>0</v>
      </c>
      <c r="N11" s="86">
        <v>79.728125227168107</v>
      </c>
      <c r="O11" s="86">
        <v>94.462819099385499</v>
      </c>
      <c r="P11" s="86">
        <v>0.16300000000000001</v>
      </c>
      <c r="Q11" s="88">
        <v>9.4100000000000003E-2</v>
      </c>
      <c r="R11" s="85">
        <v>0</v>
      </c>
      <c r="S11" s="86">
        <v>0</v>
      </c>
      <c r="T11" s="86">
        <v>0.61</v>
      </c>
      <c r="U11" s="88">
        <v>6.0468266253869995E-4</v>
      </c>
      <c r="V11" s="89">
        <v>4.42</v>
      </c>
      <c r="W11" s="85">
        <v>22.281117076425701</v>
      </c>
      <c r="X11" s="88">
        <v>22</v>
      </c>
      <c r="Y11" s="85"/>
      <c r="Z11" s="88"/>
      <c r="AA11" s="85">
        <v>0</v>
      </c>
      <c r="AB11" s="91">
        <v>0</v>
      </c>
      <c r="AC11" s="86">
        <v>0</v>
      </c>
      <c r="AD11" s="86">
        <v>0</v>
      </c>
      <c r="AE11" s="86">
        <v>0</v>
      </c>
      <c r="AF11" s="88">
        <v>55.087694230799997</v>
      </c>
      <c r="AG11" s="150">
        <v>0</v>
      </c>
      <c r="AH11" s="86">
        <v>6.3879999999999996E-3</v>
      </c>
      <c r="AI11" s="151">
        <v>2.8179999823600001E-2</v>
      </c>
      <c r="AJ11" s="152">
        <v>2.75</v>
      </c>
      <c r="AK11" s="153">
        <v>39</v>
      </c>
    </row>
    <row r="12" spans="1:37" x14ac:dyDescent="0.2">
      <c r="A12" s="149" t="s">
        <v>349</v>
      </c>
      <c r="B12" s="66" t="s">
        <v>350</v>
      </c>
      <c r="C12" s="67">
        <v>75</v>
      </c>
      <c r="D12" s="84" t="s">
        <v>332</v>
      </c>
      <c r="E12" s="85">
        <v>91.362886094313197</v>
      </c>
      <c r="F12" s="91">
        <v>91.362886094313197</v>
      </c>
      <c r="G12" s="86">
        <v>87.955115726519793</v>
      </c>
      <c r="H12" s="86">
        <v>87.955115726519793</v>
      </c>
      <c r="I12" s="86">
        <v>3.01</v>
      </c>
      <c r="J12" s="86">
        <v>17.79</v>
      </c>
      <c r="K12" s="87">
        <v>0</v>
      </c>
      <c r="L12" s="150">
        <v>3.0000000008199999E-2</v>
      </c>
      <c r="M12" s="86">
        <v>0</v>
      </c>
      <c r="N12" s="86">
        <v>87.926943704845201</v>
      </c>
      <c r="O12" s="86">
        <v>96.532441210226906</v>
      </c>
      <c r="P12" s="86">
        <v>0.51300000000000001</v>
      </c>
      <c r="Q12" s="88">
        <v>0.2056</v>
      </c>
      <c r="R12" s="85">
        <v>0</v>
      </c>
      <c r="S12" s="86">
        <v>0</v>
      </c>
      <c r="T12" s="86">
        <v>1.24</v>
      </c>
      <c r="U12" s="88">
        <v>1.7024048318690199E-2</v>
      </c>
      <c r="V12" s="89">
        <v>4.01</v>
      </c>
      <c r="W12" s="85">
        <v>22.966910786154301</v>
      </c>
      <c r="X12" s="88">
        <v>23.133333333300001</v>
      </c>
      <c r="Y12" s="85"/>
      <c r="Z12" s="88"/>
      <c r="AA12" s="85">
        <v>0</v>
      </c>
      <c r="AB12" s="91">
        <v>0</v>
      </c>
      <c r="AC12" s="86">
        <v>0</v>
      </c>
      <c r="AD12" s="86">
        <v>0</v>
      </c>
      <c r="AE12" s="86">
        <v>0</v>
      </c>
      <c r="AF12" s="88">
        <v>2.0966999536499999</v>
      </c>
      <c r="AG12" s="150">
        <v>0</v>
      </c>
      <c r="AH12" s="86">
        <v>0.18759300000000001</v>
      </c>
      <c r="AI12" s="151">
        <v>0</v>
      </c>
      <c r="AJ12" s="152">
        <v>3.75</v>
      </c>
      <c r="AK12" s="153">
        <v>70</v>
      </c>
    </row>
    <row r="13" spans="1:37" x14ac:dyDescent="0.2">
      <c r="A13" s="149" t="s">
        <v>351</v>
      </c>
      <c r="B13" s="66" t="s">
        <v>352</v>
      </c>
      <c r="C13" s="67">
        <v>75</v>
      </c>
      <c r="D13" s="84" t="s">
        <v>332</v>
      </c>
      <c r="E13" s="85">
        <v>88.416145988297103</v>
      </c>
      <c r="F13" s="91">
        <v>88.295894079143096</v>
      </c>
      <c r="G13" s="86">
        <v>83.313497966874905</v>
      </c>
      <c r="H13" s="86">
        <v>83.193246057720899</v>
      </c>
      <c r="I13" s="86">
        <v>5.75</v>
      </c>
      <c r="J13" s="86">
        <v>8.24</v>
      </c>
      <c r="K13" s="87">
        <v>0</v>
      </c>
      <c r="L13" s="150">
        <v>0.44999999700400001</v>
      </c>
      <c r="M13" s="86">
        <v>0</v>
      </c>
      <c r="N13" s="86">
        <v>80.478730001240194</v>
      </c>
      <c r="O13" s="86">
        <v>93.127740282772507</v>
      </c>
      <c r="P13" s="86">
        <v>0.42899999999999999</v>
      </c>
      <c r="Q13" s="88">
        <v>8.2600000000000007E-2</v>
      </c>
      <c r="R13" s="85">
        <v>0</v>
      </c>
      <c r="S13" s="86">
        <v>0</v>
      </c>
      <c r="T13" s="86">
        <v>0.99</v>
      </c>
      <c r="U13" s="88">
        <v>0.27645542001388501</v>
      </c>
      <c r="V13" s="89">
        <v>4.22</v>
      </c>
      <c r="W13" s="85">
        <v>23.740409606867001</v>
      </c>
      <c r="X13" s="88">
        <v>24.1</v>
      </c>
      <c r="Y13" s="85"/>
      <c r="Z13" s="88"/>
      <c r="AA13" s="85">
        <v>0</v>
      </c>
      <c r="AB13" s="91">
        <v>0</v>
      </c>
      <c r="AC13" s="86">
        <v>0</v>
      </c>
      <c r="AD13" s="86">
        <v>0.06</v>
      </c>
      <c r="AE13" s="86">
        <v>0</v>
      </c>
      <c r="AF13" s="88">
        <v>0</v>
      </c>
      <c r="AG13" s="150">
        <v>7.6000132562600003E-3</v>
      </c>
      <c r="AH13" s="86">
        <v>6.4503000000000005E-2</v>
      </c>
      <c r="AI13" s="151">
        <v>1.34420024355E-2</v>
      </c>
      <c r="AJ13" s="152">
        <v>3.61</v>
      </c>
      <c r="AK13" s="153">
        <v>66</v>
      </c>
    </row>
    <row r="14" spans="1:37" x14ac:dyDescent="0.2">
      <c r="A14" s="149" t="s">
        <v>353</v>
      </c>
      <c r="B14" s="66" t="s">
        <v>354</v>
      </c>
      <c r="C14" s="67">
        <v>75</v>
      </c>
      <c r="D14" s="84" t="s">
        <v>332</v>
      </c>
      <c r="E14" s="85">
        <v>84.731897488336401</v>
      </c>
      <c r="F14" s="91">
        <v>84.363775803668403</v>
      </c>
      <c r="G14" s="86">
        <v>80.478046909950805</v>
      </c>
      <c r="H14" s="86">
        <v>80.140602032338506</v>
      </c>
      <c r="I14" s="86">
        <v>29.35</v>
      </c>
      <c r="J14" s="86">
        <v>85.19</v>
      </c>
      <c r="K14" s="87">
        <v>0</v>
      </c>
      <c r="L14" s="150">
        <v>8.9999999974400002E-2</v>
      </c>
      <c r="M14" s="86">
        <v>0</v>
      </c>
      <c r="N14" s="86">
        <v>79.202590360671707</v>
      </c>
      <c r="O14" s="86">
        <v>67.827234850047404</v>
      </c>
      <c r="P14" s="86">
        <v>2.9350000000000001</v>
      </c>
      <c r="Q14" s="88">
        <v>0.78110000000000002</v>
      </c>
      <c r="R14" s="85">
        <v>0</v>
      </c>
      <c r="S14" s="86">
        <v>0</v>
      </c>
      <c r="T14" s="86">
        <v>1.77</v>
      </c>
      <c r="U14" s="88">
        <v>0.17766984086406301</v>
      </c>
      <c r="V14" s="89">
        <v>4.3600000000000003</v>
      </c>
      <c r="W14" s="85">
        <v>22.261175080528499</v>
      </c>
      <c r="X14" s="88">
        <v>20.766666666700001</v>
      </c>
      <c r="Y14" s="85"/>
      <c r="Z14" s="88"/>
      <c r="AA14" s="85">
        <v>0.42</v>
      </c>
      <c r="AB14" s="91">
        <v>0.74</v>
      </c>
      <c r="AC14" s="86">
        <v>0.11</v>
      </c>
      <c r="AD14" s="86">
        <v>0.15</v>
      </c>
      <c r="AE14" s="86">
        <v>0</v>
      </c>
      <c r="AF14" s="88">
        <v>0</v>
      </c>
      <c r="AG14" s="150">
        <v>2.3749999836700001E-3</v>
      </c>
      <c r="AH14" s="86">
        <v>0.60256799999999999</v>
      </c>
      <c r="AI14" s="151">
        <v>0.15934199864099999</v>
      </c>
      <c r="AJ14" s="152">
        <v>3.46</v>
      </c>
      <c r="AK14" s="153">
        <v>57</v>
      </c>
    </row>
    <row r="15" spans="1:37" x14ac:dyDescent="0.2">
      <c r="A15" s="149" t="s">
        <v>220</v>
      </c>
      <c r="B15" s="66" t="s">
        <v>355</v>
      </c>
      <c r="C15" s="67">
        <v>75</v>
      </c>
      <c r="D15" s="84" t="s">
        <v>332</v>
      </c>
      <c r="E15" s="85">
        <v>82.603349081167195</v>
      </c>
      <c r="F15" s="91">
        <v>82.529942843519194</v>
      </c>
      <c r="G15" s="86">
        <v>76.333703501540299</v>
      </c>
      <c r="H15" s="86">
        <v>76.282256394812606</v>
      </c>
      <c r="I15" s="86">
        <v>35.950000000000003</v>
      </c>
      <c r="J15" s="86">
        <v>55.71</v>
      </c>
      <c r="K15" s="87">
        <v>0</v>
      </c>
      <c r="L15" s="150">
        <v>0.29000000040899998</v>
      </c>
      <c r="M15" s="86">
        <v>0</v>
      </c>
      <c r="N15" s="86">
        <v>74.157578651120701</v>
      </c>
      <c r="O15" s="86">
        <v>84.924583432046106</v>
      </c>
      <c r="P15" s="86">
        <v>1.611</v>
      </c>
      <c r="Q15" s="88">
        <v>0.20910000000000001</v>
      </c>
      <c r="R15" s="85">
        <v>0</v>
      </c>
      <c r="S15" s="86">
        <v>0</v>
      </c>
      <c r="T15" s="86">
        <v>1.87</v>
      </c>
      <c r="U15" s="88">
        <v>0.25786293737883298</v>
      </c>
      <c r="V15" s="89">
        <v>4.41</v>
      </c>
      <c r="W15" s="85">
        <v>24.0398428533817</v>
      </c>
      <c r="X15" s="88">
        <v>21.6</v>
      </c>
      <c r="Y15" s="85"/>
      <c r="Z15" s="88"/>
      <c r="AA15" s="85">
        <v>0</v>
      </c>
      <c r="AB15" s="91">
        <v>7.0000000000000007E-2</v>
      </c>
      <c r="AC15" s="86">
        <v>0</v>
      </c>
      <c r="AD15" s="86">
        <v>0.03</v>
      </c>
      <c r="AE15" s="86">
        <v>0</v>
      </c>
      <c r="AF15" s="88">
        <v>0</v>
      </c>
      <c r="AG15" s="150">
        <v>2.1374999943299999E-2</v>
      </c>
      <c r="AH15" s="86">
        <v>0.81109699999999996</v>
      </c>
      <c r="AI15" s="151">
        <v>0.30828099911899998</v>
      </c>
      <c r="AJ15" s="152">
        <v>3.45</v>
      </c>
      <c r="AK15" s="153">
        <v>57</v>
      </c>
    </row>
    <row r="16" spans="1:37" x14ac:dyDescent="0.2">
      <c r="A16" s="149" t="s">
        <v>220</v>
      </c>
      <c r="B16" s="66" t="s">
        <v>356</v>
      </c>
      <c r="C16" s="67">
        <v>75</v>
      </c>
      <c r="D16" s="84" t="s">
        <v>332</v>
      </c>
      <c r="E16" s="85">
        <v>76.659155648144207</v>
      </c>
      <c r="F16" s="91">
        <v>76.406898799654201</v>
      </c>
      <c r="G16" s="86">
        <v>68.109349092300505</v>
      </c>
      <c r="H16" s="86">
        <v>67.910944829443196</v>
      </c>
      <c r="I16" s="86">
        <v>82.47</v>
      </c>
      <c r="J16" s="86">
        <v>130.4</v>
      </c>
      <c r="K16" s="87">
        <v>0</v>
      </c>
      <c r="L16" s="150">
        <v>0.53999999455699998</v>
      </c>
      <c r="M16" s="86">
        <v>0</v>
      </c>
      <c r="N16" s="86">
        <v>66.357262482613706</v>
      </c>
      <c r="O16" s="86">
        <v>79.139426284189497</v>
      </c>
      <c r="P16" s="86">
        <v>2.7629999999999999</v>
      </c>
      <c r="Q16" s="88">
        <v>1.4802</v>
      </c>
      <c r="R16" s="85">
        <v>0</v>
      </c>
      <c r="S16" s="86">
        <v>0</v>
      </c>
      <c r="T16" s="86">
        <v>2.17</v>
      </c>
      <c r="U16" s="88">
        <v>0.83613225061292795</v>
      </c>
      <c r="V16" s="89">
        <v>4.46</v>
      </c>
      <c r="W16" s="85">
        <v>23.622018875879899</v>
      </c>
      <c r="X16" s="88">
        <v>24.2</v>
      </c>
      <c r="Y16" s="85"/>
      <c r="Z16" s="88"/>
      <c r="AA16" s="85">
        <v>1.39</v>
      </c>
      <c r="AB16" s="91">
        <v>1.53</v>
      </c>
      <c r="AC16" s="86">
        <v>0.62</v>
      </c>
      <c r="AD16" s="86">
        <v>0.67</v>
      </c>
      <c r="AE16" s="86">
        <v>0</v>
      </c>
      <c r="AF16" s="88">
        <v>0</v>
      </c>
      <c r="AG16" s="150">
        <v>4.2749993145299999E-3</v>
      </c>
      <c r="AH16" s="86">
        <v>0.84415200000000001</v>
      </c>
      <c r="AI16" s="151">
        <v>0.20181796064599999</v>
      </c>
      <c r="AJ16" s="152">
        <v>3.44</v>
      </c>
      <c r="AK16" s="153">
        <v>52</v>
      </c>
    </row>
    <row r="17" spans="1:37" x14ac:dyDescent="0.2">
      <c r="A17" s="149" t="s">
        <v>357</v>
      </c>
      <c r="B17" s="66" t="s">
        <v>358</v>
      </c>
      <c r="C17" s="67">
        <v>75</v>
      </c>
      <c r="D17" s="84" t="s">
        <v>332</v>
      </c>
      <c r="E17" s="85">
        <v>90.635514904506906</v>
      </c>
      <c r="F17" s="91">
        <v>90.270603288943605</v>
      </c>
      <c r="G17" s="86">
        <v>86.231525926327095</v>
      </c>
      <c r="H17" s="86">
        <v>85.8821856784039</v>
      </c>
      <c r="I17" s="86">
        <v>6.07</v>
      </c>
      <c r="J17" s="86">
        <v>25.24</v>
      </c>
      <c r="K17" s="87">
        <v>0</v>
      </c>
      <c r="L17" s="150">
        <v>9.9999999724000005E-2</v>
      </c>
      <c r="M17" s="86">
        <v>0</v>
      </c>
      <c r="N17" s="86">
        <v>79.874807998151297</v>
      </c>
      <c r="O17" s="86">
        <v>44.137709551030902</v>
      </c>
      <c r="P17" s="86">
        <v>1.0489999999999999</v>
      </c>
      <c r="Q17" s="88">
        <v>0.1128</v>
      </c>
      <c r="R17" s="85">
        <v>0</v>
      </c>
      <c r="S17" s="86">
        <v>0.1</v>
      </c>
      <c r="T17" s="86">
        <v>0.98</v>
      </c>
      <c r="U17" s="88">
        <v>0.159098756321637</v>
      </c>
      <c r="V17" s="89">
        <v>4.46</v>
      </c>
      <c r="W17" s="85">
        <v>20.262102719078399</v>
      </c>
      <c r="X17" s="88">
        <v>21.333333333300001</v>
      </c>
      <c r="Y17" s="85"/>
      <c r="Z17" s="88"/>
      <c r="AA17" s="85">
        <v>0.1</v>
      </c>
      <c r="AB17" s="91">
        <v>0.45</v>
      </c>
      <c r="AC17" s="86">
        <v>0.03</v>
      </c>
      <c r="AD17" s="86">
        <v>0.16</v>
      </c>
      <c r="AE17" s="86">
        <v>0.3</v>
      </c>
      <c r="AF17" s="88">
        <v>0</v>
      </c>
      <c r="AG17" s="150">
        <v>7.5399991576000005E-4</v>
      </c>
      <c r="AH17" s="86">
        <v>0.27387800000000001</v>
      </c>
      <c r="AI17" s="151">
        <v>1.11080018238E-2</v>
      </c>
      <c r="AJ17" s="152">
        <v>3.3</v>
      </c>
      <c r="AK17" s="153">
        <v>56</v>
      </c>
    </row>
    <row r="18" spans="1:37" x14ac:dyDescent="0.2">
      <c r="A18" s="149" t="s">
        <v>359</v>
      </c>
      <c r="B18" s="66" t="s">
        <v>360</v>
      </c>
      <c r="C18" s="67">
        <v>75</v>
      </c>
      <c r="D18" s="84" t="s">
        <v>332</v>
      </c>
      <c r="E18" s="85">
        <v>90.2037991993014</v>
      </c>
      <c r="F18" s="91">
        <v>90.048382402205505</v>
      </c>
      <c r="G18" s="86">
        <v>88.385477590874899</v>
      </c>
      <c r="H18" s="86">
        <v>88.230609969740399</v>
      </c>
      <c r="I18" s="86">
        <v>13.14</v>
      </c>
      <c r="J18" s="86">
        <v>16.28</v>
      </c>
      <c r="K18" s="87">
        <v>0</v>
      </c>
      <c r="L18" s="150">
        <v>0.39000000038299998</v>
      </c>
      <c r="M18" s="86">
        <v>0</v>
      </c>
      <c r="N18" s="86">
        <v>82.684712056345802</v>
      </c>
      <c r="O18" s="86">
        <v>38.905947276758603</v>
      </c>
      <c r="P18" s="86">
        <v>1.04</v>
      </c>
      <c r="Q18" s="88">
        <v>0.21360000000000001</v>
      </c>
      <c r="R18" s="85">
        <v>0</v>
      </c>
      <c r="S18" s="86">
        <v>0.1</v>
      </c>
      <c r="T18" s="86">
        <v>0.87</v>
      </c>
      <c r="U18" s="88">
        <v>0.28007974034960498</v>
      </c>
      <c r="V18" s="89">
        <v>4.6399999999999997</v>
      </c>
      <c r="W18" s="85">
        <v>21.0840149969663</v>
      </c>
      <c r="X18" s="88">
        <v>22.266666666700001</v>
      </c>
      <c r="Y18" s="85"/>
      <c r="Z18" s="88"/>
      <c r="AA18" s="85">
        <v>0.24</v>
      </c>
      <c r="AB18" s="91">
        <v>0.39</v>
      </c>
      <c r="AC18" s="86">
        <v>7.0000000000000007E-2</v>
      </c>
      <c r="AD18" s="86">
        <v>0.15</v>
      </c>
      <c r="AE18" s="86">
        <v>0.2</v>
      </c>
      <c r="AF18" s="88">
        <v>10.810199748200001</v>
      </c>
      <c r="AG18" s="150">
        <v>1.8095999963999999E-2</v>
      </c>
      <c r="AH18" s="86">
        <v>0.228964</v>
      </c>
      <c r="AI18" s="151">
        <v>0.53895599892699997</v>
      </c>
      <c r="AJ18" s="152">
        <v>3.27</v>
      </c>
      <c r="AK18" s="153">
        <v>58</v>
      </c>
    </row>
    <row r="19" spans="1:37" x14ac:dyDescent="0.2">
      <c r="A19" s="149" t="s">
        <v>361</v>
      </c>
      <c r="B19" s="66" t="s">
        <v>362</v>
      </c>
      <c r="C19" s="67">
        <v>75</v>
      </c>
      <c r="D19" s="84" t="s">
        <v>332</v>
      </c>
      <c r="E19" s="85">
        <v>90.885710903788805</v>
      </c>
      <c r="F19" s="91">
        <v>90.731833295670995</v>
      </c>
      <c r="G19" s="86">
        <v>86.178993016323901</v>
      </c>
      <c r="H19" s="86">
        <v>86.030495744154294</v>
      </c>
      <c r="I19" s="86">
        <v>5.73</v>
      </c>
      <c r="J19" s="86">
        <v>10.38</v>
      </c>
      <c r="K19" s="87">
        <v>0</v>
      </c>
      <c r="L19" s="150">
        <v>0.58000000028200005</v>
      </c>
      <c r="M19" s="86">
        <v>0</v>
      </c>
      <c r="N19" s="86">
        <v>81.425388316595104</v>
      </c>
      <c r="O19" s="86">
        <v>29.875658791321399</v>
      </c>
      <c r="P19" s="86">
        <v>0.34</v>
      </c>
      <c r="Q19" s="88">
        <v>0.4783</v>
      </c>
      <c r="R19" s="85">
        <v>0</v>
      </c>
      <c r="S19" s="86">
        <v>0</v>
      </c>
      <c r="T19" s="86">
        <v>1.28</v>
      </c>
      <c r="U19" s="88">
        <v>0.42935080866449299</v>
      </c>
      <c r="V19" s="89">
        <v>4.83</v>
      </c>
      <c r="W19" s="85">
        <v>24.268638104296102</v>
      </c>
      <c r="X19" s="88">
        <v>24.2</v>
      </c>
      <c r="Y19" s="85"/>
      <c r="Z19" s="88"/>
      <c r="AA19" s="85">
        <v>0</v>
      </c>
      <c r="AB19" s="91">
        <v>0.21</v>
      </c>
      <c r="AC19" s="86">
        <v>0</v>
      </c>
      <c r="AD19" s="86">
        <v>0.11</v>
      </c>
      <c r="AE19" s="86">
        <v>0.01</v>
      </c>
      <c r="AF19" s="88">
        <v>0</v>
      </c>
      <c r="AG19" s="150">
        <v>0</v>
      </c>
      <c r="AH19" s="86">
        <v>0.105004</v>
      </c>
      <c r="AI19" s="151">
        <v>0.17965200034100001</v>
      </c>
      <c r="AJ19" s="152">
        <v>3.48</v>
      </c>
      <c r="AK19" s="153">
        <v>67</v>
      </c>
    </row>
    <row r="20" spans="1:37" x14ac:dyDescent="0.2">
      <c r="A20" s="149" t="s">
        <v>363</v>
      </c>
      <c r="B20" s="66" t="s">
        <v>364</v>
      </c>
      <c r="C20" s="67">
        <v>75</v>
      </c>
      <c r="D20" s="84" t="s">
        <v>332</v>
      </c>
      <c r="E20" s="85">
        <v>93.727088424794502</v>
      </c>
      <c r="F20" s="91">
        <v>93.220256609642306</v>
      </c>
      <c r="G20" s="86">
        <v>90.940902021772899</v>
      </c>
      <c r="H20" s="86">
        <v>90.445873139302407</v>
      </c>
      <c r="I20" s="86">
        <v>17.34</v>
      </c>
      <c r="J20" s="86">
        <v>22.49</v>
      </c>
      <c r="K20" s="87">
        <v>0</v>
      </c>
      <c r="L20" s="150">
        <v>0.28999995938799999</v>
      </c>
      <c r="M20" s="86">
        <v>0</v>
      </c>
      <c r="N20" s="86">
        <v>89.030657831721498</v>
      </c>
      <c r="O20" s="86">
        <v>98.439125910509901</v>
      </c>
      <c r="P20" s="86">
        <v>0.41099999999999998</v>
      </c>
      <c r="Q20" s="88">
        <v>0.5091</v>
      </c>
      <c r="R20" s="85">
        <v>0</v>
      </c>
      <c r="S20" s="86">
        <v>0</v>
      </c>
      <c r="T20" s="86">
        <v>1.42</v>
      </c>
      <c r="U20" s="88">
        <v>0.151355254387914</v>
      </c>
      <c r="V20" s="89">
        <v>4.7300000000000004</v>
      </c>
      <c r="W20" s="85">
        <v>25.3388418865039</v>
      </c>
      <c r="X20" s="88">
        <v>21.166666666699999</v>
      </c>
      <c r="Y20" s="85">
        <v>-100</v>
      </c>
      <c r="Z20" s="88"/>
      <c r="AA20" s="85">
        <v>0.48</v>
      </c>
      <c r="AB20" s="91">
        <v>0.99</v>
      </c>
      <c r="AC20" s="86">
        <v>0.21</v>
      </c>
      <c r="AD20" s="86">
        <v>0.5</v>
      </c>
      <c r="AE20" s="86">
        <v>0.22</v>
      </c>
      <c r="AF20" s="88">
        <v>5.0197798235399997E-8</v>
      </c>
      <c r="AG20" s="150">
        <v>3.7668843598000002E-11</v>
      </c>
      <c r="AH20" s="86">
        <v>0.196017</v>
      </c>
      <c r="AI20" s="151">
        <v>0.36151498708800001</v>
      </c>
      <c r="AJ20" s="152">
        <v>3.03</v>
      </c>
      <c r="AK20" s="153">
        <v>51</v>
      </c>
    </row>
    <row r="21" spans="1:37" x14ac:dyDescent="0.2">
      <c r="A21" s="149" t="s">
        <v>365</v>
      </c>
      <c r="B21" s="66" t="s">
        <v>366</v>
      </c>
      <c r="C21" s="67">
        <v>75</v>
      </c>
      <c r="D21" s="84" t="s">
        <v>332</v>
      </c>
      <c r="E21" s="85">
        <v>87.939719029374203</v>
      </c>
      <c r="F21" s="91">
        <v>87.928480204342307</v>
      </c>
      <c r="G21" s="86">
        <v>77.542784163473797</v>
      </c>
      <c r="H21" s="86">
        <v>77.537675606641102</v>
      </c>
      <c r="I21" s="86">
        <v>32.380000000000003</v>
      </c>
      <c r="J21" s="86">
        <v>62.83</v>
      </c>
      <c r="K21" s="87">
        <v>0</v>
      </c>
      <c r="L21" s="150">
        <v>0.46000000109400002</v>
      </c>
      <c r="M21" s="86">
        <v>0</v>
      </c>
      <c r="N21" s="86">
        <v>80.589107645103596</v>
      </c>
      <c r="O21" s="86">
        <v>72.398171742911501</v>
      </c>
      <c r="P21" s="86">
        <v>1.2729999999999999</v>
      </c>
      <c r="Q21" s="88">
        <v>0.56759999999999999</v>
      </c>
      <c r="R21" s="85">
        <v>0</v>
      </c>
      <c r="S21" s="86">
        <v>0</v>
      </c>
      <c r="T21" s="86">
        <v>1.54</v>
      </c>
      <c r="U21" s="88">
        <v>0.159386973180077</v>
      </c>
      <c r="V21" s="89">
        <v>4.7</v>
      </c>
      <c r="W21" s="85">
        <v>24.7899992743911</v>
      </c>
      <c r="X21" s="88">
        <v>24.266666666700001</v>
      </c>
      <c r="Y21" s="85">
        <v>-100</v>
      </c>
      <c r="Z21" s="88"/>
      <c r="AA21" s="85">
        <v>0.06</v>
      </c>
      <c r="AB21" s="91">
        <v>0.06</v>
      </c>
      <c r="AC21" s="86">
        <v>0.01</v>
      </c>
      <c r="AD21" s="86">
        <v>0.01</v>
      </c>
      <c r="AE21" s="86">
        <v>0.59</v>
      </c>
      <c r="AF21" s="88">
        <v>0</v>
      </c>
      <c r="AG21" s="150">
        <v>1.22100000075E-3</v>
      </c>
      <c r="AH21" s="86">
        <v>0.70657199999999998</v>
      </c>
      <c r="AI21" s="151">
        <v>3.5930400022</v>
      </c>
      <c r="AJ21" s="152">
        <v>3.19</v>
      </c>
      <c r="AK21" s="153">
        <v>55</v>
      </c>
    </row>
    <row r="22" spans="1:37" x14ac:dyDescent="0.2">
      <c r="A22" s="149" t="s">
        <v>367</v>
      </c>
      <c r="B22" s="66" t="s">
        <v>368</v>
      </c>
      <c r="C22" s="67">
        <v>75</v>
      </c>
      <c r="D22" s="84" t="s">
        <v>332</v>
      </c>
      <c r="E22" s="85">
        <v>97.042144126315307</v>
      </c>
      <c r="F22" s="91">
        <v>97.025120495387696</v>
      </c>
      <c r="G22" s="86">
        <v>93.917243874152803</v>
      </c>
      <c r="H22" s="86">
        <v>93.900220243225107</v>
      </c>
      <c r="I22" s="86">
        <v>4.7699999999999996</v>
      </c>
      <c r="J22" s="86">
        <v>4.03</v>
      </c>
      <c r="K22" s="87">
        <v>0</v>
      </c>
      <c r="L22" s="150">
        <v>0.14000000200400001</v>
      </c>
      <c r="M22" s="86">
        <v>0</v>
      </c>
      <c r="N22" s="86">
        <v>89.037539494907094</v>
      </c>
      <c r="O22" s="86">
        <v>93.944109661611805</v>
      </c>
      <c r="P22" s="86">
        <v>0.14399999999999999</v>
      </c>
      <c r="Q22" s="88">
        <v>0.16550000000000001</v>
      </c>
      <c r="R22" s="85">
        <v>0</v>
      </c>
      <c r="S22" s="86">
        <v>0</v>
      </c>
      <c r="T22" s="86">
        <v>1.2</v>
      </c>
      <c r="U22" s="88">
        <v>3.4047261855362998E-2</v>
      </c>
      <c r="V22" s="89">
        <v>4.6100000000000003</v>
      </c>
      <c r="W22" s="85">
        <v>23.432813791294201</v>
      </c>
      <c r="X22" s="88">
        <v>19.9666666667</v>
      </c>
      <c r="Y22" s="85">
        <v>-100</v>
      </c>
      <c r="Z22" s="88"/>
      <c r="AA22" s="85">
        <v>0</v>
      </c>
      <c r="AB22" s="91">
        <v>0.02</v>
      </c>
      <c r="AC22" s="86">
        <v>0</v>
      </c>
      <c r="AD22" s="86">
        <v>0.01</v>
      </c>
      <c r="AE22" s="86">
        <v>0.03</v>
      </c>
      <c r="AF22" s="88">
        <v>1.96398094917E-8</v>
      </c>
      <c r="AG22" s="150">
        <v>6.5656897683399996E-11</v>
      </c>
      <c r="AH22" s="86">
        <v>3.6697E-2</v>
      </c>
      <c r="AI22" s="151">
        <v>0.89825999511499999</v>
      </c>
      <c r="AJ22" s="152">
        <v>3.25</v>
      </c>
      <c r="AK22" s="153">
        <v>61</v>
      </c>
    </row>
    <row r="23" spans="1:37" x14ac:dyDescent="0.2">
      <c r="A23" s="149" t="s">
        <v>369</v>
      </c>
      <c r="B23" s="66" t="s">
        <v>370</v>
      </c>
      <c r="C23" s="67">
        <v>75</v>
      </c>
      <c r="D23" s="84" t="s">
        <v>332</v>
      </c>
      <c r="E23" s="85">
        <v>57.2664678375492</v>
      </c>
      <c r="F23" s="91">
        <v>56.3947494384918</v>
      </c>
      <c r="G23" s="86">
        <v>55.160352001178197</v>
      </c>
      <c r="H23" s="86">
        <v>54.351227953901102</v>
      </c>
      <c r="I23" s="86">
        <v>293.62</v>
      </c>
      <c r="J23" s="86">
        <v>450.08</v>
      </c>
      <c r="K23" s="87">
        <v>0</v>
      </c>
      <c r="L23" s="150">
        <v>0.109999999963</v>
      </c>
      <c r="M23" s="86">
        <v>0</v>
      </c>
      <c r="N23" s="86">
        <v>40.213581599123799</v>
      </c>
      <c r="O23" s="86">
        <v>93.3753202391119</v>
      </c>
      <c r="P23" s="86">
        <v>7.1459999999999999</v>
      </c>
      <c r="Q23" s="88">
        <v>0.9103</v>
      </c>
      <c r="R23" s="85">
        <v>0</v>
      </c>
      <c r="S23" s="86">
        <v>0</v>
      </c>
      <c r="T23" s="86">
        <v>1.76</v>
      </c>
      <c r="U23" s="88">
        <v>1.4056113995360699</v>
      </c>
      <c r="V23" s="89">
        <v>4.1399999999999997</v>
      </c>
      <c r="W23" s="85">
        <v>21.056957190857201</v>
      </c>
      <c r="X23" s="88"/>
      <c r="Y23" s="85">
        <v>-100</v>
      </c>
      <c r="Z23" s="88"/>
      <c r="AA23" s="85">
        <v>5.46</v>
      </c>
      <c r="AB23" s="91">
        <v>5.31</v>
      </c>
      <c r="AC23" s="86">
        <v>2.63</v>
      </c>
      <c r="AD23" s="86">
        <v>2.54</v>
      </c>
      <c r="AE23" s="86">
        <v>0.99</v>
      </c>
      <c r="AF23" s="88">
        <v>3.2316999424500001</v>
      </c>
      <c r="AG23" s="150">
        <v>2.2199999985800001E-4</v>
      </c>
      <c r="AH23" s="86">
        <v>3.1936650000000002</v>
      </c>
      <c r="AI23" s="151">
        <v>12.575639991999999</v>
      </c>
      <c r="AJ23" s="152">
        <v>3.49</v>
      </c>
      <c r="AK23" s="153">
        <v>35</v>
      </c>
    </row>
    <row r="24" spans="1:37" x14ac:dyDescent="0.2">
      <c r="A24" s="149" t="s">
        <v>371</v>
      </c>
      <c r="B24" s="66" t="s">
        <v>372</v>
      </c>
      <c r="C24" s="67">
        <v>75</v>
      </c>
      <c r="D24" s="84" t="s">
        <v>332</v>
      </c>
      <c r="E24" s="85">
        <v>91.020218507619205</v>
      </c>
      <c r="F24" s="91">
        <v>91.020218507619205</v>
      </c>
      <c r="G24" s="86">
        <v>86.295021028677596</v>
      </c>
      <c r="H24" s="86">
        <v>86.295021028677596</v>
      </c>
      <c r="I24" s="86">
        <v>16.47</v>
      </c>
      <c r="J24" s="86">
        <v>18.52</v>
      </c>
      <c r="K24" s="87">
        <v>0</v>
      </c>
      <c r="L24" s="150">
        <v>0.40000000017499998</v>
      </c>
      <c r="M24" s="86">
        <v>0</v>
      </c>
      <c r="N24" s="86">
        <v>81.504373038695107</v>
      </c>
      <c r="O24" s="86">
        <v>56.624909359137902</v>
      </c>
      <c r="P24" s="86">
        <v>0.34499999999999997</v>
      </c>
      <c r="Q24" s="88">
        <v>0.54279999999999995</v>
      </c>
      <c r="R24" s="85">
        <v>0</v>
      </c>
      <c r="S24" s="86">
        <v>0</v>
      </c>
      <c r="T24" s="86">
        <v>1.42</v>
      </c>
      <c r="U24" s="88">
        <v>7.2677016191486102E-2</v>
      </c>
      <c r="V24" s="89">
        <v>4.84</v>
      </c>
      <c r="W24" s="85">
        <v>25.0675523474928</v>
      </c>
      <c r="X24" s="88">
        <v>25.066666666700002</v>
      </c>
      <c r="Y24" s="85"/>
      <c r="Z24" s="88"/>
      <c r="AA24" s="85">
        <v>0</v>
      </c>
      <c r="AB24" s="91">
        <v>0</v>
      </c>
      <c r="AC24" s="86">
        <v>0</v>
      </c>
      <c r="AD24" s="86">
        <v>0</v>
      </c>
      <c r="AE24" s="86">
        <v>0.28999999999999998</v>
      </c>
      <c r="AF24" s="88">
        <v>2.1279781882000002E-8</v>
      </c>
      <c r="AG24" s="150">
        <v>6.35166694639E-11</v>
      </c>
      <c r="AH24" s="86">
        <v>0.16120300000000001</v>
      </c>
      <c r="AI24" s="151">
        <v>0.179651996717</v>
      </c>
      <c r="AJ24" s="152">
        <v>3.25</v>
      </c>
      <c r="AK24" s="153">
        <v>59</v>
      </c>
    </row>
    <row r="25" spans="1:37" x14ac:dyDescent="0.2">
      <c r="A25" s="149" t="s">
        <v>373</v>
      </c>
      <c r="B25" s="66" t="s">
        <v>374</v>
      </c>
      <c r="C25" s="67">
        <v>75</v>
      </c>
      <c r="D25" s="84" t="s">
        <v>332</v>
      </c>
      <c r="E25" s="85">
        <v>81.598857203322595</v>
      </c>
      <c r="F25" s="91">
        <v>81.522519594579293</v>
      </c>
      <c r="G25" s="86">
        <v>76.468365241445994</v>
      </c>
      <c r="H25" s="86">
        <v>76.395050904336102</v>
      </c>
      <c r="I25" s="86">
        <v>38.409999999999997</v>
      </c>
      <c r="J25" s="86">
        <v>52.15</v>
      </c>
      <c r="K25" s="87">
        <v>0</v>
      </c>
      <c r="L25" s="150">
        <v>3.52999981959</v>
      </c>
      <c r="M25" s="86">
        <v>0</v>
      </c>
      <c r="N25" s="86">
        <v>75.306276974331794</v>
      </c>
      <c r="O25" s="86">
        <v>43.136755459627601</v>
      </c>
      <c r="P25" s="86">
        <v>1.131</v>
      </c>
      <c r="Q25" s="88">
        <v>0.75580000000000003</v>
      </c>
      <c r="R25" s="85">
        <v>0</v>
      </c>
      <c r="S25" s="86">
        <v>0</v>
      </c>
      <c r="T25" s="86">
        <v>1.52</v>
      </c>
      <c r="U25" s="88">
        <v>1.2350064622431201</v>
      </c>
      <c r="V25" s="89">
        <v>4.76</v>
      </c>
      <c r="W25" s="85">
        <v>24.964551775669399</v>
      </c>
      <c r="X25" s="88">
        <v>23.866666666699999</v>
      </c>
      <c r="Y25" s="85">
        <v>-100</v>
      </c>
      <c r="Z25" s="88"/>
      <c r="AA25" s="85">
        <v>0.02</v>
      </c>
      <c r="AB25" s="91">
        <v>0.05</v>
      </c>
      <c r="AC25" s="86">
        <v>0</v>
      </c>
      <c r="AD25" s="86">
        <v>0</v>
      </c>
      <c r="AE25" s="86">
        <v>0.35</v>
      </c>
      <c r="AF25" s="88">
        <v>2.6233172339000001E-6</v>
      </c>
      <c r="AG25" s="150">
        <v>0.15162597724900001</v>
      </c>
      <c r="AH25" s="86">
        <v>0.74968199999999996</v>
      </c>
      <c r="AI25" s="151">
        <v>2.69477959531</v>
      </c>
      <c r="AJ25" s="152">
        <v>3.08</v>
      </c>
      <c r="AK25" s="153">
        <v>47</v>
      </c>
    </row>
    <row r="26" spans="1:37" x14ac:dyDescent="0.2">
      <c r="A26" s="149" t="s">
        <v>375</v>
      </c>
      <c r="B26" s="66" t="s">
        <v>376</v>
      </c>
      <c r="C26" s="67">
        <v>75</v>
      </c>
      <c r="D26" s="84" t="s">
        <v>332</v>
      </c>
      <c r="E26" s="85">
        <v>89.992683521664901</v>
      </c>
      <c r="F26" s="91">
        <v>89.5902772132347</v>
      </c>
      <c r="G26" s="86">
        <v>87.072189252906298</v>
      </c>
      <c r="H26" s="86">
        <v>86.712462401430798</v>
      </c>
      <c r="I26" s="86">
        <v>44.66</v>
      </c>
      <c r="J26" s="86">
        <v>45.76</v>
      </c>
      <c r="K26" s="87">
        <v>0</v>
      </c>
      <c r="L26" s="150">
        <v>1.14000034153</v>
      </c>
      <c r="M26" s="86">
        <v>0</v>
      </c>
      <c r="N26" s="86">
        <v>81.261637770513502</v>
      </c>
      <c r="O26" s="86">
        <v>96.6560010038271</v>
      </c>
      <c r="P26" s="86">
        <v>0.499</v>
      </c>
      <c r="Q26" s="88">
        <v>0.51939999999999997</v>
      </c>
      <c r="R26" s="85">
        <v>0</v>
      </c>
      <c r="S26" s="86">
        <v>0</v>
      </c>
      <c r="T26" s="86">
        <v>1.17</v>
      </c>
      <c r="U26" s="88">
        <v>0.36175920656857202</v>
      </c>
      <c r="V26" s="89">
        <v>4.59</v>
      </c>
      <c r="W26" s="85">
        <v>23.414917001104499</v>
      </c>
      <c r="X26" s="88">
        <v>22.866666666699999</v>
      </c>
      <c r="Y26" s="85">
        <v>-100</v>
      </c>
      <c r="Z26" s="88"/>
      <c r="AA26" s="85">
        <v>0.09</v>
      </c>
      <c r="AB26" s="91">
        <v>7.0000000000000007E-2</v>
      </c>
      <c r="AC26" s="86">
        <v>0.1</v>
      </c>
      <c r="AD26" s="86">
        <v>7.0000000000000007E-2</v>
      </c>
      <c r="AE26" s="86">
        <v>0.24</v>
      </c>
      <c r="AF26" s="88">
        <v>35.950486859100003</v>
      </c>
      <c r="AG26" s="150">
        <v>1.15440094164E-2</v>
      </c>
      <c r="AH26" s="86">
        <v>0.22281999999999999</v>
      </c>
      <c r="AI26" s="151">
        <v>0.179652169064</v>
      </c>
      <c r="AJ26" s="152">
        <v>2.57</v>
      </c>
      <c r="AK26" s="153">
        <v>28</v>
      </c>
    </row>
    <row r="27" spans="1:37" x14ac:dyDescent="0.2">
      <c r="A27" s="149" t="s">
        <v>377</v>
      </c>
      <c r="B27" s="66" t="s">
        <v>378</v>
      </c>
      <c r="C27" s="67">
        <v>75</v>
      </c>
      <c r="D27" s="84" t="s">
        <v>332</v>
      </c>
      <c r="E27" s="85">
        <v>92.974986695050603</v>
      </c>
      <c r="F27" s="91">
        <v>92.710366033942407</v>
      </c>
      <c r="G27" s="86">
        <v>90.899414582224594</v>
      </c>
      <c r="H27" s="86">
        <v>90.642185559694894</v>
      </c>
      <c r="I27" s="86">
        <v>23.23</v>
      </c>
      <c r="J27" s="86">
        <v>34.71</v>
      </c>
      <c r="K27" s="87">
        <v>0</v>
      </c>
      <c r="L27" s="150">
        <v>4.1721743684199997E-8</v>
      </c>
      <c r="M27" s="86">
        <v>0</v>
      </c>
      <c r="N27" s="86">
        <v>87.441113652544004</v>
      </c>
      <c r="O27" s="86">
        <v>100</v>
      </c>
      <c r="P27" s="86">
        <v>1.411</v>
      </c>
      <c r="Q27" s="88">
        <v>8.2100000000000006E-2</v>
      </c>
      <c r="R27" s="85">
        <v>0</v>
      </c>
      <c r="S27" s="86">
        <v>0</v>
      </c>
      <c r="T27" s="86">
        <v>1.77</v>
      </c>
      <c r="U27" s="88">
        <v>0.48932647389273298</v>
      </c>
      <c r="V27" s="89">
        <v>3.95</v>
      </c>
      <c r="W27" s="85">
        <v>21.825870938212301</v>
      </c>
      <c r="X27" s="88">
        <v>20.333333333300001</v>
      </c>
      <c r="Y27" s="85">
        <v>-100</v>
      </c>
      <c r="Z27" s="88"/>
      <c r="AA27" s="85">
        <v>1.56</v>
      </c>
      <c r="AB27" s="91">
        <v>1.67</v>
      </c>
      <c r="AC27" s="86">
        <v>0.9</v>
      </c>
      <c r="AD27" s="86">
        <v>0.99</v>
      </c>
      <c r="AE27" s="86">
        <v>7.0000000000000007E-2</v>
      </c>
      <c r="AF27" s="88">
        <v>1.6781002787799999</v>
      </c>
      <c r="AG27" s="150">
        <v>9.1675910997500003E-10</v>
      </c>
      <c r="AH27" s="86">
        <v>0.23566599999999999</v>
      </c>
      <c r="AI27" s="151">
        <v>0.17965200839500001</v>
      </c>
      <c r="AJ27" s="152">
        <v>2.54</v>
      </c>
      <c r="AK27" s="153">
        <v>22</v>
      </c>
    </row>
    <row r="28" spans="1:37" x14ac:dyDescent="0.2">
      <c r="A28" s="149" t="s">
        <v>379</v>
      </c>
      <c r="B28" s="66" t="s">
        <v>380</v>
      </c>
      <c r="C28" s="67">
        <v>75</v>
      </c>
      <c r="D28" s="84" t="s">
        <v>332</v>
      </c>
      <c r="E28" s="85">
        <v>93.895327852416301</v>
      </c>
      <c r="F28" s="91">
        <v>93.766994184880701</v>
      </c>
      <c r="G28" s="86">
        <v>89.495087226789707</v>
      </c>
      <c r="H28" s="86">
        <v>89.383597353118105</v>
      </c>
      <c r="I28" s="86">
        <v>12.68</v>
      </c>
      <c r="J28" s="86">
        <v>14.96</v>
      </c>
      <c r="K28" s="87">
        <v>0</v>
      </c>
      <c r="L28" s="150">
        <v>0.76999999431099997</v>
      </c>
      <c r="M28" s="86">
        <v>0</v>
      </c>
      <c r="N28" s="86">
        <v>85.233135164349207</v>
      </c>
      <c r="O28" s="86">
        <v>94.122130939273305</v>
      </c>
      <c r="P28" s="86">
        <v>0.48799999999999999</v>
      </c>
      <c r="Q28" s="88">
        <v>0.32079999999999997</v>
      </c>
      <c r="R28" s="85">
        <v>0</v>
      </c>
      <c r="S28" s="86">
        <v>0</v>
      </c>
      <c r="T28" s="86">
        <v>1.1599999999999999</v>
      </c>
      <c r="U28" s="88">
        <v>0.770002005213555</v>
      </c>
      <c r="V28" s="89">
        <v>4.6500000000000004</v>
      </c>
      <c r="W28" s="85">
        <v>24.340456158922901</v>
      </c>
      <c r="X28" s="88">
        <v>23.866666666699999</v>
      </c>
      <c r="Y28" s="85">
        <v>-100</v>
      </c>
      <c r="Z28" s="88"/>
      <c r="AA28" s="85">
        <v>0.3</v>
      </c>
      <c r="AB28" s="91">
        <v>0.43</v>
      </c>
      <c r="AC28" s="86">
        <v>0.14000000000000001</v>
      </c>
      <c r="AD28" s="86">
        <v>0.19</v>
      </c>
      <c r="AE28" s="86">
        <v>0.09</v>
      </c>
      <c r="AF28" s="88">
        <v>7.0345004378100002</v>
      </c>
      <c r="AG28" s="150">
        <v>3.1190998355700002E-2</v>
      </c>
      <c r="AH28" s="86">
        <v>0.201817</v>
      </c>
      <c r="AI28" s="151">
        <v>0.35930399400099999</v>
      </c>
      <c r="AJ28" s="152">
        <v>2.93</v>
      </c>
      <c r="AK28" s="153">
        <v>44</v>
      </c>
    </row>
    <row r="29" spans="1:37" x14ac:dyDescent="0.2">
      <c r="A29" s="149" t="s">
        <v>220</v>
      </c>
      <c r="B29" s="66" t="s">
        <v>381</v>
      </c>
      <c r="C29" s="67">
        <v>75</v>
      </c>
      <c r="D29" s="84" t="s">
        <v>332</v>
      </c>
      <c r="E29" s="85">
        <v>91.9194973878989</v>
      </c>
      <c r="F29" s="91">
        <v>91.313913313021203</v>
      </c>
      <c r="G29" s="86">
        <v>87.704601985348006</v>
      </c>
      <c r="H29" s="86">
        <v>87.1617688196025</v>
      </c>
      <c r="I29" s="86">
        <v>33.74</v>
      </c>
      <c r="J29" s="86">
        <v>37.76</v>
      </c>
      <c r="K29" s="87">
        <v>0</v>
      </c>
      <c r="L29" s="150">
        <v>0.29000019637500002</v>
      </c>
      <c r="M29" s="86">
        <v>0</v>
      </c>
      <c r="N29" s="86">
        <v>86.570839710852098</v>
      </c>
      <c r="O29" s="86">
        <v>39.155518314118702</v>
      </c>
      <c r="P29" s="86">
        <v>0.49399999999999999</v>
      </c>
      <c r="Q29" s="88">
        <v>0.52080000000000004</v>
      </c>
      <c r="R29" s="85">
        <v>0</v>
      </c>
      <c r="S29" s="86">
        <v>0</v>
      </c>
      <c r="T29" s="86">
        <v>1.35</v>
      </c>
      <c r="U29" s="88">
        <v>0.33492352705471401</v>
      </c>
      <c r="V29" s="89">
        <v>4.79</v>
      </c>
      <c r="W29" s="85">
        <v>23.466742072466499</v>
      </c>
      <c r="X29" s="88">
        <v>24.333333333300001</v>
      </c>
      <c r="Y29" s="85"/>
      <c r="Z29" s="88"/>
      <c r="AA29" s="85">
        <v>0.06</v>
      </c>
      <c r="AB29" s="91">
        <v>0.66</v>
      </c>
      <c r="AC29" s="86">
        <v>0.02</v>
      </c>
      <c r="AD29" s="86">
        <v>0.35</v>
      </c>
      <c r="AE29" s="86">
        <v>0.13</v>
      </c>
      <c r="AF29" s="88">
        <v>20.579899672100002</v>
      </c>
      <c r="AG29" s="150">
        <v>8.2156989614799994E-9</v>
      </c>
      <c r="AH29" s="86">
        <v>0.50345300000000004</v>
      </c>
      <c r="AI29" s="151">
        <v>1.43721612332</v>
      </c>
      <c r="AJ29" s="152">
        <v>3.16</v>
      </c>
      <c r="AK29" s="153">
        <v>57</v>
      </c>
    </row>
    <row r="30" spans="1:37" x14ac:dyDescent="0.2">
      <c r="A30" s="149" t="s">
        <v>382</v>
      </c>
      <c r="B30" s="66" t="s">
        <v>383</v>
      </c>
      <c r="C30" s="67">
        <v>75</v>
      </c>
      <c r="D30" s="84" t="s">
        <v>332</v>
      </c>
      <c r="E30" s="85">
        <v>77.177812528746202</v>
      </c>
      <c r="F30" s="91">
        <v>76.938644098978898</v>
      </c>
      <c r="G30" s="86">
        <v>74.778079293533295</v>
      </c>
      <c r="H30" s="86">
        <v>74.551559194186396</v>
      </c>
      <c r="I30" s="86">
        <v>74.45</v>
      </c>
      <c r="J30" s="86">
        <v>123.21</v>
      </c>
      <c r="K30" s="87">
        <v>0</v>
      </c>
      <c r="L30" s="150">
        <v>3.2500000292600002</v>
      </c>
      <c r="M30" s="86">
        <v>0</v>
      </c>
      <c r="N30" s="86">
        <v>71.220535035369494</v>
      </c>
      <c r="O30" s="86">
        <v>94.478550159908806</v>
      </c>
      <c r="P30" s="86">
        <v>1.8149999999999999</v>
      </c>
      <c r="Q30" s="88">
        <v>0.35770000000000002</v>
      </c>
      <c r="R30" s="85">
        <v>0</v>
      </c>
      <c r="S30" s="86">
        <v>0.4</v>
      </c>
      <c r="T30" s="86">
        <v>1.32</v>
      </c>
      <c r="U30" s="88">
        <v>1.69602612455156</v>
      </c>
      <c r="V30" s="89">
        <v>4.32</v>
      </c>
      <c r="W30" s="85">
        <v>21.812334860418101</v>
      </c>
      <c r="X30" s="88">
        <v>22</v>
      </c>
      <c r="Y30" s="85"/>
      <c r="Z30" s="88"/>
      <c r="AA30" s="85">
        <v>0.71</v>
      </c>
      <c r="AB30" s="91">
        <v>0.95</v>
      </c>
      <c r="AC30" s="86">
        <v>0.39</v>
      </c>
      <c r="AD30" s="86">
        <v>0.59</v>
      </c>
      <c r="AE30" s="86">
        <v>0.32</v>
      </c>
      <c r="AF30" s="88">
        <v>4.4861992166100002</v>
      </c>
      <c r="AG30" s="150">
        <v>8.14189998926E-2</v>
      </c>
      <c r="AH30" s="86">
        <v>0.92116200000000004</v>
      </c>
      <c r="AI30" s="151">
        <v>1.27422603151</v>
      </c>
      <c r="AJ30" s="152">
        <v>2.12</v>
      </c>
      <c r="AK30" s="153">
        <v>11</v>
      </c>
    </row>
    <row r="31" spans="1:37" x14ac:dyDescent="0.2">
      <c r="A31" s="149" t="s">
        <v>220</v>
      </c>
      <c r="B31" s="66" t="s">
        <v>384</v>
      </c>
      <c r="C31" s="67">
        <v>75</v>
      </c>
      <c r="D31" s="84" t="s">
        <v>332</v>
      </c>
      <c r="E31" s="85">
        <v>91.383261232706602</v>
      </c>
      <c r="F31" s="91">
        <v>91.383261232706602</v>
      </c>
      <c r="G31" s="86">
        <v>88.983595322739504</v>
      </c>
      <c r="H31" s="86">
        <v>88.983595322739504</v>
      </c>
      <c r="I31" s="86">
        <v>17.920000000000002</v>
      </c>
      <c r="J31" s="86">
        <v>18.39</v>
      </c>
      <c r="K31" s="87">
        <v>0</v>
      </c>
      <c r="L31" s="150">
        <v>0.79000011945299997</v>
      </c>
      <c r="M31" s="86">
        <v>0</v>
      </c>
      <c r="N31" s="86">
        <v>82.2407805145547</v>
      </c>
      <c r="O31" s="86">
        <v>100</v>
      </c>
      <c r="P31" s="86">
        <v>1.609</v>
      </c>
      <c r="Q31" s="88">
        <v>0</v>
      </c>
      <c r="R31" s="85">
        <v>0</v>
      </c>
      <c r="S31" s="86">
        <v>0.1</v>
      </c>
      <c r="T31" s="86">
        <v>0.54</v>
      </c>
      <c r="U31" s="88">
        <v>0.47008180922602499</v>
      </c>
      <c r="V31" s="89">
        <v>4.41</v>
      </c>
      <c r="W31" s="85">
        <v>22.0826845005721</v>
      </c>
      <c r="X31" s="88">
        <v>24.133333333300001</v>
      </c>
      <c r="Y31" s="85">
        <v>-100</v>
      </c>
      <c r="Z31" s="88"/>
      <c r="AA31" s="85">
        <v>0.76</v>
      </c>
      <c r="AB31" s="91">
        <v>0.62</v>
      </c>
      <c r="AC31" s="86">
        <v>0.36</v>
      </c>
      <c r="AD31" s="86">
        <v>0.33</v>
      </c>
      <c r="AE31" s="86">
        <v>0.38</v>
      </c>
      <c r="AF31" s="88">
        <v>21.439896628900001</v>
      </c>
      <c r="AG31" s="150">
        <v>7.3593879324200003E-9</v>
      </c>
      <c r="AH31" s="86">
        <v>0.137407</v>
      </c>
      <c r="AI31" s="151">
        <v>1.6662118551700002E-2</v>
      </c>
      <c r="AJ31" s="152">
        <v>2.48</v>
      </c>
      <c r="AK31" s="153">
        <v>19</v>
      </c>
    </row>
    <row r="32" spans="1:37" x14ac:dyDescent="0.2">
      <c r="A32" s="149" t="s">
        <v>385</v>
      </c>
      <c r="B32" s="66" t="s">
        <v>386</v>
      </c>
      <c r="C32" s="67">
        <v>75</v>
      </c>
      <c r="D32" s="84" t="s">
        <v>332</v>
      </c>
      <c r="E32" s="85">
        <v>93.510986349843293</v>
      </c>
      <c r="F32" s="91">
        <v>93.212481837680798</v>
      </c>
      <c r="G32" s="86">
        <v>89.079874667641903</v>
      </c>
      <c r="H32" s="86">
        <v>88.885154836860394</v>
      </c>
      <c r="I32" s="86">
        <v>2.44</v>
      </c>
      <c r="J32" s="86">
        <v>7.85</v>
      </c>
      <c r="K32" s="87">
        <v>0</v>
      </c>
      <c r="L32" s="150">
        <v>0</v>
      </c>
      <c r="M32" s="86">
        <v>0</v>
      </c>
      <c r="N32" s="86">
        <v>87.303200605843202</v>
      </c>
      <c r="O32" s="86">
        <v>89.531591295202603</v>
      </c>
      <c r="P32" s="86">
        <v>0.86099999999999999</v>
      </c>
      <c r="Q32" s="88">
        <v>4.3900000000000002E-2</v>
      </c>
      <c r="R32" s="85">
        <v>0</v>
      </c>
      <c r="S32" s="86">
        <v>0</v>
      </c>
      <c r="T32" s="86">
        <v>1.7</v>
      </c>
      <c r="U32" s="88">
        <v>7.5120340809125094E-2</v>
      </c>
      <c r="V32" s="89">
        <v>4.12</v>
      </c>
      <c r="W32" s="85">
        <v>22.202318504722999</v>
      </c>
      <c r="X32" s="88">
        <v>22.766666666700001</v>
      </c>
      <c r="Y32" s="85"/>
      <c r="Z32" s="88"/>
      <c r="AA32" s="85">
        <v>0</v>
      </c>
      <c r="AB32" s="91">
        <v>0</v>
      </c>
      <c r="AC32" s="86">
        <v>0</v>
      </c>
      <c r="AD32" s="86">
        <v>0</v>
      </c>
      <c r="AE32" s="86">
        <v>7.0000000000000007E-2</v>
      </c>
      <c r="AF32" s="88">
        <v>0</v>
      </c>
      <c r="AG32" s="150">
        <v>0</v>
      </c>
      <c r="AH32" s="86">
        <v>8.6083000000000007E-2</v>
      </c>
      <c r="AI32" s="151">
        <v>0.89825996462199997</v>
      </c>
      <c r="AJ32" s="152">
        <v>2.4300000000000002</v>
      </c>
      <c r="AK32" s="153">
        <v>13</v>
      </c>
    </row>
    <row r="33" spans="1:37" x14ac:dyDescent="0.2">
      <c r="A33" s="149" t="s">
        <v>387</v>
      </c>
      <c r="B33" s="66" t="s">
        <v>388</v>
      </c>
      <c r="C33" s="67">
        <v>75</v>
      </c>
      <c r="D33" s="84" t="s">
        <v>332</v>
      </c>
      <c r="E33" s="85">
        <v>81.361725178631303</v>
      </c>
      <c r="F33" s="91">
        <v>80.674284829881103</v>
      </c>
      <c r="G33" s="86">
        <v>79.535429617974003</v>
      </c>
      <c r="H33" s="86">
        <v>78.9098975933139</v>
      </c>
      <c r="I33" s="86">
        <v>85.88</v>
      </c>
      <c r="J33" s="86">
        <v>176.37</v>
      </c>
      <c r="K33" s="87">
        <v>0</v>
      </c>
      <c r="L33" s="150">
        <v>3.00000000072E-2</v>
      </c>
      <c r="M33" s="86">
        <v>0</v>
      </c>
      <c r="N33" s="86">
        <v>59.807707011239401</v>
      </c>
      <c r="O33" s="86">
        <v>83.394451695775601</v>
      </c>
      <c r="P33" s="86">
        <v>3.3769999999999998</v>
      </c>
      <c r="Q33" s="88">
        <v>0.28660000000000002</v>
      </c>
      <c r="R33" s="85">
        <v>0</v>
      </c>
      <c r="S33" s="86">
        <v>0</v>
      </c>
      <c r="T33" s="86">
        <v>1.31</v>
      </c>
      <c r="U33" s="88">
        <v>0.68744034875022597</v>
      </c>
      <c r="V33" s="89">
        <v>4.4400000000000004</v>
      </c>
      <c r="W33" s="85">
        <v>21.290456931322201</v>
      </c>
      <c r="X33" s="88">
        <v>21.0333333333</v>
      </c>
      <c r="Y33" s="85">
        <v>-100</v>
      </c>
      <c r="Z33" s="88"/>
      <c r="AA33" s="85">
        <v>2.38</v>
      </c>
      <c r="AB33" s="91">
        <v>2.68</v>
      </c>
      <c r="AC33" s="86">
        <v>0.98</v>
      </c>
      <c r="AD33" s="86">
        <v>1.23</v>
      </c>
      <c r="AE33" s="86">
        <v>1.05</v>
      </c>
      <c r="AF33" s="88">
        <v>0.43099999438100001</v>
      </c>
      <c r="AG33" s="150">
        <v>0</v>
      </c>
      <c r="AH33" s="86">
        <v>0.84207200000000004</v>
      </c>
      <c r="AI33" s="151">
        <v>1.99283399968</v>
      </c>
      <c r="AJ33" s="152">
        <v>3.56</v>
      </c>
      <c r="AK33" s="153">
        <v>49</v>
      </c>
    </row>
    <row r="34" spans="1:37" x14ac:dyDescent="0.2">
      <c r="A34" s="149" t="s">
        <v>389</v>
      </c>
      <c r="B34" s="66" t="s">
        <v>390</v>
      </c>
      <c r="C34" s="67">
        <v>75</v>
      </c>
      <c r="D34" s="84" t="s">
        <v>332</v>
      </c>
      <c r="E34" s="85">
        <v>76.257780926698402</v>
      </c>
      <c r="F34" s="91">
        <v>75.719893868521297</v>
      </c>
      <c r="G34" s="86">
        <v>74.848719264887706</v>
      </c>
      <c r="H34" s="86">
        <v>74.349872396416998</v>
      </c>
      <c r="I34" s="86">
        <v>149.69999999999999</v>
      </c>
      <c r="J34" s="86">
        <v>248.06</v>
      </c>
      <c r="K34" s="87">
        <v>0</v>
      </c>
      <c r="L34" s="150">
        <v>0.109999999941</v>
      </c>
      <c r="M34" s="86">
        <v>0</v>
      </c>
      <c r="N34" s="86">
        <v>63.722439783273401</v>
      </c>
      <c r="O34" s="86">
        <v>90.912597200622102</v>
      </c>
      <c r="P34" s="86">
        <v>3.117</v>
      </c>
      <c r="Q34" s="88">
        <v>0.28120000000000001</v>
      </c>
      <c r="R34" s="85">
        <v>0</v>
      </c>
      <c r="S34" s="86">
        <v>0</v>
      </c>
      <c r="T34" s="86">
        <v>1.1200000000000001</v>
      </c>
      <c r="U34" s="88">
        <v>0.59500140978462801</v>
      </c>
      <c r="V34" s="89">
        <v>4.34</v>
      </c>
      <c r="W34" s="85">
        <v>21.088266864325199</v>
      </c>
      <c r="X34" s="88">
        <v>20.866666666699999</v>
      </c>
      <c r="Y34" s="85"/>
      <c r="Z34" s="88"/>
      <c r="AA34" s="85">
        <v>3.92</v>
      </c>
      <c r="AB34" s="91">
        <v>3.72</v>
      </c>
      <c r="AC34" s="86">
        <v>1.69</v>
      </c>
      <c r="AD34" s="86">
        <v>1.68</v>
      </c>
      <c r="AE34" s="86">
        <v>0.46</v>
      </c>
      <c r="AF34" s="88">
        <v>3.0513000471799998</v>
      </c>
      <c r="AG34" s="150">
        <v>0</v>
      </c>
      <c r="AH34" s="86">
        <v>1.8067340000000001</v>
      </c>
      <c r="AI34" s="151">
        <v>3.4467120007299998</v>
      </c>
      <c r="AJ34" s="152">
        <v>3.55</v>
      </c>
      <c r="AK34" s="153">
        <v>46</v>
      </c>
    </row>
    <row r="35" spans="1:37" x14ac:dyDescent="0.2">
      <c r="A35" s="149" t="s">
        <v>391</v>
      </c>
      <c r="B35" s="66" t="s">
        <v>392</v>
      </c>
      <c r="C35" s="67">
        <v>75</v>
      </c>
      <c r="D35" s="84" t="s">
        <v>332</v>
      </c>
      <c r="E35" s="85">
        <v>62.498717957484097</v>
      </c>
      <c r="F35" s="91">
        <v>59.442328599462599</v>
      </c>
      <c r="G35" s="86">
        <v>60.5014666566383</v>
      </c>
      <c r="H35" s="86">
        <v>57.591401084437003</v>
      </c>
      <c r="I35" s="86">
        <v>50.45</v>
      </c>
      <c r="J35" s="86">
        <v>162.44999999999999</v>
      </c>
      <c r="K35" s="87">
        <v>0</v>
      </c>
      <c r="L35" s="150">
        <v>1.9999998848200001E-2</v>
      </c>
      <c r="M35" s="86">
        <v>0</v>
      </c>
      <c r="N35" s="86">
        <v>56.573157765600698</v>
      </c>
      <c r="O35" s="86">
        <v>93.743646016556696</v>
      </c>
      <c r="P35" s="86">
        <v>1.996</v>
      </c>
      <c r="Q35" s="88">
        <v>0.1368</v>
      </c>
      <c r="R35" s="85">
        <v>0</v>
      </c>
      <c r="S35" s="86">
        <v>0</v>
      </c>
      <c r="T35" s="86">
        <v>1.06</v>
      </c>
      <c r="U35" s="88">
        <v>0.44717642956287501</v>
      </c>
      <c r="V35" s="89">
        <v>4.62</v>
      </c>
      <c r="W35" s="85">
        <v>21.9448612116751</v>
      </c>
      <c r="X35" s="88"/>
      <c r="Y35" s="85"/>
      <c r="Z35" s="88"/>
      <c r="AA35" s="85">
        <v>1.35</v>
      </c>
      <c r="AB35" s="91">
        <v>1.39</v>
      </c>
      <c r="AC35" s="86">
        <v>0.53</v>
      </c>
      <c r="AD35" s="86">
        <v>0.54</v>
      </c>
      <c r="AE35" s="86">
        <v>0.55000000000000004</v>
      </c>
      <c r="AF35" s="88">
        <v>2.4457999251400002</v>
      </c>
      <c r="AG35" s="150">
        <v>0</v>
      </c>
      <c r="AH35" s="86">
        <v>1.2682340000000001</v>
      </c>
      <c r="AI35" s="151">
        <v>3.4244960024100002</v>
      </c>
      <c r="AJ35" s="152">
        <v>3.45</v>
      </c>
      <c r="AK35" s="153">
        <v>36</v>
      </c>
    </row>
    <row r="36" spans="1:37" x14ac:dyDescent="0.2">
      <c r="A36" s="149" t="s">
        <v>393</v>
      </c>
      <c r="B36" s="66" t="s">
        <v>394</v>
      </c>
      <c r="C36" s="67">
        <v>75</v>
      </c>
      <c r="D36" s="84" t="s">
        <v>332</v>
      </c>
      <c r="E36" s="85">
        <v>44.708692279426799</v>
      </c>
      <c r="F36" s="91">
        <v>44.624994896501001</v>
      </c>
      <c r="G36" s="86">
        <v>44.667864287755698</v>
      </c>
      <c r="H36" s="86">
        <v>44.5841669048299</v>
      </c>
      <c r="I36" s="86">
        <v>9.69</v>
      </c>
      <c r="J36" s="86">
        <v>6.56</v>
      </c>
      <c r="K36" s="87">
        <v>0</v>
      </c>
      <c r="L36" s="150">
        <v>13.030002465100001</v>
      </c>
      <c r="M36" s="86">
        <v>0</v>
      </c>
      <c r="N36" s="86">
        <v>60.809621589909099</v>
      </c>
      <c r="O36" s="86">
        <v>35.374681253598801</v>
      </c>
      <c r="P36" s="86">
        <v>0.22500000000000001</v>
      </c>
      <c r="Q36" s="88">
        <v>2.2700000000000001E-2</v>
      </c>
      <c r="R36" s="85">
        <v>0</v>
      </c>
      <c r="S36" s="86">
        <v>17.600000000000001</v>
      </c>
      <c r="T36" s="86">
        <v>0.68</v>
      </c>
      <c r="U36" s="88">
        <v>0.28987874086473697</v>
      </c>
      <c r="V36" s="89">
        <v>3.71</v>
      </c>
      <c r="W36" s="85">
        <v>16.545782166294401</v>
      </c>
      <c r="X36" s="88">
        <v>18.0333333333</v>
      </c>
      <c r="Y36" s="85"/>
      <c r="Z36" s="88"/>
      <c r="AA36" s="85">
        <v>0</v>
      </c>
      <c r="AB36" s="91">
        <v>0.02</v>
      </c>
      <c r="AC36" s="86">
        <v>0</v>
      </c>
      <c r="AD36" s="86">
        <v>0.02</v>
      </c>
      <c r="AE36" s="86">
        <v>0.01</v>
      </c>
      <c r="AF36" s="88">
        <v>1.73862926676E-7</v>
      </c>
      <c r="AG36" s="150">
        <v>0.111250167191</v>
      </c>
      <c r="AH36" s="86">
        <v>1.8308999999999999E-2</v>
      </c>
      <c r="AI36" s="151">
        <v>8.5100181007899997E-4</v>
      </c>
      <c r="AJ36" s="152">
        <v>2.79</v>
      </c>
      <c r="AK36" s="153">
        <v>27</v>
      </c>
    </row>
    <row r="37" spans="1:37" x14ac:dyDescent="0.2">
      <c r="A37" s="149" t="s">
        <v>395</v>
      </c>
      <c r="B37" s="66" t="s">
        <v>396</v>
      </c>
      <c r="C37" s="67">
        <v>75</v>
      </c>
      <c r="D37" s="84" t="s">
        <v>332</v>
      </c>
      <c r="E37" s="85">
        <v>53.196699011517197</v>
      </c>
      <c r="F37" s="91">
        <v>53.142287113448802</v>
      </c>
      <c r="G37" s="86">
        <v>53.057041806474999</v>
      </c>
      <c r="H37" s="86">
        <v>53.011698558084703</v>
      </c>
      <c r="I37" s="86">
        <v>18.399999999999999</v>
      </c>
      <c r="J37" s="86">
        <v>16.559999999999999</v>
      </c>
      <c r="K37" s="87">
        <v>0</v>
      </c>
      <c r="L37" s="150">
        <v>9.3100069117099995</v>
      </c>
      <c r="M37" s="86">
        <v>0</v>
      </c>
      <c r="N37" s="86">
        <v>75.827537351880494</v>
      </c>
      <c r="O37" s="86">
        <v>47.985701316386702</v>
      </c>
      <c r="P37" s="86">
        <v>0.82</v>
      </c>
      <c r="Q37" s="88">
        <v>0.30230000000000001</v>
      </c>
      <c r="R37" s="85">
        <v>0</v>
      </c>
      <c r="S37" s="86">
        <v>5.9</v>
      </c>
      <c r="T37" s="86">
        <v>1.63</v>
      </c>
      <c r="U37" s="88">
        <v>1.90623016232883</v>
      </c>
      <c r="V37" s="89">
        <v>4.26</v>
      </c>
      <c r="W37" s="85">
        <v>16.024411143387301</v>
      </c>
      <c r="X37" s="88">
        <v>14.333333333300001</v>
      </c>
      <c r="Y37" s="85"/>
      <c r="Z37" s="88"/>
      <c r="AA37" s="85">
        <v>0</v>
      </c>
      <c r="AB37" s="91">
        <v>0</v>
      </c>
      <c r="AC37" s="86">
        <v>0</v>
      </c>
      <c r="AD37" s="86">
        <v>0</v>
      </c>
      <c r="AE37" s="86">
        <v>0.02</v>
      </c>
      <c r="AF37" s="88">
        <v>3.84720967932E-6</v>
      </c>
      <c r="AG37" s="150">
        <v>1.42402618316E-2</v>
      </c>
      <c r="AH37" s="86">
        <v>3.3390000000000003E-2</v>
      </c>
      <c r="AI37" s="151">
        <v>4.0870000363499998E-3</v>
      </c>
      <c r="AJ37" s="152">
        <v>2.86</v>
      </c>
      <c r="AK37" s="153">
        <v>33</v>
      </c>
    </row>
    <row r="38" spans="1:37" x14ac:dyDescent="0.2">
      <c r="A38" s="149" t="s">
        <v>397</v>
      </c>
      <c r="B38" s="66" t="s">
        <v>398</v>
      </c>
      <c r="C38" s="67">
        <v>75</v>
      </c>
      <c r="D38" s="84" t="s">
        <v>332</v>
      </c>
      <c r="E38" s="85">
        <v>49.587211879432601</v>
      </c>
      <c r="F38" s="91">
        <v>49.583518026004697</v>
      </c>
      <c r="G38" s="86">
        <v>49.545656028368803</v>
      </c>
      <c r="H38" s="86">
        <v>49.541962174940899</v>
      </c>
      <c r="I38" s="86">
        <v>11.39</v>
      </c>
      <c r="J38" s="86">
        <v>7.73</v>
      </c>
      <c r="K38" s="87">
        <v>0</v>
      </c>
      <c r="L38" s="150">
        <v>14.6000020429</v>
      </c>
      <c r="M38" s="86">
        <v>0</v>
      </c>
      <c r="N38" s="86">
        <v>66.815583634175695</v>
      </c>
      <c r="O38" s="86">
        <v>44.616099100550699</v>
      </c>
      <c r="P38" s="86">
        <v>0.63500000000000001</v>
      </c>
      <c r="Q38" s="88">
        <v>0.34889999999999999</v>
      </c>
      <c r="R38" s="85">
        <v>0</v>
      </c>
      <c r="S38" s="86">
        <v>8.6999999999999993</v>
      </c>
      <c r="T38" s="86">
        <v>1.43</v>
      </c>
      <c r="U38" s="88">
        <v>2.0242316784869998</v>
      </c>
      <c r="V38" s="89">
        <v>4.3099999999999996</v>
      </c>
      <c r="W38" s="85">
        <v>15.7605550614071</v>
      </c>
      <c r="X38" s="88">
        <v>14.4666666667</v>
      </c>
      <c r="Y38" s="85">
        <v>-100</v>
      </c>
      <c r="Z38" s="88"/>
      <c r="AA38" s="85">
        <v>0</v>
      </c>
      <c r="AB38" s="91">
        <v>0</v>
      </c>
      <c r="AC38" s="86">
        <v>0</v>
      </c>
      <c r="AD38" s="86">
        <v>0</v>
      </c>
      <c r="AE38" s="86">
        <v>0.01</v>
      </c>
      <c r="AF38" s="88">
        <v>4.0320885927200001E-6</v>
      </c>
      <c r="AG38" s="150">
        <v>0.241190131764</v>
      </c>
      <c r="AH38" s="86">
        <v>3.1729E-2</v>
      </c>
      <c r="AI38" s="151">
        <v>2.7039981248500001E-3</v>
      </c>
      <c r="AJ38" s="152">
        <v>2.62</v>
      </c>
      <c r="AK38" s="153">
        <v>22</v>
      </c>
    </row>
    <row r="39" spans="1:37" x14ac:dyDescent="0.2">
      <c r="A39" s="149" t="s">
        <v>399</v>
      </c>
      <c r="B39" s="66" t="s">
        <v>400</v>
      </c>
      <c r="C39" s="67">
        <v>75</v>
      </c>
      <c r="D39" s="84" t="s">
        <v>332</v>
      </c>
      <c r="E39" s="85">
        <v>6.3536104286633197</v>
      </c>
      <c r="F39" s="91">
        <v>6.3536104286633197</v>
      </c>
      <c r="G39" s="86">
        <v>6.3536104286633197</v>
      </c>
      <c r="H39" s="86">
        <v>6.3536104286633197</v>
      </c>
      <c r="I39" s="86">
        <v>0.61</v>
      </c>
      <c r="J39" s="86">
        <v>0.2</v>
      </c>
      <c r="K39" s="87">
        <v>0</v>
      </c>
      <c r="L39" s="150">
        <v>82.050000080800004</v>
      </c>
      <c r="M39" s="86">
        <v>0</v>
      </c>
      <c r="N39" s="86">
        <v>3.6077989042861698</v>
      </c>
      <c r="O39" s="86">
        <v>5.2101158416856599</v>
      </c>
      <c r="P39" s="86">
        <v>0.34899999999999998</v>
      </c>
      <c r="Q39" s="88">
        <v>1.1625000000000001</v>
      </c>
      <c r="R39" s="85">
        <v>0</v>
      </c>
      <c r="S39" s="86">
        <v>28.1</v>
      </c>
      <c r="T39" s="86">
        <v>4.32</v>
      </c>
      <c r="U39" s="88">
        <v>5.9792759767184096</v>
      </c>
      <c r="V39" s="89">
        <v>3.58</v>
      </c>
      <c r="W39" s="85">
        <v>16.114127125485101</v>
      </c>
      <c r="X39" s="88">
        <v>12.666666666699999</v>
      </c>
      <c r="Y39" s="85"/>
      <c r="Z39" s="88"/>
      <c r="AA39" s="85">
        <v>0</v>
      </c>
      <c r="AB39" s="91">
        <v>0</v>
      </c>
      <c r="AC39" s="86">
        <v>0</v>
      </c>
      <c r="AD39" s="86">
        <v>0</v>
      </c>
      <c r="AE39" s="86">
        <v>0.04</v>
      </c>
      <c r="AF39" s="88">
        <v>5.1899999431200002E-2</v>
      </c>
      <c r="AG39" s="150">
        <v>0</v>
      </c>
      <c r="AH39" s="86">
        <v>1.5969999999999999E-3</v>
      </c>
      <c r="AI39" s="151">
        <v>8.7400000082400004E-4</v>
      </c>
      <c r="AJ39" s="152">
        <v>1.35</v>
      </c>
      <c r="AK39" s="153">
        <v>4</v>
      </c>
    </row>
    <row r="40" spans="1:37" x14ac:dyDescent="0.2">
      <c r="A40" s="149" t="s">
        <v>401</v>
      </c>
      <c r="B40" s="66" t="s">
        <v>402</v>
      </c>
      <c r="C40" s="67">
        <v>75</v>
      </c>
      <c r="D40" s="84" t="s">
        <v>332</v>
      </c>
      <c r="E40" s="85">
        <v>68.619755896550402</v>
      </c>
      <c r="F40" s="91">
        <v>68.517719084808306</v>
      </c>
      <c r="G40" s="86">
        <v>68.583314178071006</v>
      </c>
      <c r="H40" s="86">
        <v>68.481277366328996</v>
      </c>
      <c r="I40" s="86">
        <v>4.12</v>
      </c>
      <c r="J40" s="86">
        <v>3.12</v>
      </c>
      <c r="K40" s="87">
        <v>0</v>
      </c>
      <c r="L40" s="150">
        <v>19.209999857700002</v>
      </c>
      <c r="M40" s="86">
        <v>0</v>
      </c>
      <c r="N40" s="86">
        <v>73.389547637614498</v>
      </c>
      <c r="O40" s="86">
        <v>62.416562575948497</v>
      </c>
      <c r="P40" s="86">
        <v>0.2</v>
      </c>
      <c r="Q40" s="88">
        <v>8.72E-2</v>
      </c>
      <c r="R40" s="85">
        <v>0</v>
      </c>
      <c r="S40" s="86">
        <v>10.7</v>
      </c>
      <c r="T40" s="86">
        <v>0.56000000000000005</v>
      </c>
      <c r="U40" s="88">
        <v>3.4541142700163099</v>
      </c>
      <c r="V40" s="89">
        <v>3.95</v>
      </c>
      <c r="W40" s="85">
        <v>14.578211193695999</v>
      </c>
      <c r="X40" s="88">
        <v>12.266666666700001</v>
      </c>
      <c r="Y40" s="85"/>
      <c r="Z40" s="88"/>
      <c r="AA40" s="85">
        <v>0</v>
      </c>
      <c r="AB40" s="91">
        <v>0</v>
      </c>
      <c r="AC40" s="86">
        <v>0</v>
      </c>
      <c r="AD40" s="86">
        <v>0</v>
      </c>
      <c r="AE40" s="86">
        <v>0</v>
      </c>
      <c r="AF40" s="88">
        <v>52.689699717800003</v>
      </c>
      <c r="AG40" s="150">
        <v>6.4968009692099996E-2</v>
      </c>
      <c r="AH40" s="86">
        <v>1.2812E-2</v>
      </c>
      <c r="AI40" s="151">
        <v>1.0811757475E-10</v>
      </c>
      <c r="AJ40" s="152">
        <v>3.04</v>
      </c>
      <c r="AK40" s="153">
        <v>46</v>
      </c>
    </row>
    <row r="41" spans="1:37" x14ac:dyDescent="0.2">
      <c r="A41" s="149" t="s">
        <v>403</v>
      </c>
      <c r="B41" s="66" t="s">
        <v>404</v>
      </c>
      <c r="C41" s="67">
        <v>75</v>
      </c>
      <c r="D41" s="84" t="s">
        <v>332</v>
      </c>
      <c r="E41" s="85">
        <v>74.672235688078402</v>
      </c>
      <c r="F41" s="91">
        <v>74.672235688078402</v>
      </c>
      <c r="G41" s="86">
        <v>74.546509589637296</v>
      </c>
      <c r="H41" s="86">
        <v>74.546509589637296</v>
      </c>
      <c r="I41" s="86">
        <v>4.2</v>
      </c>
      <c r="J41" s="86">
        <v>3.94</v>
      </c>
      <c r="K41" s="87">
        <v>0</v>
      </c>
      <c r="L41" s="150">
        <v>11.989999984900001</v>
      </c>
      <c r="M41" s="86">
        <v>0</v>
      </c>
      <c r="N41" s="86">
        <v>87.910441334768606</v>
      </c>
      <c r="O41" s="86">
        <v>69.150425592546299</v>
      </c>
      <c r="P41" s="86">
        <v>0.41899999999999998</v>
      </c>
      <c r="Q41" s="88">
        <v>0.65820000000000001</v>
      </c>
      <c r="R41" s="85">
        <v>0</v>
      </c>
      <c r="S41" s="86">
        <v>4.5999999999999996</v>
      </c>
      <c r="T41" s="86">
        <v>1.17</v>
      </c>
      <c r="U41" s="88">
        <v>1.6374615417162799</v>
      </c>
      <c r="V41" s="89">
        <v>4.68</v>
      </c>
      <c r="W41" s="85">
        <v>19.0639576060005</v>
      </c>
      <c r="X41" s="88">
        <v>18.133333333300001</v>
      </c>
      <c r="Y41" s="85"/>
      <c r="Z41" s="88"/>
      <c r="AA41" s="85">
        <v>0</v>
      </c>
      <c r="AB41" s="91">
        <v>0</v>
      </c>
      <c r="AC41" s="86">
        <v>0</v>
      </c>
      <c r="AD41" s="86">
        <v>0</v>
      </c>
      <c r="AE41" s="86">
        <v>0.08</v>
      </c>
      <c r="AF41" s="88">
        <v>3.3024835675100001E-3</v>
      </c>
      <c r="AG41" s="150">
        <v>5.4940954624799997E-2</v>
      </c>
      <c r="AH41" s="86">
        <v>3.0917E-2</v>
      </c>
      <c r="AI41" s="151">
        <v>9.9670238074100001E-11</v>
      </c>
      <c r="AJ41" s="152">
        <v>3.3</v>
      </c>
      <c r="AK41" s="153">
        <v>53</v>
      </c>
    </row>
    <row r="42" spans="1:37" x14ac:dyDescent="0.2">
      <c r="A42" s="149" t="s">
        <v>405</v>
      </c>
      <c r="B42" s="66" t="s">
        <v>406</v>
      </c>
      <c r="C42" s="67">
        <v>75</v>
      </c>
      <c r="D42" s="84" t="s">
        <v>332</v>
      </c>
      <c r="E42" s="85">
        <v>74.943923888846598</v>
      </c>
      <c r="F42" s="91">
        <v>74.943923888846598</v>
      </c>
      <c r="G42" s="86">
        <v>74.943923888846598</v>
      </c>
      <c r="H42" s="86">
        <v>74.943923888846598</v>
      </c>
      <c r="I42" s="86">
        <v>21.93</v>
      </c>
      <c r="J42" s="86">
        <v>20.079999999999998</v>
      </c>
      <c r="K42" s="87">
        <v>0</v>
      </c>
      <c r="L42" s="150">
        <v>4.05000003468</v>
      </c>
      <c r="M42" s="86">
        <v>0</v>
      </c>
      <c r="N42" s="86">
        <v>92.695675869842603</v>
      </c>
      <c r="O42" s="86">
        <v>97.604494936467503</v>
      </c>
      <c r="P42" s="86">
        <v>4.4999999999999998E-2</v>
      </c>
      <c r="Q42" s="88">
        <v>0</v>
      </c>
      <c r="R42" s="85">
        <v>0</v>
      </c>
      <c r="S42" s="86">
        <v>7.3</v>
      </c>
      <c r="T42" s="86">
        <v>0.11</v>
      </c>
      <c r="U42" s="88">
        <v>0.14897200849817599</v>
      </c>
      <c r="V42" s="89">
        <v>4.63</v>
      </c>
      <c r="W42" s="85">
        <v>13.4828201507801</v>
      </c>
      <c r="X42" s="88">
        <v>13.9</v>
      </c>
      <c r="Y42" s="85"/>
      <c r="Z42" s="88"/>
      <c r="AA42" s="85">
        <v>0</v>
      </c>
      <c r="AB42" s="91">
        <v>0</v>
      </c>
      <c r="AC42" s="86">
        <v>0</v>
      </c>
      <c r="AD42" s="86">
        <v>0</v>
      </c>
      <c r="AE42" s="86">
        <v>0</v>
      </c>
      <c r="AF42" s="88">
        <v>69.872703318299997</v>
      </c>
      <c r="AG42" s="150">
        <v>7.9740000007599999E-3</v>
      </c>
      <c r="AH42" s="86">
        <v>7.5799999999999999E-4</v>
      </c>
      <c r="AI42" s="151">
        <v>0</v>
      </c>
      <c r="AJ42" s="152">
        <v>3.32</v>
      </c>
      <c r="AK42" s="153">
        <v>41</v>
      </c>
    </row>
    <row r="43" spans="1:37" x14ac:dyDescent="0.2">
      <c r="A43" s="149" t="s">
        <v>407</v>
      </c>
      <c r="B43" s="66" t="s">
        <v>408</v>
      </c>
      <c r="C43" s="67">
        <v>75</v>
      </c>
      <c r="D43" s="84" t="s">
        <v>332</v>
      </c>
      <c r="E43" s="85">
        <v>63.339842244546603</v>
      </c>
      <c r="F43" s="91">
        <v>63.339842244546603</v>
      </c>
      <c r="G43" s="86">
        <v>63.339842244546603</v>
      </c>
      <c r="H43" s="86">
        <v>63.339842244546603</v>
      </c>
      <c r="I43" s="86">
        <v>0</v>
      </c>
      <c r="J43" s="86">
        <v>0</v>
      </c>
      <c r="K43" s="87">
        <v>0</v>
      </c>
      <c r="L43" s="150">
        <v>24.039999964900002</v>
      </c>
      <c r="M43" s="86">
        <v>0</v>
      </c>
      <c r="N43" s="86">
        <v>49.959261587168598</v>
      </c>
      <c r="O43" s="86">
        <v>65.731517615915706</v>
      </c>
      <c r="P43" s="86">
        <v>4.8000000000000001E-2</v>
      </c>
      <c r="Q43" s="88">
        <v>0</v>
      </c>
      <c r="R43" s="85">
        <v>0</v>
      </c>
      <c r="S43" s="86">
        <v>27.3</v>
      </c>
      <c r="T43" s="86">
        <v>0.27</v>
      </c>
      <c r="U43" s="88">
        <v>7.1683666915032997</v>
      </c>
      <c r="V43" s="89">
        <v>3.86</v>
      </c>
      <c r="W43" s="85">
        <v>13.833333333300001</v>
      </c>
      <c r="X43" s="88"/>
      <c r="Y43" s="85"/>
      <c r="Z43" s="88"/>
      <c r="AA43" s="85">
        <v>0</v>
      </c>
      <c r="AB43" s="91">
        <v>0</v>
      </c>
      <c r="AC43" s="86">
        <v>0</v>
      </c>
      <c r="AD43" s="86">
        <v>0</v>
      </c>
      <c r="AE43" s="86">
        <v>0</v>
      </c>
      <c r="AF43" s="88">
        <v>42.2629012445</v>
      </c>
      <c r="AG43" s="150">
        <v>0</v>
      </c>
      <c r="AH43" s="86">
        <v>3.0000000000000001E-6</v>
      </c>
      <c r="AI43" s="151">
        <v>0</v>
      </c>
      <c r="AJ43" s="152">
        <v>3.72</v>
      </c>
      <c r="AK43" s="153">
        <v>64</v>
      </c>
    </row>
    <row r="44" spans="1:37" x14ac:dyDescent="0.2">
      <c r="A44" s="149" t="s">
        <v>409</v>
      </c>
      <c r="B44" s="66" t="s">
        <v>410</v>
      </c>
      <c r="C44" s="67">
        <v>75</v>
      </c>
      <c r="D44" s="84" t="s">
        <v>332</v>
      </c>
      <c r="E44" s="85">
        <v>44.707341429629899</v>
      </c>
      <c r="F44" s="91">
        <v>44.636471990464798</v>
      </c>
      <c r="G44" s="86">
        <v>44.707341429629899</v>
      </c>
      <c r="H44" s="86">
        <v>44.636471990464798</v>
      </c>
      <c r="I44" s="86">
        <v>273.77999999999997</v>
      </c>
      <c r="J44" s="86">
        <v>206.29</v>
      </c>
      <c r="K44" s="87">
        <v>0</v>
      </c>
      <c r="L44" s="150">
        <v>22.1100000725</v>
      </c>
      <c r="M44" s="86">
        <v>0</v>
      </c>
      <c r="N44" s="86">
        <v>41.208121473845502</v>
      </c>
      <c r="O44" s="86">
        <v>39.5560448812396</v>
      </c>
      <c r="P44" s="86">
        <v>2.2810000000000001</v>
      </c>
      <c r="Q44" s="88">
        <v>0</v>
      </c>
      <c r="R44" s="85">
        <v>0</v>
      </c>
      <c r="S44" s="86">
        <v>29.2</v>
      </c>
      <c r="T44" s="86">
        <v>4.4000000000000004</v>
      </c>
      <c r="U44" s="88">
        <v>10.2776793480012</v>
      </c>
      <c r="V44" s="89">
        <v>3.83</v>
      </c>
      <c r="W44" s="85">
        <v>13.452989130306999</v>
      </c>
      <c r="X44" s="88"/>
      <c r="Y44" s="85"/>
      <c r="Z44" s="88"/>
      <c r="AA44" s="85">
        <v>0.02</v>
      </c>
      <c r="AB44" s="91">
        <v>0.05</v>
      </c>
      <c r="AC44" s="86">
        <v>0</v>
      </c>
      <c r="AD44" s="86">
        <v>0.03</v>
      </c>
      <c r="AE44" s="86">
        <v>1.34</v>
      </c>
      <c r="AF44" s="88">
        <v>20.319700307800002</v>
      </c>
      <c r="AG44" s="150">
        <v>0.12182276810500001</v>
      </c>
      <c r="AH44" s="86">
        <v>0.50900999999999996</v>
      </c>
      <c r="AI44" s="151">
        <v>9.6138238666700002E-3</v>
      </c>
      <c r="AJ44" s="152">
        <v>2.77</v>
      </c>
      <c r="AK44" s="153">
        <v>34</v>
      </c>
    </row>
    <row r="45" spans="1:37" x14ac:dyDescent="0.2">
      <c r="A45" s="149" t="s">
        <v>411</v>
      </c>
      <c r="B45" s="66" t="s">
        <v>412</v>
      </c>
      <c r="C45" s="67">
        <v>75</v>
      </c>
      <c r="D45" s="84" t="s">
        <v>332</v>
      </c>
      <c r="E45" s="85">
        <v>6.8883710567989498</v>
      </c>
      <c r="F45" s="91">
        <v>6.5836931062097701</v>
      </c>
      <c r="G45" s="86">
        <v>6.8883710567989498</v>
      </c>
      <c r="H45" s="86">
        <v>6.5836931062097701</v>
      </c>
      <c r="I45" s="86">
        <v>4.8600000000000003</v>
      </c>
      <c r="J45" s="86">
        <v>0.72</v>
      </c>
      <c r="K45" s="87">
        <v>0</v>
      </c>
      <c r="L45" s="150">
        <v>54.53977811</v>
      </c>
      <c r="M45" s="86">
        <v>0</v>
      </c>
      <c r="N45" s="86">
        <v>5.8378798545113204</v>
      </c>
      <c r="O45" s="86">
        <v>6.7597187020311997</v>
      </c>
      <c r="P45" s="86">
        <v>0.109</v>
      </c>
      <c r="Q45" s="88">
        <v>2.01E-2</v>
      </c>
      <c r="R45" s="85">
        <v>0</v>
      </c>
      <c r="S45" s="86">
        <v>27.6</v>
      </c>
      <c r="T45" s="86">
        <v>0.76</v>
      </c>
      <c r="U45" s="88">
        <v>3.8999981936089898</v>
      </c>
      <c r="V45" s="89">
        <v>4.13</v>
      </c>
      <c r="W45" s="85">
        <v>13.836674234111699</v>
      </c>
      <c r="X45" s="88">
        <v>13.666666666699999</v>
      </c>
      <c r="Y45" s="85"/>
      <c r="Z45" s="88"/>
      <c r="AA45" s="85">
        <v>0</v>
      </c>
      <c r="AB45" s="91">
        <v>0</v>
      </c>
      <c r="AC45" s="86">
        <v>0</v>
      </c>
      <c r="AD45" s="86">
        <v>0</v>
      </c>
      <c r="AE45" s="86">
        <v>0.04</v>
      </c>
      <c r="AF45" s="88">
        <v>20.224900013599999</v>
      </c>
      <c r="AG45" s="150">
        <v>1.1772412021000001</v>
      </c>
      <c r="AH45" s="86">
        <v>6.0210000000000003E-3</v>
      </c>
      <c r="AI45" s="151">
        <v>1.7609305549399999E-7</v>
      </c>
      <c r="AJ45" s="152">
        <v>1.87</v>
      </c>
      <c r="AK45" s="153">
        <v>6</v>
      </c>
    </row>
    <row r="46" spans="1:37" x14ac:dyDescent="0.2">
      <c r="A46" s="149" t="s">
        <v>413</v>
      </c>
      <c r="B46" s="66" t="s">
        <v>414</v>
      </c>
      <c r="C46" s="67">
        <v>75</v>
      </c>
      <c r="D46" s="84" t="s">
        <v>332</v>
      </c>
      <c r="E46" s="85">
        <v>46.741075043989802</v>
      </c>
      <c r="F46" s="91">
        <v>46.737393890758099</v>
      </c>
      <c r="G46" s="86">
        <v>46.700582358441302</v>
      </c>
      <c r="H46" s="86">
        <v>46.696901205209599</v>
      </c>
      <c r="I46" s="86">
        <v>0.14000000000000001</v>
      </c>
      <c r="J46" s="86">
        <v>0.11</v>
      </c>
      <c r="K46" s="87">
        <v>0</v>
      </c>
      <c r="L46" s="150">
        <v>25.199999990999999</v>
      </c>
      <c r="M46" s="86">
        <v>0</v>
      </c>
      <c r="N46" s="86">
        <v>55.826072455913597</v>
      </c>
      <c r="O46" s="86">
        <v>45.326476375637903</v>
      </c>
      <c r="P46" s="86">
        <v>2.7E-2</v>
      </c>
      <c r="Q46" s="88">
        <v>8.2000000000000007E-3</v>
      </c>
      <c r="R46" s="85">
        <v>0</v>
      </c>
      <c r="S46" s="86">
        <v>14.7</v>
      </c>
      <c r="T46" s="86">
        <v>0.37</v>
      </c>
      <c r="U46" s="88">
        <v>1.4805598297834699</v>
      </c>
      <c r="V46" s="89">
        <v>2.92</v>
      </c>
      <c r="W46" s="85">
        <v>14.069399539089501</v>
      </c>
      <c r="X46" s="88">
        <v>23</v>
      </c>
      <c r="Y46" s="85">
        <v>-100</v>
      </c>
      <c r="Z46" s="88"/>
      <c r="AA46" s="85">
        <v>0</v>
      </c>
      <c r="AB46" s="91">
        <v>0</v>
      </c>
      <c r="AC46" s="86">
        <v>0</v>
      </c>
      <c r="AD46" s="86">
        <v>0</v>
      </c>
      <c r="AE46" s="86">
        <v>0.05</v>
      </c>
      <c r="AF46" s="88">
        <v>32.454200733</v>
      </c>
      <c r="AG46" s="150">
        <v>0.75590699813600004</v>
      </c>
      <c r="AH46" s="86">
        <v>7.6199999999999998E-4</v>
      </c>
      <c r="AI46" s="151">
        <v>0</v>
      </c>
      <c r="AJ46" s="152">
        <v>3</v>
      </c>
      <c r="AK46" s="153">
        <v>34</v>
      </c>
    </row>
    <row r="47" spans="1:37" x14ac:dyDescent="0.2">
      <c r="A47" s="149" t="s">
        <v>415</v>
      </c>
      <c r="B47" s="66" t="s">
        <v>416</v>
      </c>
      <c r="C47" s="67">
        <v>75</v>
      </c>
      <c r="D47" s="84" t="s">
        <v>332</v>
      </c>
      <c r="E47" s="85">
        <v>38.278183381941197</v>
      </c>
      <c r="F47" s="91">
        <v>38.221923318179797</v>
      </c>
      <c r="G47" s="86">
        <v>38.223216652978898</v>
      </c>
      <c r="H47" s="86">
        <v>38.166956589217499</v>
      </c>
      <c r="I47" s="86">
        <v>0.46</v>
      </c>
      <c r="J47" s="86">
        <v>0.26</v>
      </c>
      <c r="K47" s="87">
        <v>0</v>
      </c>
      <c r="L47" s="150">
        <v>29.659999905100001</v>
      </c>
      <c r="M47" s="86">
        <v>0</v>
      </c>
      <c r="N47" s="86">
        <v>34.071643213415598</v>
      </c>
      <c r="O47" s="86">
        <v>31.689772771817999</v>
      </c>
      <c r="P47" s="86">
        <v>0.35599999999999998</v>
      </c>
      <c r="Q47" s="88">
        <v>0.25869999999999999</v>
      </c>
      <c r="R47" s="85">
        <v>0</v>
      </c>
      <c r="S47" s="86">
        <v>2.4</v>
      </c>
      <c r="T47" s="86">
        <v>1.64</v>
      </c>
      <c r="U47" s="88">
        <v>0.99845446491505996</v>
      </c>
      <c r="V47" s="89">
        <v>3.87</v>
      </c>
      <c r="W47" s="85">
        <v>16.552231111272199</v>
      </c>
      <c r="X47" s="88">
        <v>16.933333333299998</v>
      </c>
      <c r="Y47" s="85"/>
      <c r="Z47" s="88"/>
      <c r="AA47" s="85">
        <v>0.42</v>
      </c>
      <c r="AB47" s="91">
        <v>0.42</v>
      </c>
      <c r="AC47" s="86">
        <v>0.22</v>
      </c>
      <c r="AD47" s="86">
        <v>0.22</v>
      </c>
      <c r="AE47" s="86">
        <v>0.05</v>
      </c>
      <c r="AF47" s="88">
        <v>2.6763000363799998</v>
      </c>
      <c r="AG47" s="150">
        <v>1.09256399945</v>
      </c>
      <c r="AH47" s="86">
        <v>2.6289999999999998E-3</v>
      </c>
      <c r="AI47" s="151">
        <v>0</v>
      </c>
      <c r="AJ47" s="152">
        <v>2.96</v>
      </c>
      <c r="AK47" s="153">
        <v>29</v>
      </c>
    </row>
    <row r="48" spans="1:37" x14ac:dyDescent="0.2">
      <c r="A48" s="149" t="s">
        <v>417</v>
      </c>
      <c r="B48" s="66" t="s">
        <v>418</v>
      </c>
      <c r="C48" s="67">
        <v>75</v>
      </c>
      <c r="D48" s="84" t="s">
        <v>332</v>
      </c>
      <c r="E48" s="85">
        <v>76.612270192109094</v>
      </c>
      <c r="F48" s="91">
        <v>76.562693658335107</v>
      </c>
      <c r="G48" s="86">
        <v>76.454244990704396</v>
      </c>
      <c r="H48" s="86">
        <v>76.404668456930395</v>
      </c>
      <c r="I48" s="86">
        <v>0.72</v>
      </c>
      <c r="J48" s="86">
        <v>0.64</v>
      </c>
      <c r="K48" s="87">
        <v>0</v>
      </c>
      <c r="L48" s="150">
        <v>15.0099999551</v>
      </c>
      <c r="M48" s="86">
        <v>0</v>
      </c>
      <c r="N48" s="86">
        <v>82.231651438331994</v>
      </c>
      <c r="O48" s="86">
        <v>70.807150135869605</v>
      </c>
      <c r="P48" s="86">
        <v>0.17599999999999999</v>
      </c>
      <c r="Q48" s="88">
        <v>9.1800000000000007E-2</v>
      </c>
      <c r="R48" s="85">
        <v>0</v>
      </c>
      <c r="S48" s="86">
        <v>3.1</v>
      </c>
      <c r="T48" s="86">
        <v>0.57999999999999996</v>
      </c>
      <c r="U48" s="88">
        <v>0.44618880396612298</v>
      </c>
      <c r="V48" s="89">
        <v>4.3</v>
      </c>
      <c r="W48" s="85">
        <v>17.487497309121999</v>
      </c>
      <c r="X48" s="88">
        <v>16.4666666667</v>
      </c>
      <c r="Y48" s="85"/>
      <c r="Z48" s="88"/>
      <c r="AA48" s="85">
        <v>0</v>
      </c>
      <c r="AB48" s="91">
        <v>0</v>
      </c>
      <c r="AC48" s="86">
        <v>0</v>
      </c>
      <c r="AD48" s="86">
        <v>0</v>
      </c>
      <c r="AE48" s="86">
        <v>0.01</v>
      </c>
      <c r="AF48" s="88">
        <v>38.688098997899999</v>
      </c>
      <c r="AG48" s="150">
        <v>2.11700001981E-3</v>
      </c>
      <c r="AH48" s="86">
        <v>3.0109999999999998E-3</v>
      </c>
      <c r="AI48" s="151">
        <v>0</v>
      </c>
      <c r="AJ48" s="152">
        <v>3.18</v>
      </c>
      <c r="AK48" s="153">
        <v>49</v>
      </c>
    </row>
    <row r="49" spans="1:37" x14ac:dyDescent="0.2">
      <c r="A49" s="149" t="s">
        <v>419</v>
      </c>
      <c r="B49" s="66" t="s">
        <v>420</v>
      </c>
      <c r="C49" s="67">
        <v>75</v>
      </c>
      <c r="D49" s="84" t="s">
        <v>332</v>
      </c>
      <c r="E49" s="85">
        <v>60.380768945847798</v>
      </c>
      <c r="F49" s="91">
        <v>60.380768945847798</v>
      </c>
      <c r="G49" s="86">
        <v>60.352618712497197</v>
      </c>
      <c r="H49" s="86">
        <v>60.352618712497197</v>
      </c>
      <c r="I49" s="86">
        <v>0.19</v>
      </c>
      <c r="J49" s="86">
        <v>0.13</v>
      </c>
      <c r="K49" s="87">
        <v>0</v>
      </c>
      <c r="L49" s="150">
        <v>13.839999989900001</v>
      </c>
      <c r="M49" s="86">
        <v>0</v>
      </c>
      <c r="N49" s="86">
        <v>57.572297613476799</v>
      </c>
      <c r="O49" s="86">
        <v>51.807174954839297</v>
      </c>
      <c r="P49" s="86">
        <v>6.5000000000000002E-2</v>
      </c>
      <c r="Q49" s="88">
        <v>0.34570000000000001</v>
      </c>
      <c r="R49" s="85">
        <v>0</v>
      </c>
      <c r="S49" s="86">
        <v>10.8</v>
      </c>
      <c r="T49" s="86">
        <v>0.67</v>
      </c>
      <c r="U49" s="88">
        <v>0.302244610711905</v>
      </c>
      <c r="V49" s="89">
        <v>4.1500000000000004</v>
      </c>
      <c r="W49" s="85">
        <v>17.7898968528126</v>
      </c>
      <c r="X49" s="88">
        <v>15.666666666699999</v>
      </c>
      <c r="Y49" s="85"/>
      <c r="Z49" s="88"/>
      <c r="AA49" s="85">
        <v>0</v>
      </c>
      <c r="AB49" s="91">
        <v>0</v>
      </c>
      <c r="AC49" s="86">
        <v>0</v>
      </c>
      <c r="AD49" s="86">
        <v>0</v>
      </c>
      <c r="AE49" s="86">
        <v>0.14000000000000001</v>
      </c>
      <c r="AF49" s="88">
        <v>66.8086013307</v>
      </c>
      <c r="AG49" s="150">
        <v>6.7600000071600004E-3</v>
      </c>
      <c r="AH49" s="86">
        <v>5.3700000000000004E-4</v>
      </c>
      <c r="AI49" s="151">
        <v>0</v>
      </c>
      <c r="AJ49" s="152">
        <v>3.39</v>
      </c>
      <c r="AK49" s="153">
        <v>51</v>
      </c>
    </row>
    <row r="50" spans="1:37" x14ac:dyDescent="0.2">
      <c r="A50" s="149" t="s">
        <v>421</v>
      </c>
      <c r="B50" s="66" t="s">
        <v>422</v>
      </c>
      <c r="C50" s="67">
        <v>75</v>
      </c>
      <c r="D50" s="84" t="s">
        <v>332</v>
      </c>
      <c r="E50" s="85">
        <v>42.735313364152603</v>
      </c>
      <c r="F50" s="91">
        <v>42.735313364152603</v>
      </c>
      <c r="G50" s="86">
        <v>42.735313364152603</v>
      </c>
      <c r="H50" s="86">
        <v>42.735313364152603</v>
      </c>
      <c r="I50" s="86">
        <v>7.0000000000000007E-2</v>
      </c>
      <c r="J50" s="86">
        <v>0.03</v>
      </c>
      <c r="K50" s="87">
        <v>0</v>
      </c>
      <c r="L50" s="150">
        <v>16.2200003574</v>
      </c>
      <c r="M50" s="86">
        <v>0</v>
      </c>
      <c r="N50" s="86">
        <v>40.611603315232898</v>
      </c>
      <c r="O50" s="86">
        <v>36.159330776065701</v>
      </c>
      <c r="P50" s="86">
        <v>0</v>
      </c>
      <c r="Q50" s="88">
        <v>0.23449999999999999</v>
      </c>
      <c r="R50" s="85">
        <v>0</v>
      </c>
      <c r="S50" s="86">
        <v>4.4000000000000004</v>
      </c>
      <c r="T50" s="86">
        <v>0.43</v>
      </c>
      <c r="U50" s="88">
        <v>9.2879910497540796E-2</v>
      </c>
      <c r="V50" s="89">
        <v>4.12</v>
      </c>
      <c r="W50" s="85">
        <v>17.8675006522753</v>
      </c>
      <c r="X50" s="88">
        <v>16.8</v>
      </c>
      <c r="Y50" s="85"/>
      <c r="Z50" s="88"/>
      <c r="AA50" s="85">
        <v>0</v>
      </c>
      <c r="AB50" s="91">
        <v>0</v>
      </c>
      <c r="AC50" s="86">
        <v>0</v>
      </c>
      <c r="AD50" s="86">
        <v>0</v>
      </c>
      <c r="AE50" s="86">
        <v>0.01</v>
      </c>
      <c r="AF50" s="88">
        <v>3.6250008227900001</v>
      </c>
      <c r="AG50" s="150">
        <v>1.6740004854299999E-3</v>
      </c>
      <c r="AH50" s="86">
        <v>8.3999999999999995E-5</v>
      </c>
      <c r="AI50" s="151">
        <v>0</v>
      </c>
      <c r="AJ50" s="152">
        <v>3.12</v>
      </c>
      <c r="AK50" s="153">
        <v>32</v>
      </c>
    </row>
    <row r="51" spans="1:37" x14ac:dyDescent="0.2">
      <c r="A51" s="149" t="s">
        <v>423</v>
      </c>
      <c r="B51" s="66" t="s">
        <v>424</v>
      </c>
      <c r="C51" s="67">
        <v>75</v>
      </c>
      <c r="D51" s="84" t="s">
        <v>332</v>
      </c>
      <c r="E51" s="85">
        <v>27.355508729680899</v>
      </c>
      <c r="F51" s="91">
        <v>27.355508729680899</v>
      </c>
      <c r="G51" s="86">
        <v>27.355508729680899</v>
      </c>
      <c r="H51" s="86">
        <v>27.355508729680899</v>
      </c>
      <c r="I51" s="86">
        <v>0.1</v>
      </c>
      <c r="J51" s="86">
        <v>0.06</v>
      </c>
      <c r="K51" s="87">
        <v>0</v>
      </c>
      <c r="L51" s="150">
        <v>48.6799999228</v>
      </c>
      <c r="M51" s="86">
        <v>0</v>
      </c>
      <c r="N51" s="86">
        <v>26.116589034742798</v>
      </c>
      <c r="O51" s="86">
        <v>26.167766701267201</v>
      </c>
      <c r="P51" s="86">
        <v>0</v>
      </c>
      <c r="Q51" s="88">
        <v>0</v>
      </c>
      <c r="R51" s="85">
        <v>0</v>
      </c>
      <c r="S51" s="86">
        <v>22.1</v>
      </c>
      <c r="T51" s="86">
        <v>0.24</v>
      </c>
      <c r="U51" s="88">
        <v>4.3723660445514696</v>
      </c>
      <c r="V51" s="89">
        <v>3.88</v>
      </c>
      <c r="W51" s="85">
        <v>15.662589784214299</v>
      </c>
      <c r="X51" s="88">
        <v>16.633333333300001</v>
      </c>
      <c r="Y51" s="85"/>
      <c r="Z51" s="88"/>
      <c r="AA51" s="85">
        <v>0</v>
      </c>
      <c r="AB51" s="91">
        <v>0</v>
      </c>
      <c r="AC51" s="86">
        <v>0</v>
      </c>
      <c r="AD51" s="86">
        <v>0</v>
      </c>
      <c r="AE51" s="86">
        <v>0.04</v>
      </c>
      <c r="AF51" s="88">
        <v>4.6426640496100001E-7</v>
      </c>
      <c r="AG51" s="150">
        <v>0.55661999664200001</v>
      </c>
      <c r="AH51" s="86">
        <v>1.12E-4</v>
      </c>
      <c r="AI51" s="151">
        <v>0</v>
      </c>
      <c r="AJ51" s="152">
        <v>2.8</v>
      </c>
      <c r="AK51" s="153">
        <v>20</v>
      </c>
    </row>
    <row r="52" spans="1:37" x14ac:dyDescent="0.2">
      <c r="A52" s="149" t="s">
        <v>425</v>
      </c>
      <c r="B52" s="66" t="s">
        <v>426</v>
      </c>
      <c r="C52" s="67">
        <v>75</v>
      </c>
      <c r="D52" s="84" t="s">
        <v>332</v>
      </c>
      <c r="E52" s="85">
        <v>62.881163309736699</v>
      </c>
      <c r="F52" s="91">
        <v>62.030862760669798</v>
      </c>
      <c r="G52" s="86">
        <v>62.864732381252303</v>
      </c>
      <c r="H52" s="86">
        <v>62.014431832185402</v>
      </c>
      <c r="I52" s="86">
        <v>32.119999999999997</v>
      </c>
      <c r="J52" s="86">
        <v>23.87</v>
      </c>
      <c r="K52" s="87">
        <v>1.52E-2</v>
      </c>
      <c r="L52" s="150">
        <v>18.889999960299999</v>
      </c>
      <c r="M52" s="86">
        <v>0</v>
      </c>
      <c r="N52" s="86">
        <v>55.7494026382115</v>
      </c>
      <c r="O52" s="86">
        <v>52.8295619680299</v>
      </c>
      <c r="P52" s="86">
        <v>0.56399999999999995</v>
      </c>
      <c r="Q52" s="88">
        <v>1.52E-2</v>
      </c>
      <c r="R52" s="85">
        <v>0</v>
      </c>
      <c r="S52" s="86">
        <v>26.5</v>
      </c>
      <c r="T52" s="86">
        <v>1.26</v>
      </c>
      <c r="U52" s="88">
        <v>3.3683403392986699</v>
      </c>
      <c r="V52" s="89">
        <v>3.52</v>
      </c>
      <c r="W52" s="85">
        <v>13.0718692266354</v>
      </c>
      <c r="X52" s="88"/>
      <c r="Y52" s="85"/>
      <c r="Z52" s="88"/>
      <c r="AA52" s="85">
        <v>0</v>
      </c>
      <c r="AB52" s="91">
        <v>0.35</v>
      </c>
      <c r="AC52" s="86">
        <v>0</v>
      </c>
      <c r="AD52" s="86">
        <v>0.35</v>
      </c>
      <c r="AE52" s="86">
        <v>0.15</v>
      </c>
      <c r="AF52" s="88">
        <v>19.077100713699998</v>
      </c>
      <c r="AG52" s="150">
        <v>9.7554000372500005E-2</v>
      </c>
      <c r="AH52" s="86">
        <v>4.2258999999999998E-2</v>
      </c>
      <c r="AI52" s="151">
        <v>8.9600000342100001E-4</v>
      </c>
      <c r="AJ52" s="152">
        <v>3.44</v>
      </c>
      <c r="AK52" s="153">
        <v>58</v>
      </c>
    </row>
    <row r="53" spans="1:37" x14ac:dyDescent="0.2">
      <c r="A53" s="149" t="s">
        <v>427</v>
      </c>
      <c r="B53" s="66" t="s">
        <v>428</v>
      </c>
      <c r="C53" s="67">
        <v>75</v>
      </c>
      <c r="D53" s="84" t="s">
        <v>332</v>
      </c>
      <c r="E53" s="85">
        <v>39.998529015175698</v>
      </c>
      <c r="F53" s="91">
        <v>39.969109318688901</v>
      </c>
      <c r="G53" s="86">
        <v>39.998529015175698</v>
      </c>
      <c r="H53" s="86">
        <v>39.969109318688901</v>
      </c>
      <c r="I53" s="86">
        <v>1.34</v>
      </c>
      <c r="J53" s="86">
        <v>0.85</v>
      </c>
      <c r="K53" s="87">
        <v>0</v>
      </c>
      <c r="L53" s="150">
        <v>60.319999450799997</v>
      </c>
      <c r="M53" s="86">
        <v>0</v>
      </c>
      <c r="N53" s="86">
        <v>7.02004131077988</v>
      </c>
      <c r="O53" s="86">
        <v>7.9052278129205096</v>
      </c>
      <c r="P53" s="86">
        <v>0.23400000000000001</v>
      </c>
      <c r="Q53" s="88">
        <v>0.6946</v>
      </c>
      <c r="R53" s="85">
        <v>0</v>
      </c>
      <c r="S53" s="86">
        <v>34.700000000000003</v>
      </c>
      <c r="T53" s="86">
        <v>0.6</v>
      </c>
      <c r="U53" s="88">
        <v>5.5897423324915998</v>
      </c>
      <c r="V53" s="89">
        <v>3.5</v>
      </c>
      <c r="W53" s="85">
        <v>13.6705242811961</v>
      </c>
      <c r="X53" s="88">
        <v>15.4333333333</v>
      </c>
      <c r="Y53" s="85"/>
      <c r="Z53" s="88"/>
      <c r="AA53" s="85">
        <v>0</v>
      </c>
      <c r="AB53" s="91">
        <v>0</v>
      </c>
      <c r="AC53" s="86">
        <v>0</v>
      </c>
      <c r="AD53" s="86">
        <v>0</v>
      </c>
      <c r="AE53" s="86">
        <v>0.02</v>
      </c>
      <c r="AF53" s="88">
        <v>33.374400347600002</v>
      </c>
      <c r="AG53" s="150">
        <v>3.3526198751399998</v>
      </c>
      <c r="AH53" s="86">
        <v>1.9070000000000001E-3</v>
      </c>
      <c r="AI53" s="151">
        <v>0</v>
      </c>
      <c r="AJ53" s="152">
        <v>3.44</v>
      </c>
      <c r="AK53" s="153">
        <v>51</v>
      </c>
    </row>
    <row r="54" spans="1:37" x14ac:dyDescent="0.2">
      <c r="A54" s="149" t="s">
        <v>429</v>
      </c>
      <c r="B54" s="66" t="s">
        <v>430</v>
      </c>
      <c r="C54" s="67">
        <v>75</v>
      </c>
      <c r="D54" s="84" t="s">
        <v>332</v>
      </c>
      <c r="E54" s="85">
        <v>55.816239501568397</v>
      </c>
      <c r="F54" s="91">
        <v>55.801061046301498</v>
      </c>
      <c r="G54" s="86">
        <v>55.8147939344002</v>
      </c>
      <c r="H54" s="86">
        <v>55.799615479133202</v>
      </c>
      <c r="I54" s="86">
        <v>0.46</v>
      </c>
      <c r="J54" s="86">
        <v>0.2</v>
      </c>
      <c r="K54" s="87">
        <v>0</v>
      </c>
      <c r="L54" s="150">
        <v>40.449999483200003</v>
      </c>
      <c r="M54" s="86">
        <v>0</v>
      </c>
      <c r="N54" s="86">
        <v>42.6465521484471</v>
      </c>
      <c r="O54" s="86">
        <v>42.4297193127627</v>
      </c>
      <c r="P54" s="86">
        <v>2.8000000000000001E-2</v>
      </c>
      <c r="Q54" s="88">
        <v>0</v>
      </c>
      <c r="R54" s="85">
        <v>0</v>
      </c>
      <c r="S54" s="86">
        <v>13.8</v>
      </c>
      <c r="T54" s="86">
        <v>0.24</v>
      </c>
      <c r="U54" s="88">
        <v>1.0726108388626301</v>
      </c>
      <c r="V54" s="89">
        <v>3.4</v>
      </c>
      <c r="W54" s="85">
        <v>14.8348578856105</v>
      </c>
      <c r="X54" s="88">
        <v>13.5666666667</v>
      </c>
      <c r="Y54" s="85"/>
      <c r="Z54" s="88"/>
      <c r="AA54" s="85">
        <v>0</v>
      </c>
      <c r="AB54" s="91">
        <v>0.02</v>
      </c>
      <c r="AC54" s="86">
        <v>0</v>
      </c>
      <c r="AD54" s="86">
        <v>0.02</v>
      </c>
      <c r="AE54" s="86">
        <v>0</v>
      </c>
      <c r="AF54" s="88">
        <v>63.526097264000001</v>
      </c>
      <c r="AG54" s="150">
        <v>0.14272708698100001</v>
      </c>
      <c r="AH54" s="86">
        <v>7.4799999999999997E-4</v>
      </c>
      <c r="AI54" s="151">
        <v>0</v>
      </c>
      <c r="AJ54" s="152">
        <v>3.33</v>
      </c>
      <c r="AK54" s="153">
        <v>45</v>
      </c>
    </row>
    <row r="55" spans="1:37" x14ac:dyDescent="0.2">
      <c r="A55" s="149" t="s">
        <v>431</v>
      </c>
      <c r="B55" s="66" t="s">
        <v>432</v>
      </c>
      <c r="C55" s="67">
        <v>75</v>
      </c>
      <c r="D55" s="84" t="s">
        <v>332</v>
      </c>
      <c r="E55" s="85">
        <v>23.6647976381057</v>
      </c>
      <c r="F55" s="91">
        <v>23.474140635684201</v>
      </c>
      <c r="G55" s="86">
        <v>23.6615797984023</v>
      </c>
      <c r="H55" s="86">
        <v>23.470922795980901</v>
      </c>
      <c r="I55" s="86">
        <v>696.82</v>
      </c>
      <c r="J55" s="86">
        <v>827.1</v>
      </c>
      <c r="K55" s="87">
        <v>0</v>
      </c>
      <c r="L55" s="150">
        <v>3.0499999883600002</v>
      </c>
      <c r="M55" s="86">
        <v>0</v>
      </c>
      <c r="N55" s="86">
        <v>19.355168013611198</v>
      </c>
      <c r="O55" s="86">
        <v>19.583545285489102</v>
      </c>
      <c r="P55" s="86">
        <v>15.337</v>
      </c>
      <c r="Q55" s="88">
        <v>0</v>
      </c>
      <c r="R55" s="85">
        <v>0</v>
      </c>
      <c r="S55" s="86">
        <v>18.3</v>
      </c>
      <c r="T55" s="86">
        <v>8.74</v>
      </c>
      <c r="U55" s="88">
        <v>2.7657332249994</v>
      </c>
      <c r="V55" s="89">
        <v>2.65</v>
      </c>
      <c r="W55" s="85">
        <v>19.0333333333</v>
      </c>
      <c r="X55" s="88"/>
      <c r="Y55" s="85">
        <v>-100</v>
      </c>
      <c r="Z55" s="88">
        <v>-100</v>
      </c>
      <c r="AA55" s="85">
        <v>4.37</v>
      </c>
      <c r="AB55" s="91">
        <v>4.45</v>
      </c>
      <c r="AC55" s="86">
        <v>3.1</v>
      </c>
      <c r="AD55" s="86">
        <v>3.17</v>
      </c>
      <c r="AE55" s="86">
        <v>2.11</v>
      </c>
      <c r="AF55" s="88">
        <v>2.2176000948299999</v>
      </c>
      <c r="AG55" s="150">
        <v>6.8160000892599996E-3</v>
      </c>
      <c r="AH55" s="86">
        <v>4.7708079999999997</v>
      </c>
      <c r="AI55" s="151">
        <v>8.6912001838700001E-2</v>
      </c>
      <c r="AJ55" s="152">
        <v>2.5</v>
      </c>
      <c r="AK55" s="153">
        <v>7</v>
      </c>
    </row>
    <row r="56" spans="1:37" x14ac:dyDescent="0.2">
      <c r="A56" s="149" t="s">
        <v>433</v>
      </c>
      <c r="B56" s="66" t="s">
        <v>434</v>
      </c>
      <c r="C56" s="67">
        <v>75</v>
      </c>
      <c r="D56" s="84" t="s">
        <v>332</v>
      </c>
      <c r="E56" s="85">
        <v>28.440348830311098</v>
      </c>
      <c r="F56" s="91">
        <v>28.358282742391602</v>
      </c>
      <c r="G56" s="86">
        <v>28.437382586169399</v>
      </c>
      <c r="H56" s="86">
        <v>28.355316498249898</v>
      </c>
      <c r="I56" s="86">
        <v>326.38</v>
      </c>
      <c r="J56" s="86">
        <v>304.42</v>
      </c>
      <c r="K56" s="87">
        <v>0</v>
      </c>
      <c r="L56" s="150">
        <v>35.839999605599999</v>
      </c>
      <c r="M56" s="86">
        <v>0</v>
      </c>
      <c r="N56" s="86">
        <v>16.567706687135999</v>
      </c>
      <c r="O56" s="86">
        <v>15.649106678923999</v>
      </c>
      <c r="P56" s="86">
        <v>5.258</v>
      </c>
      <c r="Q56" s="88">
        <v>0</v>
      </c>
      <c r="R56" s="85">
        <v>0</v>
      </c>
      <c r="S56" s="86">
        <v>25.5</v>
      </c>
      <c r="T56" s="86">
        <v>7.58</v>
      </c>
      <c r="U56" s="88">
        <v>1.90729498309241</v>
      </c>
      <c r="V56" s="89">
        <v>2.75</v>
      </c>
      <c r="W56" s="85">
        <v>19.0333333333</v>
      </c>
      <c r="X56" s="88"/>
      <c r="Y56" s="85">
        <v>-100</v>
      </c>
      <c r="Z56" s="88"/>
      <c r="AA56" s="85">
        <v>0</v>
      </c>
      <c r="AB56" s="91">
        <v>0.02</v>
      </c>
      <c r="AC56" s="86">
        <v>0</v>
      </c>
      <c r="AD56" s="86">
        <v>0</v>
      </c>
      <c r="AE56" s="86">
        <v>1.17</v>
      </c>
      <c r="AF56" s="88">
        <v>11.252799864</v>
      </c>
      <c r="AG56" s="150">
        <v>4.6859999848699999E-2</v>
      </c>
      <c r="AH56" s="86">
        <v>1.311636</v>
      </c>
      <c r="AI56" s="151">
        <v>1.7023999945E-2</v>
      </c>
      <c r="AJ56" s="152">
        <v>2.79</v>
      </c>
      <c r="AK56" s="153">
        <v>15</v>
      </c>
    </row>
    <row r="57" spans="1:37" x14ac:dyDescent="0.2">
      <c r="A57" s="149" t="s">
        <v>435</v>
      </c>
      <c r="B57" s="66" t="s">
        <v>436</v>
      </c>
      <c r="C57" s="67">
        <v>75</v>
      </c>
      <c r="D57" s="84" t="s">
        <v>332</v>
      </c>
      <c r="E57" s="85">
        <v>79.407911045008703</v>
      </c>
      <c r="F57" s="91">
        <v>79.262721767767999</v>
      </c>
      <c r="G57" s="86">
        <v>79.407911045008703</v>
      </c>
      <c r="H57" s="86">
        <v>79.262721767767999</v>
      </c>
      <c r="I57" s="86">
        <v>0</v>
      </c>
      <c r="J57" s="86">
        <v>0.19</v>
      </c>
      <c r="K57" s="87">
        <v>0</v>
      </c>
      <c r="L57" s="150">
        <v>78.8399996192</v>
      </c>
      <c r="M57" s="86">
        <v>0</v>
      </c>
      <c r="N57" s="86">
        <v>10.984921708872999</v>
      </c>
      <c r="O57" s="86">
        <v>9.2168023121797304</v>
      </c>
      <c r="P57" s="86">
        <v>3.0000000000000001E-3</v>
      </c>
      <c r="Q57" s="88">
        <v>0</v>
      </c>
      <c r="R57" s="85">
        <v>0</v>
      </c>
      <c r="S57" s="86">
        <v>20.2</v>
      </c>
      <c r="T57" s="86">
        <v>0.09</v>
      </c>
      <c r="U57" s="88">
        <v>0.85342965402457605</v>
      </c>
      <c r="V57" s="89">
        <v>2.81</v>
      </c>
      <c r="W57" s="85">
        <v>18.6714125189092</v>
      </c>
      <c r="X57" s="88">
        <v>19.899999999999999</v>
      </c>
      <c r="Y57" s="85"/>
      <c r="Z57" s="88"/>
      <c r="AA57" s="85">
        <v>0</v>
      </c>
      <c r="AB57" s="91">
        <v>0</v>
      </c>
      <c r="AC57" s="86">
        <v>0</v>
      </c>
      <c r="AD57" s="86">
        <v>0</v>
      </c>
      <c r="AE57" s="86">
        <v>0</v>
      </c>
      <c r="AF57" s="88">
        <v>99.8118953691</v>
      </c>
      <c r="AG57" s="150">
        <v>7.7014501921900001E-8</v>
      </c>
      <c r="AH57" s="86">
        <v>1.07E-4</v>
      </c>
      <c r="AI57" s="151">
        <v>0</v>
      </c>
      <c r="AJ57" s="152">
        <v>3.18</v>
      </c>
      <c r="AK57" s="153">
        <v>22</v>
      </c>
    </row>
    <row r="58" spans="1:37" x14ac:dyDescent="0.2">
      <c r="A58" s="149" t="s">
        <v>437</v>
      </c>
      <c r="B58" s="66" t="s">
        <v>438</v>
      </c>
      <c r="C58" s="67">
        <v>75</v>
      </c>
      <c r="D58" s="84" t="s">
        <v>332</v>
      </c>
      <c r="E58" s="85">
        <v>87.398812442120203</v>
      </c>
      <c r="F58" s="91">
        <v>87.372664378711093</v>
      </c>
      <c r="G58" s="86">
        <v>87.391185923625898</v>
      </c>
      <c r="H58" s="86">
        <v>87.365037860216802</v>
      </c>
      <c r="I58" s="86">
        <v>0.21</v>
      </c>
      <c r="J58" s="86">
        <v>0.14000000000000001</v>
      </c>
      <c r="K58" s="87">
        <v>0</v>
      </c>
      <c r="L58" s="150">
        <v>20.6200000063</v>
      </c>
      <c r="M58" s="86">
        <v>0</v>
      </c>
      <c r="N58" s="86">
        <v>58.126277603431902</v>
      </c>
      <c r="O58" s="86">
        <v>76.419319962048505</v>
      </c>
      <c r="P58" s="86">
        <v>0</v>
      </c>
      <c r="Q58" s="88">
        <v>0</v>
      </c>
      <c r="R58" s="85">
        <v>0</v>
      </c>
      <c r="S58" s="86">
        <v>11.9</v>
      </c>
      <c r="T58" s="86">
        <v>0.23</v>
      </c>
      <c r="U58" s="88">
        <v>1.3978318897423301</v>
      </c>
      <c r="V58" s="89">
        <v>4.16</v>
      </c>
      <c r="W58" s="85">
        <v>15.4105072685362</v>
      </c>
      <c r="X58" s="88"/>
      <c r="Y58" s="85"/>
      <c r="Z58" s="88"/>
      <c r="AA58" s="85">
        <v>0.32</v>
      </c>
      <c r="AB58" s="91">
        <v>0.35</v>
      </c>
      <c r="AC58" s="86">
        <v>0.3</v>
      </c>
      <c r="AD58" s="86">
        <v>0.33</v>
      </c>
      <c r="AE58" s="86">
        <v>0.01</v>
      </c>
      <c r="AF58" s="88">
        <v>77.340896630000003</v>
      </c>
      <c r="AG58" s="150">
        <v>1.15019999897E-2</v>
      </c>
      <c r="AH58" s="86">
        <v>1.8000000000000001E-4</v>
      </c>
      <c r="AI58" s="151">
        <v>0</v>
      </c>
      <c r="AJ58" s="152">
        <v>3.75</v>
      </c>
      <c r="AK58" s="153">
        <v>63</v>
      </c>
    </row>
    <row r="59" spans="1:37" x14ac:dyDescent="0.2">
      <c r="A59" s="149" t="s">
        <v>439</v>
      </c>
      <c r="B59" s="66" t="s">
        <v>440</v>
      </c>
      <c r="C59" s="67">
        <v>75</v>
      </c>
      <c r="D59" s="84" t="s">
        <v>332</v>
      </c>
      <c r="E59" s="85">
        <v>75.916874173814094</v>
      </c>
      <c r="F59" s="91">
        <v>75.901503274001698</v>
      </c>
      <c r="G59" s="86">
        <v>75.599465092686501</v>
      </c>
      <c r="H59" s="86">
        <v>75.584862737864697</v>
      </c>
      <c r="I59" s="86">
        <v>0.83</v>
      </c>
      <c r="J59" s="86">
        <v>0.8</v>
      </c>
      <c r="K59" s="87">
        <v>0</v>
      </c>
      <c r="L59" s="150">
        <v>5.9300000160000002</v>
      </c>
      <c r="M59" s="86">
        <v>0</v>
      </c>
      <c r="N59" s="86">
        <v>77.247252278309304</v>
      </c>
      <c r="O59" s="86">
        <v>71.262765789757495</v>
      </c>
      <c r="P59" s="86">
        <v>0.186</v>
      </c>
      <c r="Q59" s="88">
        <v>0.2306</v>
      </c>
      <c r="R59" s="85">
        <v>0</v>
      </c>
      <c r="S59" s="86">
        <v>1</v>
      </c>
      <c r="T59" s="86">
        <v>1.1499999999999999</v>
      </c>
      <c r="U59" s="88">
        <v>0.43883918964616198</v>
      </c>
      <c r="V59" s="89">
        <v>4.42</v>
      </c>
      <c r="W59" s="85">
        <v>19.520719868177199</v>
      </c>
      <c r="X59" s="88">
        <v>18.899999999999999</v>
      </c>
      <c r="Y59" s="85"/>
      <c r="Z59" s="88"/>
      <c r="AA59" s="85">
        <v>0</v>
      </c>
      <c r="AB59" s="91">
        <v>0</v>
      </c>
      <c r="AC59" s="86">
        <v>0</v>
      </c>
      <c r="AD59" s="86">
        <v>0</v>
      </c>
      <c r="AE59" s="86">
        <v>0.1</v>
      </c>
      <c r="AF59" s="88">
        <v>7.9145999227799999</v>
      </c>
      <c r="AG59" s="150">
        <v>5.5799982281099999E-4</v>
      </c>
      <c r="AH59" s="86">
        <v>6.3619999999999996E-3</v>
      </c>
      <c r="AI59" s="151">
        <v>0</v>
      </c>
      <c r="AJ59" s="152">
        <v>3.12</v>
      </c>
      <c r="AK59" s="153">
        <v>48</v>
      </c>
    </row>
    <row r="60" spans="1:37" x14ac:dyDescent="0.2">
      <c r="A60" s="149" t="s">
        <v>441</v>
      </c>
      <c r="B60" s="66" t="s">
        <v>442</v>
      </c>
      <c r="C60" s="67">
        <v>75</v>
      </c>
      <c r="D60" s="84" t="s">
        <v>332</v>
      </c>
      <c r="E60" s="85">
        <v>72.672215108834806</v>
      </c>
      <c r="F60" s="91">
        <v>72.247119078105001</v>
      </c>
      <c r="G60" s="86">
        <v>72.509603072983396</v>
      </c>
      <c r="H60" s="86">
        <v>72.085787451984601</v>
      </c>
      <c r="I60" s="86">
        <v>0.96</v>
      </c>
      <c r="J60" s="86">
        <v>0.92</v>
      </c>
      <c r="K60" s="87">
        <v>0</v>
      </c>
      <c r="L60" s="150">
        <v>4.9900000096700001</v>
      </c>
      <c r="M60" s="86">
        <v>0</v>
      </c>
      <c r="N60" s="86">
        <v>68.936442178861299</v>
      </c>
      <c r="O60" s="86">
        <v>61.488998357963901</v>
      </c>
      <c r="P60" s="86">
        <v>4.4999999999999998E-2</v>
      </c>
      <c r="Q60" s="88">
        <v>0.2419</v>
      </c>
      <c r="R60" s="85">
        <v>0</v>
      </c>
      <c r="S60" s="86">
        <v>0.8</v>
      </c>
      <c r="T60" s="86">
        <v>1.45</v>
      </c>
      <c r="U60" s="88">
        <v>1.2330345710627399</v>
      </c>
      <c r="V60" s="89">
        <v>4.5999999999999996</v>
      </c>
      <c r="W60" s="85">
        <v>18.085487541682699</v>
      </c>
      <c r="X60" s="88">
        <v>18.366666666699999</v>
      </c>
      <c r="Y60" s="85"/>
      <c r="Z60" s="88"/>
      <c r="AA60" s="85">
        <v>0</v>
      </c>
      <c r="AB60" s="91">
        <v>0</v>
      </c>
      <c r="AC60" s="86">
        <v>0</v>
      </c>
      <c r="AD60" s="86">
        <v>0</v>
      </c>
      <c r="AE60" s="86">
        <v>0.04</v>
      </c>
      <c r="AF60" s="88">
        <v>10.698999970899999</v>
      </c>
      <c r="AG60" s="150">
        <v>2.8457997758900001E-2</v>
      </c>
      <c r="AH60" s="86">
        <v>8.2699999999999996E-3</v>
      </c>
      <c r="AI60" s="151">
        <v>1.11399989479E-3</v>
      </c>
      <c r="AJ60" s="152">
        <v>2.96</v>
      </c>
      <c r="AK60" s="153">
        <v>41</v>
      </c>
    </row>
    <row r="61" spans="1:37" x14ac:dyDescent="0.2">
      <c r="A61" s="149" t="s">
        <v>443</v>
      </c>
      <c r="B61" s="66" t="s">
        <v>444</v>
      </c>
      <c r="C61" s="67">
        <v>75</v>
      </c>
      <c r="D61" s="84" t="s">
        <v>332</v>
      </c>
      <c r="E61" s="85">
        <v>63.105335309786803</v>
      </c>
      <c r="F61" s="91">
        <v>63.0797008570824</v>
      </c>
      <c r="G61" s="86">
        <v>62.681809569452703</v>
      </c>
      <c r="H61" s="86">
        <v>62.659518741013997</v>
      </c>
      <c r="I61" s="86">
        <v>0.13</v>
      </c>
      <c r="J61" s="86">
        <v>0.13</v>
      </c>
      <c r="K61" s="87">
        <v>0</v>
      </c>
      <c r="L61" s="150">
        <v>7.7300002998800004</v>
      </c>
      <c r="M61" s="86">
        <v>0</v>
      </c>
      <c r="N61" s="86">
        <v>71.063997477931906</v>
      </c>
      <c r="O61" s="86">
        <v>56.384772072768101</v>
      </c>
      <c r="P61" s="86">
        <v>7.0000000000000001E-3</v>
      </c>
      <c r="Q61" s="88">
        <v>0.53249999999999997</v>
      </c>
      <c r="R61" s="85">
        <v>0</v>
      </c>
      <c r="S61" s="86">
        <v>1</v>
      </c>
      <c r="T61" s="86">
        <v>0.98</v>
      </c>
      <c r="U61" s="88">
        <v>0.19393020741615899</v>
      </c>
      <c r="V61" s="89">
        <v>4.2699999999999996</v>
      </c>
      <c r="W61" s="85">
        <v>17.383680515319401</v>
      </c>
      <c r="X61" s="88">
        <v>15.7</v>
      </c>
      <c r="Y61" s="85"/>
      <c r="Z61" s="88"/>
      <c r="AA61" s="85">
        <v>0</v>
      </c>
      <c r="AB61" s="91">
        <v>0</v>
      </c>
      <c r="AC61" s="86">
        <v>0</v>
      </c>
      <c r="AD61" s="86">
        <v>0</v>
      </c>
      <c r="AE61" s="86">
        <v>7.0000000000000007E-2</v>
      </c>
      <c r="AF61" s="88">
        <v>1.5300003849799999</v>
      </c>
      <c r="AG61" s="150">
        <v>1.1160002941300001E-3</v>
      </c>
      <c r="AH61" s="86">
        <v>7.3999999999999999E-4</v>
      </c>
      <c r="AI61" s="151">
        <v>1.2100708069700001E-10</v>
      </c>
      <c r="AJ61" s="152">
        <v>2.97</v>
      </c>
      <c r="AK61" s="153">
        <v>38</v>
      </c>
    </row>
    <row r="62" spans="1:37" x14ac:dyDescent="0.2">
      <c r="A62" s="149" t="s">
        <v>445</v>
      </c>
      <c r="B62" s="66" t="s">
        <v>446</v>
      </c>
      <c r="C62" s="67">
        <v>75</v>
      </c>
      <c r="D62" s="84" t="s">
        <v>332</v>
      </c>
      <c r="E62" s="85">
        <v>69.141264929500593</v>
      </c>
      <c r="F62" s="91">
        <v>69.141264929500593</v>
      </c>
      <c r="G62" s="86">
        <v>68.256346350410993</v>
      </c>
      <c r="H62" s="86">
        <v>68.256346350410993</v>
      </c>
      <c r="I62" s="86">
        <v>26.43</v>
      </c>
      <c r="J62" s="86">
        <v>24.56</v>
      </c>
      <c r="K62" s="87">
        <v>0</v>
      </c>
      <c r="L62" s="150">
        <v>6.2799997163899999</v>
      </c>
      <c r="M62" s="86">
        <v>0</v>
      </c>
      <c r="N62" s="86">
        <v>59.071783553770203</v>
      </c>
      <c r="O62" s="86">
        <v>54.002235648691901</v>
      </c>
      <c r="P62" s="86">
        <v>0.621</v>
      </c>
      <c r="Q62" s="88">
        <v>0.35780000000000001</v>
      </c>
      <c r="R62" s="85">
        <v>0</v>
      </c>
      <c r="S62" s="86">
        <v>2.5</v>
      </c>
      <c r="T62" s="86">
        <v>1.62</v>
      </c>
      <c r="U62" s="88">
        <v>5.2927092230358896</v>
      </c>
      <c r="V62" s="89">
        <v>4.51</v>
      </c>
      <c r="W62" s="85">
        <v>16.219516633425101</v>
      </c>
      <c r="X62" s="88">
        <v>16.3</v>
      </c>
      <c r="Y62" s="85"/>
      <c r="Z62" s="88"/>
      <c r="AA62" s="85">
        <v>0.01</v>
      </c>
      <c r="AB62" s="91">
        <v>0.01</v>
      </c>
      <c r="AC62" s="86">
        <v>0.01</v>
      </c>
      <c r="AD62" s="86">
        <v>0.01</v>
      </c>
      <c r="AE62" s="86">
        <v>0.38</v>
      </c>
      <c r="AF62" s="88">
        <v>1.9786175129800002E-6</v>
      </c>
      <c r="AG62" s="150">
        <v>0.198089995469</v>
      </c>
      <c r="AH62" s="86">
        <v>0.13140299999999999</v>
      </c>
      <c r="AI62" s="151">
        <v>4.4219999358799996E-3</v>
      </c>
      <c r="AJ62" s="152">
        <v>2.88</v>
      </c>
      <c r="AK62" s="153">
        <v>38</v>
      </c>
    </row>
    <row r="63" spans="1:37" x14ac:dyDescent="0.2">
      <c r="A63" s="149" t="s">
        <v>447</v>
      </c>
      <c r="B63" s="66" t="s">
        <v>448</v>
      </c>
      <c r="C63" s="67">
        <v>75</v>
      </c>
      <c r="D63" s="84" t="s">
        <v>332</v>
      </c>
      <c r="E63" s="85">
        <v>52.445844689487302</v>
      </c>
      <c r="F63" s="91">
        <v>52.445844689487302</v>
      </c>
      <c r="G63" s="86">
        <v>52.298318872469402</v>
      </c>
      <c r="H63" s="86">
        <v>52.298318872469402</v>
      </c>
      <c r="I63" s="86">
        <v>1.85</v>
      </c>
      <c r="J63" s="86">
        <v>1.61</v>
      </c>
      <c r="K63" s="87">
        <v>0</v>
      </c>
      <c r="L63" s="150">
        <v>3.3900000219600002</v>
      </c>
      <c r="M63" s="86">
        <v>0</v>
      </c>
      <c r="N63" s="86">
        <v>50.312876485713801</v>
      </c>
      <c r="O63" s="86">
        <v>48.346073424056499</v>
      </c>
      <c r="P63" s="86">
        <v>0.13300000000000001</v>
      </c>
      <c r="Q63" s="88">
        <v>0.1019</v>
      </c>
      <c r="R63" s="85">
        <v>0</v>
      </c>
      <c r="S63" s="86">
        <v>0.7</v>
      </c>
      <c r="T63" s="86">
        <v>0.73</v>
      </c>
      <c r="U63" s="88">
        <v>7.2512689720701101E-2</v>
      </c>
      <c r="V63" s="89">
        <v>4.26</v>
      </c>
      <c r="W63" s="85">
        <v>15.2304111719251</v>
      </c>
      <c r="X63" s="88">
        <v>17.0333333333</v>
      </c>
      <c r="Y63" s="85"/>
      <c r="Z63" s="88"/>
      <c r="AA63" s="85">
        <v>0.26</v>
      </c>
      <c r="AB63" s="91">
        <v>0.26</v>
      </c>
      <c r="AC63" s="86">
        <v>0.24</v>
      </c>
      <c r="AD63" s="86">
        <v>0.24</v>
      </c>
      <c r="AE63" s="86">
        <v>0.03</v>
      </c>
      <c r="AF63" s="88">
        <v>0.23669998079499999</v>
      </c>
      <c r="AG63" s="150">
        <v>3.3480060458300001E-3</v>
      </c>
      <c r="AH63" s="86">
        <v>1.1854E-2</v>
      </c>
      <c r="AI63" s="151">
        <v>2.5549991482700001E-3</v>
      </c>
      <c r="AJ63" s="152">
        <v>2.35</v>
      </c>
      <c r="AK63" s="153">
        <v>18</v>
      </c>
    </row>
    <row r="64" spans="1:37" x14ac:dyDescent="0.2">
      <c r="A64" s="149" t="s">
        <v>449</v>
      </c>
      <c r="B64" s="66" t="s">
        <v>450</v>
      </c>
      <c r="C64" s="67">
        <v>75</v>
      </c>
      <c r="D64" s="84" t="s">
        <v>332</v>
      </c>
      <c r="E64" s="85">
        <v>78.0881086636482</v>
      </c>
      <c r="F64" s="91">
        <v>78.0881086636482</v>
      </c>
      <c r="G64" s="86">
        <v>76.693702952695801</v>
      </c>
      <c r="H64" s="86">
        <v>76.693702952695801</v>
      </c>
      <c r="I64" s="86">
        <v>4.8600000000000003</v>
      </c>
      <c r="J64" s="86">
        <v>5.52</v>
      </c>
      <c r="K64" s="87">
        <v>0</v>
      </c>
      <c r="L64" s="150">
        <v>2.8300003167200001</v>
      </c>
      <c r="M64" s="86">
        <v>0</v>
      </c>
      <c r="N64" s="86">
        <v>70.025524185340004</v>
      </c>
      <c r="O64" s="86">
        <v>68.195296374894596</v>
      </c>
      <c r="P64" s="86">
        <v>0.40600000000000003</v>
      </c>
      <c r="Q64" s="88">
        <v>0.43209999999999998</v>
      </c>
      <c r="R64" s="85">
        <v>0</v>
      </c>
      <c r="S64" s="86">
        <v>0.6</v>
      </c>
      <c r="T64" s="86">
        <v>1.86</v>
      </c>
      <c r="U64" s="88">
        <v>0.74164606538707301</v>
      </c>
      <c r="V64" s="89">
        <v>4.4800000000000004</v>
      </c>
      <c r="W64" s="85">
        <v>16.3503824809702</v>
      </c>
      <c r="X64" s="88">
        <v>15.733333333299999</v>
      </c>
      <c r="Y64" s="85">
        <v>-100</v>
      </c>
      <c r="Z64" s="88"/>
      <c r="AA64" s="85">
        <v>0</v>
      </c>
      <c r="AB64" s="91">
        <v>0</v>
      </c>
      <c r="AC64" s="86">
        <v>0</v>
      </c>
      <c r="AD64" s="86">
        <v>0</v>
      </c>
      <c r="AE64" s="86">
        <v>0.22</v>
      </c>
      <c r="AF64" s="88">
        <v>1.3701940045400001E-7</v>
      </c>
      <c r="AG64" s="150">
        <v>5.5800116370700002E-4</v>
      </c>
      <c r="AH64" s="86">
        <v>2.6276999999999998E-2</v>
      </c>
      <c r="AI64" s="151">
        <v>3.7530008884000001E-3</v>
      </c>
      <c r="AJ64" s="152">
        <v>2.9</v>
      </c>
      <c r="AK64" s="153">
        <v>38</v>
      </c>
    </row>
    <row r="65" spans="1:37" x14ac:dyDescent="0.2">
      <c r="A65" s="149" t="s">
        <v>451</v>
      </c>
      <c r="B65" s="66" t="s">
        <v>452</v>
      </c>
      <c r="C65" s="67">
        <v>75</v>
      </c>
      <c r="D65" s="84" t="s">
        <v>332</v>
      </c>
      <c r="E65" s="85">
        <v>82.285019526932402</v>
      </c>
      <c r="F65" s="91">
        <v>82.263650431066296</v>
      </c>
      <c r="G65" s="86">
        <v>81.889322820720693</v>
      </c>
      <c r="H65" s="86">
        <v>81.869427455603898</v>
      </c>
      <c r="I65" s="86">
        <v>0.85</v>
      </c>
      <c r="J65" s="86">
        <v>1.31</v>
      </c>
      <c r="K65" s="87">
        <v>0</v>
      </c>
      <c r="L65" s="150">
        <v>14.8600000048</v>
      </c>
      <c r="M65" s="86">
        <v>0</v>
      </c>
      <c r="N65" s="86">
        <v>75.428233405163297</v>
      </c>
      <c r="O65" s="86">
        <v>70.116346581612305</v>
      </c>
      <c r="P65" s="86">
        <v>5.0999999999999997E-2</v>
      </c>
      <c r="Q65" s="88">
        <v>0.54859999999999998</v>
      </c>
      <c r="R65" s="85">
        <v>0</v>
      </c>
      <c r="S65" s="86">
        <v>2.2999999999999998</v>
      </c>
      <c r="T65" s="86">
        <v>1.27</v>
      </c>
      <c r="U65" s="88">
        <v>0.52243755065949504</v>
      </c>
      <c r="V65" s="89">
        <v>4.5199999999999996</v>
      </c>
      <c r="W65" s="85">
        <v>17.1647044610752</v>
      </c>
      <c r="X65" s="88">
        <v>16.066666666700002</v>
      </c>
      <c r="Y65" s="85">
        <v>-100</v>
      </c>
      <c r="Z65" s="88"/>
      <c r="AA65" s="85">
        <v>0.34</v>
      </c>
      <c r="AB65" s="91">
        <v>0.36</v>
      </c>
      <c r="AC65" s="86">
        <v>0.25</v>
      </c>
      <c r="AD65" s="86">
        <v>0.26</v>
      </c>
      <c r="AE65" s="86">
        <v>0.1</v>
      </c>
      <c r="AF65" s="88">
        <v>11.2787999724</v>
      </c>
      <c r="AG65" s="150">
        <v>1.0601998808499999E-2</v>
      </c>
      <c r="AH65" s="86">
        <v>1.0571000000000001E-2</v>
      </c>
      <c r="AI65" s="151">
        <v>4.3079993231499997E-3</v>
      </c>
      <c r="AJ65" s="152">
        <v>2.81</v>
      </c>
      <c r="AK65" s="153">
        <v>39</v>
      </c>
    </row>
    <row r="66" spans="1:37" x14ac:dyDescent="0.2">
      <c r="A66" s="149" t="s">
        <v>453</v>
      </c>
      <c r="B66" s="66" t="s">
        <v>454</v>
      </c>
      <c r="C66" s="67">
        <v>75</v>
      </c>
      <c r="D66" s="84" t="s">
        <v>332</v>
      </c>
      <c r="E66" s="85">
        <v>29.282425842074499</v>
      </c>
      <c r="F66" s="91">
        <v>29.282425842074499</v>
      </c>
      <c r="G66" s="86">
        <v>29.2384354592824</v>
      </c>
      <c r="H66" s="86">
        <v>29.2384354592824</v>
      </c>
      <c r="I66" s="86">
        <v>0.2</v>
      </c>
      <c r="J66" s="86">
        <v>0.3</v>
      </c>
      <c r="K66" s="87">
        <v>0</v>
      </c>
      <c r="L66" s="150">
        <v>59.509999851800004</v>
      </c>
      <c r="M66" s="86">
        <v>0</v>
      </c>
      <c r="N66" s="86">
        <v>25.166757093160601</v>
      </c>
      <c r="O66" s="86">
        <v>26.020151133501301</v>
      </c>
      <c r="P66" s="86">
        <v>9.0999999999999998E-2</v>
      </c>
      <c r="Q66" s="88">
        <v>0</v>
      </c>
      <c r="R66" s="85">
        <v>0</v>
      </c>
      <c r="S66" s="86">
        <v>25.8</v>
      </c>
      <c r="T66" s="86">
        <v>0.72</v>
      </c>
      <c r="U66" s="88">
        <v>4.3330527050293099</v>
      </c>
      <c r="V66" s="89">
        <v>3.95</v>
      </c>
      <c r="W66" s="85">
        <v>15.956019561899801</v>
      </c>
      <c r="X66" s="88">
        <v>16.7</v>
      </c>
      <c r="Y66" s="85"/>
      <c r="Z66" s="88"/>
      <c r="AA66" s="85">
        <v>0</v>
      </c>
      <c r="AB66" s="91">
        <v>0</v>
      </c>
      <c r="AC66" s="86">
        <v>0</v>
      </c>
      <c r="AD66" s="86">
        <v>0</v>
      </c>
      <c r="AE66" s="86">
        <v>0</v>
      </c>
      <c r="AF66" s="88">
        <v>3.6723000911799999</v>
      </c>
      <c r="AG66" s="150">
        <v>2.78092799665</v>
      </c>
      <c r="AH66" s="86">
        <v>2.516E-3</v>
      </c>
      <c r="AI66" s="151">
        <v>0</v>
      </c>
      <c r="AJ66" s="152">
        <v>2.62</v>
      </c>
      <c r="AK66" s="153">
        <v>21</v>
      </c>
    </row>
    <row r="67" spans="1:37" x14ac:dyDescent="0.2">
      <c r="A67" s="149" t="s">
        <v>455</v>
      </c>
      <c r="B67" s="66" t="s">
        <v>456</v>
      </c>
      <c r="C67" s="67">
        <v>75</v>
      </c>
      <c r="D67" s="84" t="s">
        <v>332</v>
      </c>
      <c r="E67" s="85">
        <v>34.722543717514398</v>
      </c>
      <c r="F67" s="91">
        <v>34.705709054944101</v>
      </c>
      <c r="G67" s="86">
        <v>34.714126386229204</v>
      </c>
      <c r="H67" s="86">
        <v>34.698343890069701</v>
      </c>
      <c r="I67" s="86">
        <v>1.91</v>
      </c>
      <c r="J67" s="86">
        <v>1.38</v>
      </c>
      <c r="K67" s="87">
        <v>0</v>
      </c>
      <c r="L67" s="150">
        <v>16.899999557099999</v>
      </c>
      <c r="M67" s="86">
        <v>0</v>
      </c>
      <c r="N67" s="86">
        <v>32.7906923005823</v>
      </c>
      <c r="O67" s="86">
        <v>33.261121856866502</v>
      </c>
      <c r="P67" s="86">
        <v>4.5999999999999999E-2</v>
      </c>
      <c r="Q67" s="88">
        <v>0.85340000000000005</v>
      </c>
      <c r="R67" s="85">
        <v>0</v>
      </c>
      <c r="S67" s="86">
        <v>4.9000000000000004</v>
      </c>
      <c r="T67" s="86">
        <v>1.35</v>
      </c>
      <c r="U67" s="88">
        <v>0.80806380337114103</v>
      </c>
      <c r="V67" s="89">
        <v>2.35</v>
      </c>
      <c r="W67" s="85">
        <v>15.827956186279801</v>
      </c>
      <c r="X67" s="88">
        <v>15.266666666700001</v>
      </c>
      <c r="Y67" s="85"/>
      <c r="Z67" s="88"/>
      <c r="AA67" s="85">
        <v>0</v>
      </c>
      <c r="AB67" s="91">
        <v>0</v>
      </c>
      <c r="AC67" s="86">
        <v>0</v>
      </c>
      <c r="AD67" s="86">
        <v>0</v>
      </c>
      <c r="AE67" s="86">
        <v>0.06</v>
      </c>
      <c r="AF67" s="88">
        <v>2.2402103935000001E-2</v>
      </c>
      <c r="AG67" s="150">
        <v>0.116814000398</v>
      </c>
      <c r="AH67" s="86">
        <v>8.6049999999999998E-3</v>
      </c>
      <c r="AI67" s="151">
        <v>5.6421732965199999E-10</v>
      </c>
      <c r="AJ67" s="152">
        <v>2.48</v>
      </c>
      <c r="AK67" s="153">
        <v>19</v>
      </c>
    </row>
    <row r="68" spans="1:37" x14ac:dyDescent="0.2">
      <c r="A68" s="149" t="s">
        <v>457</v>
      </c>
      <c r="B68" s="66" t="s">
        <v>458</v>
      </c>
      <c r="C68" s="67">
        <v>75</v>
      </c>
      <c r="D68" s="84" t="s">
        <v>332</v>
      </c>
      <c r="E68" s="85">
        <v>54.830675176542201</v>
      </c>
      <c r="F68" s="91">
        <v>54.533489945233001</v>
      </c>
      <c r="G68" s="86">
        <v>54.796711150106802</v>
      </c>
      <c r="H68" s="86">
        <v>54.524998938624201</v>
      </c>
      <c r="I68" s="86">
        <v>84.77</v>
      </c>
      <c r="J68" s="86">
        <v>131.47</v>
      </c>
      <c r="K68" s="87">
        <v>0</v>
      </c>
      <c r="L68" s="150">
        <v>30.739999899400001</v>
      </c>
      <c r="M68" s="86">
        <v>0</v>
      </c>
      <c r="N68" s="86">
        <v>43.8823197315184</v>
      </c>
      <c r="O68" s="86">
        <v>48.341314007161003</v>
      </c>
      <c r="P68" s="86">
        <v>2.1629999999999998</v>
      </c>
      <c r="Q68" s="88">
        <v>0</v>
      </c>
      <c r="R68" s="85">
        <v>0</v>
      </c>
      <c r="S68" s="86">
        <v>17.600000000000001</v>
      </c>
      <c r="T68" s="86">
        <v>0.82</v>
      </c>
      <c r="U68" s="88">
        <v>2.12416681997651</v>
      </c>
      <c r="V68" s="89">
        <v>3.23</v>
      </c>
      <c r="W68" s="85">
        <v>16.685259894875699</v>
      </c>
      <c r="X68" s="88">
        <v>16.5</v>
      </c>
      <c r="Y68" s="85"/>
      <c r="Z68" s="88"/>
      <c r="AA68" s="85">
        <v>0.1</v>
      </c>
      <c r="AB68" s="91">
        <v>0.35</v>
      </c>
      <c r="AC68" s="86">
        <v>0.02</v>
      </c>
      <c r="AD68" s="86">
        <v>0.25</v>
      </c>
      <c r="AE68" s="86">
        <v>0.38</v>
      </c>
      <c r="AF68" s="88">
        <v>30.9834002435</v>
      </c>
      <c r="AG68" s="150">
        <v>0.27221399912599997</v>
      </c>
      <c r="AH68" s="86">
        <v>0.25448999999999999</v>
      </c>
      <c r="AI68" s="151">
        <v>4.47999998561E-3</v>
      </c>
      <c r="AJ68" s="152">
        <v>3.05</v>
      </c>
      <c r="AK68" s="153">
        <v>41</v>
      </c>
    </row>
    <row r="69" spans="1:37" x14ac:dyDescent="0.2">
      <c r="A69" s="149" t="s">
        <v>459</v>
      </c>
      <c r="B69" s="66" t="s">
        <v>460</v>
      </c>
      <c r="C69" s="67">
        <v>75</v>
      </c>
      <c r="D69" s="84" t="s">
        <v>332</v>
      </c>
      <c r="E69" s="85">
        <v>73.401704531965905</v>
      </c>
      <c r="F69" s="91">
        <v>73.3779645324407</v>
      </c>
      <c r="G69" s="86">
        <v>73.380338532393196</v>
      </c>
      <c r="H69" s="86">
        <v>73.356598532868006</v>
      </c>
      <c r="I69" s="86">
        <v>394.71</v>
      </c>
      <c r="J69" s="86">
        <v>594.03</v>
      </c>
      <c r="K69" s="87">
        <v>0</v>
      </c>
      <c r="L69" s="150">
        <v>5.3199998334099998</v>
      </c>
      <c r="M69" s="86">
        <v>0</v>
      </c>
      <c r="N69" s="86">
        <v>52.323928329000097</v>
      </c>
      <c r="O69" s="86">
        <v>76.7404601099378</v>
      </c>
      <c r="P69" s="86">
        <v>2.915</v>
      </c>
      <c r="Q69" s="88">
        <v>3.5200000000000002E-2</v>
      </c>
      <c r="R69" s="85">
        <v>0</v>
      </c>
      <c r="S69" s="86">
        <v>12.8</v>
      </c>
      <c r="T69" s="86">
        <v>1.47</v>
      </c>
      <c r="U69" s="88">
        <v>0.80557731722178705</v>
      </c>
      <c r="V69" s="89">
        <v>3.53</v>
      </c>
      <c r="W69" s="85">
        <v>15.944716831812601</v>
      </c>
      <c r="X69" s="88">
        <v>14.4</v>
      </c>
      <c r="Y69" s="85">
        <v>-100</v>
      </c>
      <c r="Z69" s="88"/>
      <c r="AA69" s="85">
        <v>0.92</v>
      </c>
      <c r="AB69" s="91">
        <v>0.92</v>
      </c>
      <c r="AC69" s="86">
        <v>0.63</v>
      </c>
      <c r="AD69" s="86">
        <v>0.64</v>
      </c>
      <c r="AE69" s="86">
        <v>0.38</v>
      </c>
      <c r="AF69" s="88">
        <v>33.064497722799999</v>
      </c>
      <c r="AG69" s="150">
        <v>8.0940003947599995E-3</v>
      </c>
      <c r="AH69" s="86">
        <v>0.78604700000000005</v>
      </c>
      <c r="AI69" s="151">
        <v>2.3296014373299999E-2</v>
      </c>
      <c r="AJ69" s="152">
        <v>3.92</v>
      </c>
      <c r="AK69" s="153">
        <v>58</v>
      </c>
    </row>
    <row r="70" spans="1:37" x14ac:dyDescent="0.2">
      <c r="A70" s="149" t="s">
        <v>461</v>
      </c>
      <c r="B70" s="66" t="s">
        <v>462</v>
      </c>
      <c r="C70" s="67">
        <v>75</v>
      </c>
      <c r="D70" s="84" t="s">
        <v>332</v>
      </c>
      <c r="E70" s="85">
        <v>33.016750312347803</v>
      </c>
      <c r="F70" s="91">
        <v>33.016750312347803</v>
      </c>
      <c r="G70" s="86">
        <v>32.989221354001202</v>
      </c>
      <c r="H70" s="86">
        <v>32.989221354001202</v>
      </c>
      <c r="I70" s="86">
        <v>0.27</v>
      </c>
      <c r="J70" s="86">
        <v>0.21</v>
      </c>
      <c r="K70" s="87">
        <v>0</v>
      </c>
      <c r="L70" s="150">
        <v>4.7000000991700004</v>
      </c>
      <c r="M70" s="86">
        <v>0</v>
      </c>
      <c r="N70" s="86">
        <v>30.308514818475199</v>
      </c>
      <c r="O70" s="86">
        <v>28.813578148777601</v>
      </c>
      <c r="P70" s="86">
        <v>2.8000000000000001E-2</v>
      </c>
      <c r="Q70" s="88">
        <v>0.4471</v>
      </c>
      <c r="R70" s="85">
        <v>0</v>
      </c>
      <c r="S70" s="86">
        <v>0.4</v>
      </c>
      <c r="T70" s="86">
        <v>0.86</v>
      </c>
      <c r="U70" s="88">
        <v>1.6602079495161299</v>
      </c>
      <c r="V70" s="89">
        <v>3.36</v>
      </c>
      <c r="W70" s="85">
        <v>16.7804991010252</v>
      </c>
      <c r="X70" s="88">
        <v>16.5</v>
      </c>
      <c r="Y70" s="85">
        <v>-100</v>
      </c>
      <c r="Z70" s="88"/>
      <c r="AA70" s="85">
        <v>0</v>
      </c>
      <c r="AB70" s="91">
        <v>0</v>
      </c>
      <c r="AC70" s="86">
        <v>0</v>
      </c>
      <c r="AD70" s="86">
        <v>0</v>
      </c>
      <c r="AE70" s="86">
        <v>0.08</v>
      </c>
      <c r="AF70" s="88">
        <v>5.0004387619499995E-4</v>
      </c>
      <c r="AG70" s="150">
        <v>2.2320009260899999E-3</v>
      </c>
      <c r="AH70" s="86">
        <v>1.4250000000000001E-3</v>
      </c>
      <c r="AI70" s="151">
        <v>0</v>
      </c>
      <c r="AJ70" s="152">
        <v>2.41</v>
      </c>
      <c r="AK70" s="153">
        <v>14</v>
      </c>
    </row>
    <row r="71" spans="1:37" x14ac:dyDescent="0.2">
      <c r="A71" s="149" t="s">
        <v>463</v>
      </c>
      <c r="B71" s="66" t="s">
        <v>464</v>
      </c>
      <c r="C71" s="67">
        <v>75</v>
      </c>
      <c r="D71" s="84" t="s">
        <v>332</v>
      </c>
      <c r="E71" s="85">
        <v>31.085870447072899</v>
      </c>
      <c r="F71" s="91">
        <v>30.759924278007901</v>
      </c>
      <c r="G71" s="86">
        <v>30.8609818238752</v>
      </c>
      <c r="H71" s="86">
        <v>30.5948161749007</v>
      </c>
      <c r="I71" s="86">
        <v>528.74</v>
      </c>
      <c r="J71" s="86">
        <v>467.64</v>
      </c>
      <c r="K71" s="87">
        <v>0</v>
      </c>
      <c r="L71" s="150">
        <v>27.7999999743</v>
      </c>
      <c r="M71" s="86">
        <v>0</v>
      </c>
      <c r="N71" s="86">
        <v>25.0583060716578</v>
      </c>
      <c r="O71" s="86">
        <v>28.204108681245899</v>
      </c>
      <c r="P71" s="86">
        <v>15.010999999999999</v>
      </c>
      <c r="Q71" s="88">
        <v>0</v>
      </c>
      <c r="R71" s="85">
        <v>0</v>
      </c>
      <c r="S71" s="86">
        <v>23.2</v>
      </c>
      <c r="T71" s="86">
        <v>3.43</v>
      </c>
      <c r="U71" s="88">
        <v>7.37577750259761</v>
      </c>
      <c r="V71" s="89">
        <v>3.12</v>
      </c>
      <c r="W71" s="85"/>
      <c r="X71" s="88"/>
      <c r="Y71" s="85"/>
      <c r="Z71" s="88"/>
      <c r="AA71" s="85">
        <v>5.42</v>
      </c>
      <c r="AB71" s="91">
        <v>5.71</v>
      </c>
      <c r="AC71" s="86">
        <v>3.18</v>
      </c>
      <c r="AD71" s="86">
        <v>3.39</v>
      </c>
      <c r="AE71" s="86">
        <v>0.66</v>
      </c>
      <c r="AF71" s="88">
        <v>15.309000001099999</v>
      </c>
      <c r="AG71" s="150">
        <v>0.89502599935399996</v>
      </c>
      <c r="AH71" s="86">
        <v>1.3519289999999999</v>
      </c>
      <c r="AI71" s="151">
        <v>2.59839999812E-2</v>
      </c>
      <c r="AJ71" s="152">
        <v>2.93</v>
      </c>
      <c r="AK71" s="153">
        <v>22</v>
      </c>
    </row>
    <row r="72" spans="1:37" x14ac:dyDescent="0.2">
      <c r="A72" s="149" t="s">
        <v>465</v>
      </c>
      <c r="B72" s="66" t="s">
        <v>466</v>
      </c>
      <c r="C72" s="67">
        <v>75</v>
      </c>
      <c r="D72" s="84" t="s">
        <v>332</v>
      </c>
      <c r="E72" s="85">
        <v>43.569741251442103</v>
      </c>
      <c r="F72" s="91">
        <v>43.569741251442103</v>
      </c>
      <c r="G72" s="86">
        <v>43.560585251515299</v>
      </c>
      <c r="H72" s="86">
        <v>43.560585251515299</v>
      </c>
      <c r="I72" s="86">
        <v>0.05</v>
      </c>
      <c r="J72" s="86">
        <v>0.16</v>
      </c>
      <c r="K72" s="87">
        <v>0</v>
      </c>
      <c r="L72" s="150">
        <v>6.0699999661500001</v>
      </c>
      <c r="M72" s="86">
        <v>0</v>
      </c>
      <c r="N72" s="86">
        <v>42.955416056637503</v>
      </c>
      <c r="O72" s="86">
        <v>41.494358154853501</v>
      </c>
      <c r="P72" s="86">
        <v>4.7E-2</v>
      </c>
      <c r="Q72" s="88">
        <v>0.40689999999999998</v>
      </c>
      <c r="R72" s="85">
        <v>0</v>
      </c>
      <c r="S72" s="86">
        <v>0.4</v>
      </c>
      <c r="T72" s="86">
        <v>0.87</v>
      </c>
      <c r="U72" s="88">
        <v>5.4935999560511997E-2</v>
      </c>
      <c r="V72" s="89">
        <v>4</v>
      </c>
      <c r="W72" s="85">
        <v>16.261610119175501</v>
      </c>
      <c r="X72" s="88">
        <v>15.3</v>
      </c>
      <c r="Y72" s="85"/>
      <c r="Z72" s="88"/>
      <c r="AA72" s="85">
        <v>0</v>
      </c>
      <c r="AB72" s="91">
        <v>0</v>
      </c>
      <c r="AC72" s="86">
        <v>0</v>
      </c>
      <c r="AD72" s="86">
        <v>0</v>
      </c>
      <c r="AE72" s="86">
        <v>0.03</v>
      </c>
      <c r="AF72" s="88">
        <v>1.7883449343E-11</v>
      </c>
      <c r="AG72" s="150">
        <v>3.3480000241799999E-3</v>
      </c>
      <c r="AH72" s="86">
        <v>5.8799999999999998E-4</v>
      </c>
      <c r="AI72" s="151">
        <v>0</v>
      </c>
      <c r="AJ72" s="152">
        <v>2.5099999999999998</v>
      </c>
      <c r="AK72" s="153">
        <v>17</v>
      </c>
    </row>
    <row r="73" spans="1:37" x14ac:dyDescent="0.2">
      <c r="A73" s="149" t="s">
        <v>467</v>
      </c>
      <c r="B73" s="66" t="s">
        <v>468</v>
      </c>
      <c r="C73" s="67">
        <v>75</v>
      </c>
      <c r="D73" s="84" t="s">
        <v>332</v>
      </c>
      <c r="E73" s="85">
        <v>57.097100782328603</v>
      </c>
      <c r="F73" s="91">
        <v>57.031753336401302</v>
      </c>
      <c r="G73" s="86">
        <v>57.078693051081501</v>
      </c>
      <c r="H73" s="86">
        <v>57.0133456051542</v>
      </c>
      <c r="I73" s="86">
        <v>0.04</v>
      </c>
      <c r="J73" s="86">
        <v>0.08</v>
      </c>
      <c r="K73" s="87">
        <v>0</v>
      </c>
      <c r="L73" s="150">
        <v>15.5300000327</v>
      </c>
      <c r="M73" s="86">
        <v>6.7121769494745104E-2</v>
      </c>
      <c r="N73" s="86">
        <v>53.252953057102602</v>
      </c>
      <c r="O73" s="86">
        <v>57.378207808238301</v>
      </c>
      <c r="P73" s="86">
        <v>2.7E-2</v>
      </c>
      <c r="Q73" s="88">
        <v>0.1227</v>
      </c>
      <c r="R73" s="85">
        <v>8.6873425419164308E-3</v>
      </c>
      <c r="S73" s="86">
        <v>5.8</v>
      </c>
      <c r="T73" s="86">
        <v>0.51</v>
      </c>
      <c r="U73" s="88">
        <v>0.75011504832029496</v>
      </c>
      <c r="V73" s="89">
        <v>3.98</v>
      </c>
      <c r="W73" s="85">
        <v>16.773524728911401</v>
      </c>
      <c r="X73" s="88">
        <v>13.833333333300001</v>
      </c>
      <c r="Y73" s="85"/>
      <c r="Z73" s="88"/>
      <c r="AA73" s="85">
        <v>0.27</v>
      </c>
      <c r="AB73" s="91">
        <v>0.33</v>
      </c>
      <c r="AC73" s="86">
        <v>0.32</v>
      </c>
      <c r="AD73" s="86">
        <v>0.32</v>
      </c>
      <c r="AE73" s="86">
        <v>7.0000000000000007E-2</v>
      </c>
      <c r="AF73" s="88">
        <v>25.860900933300002</v>
      </c>
      <c r="AG73" s="150">
        <v>3.32280000376E-2</v>
      </c>
      <c r="AH73" s="86">
        <v>3.21E-4</v>
      </c>
      <c r="AI73" s="151">
        <v>0</v>
      </c>
      <c r="AJ73" s="152">
        <v>3.01</v>
      </c>
      <c r="AK73" s="153">
        <v>37</v>
      </c>
    </row>
    <row r="74" spans="1:37" x14ac:dyDescent="0.2">
      <c r="A74" s="149" t="s">
        <v>469</v>
      </c>
      <c r="B74" s="66" t="s">
        <v>470</v>
      </c>
      <c r="C74" s="67">
        <v>75</v>
      </c>
      <c r="D74" s="84" t="s">
        <v>332</v>
      </c>
      <c r="E74" s="85">
        <v>58.8883781384732</v>
      </c>
      <c r="F74" s="91">
        <v>57.560074816129799</v>
      </c>
      <c r="G74" s="86">
        <v>58.866186913517602</v>
      </c>
      <c r="H74" s="86">
        <v>57.541053766167899</v>
      </c>
      <c r="I74" s="86">
        <v>0.16</v>
      </c>
      <c r="J74" s="86">
        <v>0.2</v>
      </c>
      <c r="K74" s="87">
        <v>0</v>
      </c>
      <c r="L74" s="150">
        <v>3.71999999241</v>
      </c>
      <c r="M74" s="86">
        <v>1.0124681297711999</v>
      </c>
      <c r="N74" s="86">
        <v>57.981764066707598</v>
      </c>
      <c r="O74" s="86">
        <v>54.822595984954297</v>
      </c>
      <c r="P74" s="86">
        <v>0.06</v>
      </c>
      <c r="Q74" s="88">
        <v>0.47549999999999998</v>
      </c>
      <c r="R74" s="85">
        <v>1.0722710701265299E-2</v>
      </c>
      <c r="S74" s="86">
        <v>1.2</v>
      </c>
      <c r="T74" s="86">
        <v>0.81</v>
      </c>
      <c r="U74" s="88">
        <v>3.2494293685011402E-2</v>
      </c>
      <c r="V74" s="89">
        <v>4.38</v>
      </c>
      <c r="W74" s="85">
        <v>17.4509484635478</v>
      </c>
      <c r="X74" s="88">
        <v>18.9666666667</v>
      </c>
      <c r="Y74" s="85"/>
      <c r="Z74" s="88"/>
      <c r="AA74" s="85">
        <v>0</v>
      </c>
      <c r="AB74" s="91">
        <v>0.87</v>
      </c>
      <c r="AC74" s="86">
        <v>0</v>
      </c>
      <c r="AD74" s="86">
        <v>0.66</v>
      </c>
      <c r="AE74" s="86">
        <v>0.09</v>
      </c>
      <c r="AF74" s="88">
        <v>6.3984999285899997</v>
      </c>
      <c r="AG74" s="150">
        <v>1.8161243141299999E-11</v>
      </c>
      <c r="AH74" s="86">
        <v>1.1310000000000001E-3</v>
      </c>
      <c r="AI74" s="151">
        <v>0</v>
      </c>
      <c r="AJ74" s="152">
        <v>3</v>
      </c>
      <c r="AK74" s="153">
        <v>38</v>
      </c>
    </row>
    <row r="75" spans="1:37" x14ac:dyDescent="0.2">
      <c r="A75" s="149" t="s">
        <v>471</v>
      </c>
      <c r="B75" s="66" t="s">
        <v>472</v>
      </c>
      <c r="C75" s="67">
        <v>75</v>
      </c>
      <c r="D75" s="84" t="s">
        <v>332</v>
      </c>
      <c r="E75" s="85">
        <v>37.862840888009401</v>
      </c>
      <c r="F75" s="91">
        <v>37.657535093686199</v>
      </c>
      <c r="G75" s="86">
        <v>37.6958753323851</v>
      </c>
      <c r="H75" s="86">
        <v>37.490569538061997</v>
      </c>
      <c r="I75" s="86">
        <v>440.6</v>
      </c>
      <c r="J75" s="86">
        <v>911.9</v>
      </c>
      <c r="K75" s="87">
        <v>0</v>
      </c>
      <c r="L75" s="150">
        <v>6.6299998443000003</v>
      </c>
      <c r="M75" s="86">
        <v>0</v>
      </c>
      <c r="N75" s="86">
        <v>26.0330876519883</v>
      </c>
      <c r="O75" s="86">
        <v>40.683992857905899</v>
      </c>
      <c r="P75" s="86">
        <v>18.507000000000001</v>
      </c>
      <c r="Q75" s="88">
        <v>6.8699999999999997E-2</v>
      </c>
      <c r="R75" s="85">
        <v>0</v>
      </c>
      <c r="S75" s="86">
        <v>6.3</v>
      </c>
      <c r="T75" s="86">
        <v>4.24</v>
      </c>
      <c r="U75" s="88">
        <v>4.0739595572320804</v>
      </c>
      <c r="V75" s="89">
        <v>2.19</v>
      </c>
      <c r="W75" s="85">
        <v>17.2117111715752</v>
      </c>
      <c r="X75" s="88"/>
      <c r="Y75" s="85"/>
      <c r="Z75" s="88"/>
      <c r="AA75" s="85">
        <v>2.8</v>
      </c>
      <c r="AB75" s="91">
        <v>2.92</v>
      </c>
      <c r="AC75" s="86">
        <v>1.7</v>
      </c>
      <c r="AD75" s="86">
        <v>1.82</v>
      </c>
      <c r="AE75" s="86">
        <v>2.06</v>
      </c>
      <c r="AF75" s="88">
        <v>7.3296996978199997</v>
      </c>
      <c r="AG75" s="150">
        <v>2.6837990710299998E-2</v>
      </c>
      <c r="AH75" s="86">
        <v>2.8326250000000002</v>
      </c>
      <c r="AI75" s="151">
        <v>0.13350395285200001</v>
      </c>
      <c r="AJ75" s="152">
        <v>2.92</v>
      </c>
      <c r="AK75" s="153">
        <v>16</v>
      </c>
    </row>
    <row r="76" spans="1:37" x14ac:dyDescent="0.2">
      <c r="A76" s="149" t="s">
        <v>473</v>
      </c>
      <c r="B76" s="66" t="s">
        <v>474</v>
      </c>
      <c r="C76" s="67">
        <v>75</v>
      </c>
      <c r="D76" s="84" t="s">
        <v>332</v>
      </c>
      <c r="E76" s="85">
        <v>62.366744554371103</v>
      </c>
      <c r="F76" s="91">
        <v>62.353960554257398</v>
      </c>
      <c r="G76" s="86">
        <v>62.351829887571803</v>
      </c>
      <c r="H76" s="86">
        <v>62.339045887458198</v>
      </c>
      <c r="I76" s="86">
        <v>84.89</v>
      </c>
      <c r="J76" s="86">
        <v>58.66</v>
      </c>
      <c r="K76" s="87">
        <v>7.9000000000000008E-3</v>
      </c>
      <c r="L76" s="150">
        <v>22.3700000511</v>
      </c>
      <c r="M76" s="86">
        <v>0</v>
      </c>
      <c r="N76" s="86">
        <v>52.540123268444503</v>
      </c>
      <c r="O76" s="86">
        <v>67.186620635200597</v>
      </c>
      <c r="P76" s="86">
        <v>0.42699999999999999</v>
      </c>
      <c r="Q76" s="88">
        <v>0.1026</v>
      </c>
      <c r="R76" s="85">
        <v>0</v>
      </c>
      <c r="S76" s="86">
        <v>10.8</v>
      </c>
      <c r="T76" s="86">
        <v>0.5</v>
      </c>
      <c r="U76" s="88">
        <v>1.36220623433072</v>
      </c>
      <c r="V76" s="89">
        <v>4.12</v>
      </c>
      <c r="W76" s="85">
        <v>17.319178787205601</v>
      </c>
      <c r="X76" s="88"/>
      <c r="Y76" s="85"/>
      <c r="Z76" s="88">
        <v>-100</v>
      </c>
      <c r="AA76" s="85">
        <v>0.13</v>
      </c>
      <c r="AB76" s="91">
        <v>0.13</v>
      </c>
      <c r="AC76" s="86">
        <v>0.13</v>
      </c>
      <c r="AD76" s="86">
        <v>0.13</v>
      </c>
      <c r="AE76" s="86">
        <v>0.24</v>
      </c>
      <c r="AF76" s="88">
        <v>39.1046982704</v>
      </c>
      <c r="AG76" s="150">
        <v>0.103223999846</v>
      </c>
      <c r="AH76" s="86">
        <v>0.111</v>
      </c>
      <c r="AI76" s="151">
        <v>3.5839999946599998E-3</v>
      </c>
      <c r="AJ76" s="152">
        <v>3.84</v>
      </c>
      <c r="AK76" s="153">
        <v>61</v>
      </c>
    </row>
    <row r="77" spans="1:37" x14ac:dyDescent="0.2">
      <c r="A77" s="149" t="s">
        <v>475</v>
      </c>
      <c r="B77" s="66" t="s">
        <v>476</v>
      </c>
      <c r="C77" s="67">
        <v>75</v>
      </c>
      <c r="D77" s="84" t="s">
        <v>332</v>
      </c>
      <c r="E77" s="85">
        <v>55.064774830351602</v>
      </c>
      <c r="F77" s="91">
        <v>55.064774830351602</v>
      </c>
      <c r="G77" s="86">
        <v>54.857769552402502</v>
      </c>
      <c r="H77" s="86">
        <v>54.857769552402502</v>
      </c>
      <c r="I77" s="86">
        <v>0.28999999999999998</v>
      </c>
      <c r="J77" s="86">
        <v>0.35</v>
      </c>
      <c r="K77" s="87">
        <v>0</v>
      </c>
      <c r="L77" s="150">
        <v>1.72000025846</v>
      </c>
      <c r="M77" s="86">
        <v>0</v>
      </c>
      <c r="N77" s="86">
        <v>58.341007762136599</v>
      </c>
      <c r="O77" s="86">
        <v>49.317172388028702</v>
      </c>
      <c r="P77" s="86">
        <v>0.17399999999999999</v>
      </c>
      <c r="Q77" s="88">
        <v>0.33510000000000001</v>
      </c>
      <c r="R77" s="85">
        <v>0</v>
      </c>
      <c r="S77" s="86">
        <v>3.4</v>
      </c>
      <c r="T77" s="86">
        <v>0.57999999999999996</v>
      </c>
      <c r="U77" s="88">
        <v>1.78216464459524E-2</v>
      </c>
      <c r="V77" s="89">
        <v>4.49</v>
      </c>
      <c r="W77" s="85">
        <v>19.2249867980881</v>
      </c>
      <c r="X77" s="88">
        <v>19.9666666667</v>
      </c>
      <c r="Y77" s="85"/>
      <c r="Z77" s="88"/>
      <c r="AA77" s="85">
        <v>8.39</v>
      </c>
      <c r="AB77" s="91">
        <v>8.39</v>
      </c>
      <c r="AC77" s="86">
        <v>5.72</v>
      </c>
      <c r="AD77" s="86">
        <v>5.72</v>
      </c>
      <c r="AE77" s="86">
        <v>0.01</v>
      </c>
      <c r="AF77" s="88">
        <v>2.5322226995000001</v>
      </c>
      <c r="AG77" s="150">
        <v>1.4489999721400001E-3</v>
      </c>
      <c r="AH77" s="86">
        <v>1.415E-3</v>
      </c>
      <c r="AI77" s="151">
        <v>3.7738682706899998E-10</v>
      </c>
      <c r="AJ77" s="152">
        <v>3.33</v>
      </c>
      <c r="AK77" s="153">
        <v>52</v>
      </c>
    </row>
    <row r="78" spans="1:37" x14ac:dyDescent="0.2">
      <c r="A78" s="149" t="s">
        <v>477</v>
      </c>
      <c r="B78" s="66" t="s">
        <v>478</v>
      </c>
      <c r="C78" s="67">
        <v>75</v>
      </c>
      <c r="D78" s="84" t="s">
        <v>332</v>
      </c>
      <c r="E78" s="85">
        <v>63.142015440877699</v>
      </c>
      <c r="F78" s="91">
        <v>62.665583096302299</v>
      </c>
      <c r="G78" s="86">
        <v>62.9246241365299</v>
      </c>
      <c r="H78" s="86">
        <v>62.4481917919545</v>
      </c>
      <c r="I78" s="86">
        <v>280.77</v>
      </c>
      <c r="J78" s="86">
        <v>380.05</v>
      </c>
      <c r="K78" s="87">
        <v>0</v>
      </c>
      <c r="L78" s="150">
        <v>12.969999977100001</v>
      </c>
      <c r="M78" s="86">
        <v>0</v>
      </c>
      <c r="N78" s="86">
        <v>52.252538818595198</v>
      </c>
      <c r="O78" s="86">
        <v>60.581062096094399</v>
      </c>
      <c r="P78" s="86">
        <v>5.6689999999999996</v>
      </c>
      <c r="Q78" s="88">
        <v>0</v>
      </c>
      <c r="R78" s="85">
        <v>0</v>
      </c>
      <c r="S78" s="86">
        <v>3</v>
      </c>
      <c r="T78" s="86">
        <v>3.81</v>
      </c>
      <c r="U78" s="88">
        <v>1.1672084518488399</v>
      </c>
      <c r="V78" s="89">
        <v>3.08</v>
      </c>
      <c r="W78" s="85">
        <v>20.035220955156799</v>
      </c>
      <c r="X78" s="88">
        <v>20.6</v>
      </c>
      <c r="Y78" s="85"/>
      <c r="Z78" s="88"/>
      <c r="AA78" s="85">
        <v>0.62</v>
      </c>
      <c r="AB78" s="91">
        <v>0.85</v>
      </c>
      <c r="AC78" s="86">
        <v>0.43</v>
      </c>
      <c r="AD78" s="86">
        <v>0.65</v>
      </c>
      <c r="AE78" s="86">
        <v>1.24</v>
      </c>
      <c r="AF78" s="88">
        <v>7.31449984212</v>
      </c>
      <c r="AG78" s="150">
        <v>8.51999999871E-4</v>
      </c>
      <c r="AH78" s="86">
        <v>1.049518</v>
      </c>
      <c r="AI78" s="151">
        <v>4.4799999993200001E-2</v>
      </c>
      <c r="AJ78" s="152">
        <v>3.28</v>
      </c>
      <c r="AK78" s="153">
        <v>41</v>
      </c>
    </row>
    <row r="79" spans="1:37" x14ac:dyDescent="0.2">
      <c r="A79" s="149" t="s">
        <v>479</v>
      </c>
      <c r="B79" s="66" t="s">
        <v>480</v>
      </c>
      <c r="C79" s="67">
        <v>75</v>
      </c>
      <c r="D79" s="84" t="s">
        <v>332</v>
      </c>
      <c r="E79" s="85">
        <v>91.9717381754283</v>
      </c>
      <c r="F79" s="91">
        <v>91.569043783862895</v>
      </c>
      <c r="G79" s="86">
        <v>91.776492409820904</v>
      </c>
      <c r="H79" s="86">
        <v>91.387221164641005</v>
      </c>
      <c r="I79" s="86">
        <v>7.52</v>
      </c>
      <c r="J79" s="86">
        <v>8.65</v>
      </c>
      <c r="K79" s="87">
        <v>0</v>
      </c>
      <c r="L79" s="150">
        <v>29.729999174900001</v>
      </c>
      <c r="M79" s="86">
        <v>0</v>
      </c>
      <c r="N79" s="86">
        <v>84.156182550022393</v>
      </c>
      <c r="O79" s="86">
        <v>82.988349033217602</v>
      </c>
      <c r="P79" s="86">
        <v>0.38500000000000001</v>
      </c>
      <c r="Q79" s="88">
        <v>5.4199999999999998E-2</v>
      </c>
      <c r="R79" s="85">
        <v>0</v>
      </c>
      <c r="S79" s="86">
        <v>0.7</v>
      </c>
      <c r="T79" s="86">
        <v>0.57999999999999996</v>
      </c>
      <c r="U79" s="88">
        <v>0.16595890076634001</v>
      </c>
      <c r="V79" s="89">
        <v>4.6900000000000004</v>
      </c>
      <c r="W79" s="85">
        <v>16.7989573338889</v>
      </c>
      <c r="X79" s="88">
        <v>16.0333333333</v>
      </c>
      <c r="Y79" s="85"/>
      <c r="Z79" s="88"/>
      <c r="AA79" s="85">
        <v>0</v>
      </c>
      <c r="AB79" s="91">
        <v>0.33</v>
      </c>
      <c r="AC79" s="86">
        <v>0</v>
      </c>
      <c r="AD79" s="86">
        <v>0.32</v>
      </c>
      <c r="AE79" s="86">
        <v>0.01</v>
      </c>
      <c r="AF79" s="88">
        <v>53.845401237099999</v>
      </c>
      <c r="AG79" s="150">
        <v>2.0196226524099999E-11</v>
      </c>
      <c r="AH79" s="86">
        <v>5.3829999999999998E-3</v>
      </c>
      <c r="AI79" s="151">
        <v>1.8846433654300001E-11</v>
      </c>
      <c r="AJ79" s="152">
        <v>4.01</v>
      </c>
      <c r="AK79" s="153">
        <v>75</v>
      </c>
    </row>
    <row r="80" spans="1:37" x14ac:dyDescent="0.2">
      <c r="A80" s="149" t="s">
        <v>481</v>
      </c>
      <c r="B80" s="66" t="s">
        <v>482</v>
      </c>
      <c r="C80" s="67">
        <v>75</v>
      </c>
      <c r="D80" s="84" t="s">
        <v>332</v>
      </c>
      <c r="E80" s="85">
        <v>63.950160547256701</v>
      </c>
      <c r="F80" s="91">
        <v>63.686653636744403</v>
      </c>
      <c r="G80" s="86">
        <v>63.730280608683501</v>
      </c>
      <c r="H80" s="86">
        <v>63.466773698171203</v>
      </c>
      <c r="I80" s="86">
        <v>0.52</v>
      </c>
      <c r="J80" s="86">
        <v>0.4</v>
      </c>
      <c r="K80" s="87">
        <v>0</v>
      </c>
      <c r="L80" s="150">
        <v>2.1699999977200002</v>
      </c>
      <c r="M80" s="86">
        <v>0</v>
      </c>
      <c r="N80" s="86">
        <v>60.716114714919797</v>
      </c>
      <c r="O80" s="86">
        <v>50.889850037224797</v>
      </c>
      <c r="P80" s="86">
        <v>0.46300000000000002</v>
      </c>
      <c r="Q80" s="88">
        <v>0.21329999999999999</v>
      </c>
      <c r="R80" s="85">
        <v>0</v>
      </c>
      <c r="S80" s="86">
        <v>2</v>
      </c>
      <c r="T80" s="86">
        <v>0.95</v>
      </c>
      <c r="U80" s="88">
        <v>7.3293312857741197E-2</v>
      </c>
      <c r="V80" s="89">
        <v>4.51</v>
      </c>
      <c r="W80" s="85">
        <v>19.536302544765899</v>
      </c>
      <c r="X80" s="88">
        <v>19.566666666700002</v>
      </c>
      <c r="Y80" s="85"/>
      <c r="Z80" s="88"/>
      <c r="AA80" s="85">
        <v>6.45</v>
      </c>
      <c r="AB80" s="91">
        <v>6.71</v>
      </c>
      <c r="AC80" s="86">
        <v>4.22</v>
      </c>
      <c r="AD80" s="86">
        <v>4.47</v>
      </c>
      <c r="AE80" s="86">
        <v>0.04</v>
      </c>
      <c r="AF80" s="88">
        <v>0.69129997419300004</v>
      </c>
      <c r="AG80" s="150">
        <v>0</v>
      </c>
      <c r="AH80" s="86">
        <v>1.0660000000000001E-3</v>
      </c>
      <c r="AI80" s="151">
        <v>0</v>
      </c>
      <c r="AJ80" s="152">
        <v>3.23</v>
      </c>
      <c r="AK80" s="153">
        <v>47</v>
      </c>
    </row>
    <row r="81" spans="1:37" x14ac:dyDescent="0.2">
      <c r="A81" s="149" t="s">
        <v>483</v>
      </c>
      <c r="B81" s="66" t="s">
        <v>484</v>
      </c>
      <c r="C81" s="67">
        <v>75</v>
      </c>
      <c r="D81" s="84" t="s">
        <v>332</v>
      </c>
      <c r="E81" s="85">
        <v>58.802118440057797</v>
      </c>
      <c r="F81" s="91">
        <v>58.6653827636014</v>
      </c>
      <c r="G81" s="86">
        <v>57.627347135291302</v>
      </c>
      <c r="H81" s="86">
        <v>57.498314877226797</v>
      </c>
      <c r="I81" s="86">
        <v>438.86</v>
      </c>
      <c r="J81" s="86">
        <v>817.74</v>
      </c>
      <c r="K81" s="87">
        <v>0</v>
      </c>
      <c r="L81" s="150">
        <v>3.55999865187</v>
      </c>
      <c r="M81" s="86">
        <v>0</v>
      </c>
      <c r="N81" s="86">
        <v>40.018134300496001</v>
      </c>
      <c r="O81" s="86">
        <v>72.243115676821702</v>
      </c>
      <c r="P81" s="86">
        <v>10.286</v>
      </c>
      <c r="Q81" s="88">
        <v>8.5599999999999996E-2</v>
      </c>
      <c r="R81" s="85">
        <v>0</v>
      </c>
      <c r="S81" s="86">
        <v>2.4</v>
      </c>
      <c r="T81" s="86">
        <v>3.16</v>
      </c>
      <c r="U81" s="88">
        <v>2.1974000962927298</v>
      </c>
      <c r="V81" s="89">
        <v>2.5499999999999998</v>
      </c>
      <c r="W81" s="85">
        <v>18.507470879402401</v>
      </c>
      <c r="X81" s="88">
        <v>20.5</v>
      </c>
      <c r="Y81" s="85"/>
      <c r="Z81" s="88"/>
      <c r="AA81" s="85">
        <v>1.51</v>
      </c>
      <c r="AB81" s="91">
        <v>1.66</v>
      </c>
      <c r="AC81" s="86">
        <v>1.3</v>
      </c>
      <c r="AD81" s="86">
        <v>1.44</v>
      </c>
      <c r="AE81" s="86">
        <v>1.91</v>
      </c>
      <c r="AF81" s="88">
        <v>21.200160500999999</v>
      </c>
      <c r="AG81" s="150">
        <v>1.23738624305E-8</v>
      </c>
      <c r="AH81" s="86">
        <v>1.155519</v>
      </c>
      <c r="AI81" s="151">
        <v>3.3152000619199998E-2</v>
      </c>
      <c r="AJ81" s="152">
        <v>3.6</v>
      </c>
      <c r="AK81" s="153">
        <v>45</v>
      </c>
    </row>
    <row r="82" spans="1:37" x14ac:dyDescent="0.2">
      <c r="A82" s="149" t="s">
        <v>485</v>
      </c>
      <c r="B82" s="66" t="s">
        <v>486</v>
      </c>
      <c r="C82" s="67">
        <v>75</v>
      </c>
      <c r="D82" s="84" t="s">
        <v>332</v>
      </c>
      <c r="E82" s="85">
        <v>98.887084637015306</v>
      </c>
      <c r="F82" s="91">
        <v>98.700938651035699</v>
      </c>
      <c r="G82" s="86">
        <v>98.639550081191302</v>
      </c>
      <c r="H82" s="86">
        <v>98.453404095211695</v>
      </c>
      <c r="I82" s="86">
        <v>1.1399999999999999</v>
      </c>
      <c r="J82" s="86">
        <v>1.01</v>
      </c>
      <c r="K82" s="87">
        <v>0</v>
      </c>
      <c r="L82" s="150">
        <v>2.38000222864</v>
      </c>
      <c r="M82" s="86">
        <v>0</v>
      </c>
      <c r="N82" s="86">
        <v>98.406513116693304</v>
      </c>
      <c r="O82" s="86">
        <v>93.165825150081503</v>
      </c>
      <c r="P82" s="86">
        <v>3.1E-2</v>
      </c>
      <c r="Q82" s="88">
        <v>4.3999999999999997E-2</v>
      </c>
      <c r="R82" s="85">
        <v>0</v>
      </c>
      <c r="S82" s="86">
        <v>0.3</v>
      </c>
      <c r="T82" s="86">
        <v>0.56000000000000005</v>
      </c>
      <c r="U82" s="88">
        <v>2.3763317359103302E-2</v>
      </c>
      <c r="V82" s="89">
        <v>5</v>
      </c>
      <c r="W82" s="85">
        <v>18.728763951269599</v>
      </c>
      <c r="X82" s="88">
        <v>19.100000000000001</v>
      </c>
      <c r="Y82" s="85"/>
      <c r="Z82" s="88"/>
      <c r="AA82" s="85">
        <v>0.38</v>
      </c>
      <c r="AB82" s="91">
        <v>0.56999999999999995</v>
      </c>
      <c r="AC82" s="86">
        <v>0.38</v>
      </c>
      <c r="AD82" s="86">
        <v>0.56000000000000005</v>
      </c>
      <c r="AE82" s="86">
        <v>0.02</v>
      </c>
      <c r="AF82" s="88">
        <v>65.916892817199994</v>
      </c>
      <c r="AG82" s="150">
        <v>5.4131915890900001E-11</v>
      </c>
      <c r="AH82" s="86">
        <v>8.6399999999999997E-4</v>
      </c>
      <c r="AI82" s="151">
        <v>7.3400270975799997E-4</v>
      </c>
      <c r="AJ82" s="152">
        <v>3.67</v>
      </c>
      <c r="AK82" s="153">
        <v>75</v>
      </c>
    </row>
    <row r="83" spans="1:37" x14ac:dyDescent="0.2">
      <c r="A83" s="149" t="s">
        <v>487</v>
      </c>
      <c r="B83" s="66" t="s">
        <v>488</v>
      </c>
      <c r="C83" s="67">
        <v>75</v>
      </c>
      <c r="D83" s="84" t="s">
        <v>332</v>
      </c>
      <c r="E83" s="85">
        <v>74.512883332809807</v>
      </c>
      <c r="F83" s="91">
        <v>74.413418349718896</v>
      </c>
      <c r="G83" s="86">
        <v>74.281496372145597</v>
      </c>
      <c r="H83" s="86">
        <v>74.191454387452794</v>
      </c>
      <c r="I83" s="86">
        <v>208.23</v>
      </c>
      <c r="J83" s="86">
        <v>695.86</v>
      </c>
      <c r="K83" s="87">
        <v>0</v>
      </c>
      <c r="L83" s="150">
        <v>11.639998696299999</v>
      </c>
      <c r="M83" s="86">
        <v>0</v>
      </c>
      <c r="N83" s="86">
        <v>59.2178962922236</v>
      </c>
      <c r="O83" s="86">
        <v>73.222469259040807</v>
      </c>
      <c r="P83" s="86">
        <v>4.6079999999999997</v>
      </c>
      <c r="Q83" s="88">
        <v>0.16289999999999999</v>
      </c>
      <c r="R83" s="85">
        <v>0</v>
      </c>
      <c r="S83" s="86">
        <v>1.8</v>
      </c>
      <c r="T83" s="86">
        <v>1.59</v>
      </c>
      <c r="U83" s="88">
        <v>1.0742218173822899</v>
      </c>
      <c r="V83" s="89">
        <v>4.07</v>
      </c>
      <c r="W83" s="85">
        <v>19.3503661298497</v>
      </c>
      <c r="X83" s="88">
        <v>16.5</v>
      </c>
      <c r="Y83" s="85"/>
      <c r="Z83" s="88"/>
      <c r="AA83" s="85">
        <v>0.57999999999999996</v>
      </c>
      <c r="AB83" s="91">
        <v>0.69</v>
      </c>
      <c r="AC83" s="86">
        <v>0.3</v>
      </c>
      <c r="AD83" s="86">
        <v>0.37</v>
      </c>
      <c r="AE83" s="86">
        <v>0.63</v>
      </c>
      <c r="AF83" s="88">
        <v>33.023205648699999</v>
      </c>
      <c r="AG83" s="150">
        <v>4.25999945828E-4</v>
      </c>
      <c r="AH83" s="86">
        <v>1.2201090000000001</v>
      </c>
      <c r="AI83" s="151">
        <v>2.5983996891900001E-2</v>
      </c>
      <c r="AJ83" s="152">
        <v>4.0199999999999996</v>
      </c>
      <c r="AK83" s="153">
        <v>66</v>
      </c>
    </row>
    <row r="84" spans="1:37" x14ac:dyDescent="0.2">
      <c r="A84" s="149" t="s">
        <v>489</v>
      </c>
      <c r="B84" s="66" t="s">
        <v>490</v>
      </c>
      <c r="C84" s="67">
        <v>75</v>
      </c>
      <c r="D84" s="84" t="s">
        <v>332</v>
      </c>
      <c r="E84" s="85">
        <v>92.773181427731799</v>
      </c>
      <c r="F84" s="91">
        <v>91.743523667435198</v>
      </c>
      <c r="G84" s="86">
        <v>92.731362177313599</v>
      </c>
      <c r="H84" s="86">
        <v>91.701704417017098</v>
      </c>
      <c r="I84" s="86">
        <v>83.46</v>
      </c>
      <c r="J84" s="86">
        <v>98.25</v>
      </c>
      <c r="K84" s="87">
        <v>0</v>
      </c>
      <c r="L84" s="150">
        <v>8.3299999953700006</v>
      </c>
      <c r="M84" s="86">
        <v>0</v>
      </c>
      <c r="N84" s="86">
        <v>79.164415317309505</v>
      </c>
      <c r="O84" s="86">
        <v>73.758338663986095</v>
      </c>
      <c r="P84" s="86">
        <v>0.47499999999999998</v>
      </c>
      <c r="Q84" s="88">
        <v>0.26369999999999999</v>
      </c>
      <c r="R84" s="85">
        <v>0</v>
      </c>
      <c r="S84" s="86">
        <v>1.6</v>
      </c>
      <c r="T84" s="86">
        <v>0.63</v>
      </c>
      <c r="U84" s="88">
        <v>0.69962475699624704</v>
      </c>
      <c r="V84" s="89">
        <v>4.99</v>
      </c>
      <c r="W84" s="85">
        <v>20.325666668788099</v>
      </c>
      <c r="X84" s="88">
        <v>16.100000000000001</v>
      </c>
      <c r="Y84" s="85"/>
      <c r="Z84" s="88"/>
      <c r="AA84" s="85">
        <v>0.2</v>
      </c>
      <c r="AB84" s="91">
        <v>1.24</v>
      </c>
      <c r="AC84" s="86">
        <v>0.19</v>
      </c>
      <c r="AD84" s="86">
        <v>1.1599999999999999</v>
      </c>
      <c r="AE84" s="86">
        <v>1.54</v>
      </c>
      <c r="AF84" s="88">
        <v>42.266700721100001</v>
      </c>
      <c r="AG84" s="150">
        <v>0</v>
      </c>
      <c r="AH84" s="86">
        <v>0.104645</v>
      </c>
      <c r="AI84" s="151">
        <v>2.9360000122800002E-3</v>
      </c>
      <c r="AJ84" s="152">
        <v>3.66</v>
      </c>
      <c r="AK84" s="153">
        <v>65</v>
      </c>
    </row>
    <row r="85" spans="1:37" x14ac:dyDescent="0.2">
      <c r="A85" s="149" t="s">
        <v>491</v>
      </c>
      <c r="B85" s="66" t="s">
        <v>492</v>
      </c>
      <c r="C85" s="67">
        <v>75</v>
      </c>
      <c r="D85" s="84" t="s">
        <v>332</v>
      </c>
      <c r="E85" s="85">
        <v>70.756233257778703</v>
      </c>
      <c r="F85" s="91">
        <v>70.651143622501607</v>
      </c>
      <c r="G85" s="86">
        <v>70.050827666735302</v>
      </c>
      <c r="H85" s="86">
        <v>69.946424891819504</v>
      </c>
      <c r="I85" s="86">
        <v>149.75</v>
      </c>
      <c r="J85" s="86">
        <v>305.24</v>
      </c>
      <c r="K85" s="87">
        <v>0</v>
      </c>
      <c r="L85" s="150">
        <v>4.75999916565</v>
      </c>
      <c r="M85" s="86">
        <v>0</v>
      </c>
      <c r="N85" s="86">
        <v>66.137681475345502</v>
      </c>
      <c r="O85" s="86">
        <v>74.857786584001801</v>
      </c>
      <c r="P85" s="86">
        <v>3.31</v>
      </c>
      <c r="Q85" s="88">
        <v>1.5299999999999999E-2</v>
      </c>
      <c r="R85" s="85">
        <v>0</v>
      </c>
      <c r="S85" s="86">
        <v>3.6</v>
      </c>
      <c r="T85" s="86">
        <v>1.85</v>
      </c>
      <c r="U85" s="88">
        <v>1.34693316848685</v>
      </c>
      <c r="V85" s="89">
        <v>5</v>
      </c>
      <c r="W85" s="85">
        <v>20.432902732495101</v>
      </c>
      <c r="X85" s="88"/>
      <c r="Y85" s="85"/>
      <c r="Z85" s="88">
        <v>-100</v>
      </c>
      <c r="AA85" s="85">
        <v>0.12</v>
      </c>
      <c r="AB85" s="91">
        <v>0.22</v>
      </c>
      <c r="AC85" s="86">
        <v>0.03</v>
      </c>
      <c r="AD85" s="86">
        <v>0.13</v>
      </c>
      <c r="AE85" s="86">
        <v>0.8</v>
      </c>
      <c r="AF85" s="88">
        <v>29.749193905799999</v>
      </c>
      <c r="AG85" s="150">
        <v>1.53359978261E-2</v>
      </c>
      <c r="AH85" s="86">
        <v>1.02366</v>
      </c>
      <c r="AI85" s="151">
        <v>2.9567996287900002E-2</v>
      </c>
      <c r="AJ85" s="152">
        <v>3.77</v>
      </c>
      <c r="AK85" s="153">
        <v>60</v>
      </c>
    </row>
    <row r="86" spans="1:37" x14ac:dyDescent="0.2">
      <c r="A86" s="149" t="s">
        <v>493</v>
      </c>
      <c r="B86" s="66" t="s">
        <v>494</v>
      </c>
      <c r="C86" s="67">
        <v>75</v>
      </c>
      <c r="D86" s="84" t="s">
        <v>332</v>
      </c>
      <c r="E86" s="85">
        <v>86.957069434646797</v>
      </c>
      <c r="F86" s="91">
        <v>86.890305351204304</v>
      </c>
      <c r="G86" s="86">
        <v>86.578529678524603</v>
      </c>
      <c r="H86" s="86">
        <v>86.519323793207704</v>
      </c>
      <c r="I86" s="86">
        <v>63.69</v>
      </c>
      <c r="J86" s="86">
        <v>176.16</v>
      </c>
      <c r="K86" s="87">
        <v>0</v>
      </c>
      <c r="L86" s="150">
        <v>10.139999924</v>
      </c>
      <c r="M86" s="86">
        <v>0</v>
      </c>
      <c r="N86" s="86">
        <v>75.226589964845004</v>
      </c>
      <c r="O86" s="86">
        <v>86.2733069985035</v>
      </c>
      <c r="P86" s="86">
        <v>1.2589999999999999</v>
      </c>
      <c r="Q86" s="88">
        <v>0.189</v>
      </c>
      <c r="R86" s="85">
        <v>0</v>
      </c>
      <c r="S86" s="86">
        <v>3.3</v>
      </c>
      <c r="T86" s="86">
        <v>1.02</v>
      </c>
      <c r="U86" s="88">
        <v>0.43270684268870302</v>
      </c>
      <c r="V86" s="89">
        <v>4.2</v>
      </c>
      <c r="W86" s="85">
        <v>19.8044595544816</v>
      </c>
      <c r="X86" s="88">
        <v>17.5333333333</v>
      </c>
      <c r="Y86" s="85"/>
      <c r="Z86" s="88"/>
      <c r="AA86" s="85">
        <v>0.35</v>
      </c>
      <c r="AB86" s="91">
        <v>0.42</v>
      </c>
      <c r="AC86" s="86">
        <v>0.22</v>
      </c>
      <c r="AD86" s="86">
        <v>0.27</v>
      </c>
      <c r="AE86" s="86">
        <v>0.84</v>
      </c>
      <c r="AF86" s="88">
        <v>43.216598315100001</v>
      </c>
      <c r="AG86" s="150">
        <v>1.7859005211599999E-10</v>
      </c>
      <c r="AH86" s="86">
        <v>0.32910400000000001</v>
      </c>
      <c r="AI86" s="151">
        <v>9.8560004596700002E-3</v>
      </c>
      <c r="AJ86" s="152">
        <v>4.0599999999999996</v>
      </c>
      <c r="AK86" s="153">
        <v>73</v>
      </c>
    </row>
    <row r="87" spans="1:37" x14ac:dyDescent="0.2">
      <c r="A87" s="149" t="s">
        <v>495</v>
      </c>
      <c r="B87" s="66" t="s">
        <v>496</v>
      </c>
      <c r="C87" s="67">
        <v>75</v>
      </c>
      <c r="D87" s="84" t="s">
        <v>332</v>
      </c>
      <c r="E87" s="85">
        <v>95.703578850905799</v>
      </c>
      <c r="F87" s="91">
        <v>95.6831235988152</v>
      </c>
      <c r="G87" s="86">
        <v>95.556301035854005</v>
      </c>
      <c r="H87" s="86">
        <v>95.540755044265197</v>
      </c>
      <c r="I87" s="86">
        <v>1.36</v>
      </c>
      <c r="J87" s="86">
        <v>1.61</v>
      </c>
      <c r="K87" s="87">
        <v>0</v>
      </c>
      <c r="L87" s="150">
        <v>0.62000027050700002</v>
      </c>
      <c r="M87" s="86">
        <v>0</v>
      </c>
      <c r="N87" s="86">
        <v>93.840917685617001</v>
      </c>
      <c r="O87" s="86">
        <v>89.471144566685993</v>
      </c>
      <c r="P87" s="86">
        <v>0.312</v>
      </c>
      <c r="Q87" s="88">
        <v>5.45E-2</v>
      </c>
      <c r="R87" s="85">
        <v>0</v>
      </c>
      <c r="S87" s="86">
        <v>0.3</v>
      </c>
      <c r="T87" s="86">
        <v>1.02</v>
      </c>
      <c r="U87" s="88">
        <v>2.12734621741478E-2</v>
      </c>
      <c r="V87" s="89">
        <v>4.7</v>
      </c>
      <c r="W87" s="85">
        <v>18.869790918879598</v>
      </c>
      <c r="X87" s="88">
        <v>19.0333333333</v>
      </c>
      <c r="Y87" s="85"/>
      <c r="Z87" s="88"/>
      <c r="AA87" s="85">
        <v>0</v>
      </c>
      <c r="AB87" s="91">
        <v>0</v>
      </c>
      <c r="AC87" s="86">
        <v>0</v>
      </c>
      <c r="AD87" s="86">
        <v>0</v>
      </c>
      <c r="AE87" s="86">
        <v>0.01</v>
      </c>
      <c r="AF87" s="88">
        <v>6.1238902274699999E-7</v>
      </c>
      <c r="AG87" s="150">
        <v>1.08432639984E-12</v>
      </c>
      <c r="AH87" s="86">
        <v>5.1180000000000002E-3</v>
      </c>
      <c r="AI87" s="151">
        <v>7.8333229248199998E-10</v>
      </c>
      <c r="AJ87" s="152">
        <v>3.48</v>
      </c>
      <c r="AK87" s="153">
        <v>67</v>
      </c>
    </row>
    <row r="88" spans="1:37" x14ac:dyDescent="0.2">
      <c r="A88" s="149" t="s">
        <v>497</v>
      </c>
      <c r="B88" s="66" t="s">
        <v>498</v>
      </c>
      <c r="C88" s="67">
        <v>75</v>
      </c>
      <c r="D88" s="84" t="s">
        <v>332</v>
      </c>
      <c r="E88" s="85">
        <v>96.442755688243494</v>
      </c>
      <c r="F88" s="91">
        <v>96.432804089202506</v>
      </c>
      <c r="G88" s="86">
        <v>96.282625412765199</v>
      </c>
      <c r="H88" s="86">
        <v>96.272673813724197</v>
      </c>
      <c r="I88" s="86">
        <v>11.19</v>
      </c>
      <c r="J88" s="86">
        <v>9.68</v>
      </c>
      <c r="K88" s="87">
        <v>0</v>
      </c>
      <c r="L88" s="150">
        <v>6.0900002182600002</v>
      </c>
      <c r="M88" s="86">
        <v>0</v>
      </c>
      <c r="N88" s="86">
        <v>100</v>
      </c>
      <c r="O88" s="86">
        <v>89.318079153337706</v>
      </c>
      <c r="P88" s="86">
        <v>0.13300000000000001</v>
      </c>
      <c r="Q88" s="88">
        <v>4.02E-2</v>
      </c>
      <c r="R88" s="85">
        <v>0</v>
      </c>
      <c r="S88" s="86">
        <v>2.5</v>
      </c>
      <c r="T88" s="86">
        <v>0.63</v>
      </c>
      <c r="U88" s="88">
        <v>0.116705116026598</v>
      </c>
      <c r="V88" s="89">
        <v>4.7</v>
      </c>
      <c r="W88" s="85">
        <v>20.114667554937999</v>
      </c>
      <c r="X88" s="88">
        <v>19.766666666700001</v>
      </c>
      <c r="Y88" s="85"/>
      <c r="Z88" s="88"/>
      <c r="AA88" s="85">
        <v>0</v>
      </c>
      <c r="AB88" s="91">
        <v>0</v>
      </c>
      <c r="AC88" s="86">
        <v>0</v>
      </c>
      <c r="AD88" s="86">
        <v>0</v>
      </c>
      <c r="AE88" s="86">
        <v>0</v>
      </c>
      <c r="AF88" s="88">
        <v>24.2313985083</v>
      </c>
      <c r="AG88" s="150">
        <v>0</v>
      </c>
      <c r="AH88" s="86">
        <v>2.154E-2</v>
      </c>
      <c r="AI88" s="151">
        <v>3.1750014906299999E-3</v>
      </c>
      <c r="AJ88" s="152">
        <v>4.28</v>
      </c>
      <c r="AK88" s="153">
        <v>89</v>
      </c>
    </row>
    <row r="89" spans="1:37" x14ac:dyDescent="0.2">
      <c r="A89" s="149" t="s">
        <v>499</v>
      </c>
      <c r="B89" s="66" t="s">
        <v>500</v>
      </c>
      <c r="C89" s="67">
        <v>75</v>
      </c>
      <c r="D89" s="84" t="s">
        <v>332</v>
      </c>
      <c r="E89" s="85">
        <v>79.364209878442793</v>
      </c>
      <c r="F89" s="91">
        <v>79.248499769195305</v>
      </c>
      <c r="G89" s="86">
        <v>79.140175411601803</v>
      </c>
      <c r="H89" s="86">
        <v>79.024465302354201</v>
      </c>
      <c r="I89" s="86">
        <v>31.15</v>
      </c>
      <c r="J89" s="86">
        <v>38.19</v>
      </c>
      <c r="K89" s="87">
        <v>0</v>
      </c>
      <c r="L89" s="150">
        <v>6.8599999464800003</v>
      </c>
      <c r="M89" s="86">
        <v>0</v>
      </c>
      <c r="N89" s="86">
        <v>74.611677904472799</v>
      </c>
      <c r="O89" s="86">
        <v>78.467232459225499</v>
      </c>
      <c r="P89" s="86">
        <v>0.3</v>
      </c>
      <c r="Q89" s="88">
        <v>9.5699999999999993E-2</v>
      </c>
      <c r="R89" s="85">
        <v>0</v>
      </c>
      <c r="S89" s="86">
        <v>3.9</v>
      </c>
      <c r="T89" s="86">
        <v>0.61</v>
      </c>
      <c r="U89" s="88">
        <v>0.66410216956454804</v>
      </c>
      <c r="V89" s="89">
        <v>4.75</v>
      </c>
      <c r="W89" s="85">
        <v>20.014657460979802</v>
      </c>
      <c r="X89" s="88">
        <v>16.866666666699999</v>
      </c>
      <c r="Y89" s="85"/>
      <c r="Z89" s="88"/>
      <c r="AA89" s="85">
        <v>7.0000000000000007E-2</v>
      </c>
      <c r="AB89" s="91">
        <v>0.16</v>
      </c>
      <c r="AC89" s="86">
        <v>7.0000000000000007E-2</v>
      </c>
      <c r="AD89" s="86">
        <v>0.16</v>
      </c>
      <c r="AE89" s="86">
        <v>0.63</v>
      </c>
      <c r="AF89" s="88">
        <v>20.325899719199999</v>
      </c>
      <c r="AG89" s="150">
        <v>0</v>
      </c>
      <c r="AH89" s="86">
        <v>0.14705599999999999</v>
      </c>
      <c r="AI89" s="151">
        <v>1.06159986017E-2</v>
      </c>
      <c r="AJ89" s="152">
        <v>3.57</v>
      </c>
      <c r="AK89" s="153">
        <v>62</v>
      </c>
    </row>
    <row r="90" spans="1:37" x14ac:dyDescent="0.2">
      <c r="A90" s="149" t="s">
        <v>501</v>
      </c>
      <c r="B90" s="66" t="s">
        <v>502</v>
      </c>
      <c r="C90" s="67">
        <v>75</v>
      </c>
      <c r="D90" s="84" t="s">
        <v>332</v>
      </c>
      <c r="E90" s="85">
        <v>82.495358546400396</v>
      </c>
      <c r="F90" s="91">
        <v>82.495358546400396</v>
      </c>
      <c r="G90" s="86">
        <v>82.354936904503901</v>
      </c>
      <c r="H90" s="86">
        <v>82.354936904503901</v>
      </c>
      <c r="I90" s="86">
        <v>0</v>
      </c>
      <c r="J90" s="86">
        <v>0.17</v>
      </c>
      <c r="K90" s="87">
        <v>0</v>
      </c>
      <c r="L90" s="150">
        <v>2.4199999543800002</v>
      </c>
      <c r="M90" s="86">
        <v>0</v>
      </c>
      <c r="N90" s="86">
        <v>79.123118454638103</v>
      </c>
      <c r="O90" s="86">
        <v>74.096525545183397</v>
      </c>
      <c r="P90" s="86">
        <v>4.2999999999999997E-2</v>
      </c>
      <c r="Q90" s="88">
        <v>1.0500000000000001E-2</v>
      </c>
      <c r="R90" s="85">
        <v>0</v>
      </c>
      <c r="S90" s="86">
        <v>2.8</v>
      </c>
      <c r="T90" s="86">
        <v>0.56999999999999995</v>
      </c>
      <c r="U90" s="88">
        <v>0.46084686501616301</v>
      </c>
      <c r="V90" s="89">
        <v>4.5199999999999996</v>
      </c>
      <c r="W90" s="85">
        <v>19.599060423546199</v>
      </c>
      <c r="X90" s="88">
        <v>18.866666666699999</v>
      </c>
      <c r="Y90" s="85"/>
      <c r="Z90" s="88"/>
      <c r="AA90" s="85">
        <v>0.35</v>
      </c>
      <c r="AB90" s="91">
        <v>0.35</v>
      </c>
      <c r="AC90" s="86">
        <v>0.28000000000000003</v>
      </c>
      <c r="AD90" s="86">
        <v>0.28000000000000003</v>
      </c>
      <c r="AE90" s="86">
        <v>0.03</v>
      </c>
      <c r="AF90" s="88">
        <v>6.6528388176200003E-7</v>
      </c>
      <c r="AG90" s="150">
        <v>7.7279964829799997E-3</v>
      </c>
      <c r="AH90" s="86">
        <v>8.43E-4</v>
      </c>
      <c r="AI90" s="151">
        <v>7.1342976552099999E-10</v>
      </c>
      <c r="AJ90" s="152">
        <v>3.14</v>
      </c>
      <c r="AK90" s="153">
        <v>50</v>
      </c>
    </row>
    <row r="91" spans="1:37" x14ac:dyDescent="0.2">
      <c r="A91" s="149" t="s">
        <v>503</v>
      </c>
      <c r="B91" s="66" t="s">
        <v>504</v>
      </c>
      <c r="C91" s="67">
        <v>75</v>
      </c>
      <c r="D91" s="84" t="s">
        <v>332</v>
      </c>
      <c r="E91" s="85">
        <v>71.515624238287899</v>
      </c>
      <c r="F91" s="91">
        <v>70.539007783681896</v>
      </c>
      <c r="G91" s="86">
        <v>71.513999252506594</v>
      </c>
      <c r="H91" s="86">
        <v>70.537382797900506</v>
      </c>
      <c r="I91" s="86">
        <v>29.79</v>
      </c>
      <c r="J91" s="86">
        <v>25.06</v>
      </c>
      <c r="K91" s="87">
        <v>0</v>
      </c>
      <c r="L91" s="150">
        <v>2.00999999214</v>
      </c>
      <c r="M91" s="86">
        <v>0</v>
      </c>
      <c r="N91" s="86">
        <v>68.473305286134206</v>
      </c>
      <c r="O91" s="86">
        <v>65.186018800476603</v>
      </c>
      <c r="P91" s="86">
        <v>0.76800000000000002</v>
      </c>
      <c r="Q91" s="88">
        <v>0.74029999999999996</v>
      </c>
      <c r="R91" s="85">
        <v>0</v>
      </c>
      <c r="S91" s="86">
        <v>9.6</v>
      </c>
      <c r="T91" s="86">
        <v>1.24</v>
      </c>
      <c r="U91" s="88">
        <v>0.13162384829132701</v>
      </c>
      <c r="V91" s="89">
        <v>4.58</v>
      </c>
      <c r="W91" s="85">
        <v>20.937285945741301</v>
      </c>
      <c r="X91" s="88">
        <v>19.4666666667</v>
      </c>
      <c r="Y91" s="85"/>
      <c r="Z91" s="88"/>
      <c r="AA91" s="85">
        <v>0</v>
      </c>
      <c r="AB91" s="91">
        <v>0</v>
      </c>
      <c r="AC91" s="86">
        <v>0</v>
      </c>
      <c r="AD91" s="86">
        <v>0</v>
      </c>
      <c r="AE91" s="86">
        <v>0.63</v>
      </c>
      <c r="AF91" s="88">
        <v>0</v>
      </c>
      <c r="AG91" s="150">
        <v>7.2449999764500001E-3</v>
      </c>
      <c r="AH91" s="86">
        <v>5.8832000000000002E-2</v>
      </c>
      <c r="AI91" s="151">
        <v>0</v>
      </c>
      <c r="AJ91" s="152">
        <v>3.13</v>
      </c>
      <c r="AK91" s="153">
        <v>48</v>
      </c>
    </row>
    <row r="92" spans="1:37" x14ac:dyDescent="0.2">
      <c r="A92" s="149" t="s">
        <v>505</v>
      </c>
      <c r="B92" s="66" t="s">
        <v>506</v>
      </c>
      <c r="C92" s="67">
        <v>75</v>
      </c>
      <c r="D92" s="84" t="s">
        <v>332</v>
      </c>
      <c r="E92" s="85">
        <v>69.349817344202705</v>
      </c>
      <c r="F92" s="91">
        <v>68.892727959833707</v>
      </c>
      <c r="G92" s="86">
        <v>69.192355449981093</v>
      </c>
      <c r="H92" s="86">
        <v>68.741564541380995</v>
      </c>
      <c r="I92" s="86">
        <v>316.56</v>
      </c>
      <c r="J92" s="86">
        <v>439.25</v>
      </c>
      <c r="K92" s="87">
        <v>0</v>
      </c>
      <c r="L92" s="150">
        <v>0.430000044267</v>
      </c>
      <c r="M92" s="86">
        <v>0</v>
      </c>
      <c r="N92" s="86">
        <v>61.614721971872299</v>
      </c>
      <c r="O92" s="86">
        <v>55.434530060688303</v>
      </c>
      <c r="P92" s="86">
        <v>5.3579999999999997</v>
      </c>
      <c r="Q92" s="88">
        <v>0.32990000000000003</v>
      </c>
      <c r="R92" s="85">
        <v>0</v>
      </c>
      <c r="S92" s="86">
        <v>4.8</v>
      </c>
      <c r="T92" s="86">
        <v>2.5</v>
      </c>
      <c r="U92" s="88">
        <v>2.3844229696413501</v>
      </c>
      <c r="V92" s="89">
        <v>4.24</v>
      </c>
      <c r="W92" s="85">
        <v>18.5644957348376</v>
      </c>
      <c r="X92" s="88">
        <v>17.600000000000001</v>
      </c>
      <c r="Y92" s="85"/>
      <c r="Z92" s="88"/>
      <c r="AA92" s="85">
        <v>2.99</v>
      </c>
      <c r="AB92" s="91">
        <v>3.34</v>
      </c>
      <c r="AC92" s="86">
        <v>1.97</v>
      </c>
      <c r="AD92" s="86">
        <v>2.16</v>
      </c>
      <c r="AE92" s="86">
        <v>1.81</v>
      </c>
      <c r="AF92" s="88">
        <v>24.3026996322</v>
      </c>
      <c r="AG92" s="150">
        <v>4.8300031117100002E-4</v>
      </c>
      <c r="AH92" s="86">
        <v>2.1276510000000002</v>
      </c>
      <c r="AI92" s="151">
        <v>2.6423989474000001E-2</v>
      </c>
      <c r="AJ92" s="152">
        <v>3.25</v>
      </c>
      <c r="AK92" s="153">
        <v>46</v>
      </c>
    </row>
    <row r="93" spans="1:37" x14ac:dyDescent="0.2">
      <c r="A93" s="149" t="s">
        <v>507</v>
      </c>
      <c r="B93" s="66" t="s">
        <v>508</v>
      </c>
      <c r="C93" s="67">
        <v>75</v>
      </c>
      <c r="D93" s="84" t="s">
        <v>332</v>
      </c>
      <c r="E93" s="85">
        <v>50.935997338682803</v>
      </c>
      <c r="F93" s="91">
        <v>50.885593604774201</v>
      </c>
      <c r="G93" s="86">
        <v>50.461194165263798</v>
      </c>
      <c r="H93" s="86">
        <v>50.410790431355203</v>
      </c>
      <c r="I93" s="86">
        <v>793.84</v>
      </c>
      <c r="J93" s="86">
        <v>986.33</v>
      </c>
      <c r="K93" s="87">
        <v>0</v>
      </c>
      <c r="L93" s="150">
        <v>0.35000000053800001</v>
      </c>
      <c r="M93" s="86">
        <v>0</v>
      </c>
      <c r="N93" s="86">
        <v>45.689214137954004</v>
      </c>
      <c r="O93" s="86">
        <v>45.092021236498297</v>
      </c>
      <c r="P93" s="86">
        <v>13.125999999999999</v>
      </c>
      <c r="Q93" s="88">
        <v>1.3217000000000001</v>
      </c>
      <c r="R93" s="85">
        <v>0</v>
      </c>
      <c r="S93" s="86">
        <v>3.2</v>
      </c>
      <c r="T93" s="86">
        <v>4.03</v>
      </c>
      <c r="U93" s="88">
        <v>5.0867448260567096</v>
      </c>
      <c r="V93" s="89">
        <v>3.73</v>
      </c>
      <c r="W93" s="85">
        <v>18.341133059869801</v>
      </c>
      <c r="X93" s="88">
        <v>18.866666666699999</v>
      </c>
      <c r="Y93" s="85"/>
      <c r="Z93" s="88"/>
      <c r="AA93" s="85">
        <v>4.34</v>
      </c>
      <c r="AB93" s="91">
        <v>4.2699999999999996</v>
      </c>
      <c r="AC93" s="86">
        <v>2.71</v>
      </c>
      <c r="AD93" s="86">
        <v>2.71</v>
      </c>
      <c r="AE93" s="86">
        <v>5.23</v>
      </c>
      <c r="AF93" s="88">
        <v>11.5707998454</v>
      </c>
      <c r="AG93" s="150">
        <v>1.4489999994E-2</v>
      </c>
      <c r="AH93" s="86">
        <v>5.2567560000000002</v>
      </c>
      <c r="AI93" s="151">
        <v>4.9911999979199997E-2</v>
      </c>
      <c r="AJ93" s="152">
        <v>2.92</v>
      </c>
      <c r="AK93" s="153">
        <v>29</v>
      </c>
    </row>
    <row r="94" spans="1:37" x14ac:dyDescent="0.2">
      <c r="A94" s="149" t="s">
        <v>509</v>
      </c>
      <c r="B94" s="66" t="s">
        <v>510</v>
      </c>
      <c r="C94" s="67">
        <v>75</v>
      </c>
      <c r="D94" s="84" t="s">
        <v>332</v>
      </c>
      <c r="E94" s="85">
        <v>37.147175317906999</v>
      </c>
      <c r="F94" s="91">
        <v>36.564519491348797</v>
      </c>
      <c r="G94" s="86">
        <v>37.092974775901602</v>
      </c>
      <c r="H94" s="86">
        <v>36.511361267458803</v>
      </c>
      <c r="I94" s="86">
        <v>867.68</v>
      </c>
      <c r="J94" s="86">
        <v>1575.32</v>
      </c>
      <c r="K94" s="87">
        <v>0</v>
      </c>
      <c r="L94" s="150">
        <v>0.13000026332100001</v>
      </c>
      <c r="M94" s="86">
        <v>0</v>
      </c>
      <c r="N94" s="86">
        <v>35.0744808089594</v>
      </c>
      <c r="O94" s="86">
        <v>39.168547645492197</v>
      </c>
      <c r="P94" s="86">
        <v>19.28</v>
      </c>
      <c r="Q94" s="88">
        <v>0.35899999999999999</v>
      </c>
      <c r="R94" s="85">
        <v>0</v>
      </c>
      <c r="S94" s="86">
        <v>2.7</v>
      </c>
      <c r="T94" s="86">
        <v>5.54</v>
      </c>
      <c r="U94" s="88">
        <v>6.0933917031478</v>
      </c>
      <c r="V94" s="89">
        <v>2.83</v>
      </c>
      <c r="W94" s="85">
        <v>18.833261051312299</v>
      </c>
      <c r="X94" s="88">
        <v>17.7</v>
      </c>
      <c r="Y94" s="85">
        <v>-100</v>
      </c>
      <c r="Z94" s="88"/>
      <c r="AA94" s="85">
        <v>6.09</v>
      </c>
      <c r="AB94" s="91">
        <v>6.41</v>
      </c>
      <c r="AC94" s="86">
        <v>4.26</v>
      </c>
      <c r="AD94" s="86">
        <v>4.54</v>
      </c>
      <c r="AE94" s="86">
        <v>5</v>
      </c>
      <c r="AF94" s="88">
        <v>2.2223201925999999E-6</v>
      </c>
      <c r="AG94" s="150">
        <v>4.8300246601400004E-3</v>
      </c>
      <c r="AH94" s="86">
        <v>8.9708559999999995</v>
      </c>
      <c r="AI94" s="151">
        <v>0.109366444159</v>
      </c>
      <c r="AJ94" s="152">
        <v>2.2799999999999998</v>
      </c>
      <c r="AK94" s="153">
        <v>9</v>
      </c>
    </row>
    <row r="95" spans="1:37" x14ac:dyDescent="0.2">
      <c r="A95" s="149" t="s">
        <v>511</v>
      </c>
      <c r="B95" s="66" t="s">
        <v>512</v>
      </c>
      <c r="C95" s="67">
        <v>75</v>
      </c>
      <c r="D95" s="84" t="s">
        <v>332</v>
      </c>
      <c r="E95" s="85">
        <v>13.5610460830852</v>
      </c>
      <c r="F95" s="91">
        <v>13.512397912551201</v>
      </c>
      <c r="G95" s="86">
        <v>13.454904620102001</v>
      </c>
      <c r="H95" s="86">
        <v>13.4136273844975</v>
      </c>
      <c r="I95" s="86">
        <v>1358.37</v>
      </c>
      <c r="J95" s="86">
        <v>1630.92</v>
      </c>
      <c r="K95" s="87">
        <v>0</v>
      </c>
      <c r="L95" s="150">
        <v>3.0000039165499998E-2</v>
      </c>
      <c r="M95" s="86">
        <v>2.0644509963922201E-2</v>
      </c>
      <c r="N95" s="86">
        <v>12.5303552922615</v>
      </c>
      <c r="O95" s="86">
        <v>18.483198071168701</v>
      </c>
      <c r="P95" s="86">
        <v>28.042000000000002</v>
      </c>
      <c r="Q95" s="88">
        <v>0.8518</v>
      </c>
      <c r="R95" s="85">
        <v>0.150375939849624</v>
      </c>
      <c r="S95" s="86">
        <v>1.4</v>
      </c>
      <c r="T95" s="86">
        <v>8.1300000000000008</v>
      </c>
      <c r="U95" s="88">
        <v>5.3409794498334202</v>
      </c>
      <c r="V95" s="89">
        <v>1.94</v>
      </c>
      <c r="W95" s="85">
        <v>23.987345280093599</v>
      </c>
      <c r="X95" s="88">
        <v>24.333333333300001</v>
      </c>
      <c r="Y95" s="85">
        <v>-100</v>
      </c>
      <c r="Z95" s="88"/>
      <c r="AA95" s="85">
        <v>2.73</v>
      </c>
      <c r="AB95" s="91">
        <v>2.73</v>
      </c>
      <c r="AC95" s="86">
        <v>1.75</v>
      </c>
      <c r="AD95" s="86">
        <v>1.75</v>
      </c>
      <c r="AE95" s="86">
        <v>7.35</v>
      </c>
      <c r="AF95" s="88">
        <v>0</v>
      </c>
      <c r="AG95" s="150">
        <v>1.9320000662800001E-3</v>
      </c>
      <c r="AH95" s="86">
        <v>7.7203189999999999</v>
      </c>
      <c r="AI95" s="151">
        <v>0.23185899645300001</v>
      </c>
      <c r="AJ95" s="152">
        <v>2.09</v>
      </c>
      <c r="AK95" s="153">
        <v>0</v>
      </c>
    </row>
    <row r="96" spans="1:37" x14ac:dyDescent="0.2">
      <c r="A96" s="149" t="s">
        <v>513</v>
      </c>
      <c r="B96" s="66" t="s">
        <v>514</v>
      </c>
      <c r="C96" s="67">
        <v>75</v>
      </c>
      <c r="D96" s="84" t="s">
        <v>332</v>
      </c>
      <c r="E96" s="85">
        <v>30.3081611920081</v>
      </c>
      <c r="F96" s="91">
        <v>30.1158144260074</v>
      </c>
      <c r="G96" s="86">
        <v>30.000677277345101</v>
      </c>
      <c r="H96" s="86">
        <v>29.812394175414799</v>
      </c>
      <c r="I96" s="86">
        <v>1472.42</v>
      </c>
      <c r="J96" s="86">
        <v>1645.61</v>
      </c>
      <c r="K96" s="87">
        <v>0</v>
      </c>
      <c r="L96" s="150">
        <v>7.0000037131400003E-2</v>
      </c>
      <c r="M96" s="86">
        <v>3.3808780757636002E-3</v>
      </c>
      <c r="N96" s="86">
        <v>29.1112028587292</v>
      </c>
      <c r="O96" s="86">
        <v>37.686003306725503</v>
      </c>
      <c r="P96" s="86">
        <v>21.966000000000001</v>
      </c>
      <c r="Q96" s="88">
        <v>0.70740000000000003</v>
      </c>
      <c r="R96" s="85">
        <v>3.3772374197906102E-2</v>
      </c>
      <c r="S96" s="86">
        <v>2.1</v>
      </c>
      <c r="T96" s="86">
        <v>6.74</v>
      </c>
      <c r="U96" s="88">
        <v>6.7362004740941401</v>
      </c>
      <c r="V96" s="89">
        <v>3</v>
      </c>
      <c r="W96" s="85">
        <v>18.825898790029601</v>
      </c>
      <c r="X96" s="88">
        <v>18.633333333300001</v>
      </c>
      <c r="Y96" s="85">
        <v>-100</v>
      </c>
      <c r="Z96" s="88"/>
      <c r="AA96" s="85">
        <v>3.2</v>
      </c>
      <c r="AB96" s="91">
        <v>3.34</v>
      </c>
      <c r="AC96" s="86">
        <v>2.23</v>
      </c>
      <c r="AD96" s="86">
        <v>2.23</v>
      </c>
      <c r="AE96" s="86">
        <v>6.43</v>
      </c>
      <c r="AF96" s="88">
        <v>0.80440001195999999</v>
      </c>
      <c r="AG96" s="150">
        <v>4.7100013464900002E-4</v>
      </c>
      <c r="AH96" s="86">
        <v>7.3640790000000003</v>
      </c>
      <c r="AI96" s="151">
        <v>0.13116700410000001</v>
      </c>
      <c r="AJ96" s="152">
        <v>2.38</v>
      </c>
      <c r="AK96" s="153">
        <v>8</v>
      </c>
    </row>
    <row r="97" spans="1:37" x14ac:dyDescent="0.2">
      <c r="A97" s="149" t="s">
        <v>515</v>
      </c>
      <c r="B97" s="66" t="s">
        <v>516</v>
      </c>
      <c r="C97" s="67">
        <v>75</v>
      </c>
      <c r="D97" s="84" t="s">
        <v>332</v>
      </c>
      <c r="E97" s="85">
        <v>62.107039097411302</v>
      </c>
      <c r="F97" s="91">
        <v>61.952655783837301</v>
      </c>
      <c r="G97" s="86">
        <v>60.666779577107</v>
      </c>
      <c r="H97" s="86">
        <v>60.520864546555998</v>
      </c>
      <c r="I97" s="86">
        <v>381</v>
      </c>
      <c r="J97" s="86">
        <v>435.31</v>
      </c>
      <c r="K97" s="87">
        <v>0</v>
      </c>
      <c r="L97" s="150">
        <v>1.8800001637399999</v>
      </c>
      <c r="M97" s="86">
        <v>0</v>
      </c>
      <c r="N97" s="86">
        <v>60.5636694011298</v>
      </c>
      <c r="O97" s="86">
        <v>65.677534873399793</v>
      </c>
      <c r="P97" s="86">
        <v>3.806</v>
      </c>
      <c r="Q97" s="88">
        <v>0.43430000000000002</v>
      </c>
      <c r="R97" s="85">
        <v>0</v>
      </c>
      <c r="S97" s="86">
        <v>6.7</v>
      </c>
      <c r="T97" s="86">
        <v>2.64</v>
      </c>
      <c r="U97" s="88">
        <v>3.9449170759670098</v>
      </c>
      <c r="V97" s="89">
        <v>4.28</v>
      </c>
      <c r="W97" s="85">
        <v>20.678362094198398</v>
      </c>
      <c r="X97" s="88">
        <v>18.933333333299998</v>
      </c>
      <c r="Y97" s="85">
        <v>-100</v>
      </c>
      <c r="Z97" s="88"/>
      <c r="AA97" s="85">
        <v>2.39</v>
      </c>
      <c r="AB97" s="91">
        <v>2.4300000000000002</v>
      </c>
      <c r="AC97" s="86">
        <v>1.67</v>
      </c>
      <c r="AD97" s="86">
        <v>1.71</v>
      </c>
      <c r="AE97" s="86">
        <v>2.64</v>
      </c>
      <c r="AF97" s="88">
        <v>18.263799434300001</v>
      </c>
      <c r="AG97" s="150">
        <v>1.82914076948E-10</v>
      </c>
      <c r="AH97" s="86">
        <v>2.4813010000000002</v>
      </c>
      <c r="AI97" s="151">
        <v>7.0601003351299998E-2</v>
      </c>
      <c r="AJ97" s="152">
        <v>3.22</v>
      </c>
      <c r="AK97" s="153">
        <v>47</v>
      </c>
    </row>
    <row r="98" spans="1:37" x14ac:dyDescent="0.2">
      <c r="A98" s="149" t="s">
        <v>517</v>
      </c>
      <c r="B98" s="66" t="s">
        <v>518</v>
      </c>
      <c r="C98" s="67">
        <v>75</v>
      </c>
      <c r="D98" s="84" t="s">
        <v>332</v>
      </c>
      <c r="E98" s="85">
        <v>28.393723357342299</v>
      </c>
      <c r="F98" s="91">
        <v>28.345950316037001</v>
      </c>
      <c r="G98" s="86">
        <v>26.800676172276901</v>
      </c>
      <c r="H98" s="86">
        <v>26.7584154049684</v>
      </c>
      <c r="I98" s="86">
        <v>900.97</v>
      </c>
      <c r="J98" s="86">
        <v>1018.88</v>
      </c>
      <c r="K98" s="87">
        <v>0</v>
      </c>
      <c r="L98" s="150">
        <v>2.00999991693</v>
      </c>
      <c r="M98" s="86">
        <v>0</v>
      </c>
      <c r="N98" s="86">
        <v>26.4688261373168</v>
      </c>
      <c r="O98" s="86">
        <v>31.471553357674399</v>
      </c>
      <c r="P98" s="86">
        <v>18.78</v>
      </c>
      <c r="Q98" s="88">
        <v>0.79620000000000002</v>
      </c>
      <c r="R98" s="85">
        <v>0</v>
      </c>
      <c r="S98" s="86">
        <v>4.0999999999999996</v>
      </c>
      <c r="T98" s="86">
        <v>7.01</v>
      </c>
      <c r="U98" s="88">
        <v>6.59819197412906</v>
      </c>
      <c r="V98" s="89">
        <v>2.27</v>
      </c>
      <c r="W98" s="85">
        <v>17.274182503447999</v>
      </c>
      <c r="X98" s="88">
        <v>18.4666666667</v>
      </c>
      <c r="Y98" s="85"/>
      <c r="Z98" s="88"/>
      <c r="AA98" s="85">
        <v>4.9800000000000004</v>
      </c>
      <c r="AB98" s="91">
        <v>4.9800000000000004</v>
      </c>
      <c r="AC98" s="86">
        <v>2.99</v>
      </c>
      <c r="AD98" s="86">
        <v>3.02</v>
      </c>
      <c r="AE98" s="86">
        <v>6.32</v>
      </c>
      <c r="AF98" s="88">
        <v>1.09644450641E-9</v>
      </c>
      <c r="AG98" s="150">
        <v>5.1809981687299996E-3</v>
      </c>
      <c r="AH98" s="86">
        <v>3.4211849999999999</v>
      </c>
      <c r="AI98" s="151">
        <v>0.155239950706</v>
      </c>
      <c r="AJ98" s="152">
        <v>2.44</v>
      </c>
      <c r="AK98" s="153">
        <v>12</v>
      </c>
    </row>
    <row r="99" spans="1:37" x14ac:dyDescent="0.2">
      <c r="A99" s="149" t="s">
        <v>519</v>
      </c>
      <c r="B99" s="66" t="s">
        <v>520</v>
      </c>
      <c r="C99" s="67">
        <v>75</v>
      </c>
      <c r="D99" s="84" t="s">
        <v>332</v>
      </c>
      <c r="E99" s="85">
        <v>18.830646393254</v>
      </c>
      <c r="F99" s="91">
        <v>18.8194437372061</v>
      </c>
      <c r="G99" s="86">
        <v>17.627888503019602</v>
      </c>
      <c r="H99" s="86">
        <v>17.616685846971698</v>
      </c>
      <c r="I99" s="86">
        <v>1365.03</v>
      </c>
      <c r="J99" s="86">
        <v>1432.19</v>
      </c>
      <c r="K99" s="87">
        <v>0</v>
      </c>
      <c r="L99" s="150">
        <v>5.0000146751500003E-2</v>
      </c>
      <c r="M99" s="86">
        <v>0</v>
      </c>
      <c r="N99" s="86">
        <v>19.421280367618799</v>
      </c>
      <c r="O99" s="86">
        <v>35.2390745501285</v>
      </c>
      <c r="P99" s="86">
        <v>21.963000000000001</v>
      </c>
      <c r="Q99" s="88">
        <v>1.2108000000000001</v>
      </c>
      <c r="R99" s="85">
        <v>0</v>
      </c>
      <c r="S99" s="86">
        <v>1.5</v>
      </c>
      <c r="T99" s="86">
        <v>7.48</v>
      </c>
      <c r="U99" s="88">
        <v>3.50948661282602</v>
      </c>
      <c r="V99" s="89">
        <v>1.89</v>
      </c>
      <c r="W99" s="85">
        <v>21.2805641050799</v>
      </c>
      <c r="X99" s="88">
        <v>20.2</v>
      </c>
      <c r="Y99" s="85"/>
      <c r="Z99" s="88"/>
      <c r="AA99" s="85">
        <v>2.08</v>
      </c>
      <c r="AB99" s="91">
        <v>2.08</v>
      </c>
      <c r="AC99" s="86">
        <v>1.22</v>
      </c>
      <c r="AD99" s="86">
        <v>1.23</v>
      </c>
      <c r="AE99" s="86">
        <v>5.79</v>
      </c>
      <c r="AF99" s="88">
        <v>4.7601963357299999E-2</v>
      </c>
      <c r="AG99" s="150">
        <v>9.5400113448900002E-4</v>
      </c>
      <c r="AH99" s="86">
        <v>8.8447399999999998</v>
      </c>
      <c r="AI99" s="151">
        <v>0.407819358917</v>
      </c>
      <c r="AJ99" s="152">
        <v>2.27</v>
      </c>
      <c r="AK99" s="153">
        <v>2</v>
      </c>
    </row>
    <row r="100" spans="1:37" x14ac:dyDescent="0.2">
      <c r="A100" s="149" t="s">
        <v>521</v>
      </c>
      <c r="B100" s="66" t="s">
        <v>522</v>
      </c>
      <c r="C100" s="67">
        <v>75</v>
      </c>
      <c r="D100" s="84" t="s">
        <v>332</v>
      </c>
      <c r="E100" s="85">
        <v>24.636983399453101</v>
      </c>
      <c r="F100" s="91">
        <v>24.4501791010284</v>
      </c>
      <c r="G100" s="86">
        <v>23.373647113199599</v>
      </c>
      <c r="H100" s="86">
        <v>23.277356237722898</v>
      </c>
      <c r="I100" s="86">
        <v>1270.51</v>
      </c>
      <c r="J100" s="86">
        <v>1254.6099999999999</v>
      </c>
      <c r="K100" s="87">
        <v>0</v>
      </c>
      <c r="L100" s="150">
        <v>8.0000008856400004E-2</v>
      </c>
      <c r="M100" s="86">
        <v>0</v>
      </c>
      <c r="N100" s="86">
        <v>23.7821876226072</v>
      </c>
      <c r="O100" s="86">
        <v>43.8927543623183</v>
      </c>
      <c r="P100" s="86">
        <v>21.17</v>
      </c>
      <c r="Q100" s="88">
        <v>1.9472</v>
      </c>
      <c r="R100" s="85">
        <v>0</v>
      </c>
      <c r="S100" s="86">
        <v>1.5</v>
      </c>
      <c r="T100" s="86">
        <v>7.64</v>
      </c>
      <c r="U100" s="88">
        <v>4.8530601240226501</v>
      </c>
      <c r="V100" s="89">
        <v>2.16</v>
      </c>
      <c r="W100" s="85">
        <v>20.144679754635799</v>
      </c>
      <c r="X100" s="88">
        <v>19.9666666667</v>
      </c>
      <c r="Y100" s="85">
        <v>-100</v>
      </c>
      <c r="Z100" s="88"/>
      <c r="AA100" s="85">
        <v>1.47</v>
      </c>
      <c r="AB100" s="91">
        <v>1.3</v>
      </c>
      <c r="AC100" s="86">
        <v>0.94</v>
      </c>
      <c r="AD100" s="86">
        <v>0.88</v>
      </c>
      <c r="AE100" s="86">
        <v>6.67</v>
      </c>
      <c r="AF100" s="88">
        <v>3.2284564039399999E-6</v>
      </c>
      <c r="AG100" s="150">
        <v>4.7099991131100002E-4</v>
      </c>
      <c r="AH100" s="86">
        <v>4.0799260000000004</v>
      </c>
      <c r="AI100" s="151">
        <v>0.45443822624699998</v>
      </c>
      <c r="AJ100" s="152">
        <v>2.31</v>
      </c>
      <c r="AK100" s="153">
        <v>4</v>
      </c>
    </row>
    <row r="101" spans="1:37" x14ac:dyDescent="0.2">
      <c r="A101" s="149" t="s">
        <v>523</v>
      </c>
      <c r="B101" s="66" t="s">
        <v>524</v>
      </c>
      <c r="C101" s="67">
        <v>75</v>
      </c>
      <c r="D101" s="84" t="s">
        <v>332</v>
      </c>
      <c r="E101" s="85">
        <v>30.822927026927498</v>
      </c>
      <c r="F101" s="91">
        <v>30.802666961358501</v>
      </c>
      <c r="G101" s="86">
        <v>29.8062401001952</v>
      </c>
      <c r="H101" s="86">
        <v>29.787821858768901</v>
      </c>
      <c r="I101" s="86">
        <v>1184.95</v>
      </c>
      <c r="J101" s="86">
        <v>1123.92</v>
      </c>
      <c r="K101" s="87">
        <v>0</v>
      </c>
      <c r="L101" s="150">
        <v>0.27000000278899999</v>
      </c>
      <c r="M101" s="86">
        <v>0</v>
      </c>
      <c r="N101" s="86">
        <v>29.0800903072743</v>
      </c>
      <c r="O101" s="86">
        <v>48.124632204912203</v>
      </c>
      <c r="P101" s="86">
        <v>20.643000000000001</v>
      </c>
      <c r="Q101" s="88">
        <v>0.73670000000000002</v>
      </c>
      <c r="R101" s="85">
        <v>0</v>
      </c>
      <c r="S101" s="86">
        <v>2.9</v>
      </c>
      <c r="T101" s="86">
        <v>6.69</v>
      </c>
      <c r="U101" s="88">
        <v>5.0576490956643498</v>
      </c>
      <c r="V101" s="89">
        <v>2.68</v>
      </c>
      <c r="W101" s="85">
        <v>20.6829460200717</v>
      </c>
      <c r="X101" s="88">
        <v>21.333333333300001</v>
      </c>
      <c r="Y101" s="85">
        <v>-100</v>
      </c>
      <c r="Z101" s="88"/>
      <c r="AA101" s="85">
        <v>1.45</v>
      </c>
      <c r="AB101" s="91">
        <v>1.47</v>
      </c>
      <c r="AC101" s="86">
        <v>1.1100000000000001</v>
      </c>
      <c r="AD101" s="86">
        <v>1.1100000000000001</v>
      </c>
      <c r="AE101" s="86">
        <v>6.42</v>
      </c>
      <c r="AF101" s="88">
        <v>5.7595215517100002E-7</v>
      </c>
      <c r="AG101" s="150">
        <v>1.41299997369E-3</v>
      </c>
      <c r="AH101" s="86">
        <v>3.6221679999999998</v>
      </c>
      <c r="AI101" s="151">
        <v>0.51545899349299995</v>
      </c>
      <c r="AJ101" s="152">
        <v>2.3199999999999998</v>
      </c>
      <c r="AK101" s="153">
        <v>7</v>
      </c>
    </row>
    <row r="102" spans="1:37" x14ac:dyDescent="0.2">
      <c r="A102" s="149" t="s">
        <v>525</v>
      </c>
      <c r="B102" s="66" t="s">
        <v>526</v>
      </c>
      <c r="C102" s="67">
        <v>75</v>
      </c>
      <c r="D102" s="84" t="s">
        <v>332</v>
      </c>
      <c r="E102" s="85">
        <v>48.544241054233403</v>
      </c>
      <c r="F102" s="91">
        <v>48.428689595948804</v>
      </c>
      <c r="G102" s="86">
        <v>47.998055199499902</v>
      </c>
      <c r="H102" s="86">
        <v>47.886923742351797</v>
      </c>
      <c r="I102" s="86">
        <v>457.39</v>
      </c>
      <c r="J102" s="86">
        <v>519.69000000000005</v>
      </c>
      <c r="K102" s="87">
        <v>0</v>
      </c>
      <c r="L102" s="150">
        <v>6.01999944639</v>
      </c>
      <c r="M102" s="86">
        <v>0</v>
      </c>
      <c r="N102" s="86">
        <v>55.545935639519101</v>
      </c>
      <c r="O102" s="86">
        <v>65.424977217425607</v>
      </c>
      <c r="P102" s="86">
        <v>5.2969999999999997</v>
      </c>
      <c r="Q102" s="88">
        <v>0.65949999999999998</v>
      </c>
      <c r="R102" s="85">
        <v>0</v>
      </c>
      <c r="S102" s="86">
        <v>3.1</v>
      </c>
      <c r="T102" s="86">
        <v>2.52</v>
      </c>
      <c r="U102" s="88">
        <v>4.7451869344766404</v>
      </c>
      <c r="V102" s="89">
        <v>4.16</v>
      </c>
      <c r="W102" s="85">
        <v>20.994622585501499</v>
      </c>
      <c r="X102" s="88"/>
      <c r="Y102" s="85"/>
      <c r="Z102" s="88">
        <v>-100</v>
      </c>
      <c r="AA102" s="85">
        <v>1.3</v>
      </c>
      <c r="AB102" s="91">
        <v>1.39</v>
      </c>
      <c r="AC102" s="86">
        <v>0.98</v>
      </c>
      <c r="AD102" s="86">
        <v>1.05</v>
      </c>
      <c r="AE102" s="86">
        <v>2.65</v>
      </c>
      <c r="AF102" s="88">
        <v>12.965598918</v>
      </c>
      <c r="AG102" s="150">
        <v>4.7100169354700001E-3</v>
      </c>
      <c r="AH102" s="86">
        <v>2.2731979999999998</v>
      </c>
      <c r="AI102" s="151">
        <v>0.132365073054</v>
      </c>
      <c r="AJ102" s="152">
        <v>3.1</v>
      </c>
      <c r="AK102" s="153">
        <v>32</v>
      </c>
    </row>
    <row r="103" spans="1:37" x14ac:dyDescent="0.2">
      <c r="A103" s="149" t="s">
        <v>527</v>
      </c>
      <c r="B103" s="66" t="s">
        <v>528</v>
      </c>
      <c r="C103" s="67">
        <v>75</v>
      </c>
      <c r="D103" s="84" t="s">
        <v>332</v>
      </c>
      <c r="E103" s="85">
        <v>93.267527208301701</v>
      </c>
      <c r="F103" s="91">
        <v>93.248057940540804</v>
      </c>
      <c r="G103" s="86">
        <v>92.202558261783807</v>
      </c>
      <c r="H103" s="86">
        <v>92.183088994022896</v>
      </c>
      <c r="I103" s="86">
        <v>13.59</v>
      </c>
      <c r="J103" s="86">
        <v>10.130000000000001</v>
      </c>
      <c r="K103" s="87">
        <v>0</v>
      </c>
      <c r="L103" s="150">
        <v>3.6999999901599998</v>
      </c>
      <c r="M103" s="86">
        <v>0</v>
      </c>
      <c r="N103" s="86">
        <v>92.328840445720402</v>
      </c>
      <c r="O103" s="86">
        <v>74.751691662379798</v>
      </c>
      <c r="P103" s="86">
        <v>0.308</v>
      </c>
      <c r="Q103" s="88">
        <v>4.3299999999999998E-2</v>
      </c>
      <c r="R103" s="85">
        <v>0</v>
      </c>
      <c r="S103" s="86">
        <v>0.1</v>
      </c>
      <c r="T103" s="86">
        <v>1.19</v>
      </c>
      <c r="U103" s="88">
        <v>0.54124564375133899</v>
      </c>
      <c r="V103" s="89">
        <v>4.45</v>
      </c>
      <c r="W103" s="85">
        <v>23.233333333299999</v>
      </c>
      <c r="X103" s="88">
        <v>23.233333333299999</v>
      </c>
      <c r="Y103" s="85"/>
      <c r="Z103" s="88"/>
      <c r="AA103" s="85">
        <v>0</v>
      </c>
      <c r="AB103" s="91">
        <v>0</v>
      </c>
      <c r="AC103" s="86">
        <v>0</v>
      </c>
      <c r="AD103" s="86">
        <v>0</v>
      </c>
      <c r="AE103" s="86">
        <v>0.01</v>
      </c>
      <c r="AF103" s="88">
        <v>0</v>
      </c>
      <c r="AG103" s="150">
        <v>0</v>
      </c>
      <c r="AH103" s="86">
        <v>1.7394E-2</v>
      </c>
      <c r="AI103" s="151">
        <v>4.8699999784700002E-4</v>
      </c>
      <c r="AJ103" s="152">
        <v>3.76</v>
      </c>
      <c r="AK103" s="153">
        <v>74</v>
      </c>
    </row>
    <row r="104" spans="1:37" x14ac:dyDescent="0.2">
      <c r="A104" s="149" t="s">
        <v>529</v>
      </c>
      <c r="B104" s="66" t="s">
        <v>530</v>
      </c>
      <c r="C104" s="67">
        <v>75</v>
      </c>
      <c r="D104" s="84" t="s">
        <v>332</v>
      </c>
      <c r="E104" s="85">
        <v>62.003220669222998</v>
      </c>
      <c r="F104" s="91">
        <v>61.992544417654997</v>
      </c>
      <c r="G104" s="86">
        <v>61.150899919038402</v>
      </c>
      <c r="H104" s="86">
        <v>61.141113355100998</v>
      </c>
      <c r="I104" s="86">
        <v>65.64</v>
      </c>
      <c r="J104" s="86">
        <v>86.72</v>
      </c>
      <c r="K104" s="87">
        <v>0</v>
      </c>
      <c r="L104" s="150">
        <v>4.86999991229</v>
      </c>
      <c r="M104" s="86">
        <v>0</v>
      </c>
      <c r="N104" s="86">
        <v>74.121293456032703</v>
      </c>
      <c r="O104" s="86">
        <v>72.600294870799999</v>
      </c>
      <c r="P104" s="86">
        <v>0.54900000000000004</v>
      </c>
      <c r="Q104" s="88">
        <v>0.22739999999999999</v>
      </c>
      <c r="R104" s="85">
        <v>0</v>
      </c>
      <c r="S104" s="86">
        <v>2.1</v>
      </c>
      <c r="T104" s="86">
        <v>1.72</v>
      </c>
      <c r="U104" s="88">
        <v>1.3060614418277701</v>
      </c>
      <c r="V104" s="89">
        <v>4.5599999999999996</v>
      </c>
      <c r="W104" s="85">
        <v>17.6363815994467</v>
      </c>
      <c r="X104" s="88">
        <v>17.9666666667</v>
      </c>
      <c r="Y104" s="85"/>
      <c r="Z104" s="88">
        <v>-100</v>
      </c>
      <c r="AA104" s="85">
        <v>0.05</v>
      </c>
      <c r="AB104" s="91">
        <v>0.05</v>
      </c>
      <c r="AC104" s="86">
        <v>0.04</v>
      </c>
      <c r="AD104" s="86">
        <v>0.04</v>
      </c>
      <c r="AE104" s="86">
        <v>0.18</v>
      </c>
      <c r="AF104" s="88">
        <v>8.9331000734299995</v>
      </c>
      <c r="AG104" s="150">
        <v>0</v>
      </c>
      <c r="AH104" s="86">
        <v>0.25168000000000001</v>
      </c>
      <c r="AI104" s="151">
        <v>3.21860017012E-2</v>
      </c>
      <c r="AJ104" s="152">
        <v>3.72</v>
      </c>
      <c r="AK104" s="153">
        <v>52</v>
      </c>
    </row>
    <row r="105" spans="1:37" x14ac:dyDescent="0.2">
      <c r="A105" s="149" t="s">
        <v>531</v>
      </c>
      <c r="B105" s="66" t="s">
        <v>532</v>
      </c>
      <c r="C105" s="67">
        <v>75</v>
      </c>
      <c r="D105" s="84" t="s">
        <v>332</v>
      </c>
      <c r="E105" s="85">
        <v>89.485151643672694</v>
      </c>
      <c r="F105" s="91">
        <v>89.478498781694697</v>
      </c>
      <c r="G105" s="86">
        <v>88.427346589160805</v>
      </c>
      <c r="H105" s="86">
        <v>88.420693727182794</v>
      </c>
      <c r="I105" s="86">
        <v>8.4600000000000009</v>
      </c>
      <c r="J105" s="86">
        <v>11.81</v>
      </c>
      <c r="K105" s="87">
        <v>0</v>
      </c>
      <c r="L105" s="150">
        <v>2.2399999981300001</v>
      </c>
      <c r="M105" s="86">
        <v>0</v>
      </c>
      <c r="N105" s="86">
        <v>85.506262195593706</v>
      </c>
      <c r="O105" s="86">
        <v>70.086691836168399</v>
      </c>
      <c r="P105" s="86">
        <v>0.47399999999999998</v>
      </c>
      <c r="Q105" s="88">
        <v>6.4699999999999994E-2</v>
      </c>
      <c r="R105" s="85">
        <v>0</v>
      </c>
      <c r="S105" s="86">
        <v>0</v>
      </c>
      <c r="T105" s="86">
        <v>0.78</v>
      </c>
      <c r="U105" s="88">
        <v>0.37339187851874001</v>
      </c>
      <c r="V105" s="89">
        <v>4.37</v>
      </c>
      <c r="W105" s="85">
        <v>21.3161254634764</v>
      </c>
      <c r="X105" s="88">
        <v>21.5333333333</v>
      </c>
      <c r="Y105" s="85"/>
      <c r="Z105" s="88"/>
      <c r="AA105" s="85">
        <v>0</v>
      </c>
      <c r="AB105" s="91">
        <v>0</v>
      </c>
      <c r="AC105" s="86">
        <v>0</v>
      </c>
      <c r="AD105" s="86">
        <v>0</v>
      </c>
      <c r="AE105" s="86">
        <v>0.02</v>
      </c>
      <c r="AF105" s="88">
        <v>0</v>
      </c>
      <c r="AG105" s="150">
        <v>9.3400000092599999E-4</v>
      </c>
      <c r="AH105" s="86">
        <v>5.7266999999999998E-2</v>
      </c>
      <c r="AI105" s="151">
        <v>1.4610000014499999E-3</v>
      </c>
      <c r="AJ105" s="152">
        <v>3.74</v>
      </c>
      <c r="AK105" s="153">
        <v>72</v>
      </c>
    </row>
    <row r="106" spans="1:37" x14ac:dyDescent="0.2">
      <c r="A106" s="149" t="s">
        <v>533</v>
      </c>
      <c r="B106" s="66" t="s">
        <v>534</v>
      </c>
      <c r="C106" s="67">
        <v>75</v>
      </c>
      <c r="D106" s="84" t="s">
        <v>332</v>
      </c>
      <c r="E106" s="85">
        <v>94.429391782594607</v>
      </c>
      <c r="F106" s="91">
        <v>94.429391782594607</v>
      </c>
      <c r="G106" s="86">
        <v>93.806615981882899</v>
      </c>
      <c r="H106" s="86">
        <v>93.806615981882899</v>
      </c>
      <c r="I106" s="86">
        <v>0.48</v>
      </c>
      <c r="J106" s="86">
        <v>1.07</v>
      </c>
      <c r="K106" s="87">
        <v>0</v>
      </c>
      <c r="L106" s="150">
        <v>0.65999999650800001</v>
      </c>
      <c r="M106" s="86">
        <v>0</v>
      </c>
      <c r="N106" s="86">
        <v>90.3661520116774</v>
      </c>
      <c r="O106" s="86">
        <v>58.559237459011399</v>
      </c>
      <c r="P106" s="86">
        <v>0.30299999999999999</v>
      </c>
      <c r="Q106" s="88">
        <v>0.22470000000000001</v>
      </c>
      <c r="R106" s="85">
        <v>0</v>
      </c>
      <c r="S106" s="86">
        <v>0</v>
      </c>
      <c r="T106" s="86">
        <v>1.88</v>
      </c>
      <c r="U106" s="88">
        <v>0</v>
      </c>
      <c r="V106" s="89">
        <v>4.58</v>
      </c>
      <c r="W106" s="85">
        <v>21.7008154968055</v>
      </c>
      <c r="X106" s="88">
        <v>21.4</v>
      </c>
      <c r="Y106" s="85"/>
      <c r="Z106" s="88"/>
      <c r="AA106" s="85">
        <v>0</v>
      </c>
      <c r="AB106" s="91">
        <v>0</v>
      </c>
      <c r="AC106" s="86">
        <v>0</v>
      </c>
      <c r="AD106" s="86">
        <v>0</v>
      </c>
      <c r="AE106" s="86">
        <v>0</v>
      </c>
      <c r="AF106" s="88">
        <v>0</v>
      </c>
      <c r="AG106" s="150">
        <v>0</v>
      </c>
      <c r="AH106" s="86">
        <v>1.9970000000000001E-3</v>
      </c>
      <c r="AI106" s="151">
        <v>0</v>
      </c>
      <c r="AJ106" s="152">
        <v>3.43</v>
      </c>
      <c r="AK106" s="153">
        <v>66</v>
      </c>
    </row>
    <row r="107" spans="1:37" x14ac:dyDescent="0.2">
      <c r="A107" s="149" t="s">
        <v>535</v>
      </c>
      <c r="B107" s="66" t="s">
        <v>536</v>
      </c>
      <c r="C107" s="67">
        <v>75</v>
      </c>
      <c r="D107" s="84" t="s">
        <v>332</v>
      </c>
      <c r="E107" s="85">
        <v>78.634215109047204</v>
      </c>
      <c r="F107" s="91">
        <v>78.552671586919899</v>
      </c>
      <c r="G107" s="86">
        <v>76.586643447494296</v>
      </c>
      <c r="H107" s="86">
        <v>76.530668656881403</v>
      </c>
      <c r="I107" s="86">
        <v>12.19</v>
      </c>
      <c r="J107" s="86">
        <v>14.2</v>
      </c>
      <c r="K107" s="87">
        <v>0</v>
      </c>
      <c r="L107" s="150">
        <v>5.0099999242299997</v>
      </c>
      <c r="M107" s="86">
        <v>0</v>
      </c>
      <c r="N107" s="86">
        <v>78.408119818293599</v>
      </c>
      <c r="O107" s="86">
        <v>67.626388738103003</v>
      </c>
      <c r="P107" s="86">
        <v>0.30599999999999999</v>
      </c>
      <c r="Q107" s="88">
        <v>3.8399999999999997E-2</v>
      </c>
      <c r="R107" s="85">
        <v>0</v>
      </c>
      <c r="S107" s="86">
        <v>0</v>
      </c>
      <c r="T107" s="86">
        <v>0.9</v>
      </c>
      <c r="U107" s="88">
        <v>0.82718301683390005</v>
      </c>
      <c r="V107" s="89">
        <v>4.01</v>
      </c>
      <c r="W107" s="85">
        <v>19.4042832832721</v>
      </c>
      <c r="X107" s="88">
        <v>21.233333333299999</v>
      </c>
      <c r="Y107" s="85">
        <v>-100</v>
      </c>
      <c r="Z107" s="88"/>
      <c r="AA107" s="85">
        <v>0.02</v>
      </c>
      <c r="AB107" s="91">
        <v>0.1</v>
      </c>
      <c r="AC107" s="86">
        <v>0</v>
      </c>
      <c r="AD107" s="86">
        <v>0.01</v>
      </c>
      <c r="AE107" s="86">
        <v>0</v>
      </c>
      <c r="AF107" s="88">
        <v>4.2904007791899996</v>
      </c>
      <c r="AG107" s="150">
        <v>0.25825099929700002</v>
      </c>
      <c r="AH107" s="86">
        <v>9.6721000000000001E-2</v>
      </c>
      <c r="AI107" s="151">
        <v>2.43500004088E-3</v>
      </c>
      <c r="AJ107" s="152">
        <v>3.89</v>
      </c>
      <c r="AK107" s="153">
        <v>69</v>
      </c>
    </row>
    <row r="108" spans="1:37" x14ac:dyDescent="0.2">
      <c r="A108" s="149" t="s">
        <v>537</v>
      </c>
      <c r="B108" s="66" t="s">
        <v>538</v>
      </c>
      <c r="C108" s="67">
        <v>75</v>
      </c>
      <c r="D108" s="84" t="s">
        <v>332</v>
      </c>
      <c r="E108" s="85">
        <v>84.858610065046193</v>
      </c>
      <c r="F108" s="91">
        <v>84.742211571379698</v>
      </c>
      <c r="G108" s="86">
        <v>83.122218418349902</v>
      </c>
      <c r="H108" s="86">
        <v>83.022937350222506</v>
      </c>
      <c r="I108" s="86">
        <v>21.04</v>
      </c>
      <c r="J108" s="86">
        <v>81.11</v>
      </c>
      <c r="K108" s="87">
        <v>0</v>
      </c>
      <c r="L108" s="150">
        <v>0.24000036389900001</v>
      </c>
      <c r="M108" s="86">
        <v>0</v>
      </c>
      <c r="N108" s="86">
        <v>83.265483744174304</v>
      </c>
      <c r="O108" s="86">
        <v>81.732099395607193</v>
      </c>
      <c r="P108" s="86">
        <v>1.2769999999999999</v>
      </c>
      <c r="Q108" s="88">
        <v>3.04E-2</v>
      </c>
      <c r="R108" s="85">
        <v>0</v>
      </c>
      <c r="S108" s="86">
        <v>0</v>
      </c>
      <c r="T108" s="86">
        <v>1.38</v>
      </c>
      <c r="U108" s="88">
        <v>0.36699760356042399</v>
      </c>
      <c r="V108" s="89">
        <v>3.5</v>
      </c>
      <c r="W108" s="85">
        <v>19.899999999999999</v>
      </c>
      <c r="X108" s="88">
        <v>19.899999999999999</v>
      </c>
      <c r="Y108" s="85"/>
      <c r="Z108" s="88"/>
      <c r="AA108" s="85">
        <v>0.12</v>
      </c>
      <c r="AB108" s="91">
        <v>0.21</v>
      </c>
      <c r="AC108" s="86">
        <v>0.04</v>
      </c>
      <c r="AD108" s="86">
        <v>0.1</v>
      </c>
      <c r="AE108" s="86">
        <v>0.42</v>
      </c>
      <c r="AF108" s="88">
        <v>1.19520141634</v>
      </c>
      <c r="AG108" s="150">
        <v>7.0049971001900002E-3</v>
      </c>
      <c r="AH108" s="86">
        <v>0.39366400000000001</v>
      </c>
      <c r="AI108" s="151">
        <v>6.8179978959400003E-3</v>
      </c>
      <c r="AJ108" s="152">
        <v>3.83</v>
      </c>
      <c r="AK108" s="153">
        <v>74</v>
      </c>
    </row>
    <row r="109" spans="1:37" x14ac:dyDescent="0.2">
      <c r="A109" s="149" t="s">
        <v>539</v>
      </c>
      <c r="B109" s="66" t="s">
        <v>540</v>
      </c>
      <c r="C109" s="67">
        <v>75</v>
      </c>
      <c r="D109" s="84" t="s">
        <v>332</v>
      </c>
      <c r="E109" s="85">
        <v>70.171028414957107</v>
      </c>
      <c r="F109" s="91">
        <v>69.761039038769397</v>
      </c>
      <c r="G109" s="86">
        <v>68.101629483323606</v>
      </c>
      <c r="H109" s="86">
        <v>67.709595846238997</v>
      </c>
      <c r="I109" s="86">
        <v>50.2</v>
      </c>
      <c r="J109" s="86">
        <v>172.37</v>
      </c>
      <c r="K109" s="87">
        <v>0</v>
      </c>
      <c r="L109" s="150">
        <v>4.5499961535500004</v>
      </c>
      <c r="M109" s="86">
        <v>0</v>
      </c>
      <c r="N109" s="86">
        <v>70.978729088055601</v>
      </c>
      <c r="O109" s="86">
        <v>69.729138627187098</v>
      </c>
      <c r="P109" s="86">
        <v>2.4249999999999998</v>
      </c>
      <c r="Q109" s="88">
        <v>0.79800000000000004</v>
      </c>
      <c r="R109" s="85">
        <v>0</v>
      </c>
      <c r="S109" s="86">
        <v>0</v>
      </c>
      <c r="T109" s="86">
        <v>1.52</v>
      </c>
      <c r="U109" s="88">
        <v>0.40101150663614199</v>
      </c>
      <c r="V109" s="89">
        <v>3.5</v>
      </c>
      <c r="W109" s="85">
        <v>19.704144257901699</v>
      </c>
      <c r="X109" s="88">
        <v>19.9666666667</v>
      </c>
      <c r="Y109" s="85"/>
      <c r="Z109" s="88"/>
      <c r="AA109" s="85">
        <v>0.16</v>
      </c>
      <c r="AB109" s="91">
        <v>0.06</v>
      </c>
      <c r="AC109" s="86">
        <v>0</v>
      </c>
      <c r="AD109" s="86">
        <v>0</v>
      </c>
      <c r="AE109" s="86">
        <v>7.0000000000000007E-2</v>
      </c>
      <c r="AF109" s="88">
        <v>18.365283283</v>
      </c>
      <c r="AG109" s="150">
        <v>2.6612471062900001E-9</v>
      </c>
      <c r="AH109" s="86">
        <v>0.53769699999999998</v>
      </c>
      <c r="AI109" s="151">
        <v>3.8960031602100001E-3</v>
      </c>
      <c r="AJ109" s="152">
        <v>3.61</v>
      </c>
      <c r="AK109" s="153">
        <v>60</v>
      </c>
    </row>
    <row r="110" spans="1:37" x14ac:dyDescent="0.2">
      <c r="A110" s="149" t="s">
        <v>541</v>
      </c>
      <c r="B110" s="66" t="s">
        <v>542</v>
      </c>
      <c r="C110" s="67">
        <v>75</v>
      </c>
      <c r="D110" s="84" t="s">
        <v>332</v>
      </c>
      <c r="E110" s="85">
        <v>73.933563416738593</v>
      </c>
      <c r="F110" s="91">
        <v>73.8714408973253</v>
      </c>
      <c r="G110" s="86">
        <v>71.739430543571999</v>
      </c>
      <c r="H110" s="86">
        <v>71.709232096635006</v>
      </c>
      <c r="I110" s="86">
        <v>88.16</v>
      </c>
      <c r="J110" s="86">
        <v>95.74</v>
      </c>
      <c r="K110" s="87">
        <v>0</v>
      </c>
      <c r="L110" s="150">
        <v>3.65999999281</v>
      </c>
      <c r="M110" s="86">
        <v>0</v>
      </c>
      <c r="N110" s="86">
        <v>67.508704775520599</v>
      </c>
      <c r="O110" s="86">
        <v>75.013315306456903</v>
      </c>
      <c r="P110" s="86">
        <v>1.19</v>
      </c>
      <c r="Q110" s="88">
        <v>2.8799999999999999E-2</v>
      </c>
      <c r="R110" s="85">
        <v>0</v>
      </c>
      <c r="S110" s="86">
        <v>1.7</v>
      </c>
      <c r="T110" s="86">
        <v>2.0699999999999998</v>
      </c>
      <c r="U110" s="88">
        <v>0.79465056082829999</v>
      </c>
      <c r="V110" s="89">
        <v>4.01</v>
      </c>
      <c r="W110" s="85">
        <v>19.175348843818</v>
      </c>
      <c r="X110" s="88"/>
      <c r="Y110" s="85"/>
      <c r="Z110" s="88"/>
      <c r="AA110" s="85">
        <v>0</v>
      </c>
      <c r="AB110" s="91">
        <v>0</v>
      </c>
      <c r="AC110" s="86">
        <v>0</v>
      </c>
      <c r="AD110" s="86">
        <v>0</v>
      </c>
      <c r="AE110" s="86">
        <v>0.35</v>
      </c>
      <c r="AF110" s="88">
        <v>12.7826003777</v>
      </c>
      <c r="AG110" s="150">
        <v>0</v>
      </c>
      <c r="AH110" s="86">
        <v>0.34462199999999998</v>
      </c>
      <c r="AI110" s="151">
        <v>7.3989987027400003E-3</v>
      </c>
      <c r="AJ110" s="152">
        <v>3.44</v>
      </c>
      <c r="AK110" s="153">
        <v>57</v>
      </c>
    </row>
    <row r="111" spans="1:37" x14ac:dyDescent="0.2">
      <c r="A111" s="149" t="s">
        <v>543</v>
      </c>
      <c r="B111" s="66" t="s">
        <v>544</v>
      </c>
      <c r="C111" s="67">
        <v>75</v>
      </c>
      <c r="D111" s="84" t="s">
        <v>332</v>
      </c>
      <c r="E111" s="85">
        <v>33.682446197725703</v>
      </c>
      <c r="F111" s="91">
        <v>32.977738267214903</v>
      </c>
      <c r="G111" s="86">
        <v>24.1656480349668</v>
      </c>
      <c r="H111" s="86">
        <v>23.627625291699101</v>
      </c>
      <c r="I111" s="86">
        <v>540.39</v>
      </c>
      <c r="J111" s="86">
        <v>715.18</v>
      </c>
      <c r="K111" s="87">
        <v>0</v>
      </c>
      <c r="L111" s="150">
        <v>7.9999999092700003E-2</v>
      </c>
      <c r="M111" s="86">
        <v>0</v>
      </c>
      <c r="N111" s="86">
        <v>29.7561375298299</v>
      </c>
      <c r="O111" s="86">
        <v>49.215843262845603</v>
      </c>
      <c r="P111" s="86">
        <v>12.176</v>
      </c>
      <c r="Q111" s="88">
        <v>0</v>
      </c>
      <c r="R111" s="85">
        <v>0</v>
      </c>
      <c r="S111" s="86">
        <v>0</v>
      </c>
      <c r="T111" s="86">
        <v>5.0999999999999996</v>
      </c>
      <c r="U111" s="88">
        <v>0.63247768270548599</v>
      </c>
      <c r="V111" s="89"/>
      <c r="W111" s="85"/>
      <c r="X111" s="88"/>
      <c r="Y111" s="85"/>
      <c r="Z111" s="88"/>
      <c r="AA111" s="85">
        <v>2.4700000000000002</v>
      </c>
      <c r="AB111" s="91">
        <v>3.02</v>
      </c>
      <c r="AC111" s="86">
        <v>0.55000000000000004</v>
      </c>
      <c r="AD111" s="86">
        <v>0.85</v>
      </c>
      <c r="AE111" s="86">
        <v>1.55</v>
      </c>
      <c r="AF111" s="88">
        <v>0</v>
      </c>
      <c r="AG111" s="150">
        <v>4.6700016446500002E-4</v>
      </c>
      <c r="AH111" s="86">
        <v>4.55274</v>
      </c>
      <c r="AI111" s="151">
        <v>4.3830003657000002E-2</v>
      </c>
      <c r="AJ111" s="152">
        <v>3.32</v>
      </c>
      <c r="AK111" s="153">
        <v>34</v>
      </c>
    </row>
    <row r="112" spans="1:37" x14ac:dyDescent="0.2">
      <c r="A112" s="149" t="s">
        <v>545</v>
      </c>
      <c r="B112" s="66" t="s">
        <v>546</v>
      </c>
      <c r="C112" s="67">
        <v>75</v>
      </c>
      <c r="D112" s="84" t="s">
        <v>332</v>
      </c>
      <c r="E112" s="85">
        <v>31.820684679210899</v>
      </c>
      <c r="F112" s="91">
        <v>31.617521408092401</v>
      </c>
      <c r="G112" s="86">
        <v>19.3764596426605</v>
      </c>
      <c r="H112" s="86">
        <v>19.308105644901001</v>
      </c>
      <c r="I112" s="86">
        <v>329.33</v>
      </c>
      <c r="J112" s="86">
        <v>599.45000000000005</v>
      </c>
      <c r="K112" s="87">
        <v>0</v>
      </c>
      <c r="L112" s="150">
        <v>7.0000001589499997E-2</v>
      </c>
      <c r="M112" s="86">
        <v>0</v>
      </c>
      <c r="N112" s="86">
        <v>28.3661490744194</v>
      </c>
      <c r="O112" s="86">
        <v>47.060505002382101</v>
      </c>
      <c r="P112" s="86">
        <v>15.66</v>
      </c>
      <c r="Q112" s="88">
        <v>0</v>
      </c>
      <c r="R112" s="85">
        <v>0</v>
      </c>
      <c r="S112" s="86">
        <v>0</v>
      </c>
      <c r="T112" s="86">
        <v>4.71</v>
      </c>
      <c r="U112" s="88">
        <v>1.2113847380712801</v>
      </c>
      <c r="V112" s="89">
        <v>3.75</v>
      </c>
      <c r="W112" s="85"/>
      <c r="X112" s="88"/>
      <c r="Y112" s="85"/>
      <c r="Z112" s="88"/>
      <c r="AA112" s="85">
        <v>5.34</v>
      </c>
      <c r="AB112" s="91">
        <v>5.46</v>
      </c>
      <c r="AC112" s="86">
        <v>1.35</v>
      </c>
      <c r="AD112" s="86">
        <v>1.39</v>
      </c>
      <c r="AE112" s="86">
        <v>2.58</v>
      </c>
      <c r="AF112" s="88">
        <v>0</v>
      </c>
      <c r="AG112" s="150">
        <v>9.3399983476100004E-4</v>
      </c>
      <c r="AH112" s="86">
        <v>2.053096</v>
      </c>
      <c r="AI112" s="151">
        <v>3.2628996340499997E-2</v>
      </c>
      <c r="AJ112" s="152">
        <v>3.38</v>
      </c>
      <c r="AK112" s="153">
        <v>41</v>
      </c>
    </row>
    <row r="113" spans="1:37" x14ac:dyDescent="0.2">
      <c r="A113" s="149" t="s">
        <v>547</v>
      </c>
      <c r="B113" s="66" t="s">
        <v>548</v>
      </c>
      <c r="C113" s="67">
        <v>75</v>
      </c>
      <c r="D113" s="84" t="s">
        <v>332</v>
      </c>
      <c r="E113" s="85">
        <v>36.209187598517303</v>
      </c>
      <c r="F113" s="91">
        <v>36.173681010969403</v>
      </c>
      <c r="G113" s="86">
        <v>34.296135699721901</v>
      </c>
      <c r="H113" s="86">
        <v>34.273540598555002</v>
      </c>
      <c r="I113" s="86">
        <v>381.93</v>
      </c>
      <c r="J113" s="86">
        <v>761.49</v>
      </c>
      <c r="K113" s="87">
        <v>0</v>
      </c>
      <c r="L113" s="150">
        <v>4.0300001590900001</v>
      </c>
      <c r="M113" s="86">
        <v>0</v>
      </c>
      <c r="N113" s="86">
        <v>35.085549706698302</v>
      </c>
      <c r="O113" s="86">
        <v>56.9550744017982</v>
      </c>
      <c r="P113" s="86">
        <v>9.2780000000000005</v>
      </c>
      <c r="Q113" s="88">
        <v>0.2989</v>
      </c>
      <c r="R113" s="85">
        <v>0</v>
      </c>
      <c r="S113" s="86">
        <v>1.8</v>
      </c>
      <c r="T113" s="86">
        <v>2.64</v>
      </c>
      <c r="U113" s="88">
        <v>2.7001145894416299</v>
      </c>
      <c r="V113" s="89">
        <v>3.46</v>
      </c>
      <c r="W113" s="85">
        <v>20.439058472001399</v>
      </c>
      <c r="X113" s="88">
        <v>21.8</v>
      </c>
      <c r="Y113" s="85"/>
      <c r="Z113" s="88">
        <v>-100</v>
      </c>
      <c r="AA113" s="85">
        <v>1</v>
      </c>
      <c r="AB113" s="91">
        <v>1</v>
      </c>
      <c r="AC113" s="86">
        <v>0.46</v>
      </c>
      <c r="AD113" s="86">
        <v>0.45</v>
      </c>
      <c r="AE113" s="86">
        <v>2.65</v>
      </c>
      <c r="AF113" s="88">
        <v>11.544300203300001</v>
      </c>
      <c r="AG113" s="150">
        <v>0.14082498381399999</v>
      </c>
      <c r="AH113" s="86">
        <v>5.2350120000000002</v>
      </c>
      <c r="AI113" s="151">
        <v>0.50397195258399996</v>
      </c>
      <c r="AJ113" s="152">
        <v>3.3</v>
      </c>
      <c r="AK113" s="153">
        <v>30</v>
      </c>
    </row>
    <row r="114" spans="1:37" x14ac:dyDescent="0.2">
      <c r="A114" s="149" t="s">
        <v>549</v>
      </c>
      <c r="B114" s="66" t="s">
        <v>550</v>
      </c>
      <c r="C114" s="67">
        <v>75</v>
      </c>
      <c r="D114" s="84" t="s">
        <v>332</v>
      </c>
      <c r="E114" s="85">
        <v>38.8909326086699</v>
      </c>
      <c r="F114" s="91">
        <v>38.739038080432898</v>
      </c>
      <c r="G114" s="86">
        <v>36.974450865680097</v>
      </c>
      <c r="H114" s="86">
        <v>36.875956757526502</v>
      </c>
      <c r="I114" s="86">
        <v>747.4</v>
      </c>
      <c r="J114" s="86">
        <v>826.52</v>
      </c>
      <c r="K114" s="87">
        <v>0</v>
      </c>
      <c r="L114" s="150">
        <v>0.64999999900799998</v>
      </c>
      <c r="M114" s="86">
        <v>0</v>
      </c>
      <c r="N114" s="86">
        <v>36.621586511507097</v>
      </c>
      <c r="O114" s="86">
        <v>46.142162818955001</v>
      </c>
      <c r="P114" s="86">
        <v>15.124000000000001</v>
      </c>
      <c r="Q114" s="88">
        <v>0</v>
      </c>
      <c r="R114" s="85">
        <v>0</v>
      </c>
      <c r="S114" s="86">
        <v>2.4</v>
      </c>
      <c r="T114" s="86">
        <v>3.86</v>
      </c>
      <c r="U114" s="88">
        <v>3.4876407694407199</v>
      </c>
      <c r="V114" s="89">
        <v>2.96</v>
      </c>
      <c r="W114" s="85">
        <v>21.506312356278499</v>
      </c>
      <c r="X114" s="88">
        <v>19.633333333300001</v>
      </c>
      <c r="Y114" s="85">
        <v>-100</v>
      </c>
      <c r="Z114" s="88"/>
      <c r="AA114" s="85">
        <v>3.93</v>
      </c>
      <c r="AB114" s="91">
        <v>3.96</v>
      </c>
      <c r="AC114" s="86">
        <v>1.91</v>
      </c>
      <c r="AD114" s="86">
        <v>1.94</v>
      </c>
      <c r="AE114" s="86">
        <v>4.5599999999999996</v>
      </c>
      <c r="AF114" s="88">
        <v>1.9434000224000001</v>
      </c>
      <c r="AG114" s="150">
        <v>6.5939997274599999E-3</v>
      </c>
      <c r="AH114" s="86">
        <v>3.7287840000000001</v>
      </c>
      <c r="AI114" s="151">
        <v>0.37095698466799998</v>
      </c>
      <c r="AJ114" s="152">
        <v>3.16</v>
      </c>
      <c r="AK114" s="153">
        <v>36</v>
      </c>
    </row>
    <row r="115" spans="1:37" x14ac:dyDescent="0.2">
      <c r="A115" s="149" t="s">
        <v>551</v>
      </c>
      <c r="B115" s="66" t="s">
        <v>552</v>
      </c>
      <c r="C115" s="67">
        <v>75</v>
      </c>
      <c r="D115" s="84" t="s">
        <v>332</v>
      </c>
      <c r="E115" s="85">
        <v>13.4332121619634</v>
      </c>
      <c r="F115" s="91">
        <v>13.3302515181442</v>
      </c>
      <c r="G115" s="86">
        <v>12.0085730495262</v>
      </c>
      <c r="H115" s="86">
        <v>11.916118593851801</v>
      </c>
      <c r="I115" s="86">
        <v>804.72</v>
      </c>
      <c r="J115" s="86">
        <v>1101.4000000000001</v>
      </c>
      <c r="K115" s="87">
        <v>0</v>
      </c>
      <c r="L115" s="150">
        <v>0.120000097604</v>
      </c>
      <c r="M115" s="86">
        <v>0</v>
      </c>
      <c r="N115" s="86">
        <v>11.941888400344499</v>
      </c>
      <c r="O115" s="86">
        <v>29.877787307032602</v>
      </c>
      <c r="P115" s="86">
        <v>27.007999999999999</v>
      </c>
      <c r="Q115" s="88">
        <v>0.35020000000000001</v>
      </c>
      <c r="R115" s="85">
        <v>0</v>
      </c>
      <c r="S115" s="86">
        <v>8.6999999999999993</v>
      </c>
      <c r="T115" s="86">
        <v>6.31</v>
      </c>
      <c r="U115" s="88">
        <v>3.67926708831502</v>
      </c>
      <c r="V115" s="89">
        <v>1.81</v>
      </c>
      <c r="W115" s="85">
        <v>20.933333333299998</v>
      </c>
      <c r="X115" s="88"/>
      <c r="Y115" s="85"/>
      <c r="Z115" s="88"/>
      <c r="AA115" s="85">
        <v>1.87</v>
      </c>
      <c r="AB115" s="91">
        <v>1.89</v>
      </c>
      <c r="AC115" s="86">
        <v>0.6</v>
      </c>
      <c r="AD115" s="86">
        <v>0.67</v>
      </c>
      <c r="AE115" s="86">
        <v>6.65</v>
      </c>
      <c r="AF115" s="88">
        <v>1.53787992358E-9</v>
      </c>
      <c r="AG115" s="150">
        <v>2.65650116937E-2</v>
      </c>
      <c r="AH115" s="86">
        <v>3.7720410000000002</v>
      </c>
      <c r="AI115" s="151">
        <v>8.5144021942899994E-2</v>
      </c>
      <c r="AJ115" s="152">
        <v>2.19</v>
      </c>
      <c r="AK115" s="153">
        <v>0</v>
      </c>
    </row>
    <row r="116" spans="1:37" x14ac:dyDescent="0.2">
      <c r="A116" s="149" t="s">
        <v>553</v>
      </c>
      <c r="B116" s="66" t="s">
        <v>554</v>
      </c>
      <c r="C116" s="67">
        <v>75</v>
      </c>
      <c r="D116" s="84" t="s">
        <v>332</v>
      </c>
      <c r="E116" s="85">
        <v>20.050464271295901</v>
      </c>
      <c r="F116" s="91">
        <v>19.413605167541402</v>
      </c>
      <c r="G116" s="86">
        <v>14.405530884134</v>
      </c>
      <c r="H116" s="86">
        <v>13.888776746063799</v>
      </c>
      <c r="I116" s="86">
        <v>541.04999999999995</v>
      </c>
      <c r="J116" s="86">
        <v>1185.6500000000001</v>
      </c>
      <c r="K116" s="87">
        <v>0</v>
      </c>
      <c r="L116" s="150">
        <v>0.380000002206</v>
      </c>
      <c r="M116" s="86">
        <v>0</v>
      </c>
      <c r="N116" s="86">
        <v>14.741693395198199</v>
      </c>
      <c r="O116" s="86">
        <v>49.660588313589798</v>
      </c>
      <c r="P116" s="86">
        <v>22.36</v>
      </c>
      <c r="Q116" s="88">
        <v>0.47099999999999997</v>
      </c>
      <c r="R116" s="85">
        <v>0</v>
      </c>
      <c r="S116" s="86">
        <v>6.9</v>
      </c>
      <c r="T116" s="86">
        <v>5.32</v>
      </c>
      <c r="U116" s="88">
        <v>2.1639079531691601</v>
      </c>
      <c r="V116" s="89">
        <v>2</v>
      </c>
      <c r="W116" s="85">
        <v>25.456064205133899</v>
      </c>
      <c r="X116" s="88">
        <v>25.9</v>
      </c>
      <c r="Y116" s="85"/>
      <c r="Z116" s="88"/>
      <c r="AA116" s="85">
        <v>2.4500000000000002</v>
      </c>
      <c r="AB116" s="91">
        <v>2.93</v>
      </c>
      <c r="AC116" s="86">
        <v>0.56999999999999995</v>
      </c>
      <c r="AD116" s="86">
        <v>0.77</v>
      </c>
      <c r="AE116" s="86">
        <v>7.11</v>
      </c>
      <c r="AF116" s="88">
        <v>3.4930556690799998E-8</v>
      </c>
      <c r="AG116" s="150">
        <v>4.2986997969600003E-2</v>
      </c>
      <c r="AH116" s="86">
        <v>8.9950659999999996</v>
      </c>
      <c r="AI116" s="151">
        <v>0.182514979962</v>
      </c>
      <c r="AJ116" s="152">
        <v>2.38</v>
      </c>
      <c r="AK116" s="153">
        <v>4</v>
      </c>
    </row>
    <row r="117" spans="1:37" x14ac:dyDescent="0.2">
      <c r="A117" s="149" t="s">
        <v>555</v>
      </c>
      <c r="B117" s="66" t="s">
        <v>556</v>
      </c>
      <c r="C117" s="67">
        <v>75</v>
      </c>
      <c r="D117" s="84" t="s">
        <v>332</v>
      </c>
      <c r="E117" s="85">
        <v>13.927036023773301</v>
      </c>
      <c r="F117" s="91">
        <v>13.927036023773301</v>
      </c>
      <c r="G117" s="86">
        <v>13.5146426598024</v>
      </c>
      <c r="H117" s="86">
        <v>13.5146426598024</v>
      </c>
      <c r="I117" s="86">
        <v>1280.53</v>
      </c>
      <c r="J117" s="86">
        <v>1398.28</v>
      </c>
      <c r="K117" s="87">
        <v>0</v>
      </c>
      <c r="L117" s="150">
        <v>2.0000002351399999E-2</v>
      </c>
      <c r="M117" s="86">
        <v>0</v>
      </c>
      <c r="N117" s="86">
        <v>13.2968194198455</v>
      </c>
      <c r="O117" s="86">
        <v>22.726280823412502</v>
      </c>
      <c r="P117" s="86">
        <v>28.356000000000002</v>
      </c>
      <c r="Q117" s="88">
        <v>1.4226000000000001</v>
      </c>
      <c r="R117" s="85">
        <v>0</v>
      </c>
      <c r="S117" s="86">
        <v>5.8</v>
      </c>
      <c r="T117" s="86">
        <v>6.63</v>
      </c>
      <c r="U117" s="88">
        <v>4.4905055187935501</v>
      </c>
      <c r="V117" s="89">
        <v>3.25</v>
      </c>
      <c r="W117" s="85">
        <v>20.446586892081498</v>
      </c>
      <c r="X117" s="88">
        <v>24.266666666700001</v>
      </c>
      <c r="Y117" s="85">
        <v>-100</v>
      </c>
      <c r="Z117" s="88"/>
      <c r="AA117" s="85">
        <v>1.56</v>
      </c>
      <c r="AB117" s="91">
        <v>1.56</v>
      </c>
      <c r="AC117" s="86">
        <v>0.87</v>
      </c>
      <c r="AD117" s="86">
        <v>0.87</v>
      </c>
      <c r="AE117" s="86">
        <v>5.8</v>
      </c>
      <c r="AF117" s="88">
        <v>2.2034325996699999E-7</v>
      </c>
      <c r="AG117" s="150">
        <v>4.7099998194100002E-4</v>
      </c>
      <c r="AH117" s="86">
        <v>6.9527859999999997</v>
      </c>
      <c r="AI117" s="151">
        <v>0.37060601588199998</v>
      </c>
      <c r="AJ117" s="152">
        <v>2.21</v>
      </c>
      <c r="AK117" s="153">
        <v>0</v>
      </c>
    </row>
    <row r="118" spans="1:37" x14ac:dyDescent="0.2">
      <c r="A118" s="149" t="s">
        <v>557</v>
      </c>
      <c r="B118" s="66" t="s">
        <v>558</v>
      </c>
      <c r="C118" s="67">
        <v>75</v>
      </c>
      <c r="D118" s="84" t="s">
        <v>332</v>
      </c>
      <c r="E118" s="85">
        <v>24.6494294302463</v>
      </c>
      <c r="F118" s="91">
        <v>24.6195068209948</v>
      </c>
      <c r="G118" s="86">
        <v>22.737102675353299</v>
      </c>
      <c r="H118" s="86">
        <v>22.713980659113499</v>
      </c>
      <c r="I118" s="86">
        <v>1218.1099999999999</v>
      </c>
      <c r="J118" s="86">
        <v>1291.3800000000001</v>
      </c>
      <c r="K118" s="87">
        <v>0</v>
      </c>
      <c r="L118" s="150">
        <v>0.10000000964</v>
      </c>
      <c r="M118" s="86">
        <v>0</v>
      </c>
      <c r="N118" s="86">
        <v>23.956177038007102</v>
      </c>
      <c r="O118" s="86">
        <v>55.951595884990802</v>
      </c>
      <c r="P118" s="86">
        <v>20.271000000000001</v>
      </c>
      <c r="Q118" s="88">
        <v>1.4810000000000001</v>
      </c>
      <c r="R118" s="85">
        <v>0</v>
      </c>
      <c r="S118" s="86">
        <v>2.8</v>
      </c>
      <c r="T118" s="86">
        <v>6.58</v>
      </c>
      <c r="U118" s="88">
        <v>2.7991240836200899</v>
      </c>
      <c r="V118" s="89">
        <v>2.27</v>
      </c>
      <c r="W118" s="85">
        <v>22.159735725160001</v>
      </c>
      <c r="X118" s="88">
        <v>21.666666666699999</v>
      </c>
      <c r="Y118" s="85">
        <v>-100</v>
      </c>
      <c r="Z118" s="88"/>
      <c r="AA118" s="85">
        <v>0.57999999999999996</v>
      </c>
      <c r="AB118" s="91">
        <v>0.61</v>
      </c>
      <c r="AC118" s="86">
        <v>0.33</v>
      </c>
      <c r="AD118" s="86">
        <v>0.33</v>
      </c>
      <c r="AE118" s="86">
        <v>5.67</v>
      </c>
      <c r="AF118" s="88">
        <v>7.5005978151899999</v>
      </c>
      <c r="AG118" s="150">
        <v>2.9147910823200001E-10</v>
      </c>
      <c r="AH118" s="86">
        <v>6.163996</v>
      </c>
      <c r="AI118" s="151">
        <v>1.0258083635499999</v>
      </c>
      <c r="AJ118" s="152">
        <v>2.27</v>
      </c>
      <c r="AK118" s="153">
        <v>5</v>
      </c>
    </row>
    <row r="119" spans="1:37" x14ac:dyDescent="0.2">
      <c r="A119" s="149" t="s">
        <v>559</v>
      </c>
      <c r="B119" s="66" t="s">
        <v>560</v>
      </c>
      <c r="C119" s="67">
        <v>75</v>
      </c>
      <c r="D119" s="84" t="s">
        <v>332</v>
      </c>
      <c r="E119" s="85">
        <v>51.412363823889599</v>
      </c>
      <c r="F119" s="91">
        <v>51.125507638754598</v>
      </c>
      <c r="G119" s="86">
        <v>41.135821569006602</v>
      </c>
      <c r="H119" s="86">
        <v>41.003674337652299</v>
      </c>
      <c r="I119" s="86">
        <v>146.1</v>
      </c>
      <c r="J119" s="86">
        <v>322.51</v>
      </c>
      <c r="K119" s="87">
        <v>0</v>
      </c>
      <c r="L119" s="150">
        <v>1.10000073484</v>
      </c>
      <c r="M119" s="86">
        <v>0</v>
      </c>
      <c r="N119" s="86">
        <v>45.216782026180198</v>
      </c>
      <c r="O119" s="86">
        <v>58.499501026191403</v>
      </c>
      <c r="P119" s="86">
        <v>6.2030000000000003</v>
      </c>
      <c r="Q119" s="88">
        <v>7.1999999999999998E-3</v>
      </c>
      <c r="R119" s="85">
        <v>0</v>
      </c>
      <c r="S119" s="86">
        <v>20.2</v>
      </c>
      <c r="T119" s="86">
        <v>1.08</v>
      </c>
      <c r="U119" s="88">
        <v>0.74518146071037195</v>
      </c>
      <c r="V119" s="89">
        <v>3.4</v>
      </c>
      <c r="W119" s="85">
        <v>22.6262663229876</v>
      </c>
      <c r="X119" s="88">
        <v>23.233333333299999</v>
      </c>
      <c r="Y119" s="85">
        <v>-100</v>
      </c>
      <c r="Z119" s="88"/>
      <c r="AA119" s="85">
        <v>1.28</v>
      </c>
      <c r="AB119" s="91">
        <v>1.23</v>
      </c>
      <c r="AC119" s="86">
        <v>0.11</v>
      </c>
      <c r="AD119" s="86">
        <v>0.15</v>
      </c>
      <c r="AE119" s="86">
        <v>4.16</v>
      </c>
      <c r="AF119" s="88">
        <v>32.492501385499999</v>
      </c>
      <c r="AG119" s="150">
        <v>0.18981902494200001</v>
      </c>
      <c r="AH119" s="86">
        <v>3.316214</v>
      </c>
      <c r="AI119" s="151">
        <v>6.5776010878599994E-2</v>
      </c>
      <c r="AJ119" s="152">
        <v>2.93</v>
      </c>
      <c r="AK119" s="153">
        <v>31</v>
      </c>
    </row>
    <row r="120" spans="1:37" x14ac:dyDescent="0.2">
      <c r="A120" s="149" t="s">
        <v>561</v>
      </c>
      <c r="B120" s="66" t="s">
        <v>562</v>
      </c>
      <c r="C120" s="67">
        <v>75</v>
      </c>
      <c r="D120" s="84" t="s">
        <v>332</v>
      </c>
      <c r="E120" s="85">
        <v>64.414553899748398</v>
      </c>
      <c r="F120" s="91">
        <v>64.414553899748398</v>
      </c>
      <c r="G120" s="86">
        <v>62.515966711825001</v>
      </c>
      <c r="H120" s="86">
        <v>62.515966711825001</v>
      </c>
      <c r="I120" s="86">
        <v>461.87</v>
      </c>
      <c r="J120" s="86">
        <v>702.99</v>
      </c>
      <c r="K120" s="87">
        <v>0</v>
      </c>
      <c r="L120" s="150">
        <v>0.120000143396</v>
      </c>
      <c r="M120" s="86">
        <v>0</v>
      </c>
      <c r="N120" s="86">
        <v>63.459890383657203</v>
      </c>
      <c r="O120" s="86">
        <v>86.705581221126195</v>
      </c>
      <c r="P120" s="86">
        <v>6.3810000000000002</v>
      </c>
      <c r="Q120" s="88">
        <v>0.19350000000000001</v>
      </c>
      <c r="R120" s="85">
        <v>0</v>
      </c>
      <c r="S120" s="86">
        <v>2.9</v>
      </c>
      <c r="T120" s="86">
        <v>1.3</v>
      </c>
      <c r="U120" s="88">
        <v>0.189665182891426</v>
      </c>
      <c r="V120" s="89">
        <v>3.76</v>
      </c>
      <c r="W120" s="85">
        <v>23.0481763054519</v>
      </c>
      <c r="X120" s="88">
        <v>23.1</v>
      </c>
      <c r="Y120" s="85"/>
      <c r="Z120" s="88"/>
      <c r="AA120" s="85">
        <v>0</v>
      </c>
      <c r="AB120" s="91">
        <v>0</v>
      </c>
      <c r="AC120" s="86">
        <v>0</v>
      </c>
      <c r="AD120" s="86">
        <v>0</v>
      </c>
      <c r="AE120" s="86">
        <v>3.1</v>
      </c>
      <c r="AF120" s="88">
        <v>57.215297824700002</v>
      </c>
      <c r="AG120" s="150">
        <v>9.2640812350000008E-9</v>
      </c>
      <c r="AH120" s="86">
        <v>1.58121</v>
      </c>
      <c r="AI120" s="151">
        <v>0.16058898929099999</v>
      </c>
      <c r="AJ120" s="152">
        <v>2.87</v>
      </c>
      <c r="AK120" s="153">
        <v>30</v>
      </c>
    </row>
    <row r="121" spans="1:37" x14ac:dyDescent="0.2">
      <c r="A121" s="149" t="s">
        <v>563</v>
      </c>
      <c r="B121" s="66" t="s">
        <v>564</v>
      </c>
      <c r="C121" s="67">
        <v>75</v>
      </c>
      <c r="D121" s="84" t="s">
        <v>332</v>
      </c>
      <c r="E121" s="85">
        <v>60.785889348708302</v>
      </c>
      <c r="F121" s="91">
        <v>60.4349980580444</v>
      </c>
      <c r="G121" s="86">
        <v>53.638153401100901</v>
      </c>
      <c r="H121" s="86">
        <v>53.411815125825299</v>
      </c>
      <c r="I121" s="86">
        <v>253.16</v>
      </c>
      <c r="J121" s="86">
        <v>300.44</v>
      </c>
      <c r="K121" s="87">
        <v>0</v>
      </c>
      <c r="L121" s="150">
        <v>0.53999997803599997</v>
      </c>
      <c r="M121" s="86">
        <v>0</v>
      </c>
      <c r="N121" s="86">
        <v>54.0556779491288</v>
      </c>
      <c r="O121" s="86">
        <v>59.320747732741097</v>
      </c>
      <c r="P121" s="86">
        <v>6.8479999999999999</v>
      </c>
      <c r="Q121" s="88">
        <v>7.4399999999999994E-2</v>
      </c>
      <c r="R121" s="85">
        <v>0</v>
      </c>
      <c r="S121" s="86">
        <v>5.8</v>
      </c>
      <c r="T121" s="86">
        <v>2.36</v>
      </c>
      <c r="U121" s="88">
        <v>1.26160151070754</v>
      </c>
      <c r="V121" s="89">
        <v>4.8499999999999996</v>
      </c>
      <c r="W121" s="85">
        <v>22.5800721394167</v>
      </c>
      <c r="X121" s="88">
        <v>24.4</v>
      </c>
      <c r="Y121" s="85"/>
      <c r="Z121" s="88"/>
      <c r="AA121" s="85">
        <v>1.58</v>
      </c>
      <c r="AB121" s="91">
        <v>1.4</v>
      </c>
      <c r="AC121" s="86">
        <v>0.42</v>
      </c>
      <c r="AD121" s="86">
        <v>0.27</v>
      </c>
      <c r="AE121" s="86">
        <v>3.59</v>
      </c>
      <c r="AF121" s="88">
        <v>44.394898240899998</v>
      </c>
      <c r="AG121" s="150">
        <v>1.2910001316900001E-3</v>
      </c>
      <c r="AH121" s="86">
        <v>1.4415370000000001</v>
      </c>
      <c r="AI121" s="151">
        <v>0.189545067628</v>
      </c>
      <c r="AJ121" s="152">
        <v>3.43</v>
      </c>
      <c r="AK121" s="153">
        <v>46</v>
      </c>
    </row>
    <row r="122" spans="1:37" x14ac:dyDescent="0.2">
      <c r="A122" s="149" t="s">
        <v>565</v>
      </c>
      <c r="B122" s="66" t="s">
        <v>566</v>
      </c>
      <c r="C122" s="67">
        <v>75</v>
      </c>
      <c r="D122" s="84" t="s">
        <v>332</v>
      </c>
      <c r="E122" s="85">
        <v>75.288202549829407</v>
      </c>
      <c r="F122" s="91">
        <v>75.288202549829407</v>
      </c>
      <c r="G122" s="86">
        <v>41.009157838032003</v>
      </c>
      <c r="H122" s="86">
        <v>41.009157838032003</v>
      </c>
      <c r="I122" s="86">
        <v>40.98</v>
      </c>
      <c r="J122" s="86">
        <v>34.5</v>
      </c>
      <c r="K122" s="87">
        <v>0</v>
      </c>
      <c r="L122" s="150">
        <v>0.47999999991199999</v>
      </c>
      <c r="M122" s="86">
        <v>0</v>
      </c>
      <c r="N122" s="86">
        <v>67.861113715824303</v>
      </c>
      <c r="O122" s="86">
        <v>68.949533398821202</v>
      </c>
      <c r="P122" s="86">
        <v>0.66600000000000004</v>
      </c>
      <c r="Q122" s="88">
        <v>1.3299999999999999E-2</v>
      </c>
      <c r="R122" s="85">
        <v>0</v>
      </c>
      <c r="S122" s="86">
        <v>12.1</v>
      </c>
      <c r="T122" s="86">
        <v>0.81</v>
      </c>
      <c r="U122" s="88">
        <v>0.53151373675704805</v>
      </c>
      <c r="V122" s="89"/>
      <c r="W122" s="85"/>
      <c r="X122" s="88"/>
      <c r="Y122" s="85"/>
      <c r="Z122" s="88"/>
      <c r="AA122" s="85">
        <v>0</v>
      </c>
      <c r="AB122" s="91">
        <v>0</v>
      </c>
      <c r="AC122" s="86">
        <v>0</v>
      </c>
      <c r="AD122" s="86">
        <v>0</v>
      </c>
      <c r="AE122" s="86">
        <v>1</v>
      </c>
      <c r="AF122" s="88">
        <v>68.620597826799994</v>
      </c>
      <c r="AG122" s="150">
        <v>2.25500000098E-3</v>
      </c>
      <c r="AH122" s="86">
        <v>0.25819999999999999</v>
      </c>
      <c r="AI122" s="151">
        <v>3.59900000157E-3</v>
      </c>
      <c r="AJ122" s="152">
        <v>3.6</v>
      </c>
      <c r="AK122" s="153">
        <v>55</v>
      </c>
    </row>
    <row r="123" spans="1:37" x14ac:dyDescent="0.2">
      <c r="A123" s="149" t="s">
        <v>567</v>
      </c>
      <c r="B123" s="66" t="s">
        <v>568</v>
      </c>
      <c r="C123" s="67">
        <v>75</v>
      </c>
      <c r="D123" s="84" t="s">
        <v>332</v>
      </c>
      <c r="E123" s="85">
        <v>73.853376670278095</v>
      </c>
      <c r="F123" s="91">
        <v>73.853376670278095</v>
      </c>
      <c r="G123" s="86">
        <v>64.879802785497802</v>
      </c>
      <c r="H123" s="86">
        <v>64.879802785497802</v>
      </c>
      <c r="I123" s="86">
        <v>23.74</v>
      </c>
      <c r="J123" s="86">
        <v>46.09</v>
      </c>
      <c r="K123" s="87">
        <v>0</v>
      </c>
      <c r="L123" s="150">
        <v>3.0500000033400001</v>
      </c>
      <c r="M123" s="86">
        <v>0</v>
      </c>
      <c r="N123" s="86">
        <v>68.172003104018401</v>
      </c>
      <c r="O123" s="86">
        <v>73.854199351532301</v>
      </c>
      <c r="P123" s="86">
        <v>1.2370000000000001</v>
      </c>
      <c r="Q123" s="88">
        <v>3.49E-2</v>
      </c>
      <c r="R123" s="85">
        <v>0</v>
      </c>
      <c r="S123" s="86">
        <v>4.4000000000000004</v>
      </c>
      <c r="T123" s="86">
        <v>0.79</v>
      </c>
      <c r="U123" s="88">
        <v>0.17586006563348899</v>
      </c>
      <c r="V123" s="89">
        <v>4.3899999999999997</v>
      </c>
      <c r="W123" s="85">
        <v>20.216424806043101</v>
      </c>
      <c r="X123" s="88">
        <v>20.133333333300001</v>
      </c>
      <c r="Y123" s="85"/>
      <c r="Z123" s="88"/>
      <c r="AA123" s="85">
        <v>0</v>
      </c>
      <c r="AB123" s="91">
        <v>0</v>
      </c>
      <c r="AC123" s="86">
        <v>0</v>
      </c>
      <c r="AD123" s="86">
        <v>0</v>
      </c>
      <c r="AE123" s="86">
        <v>1.17</v>
      </c>
      <c r="AF123" s="88">
        <v>45.3335991402</v>
      </c>
      <c r="AG123" s="150">
        <v>0</v>
      </c>
      <c r="AH123" s="86">
        <v>0.20726</v>
      </c>
      <c r="AI123" s="151">
        <v>1.07970000128E-2</v>
      </c>
      <c r="AJ123" s="152">
        <v>3.61</v>
      </c>
      <c r="AK123" s="153">
        <v>56</v>
      </c>
    </row>
    <row r="124" spans="1:37" x14ac:dyDescent="0.2">
      <c r="A124" s="149" t="s">
        <v>569</v>
      </c>
      <c r="B124" s="66" t="s">
        <v>570</v>
      </c>
      <c r="C124" s="67">
        <v>75</v>
      </c>
      <c r="D124" s="84" t="s">
        <v>332</v>
      </c>
      <c r="E124" s="85">
        <v>54.891240308250701</v>
      </c>
      <c r="F124" s="91">
        <v>54.424622345815798</v>
      </c>
      <c r="G124" s="86">
        <v>46.704216058256499</v>
      </c>
      <c r="H124" s="86">
        <v>46.422988397395102</v>
      </c>
      <c r="I124" s="86">
        <v>47.22</v>
      </c>
      <c r="J124" s="86">
        <v>51.01</v>
      </c>
      <c r="K124" s="87">
        <v>0</v>
      </c>
      <c r="L124" s="150">
        <v>2.7299999988499999</v>
      </c>
      <c r="M124" s="86">
        <v>0</v>
      </c>
      <c r="N124" s="86">
        <v>52.309771062426698</v>
      </c>
      <c r="O124" s="86">
        <v>64.000333043902302</v>
      </c>
      <c r="P124" s="86">
        <v>0.56200000000000006</v>
      </c>
      <c r="Q124" s="88">
        <v>6.9800000000000001E-2</v>
      </c>
      <c r="R124" s="85">
        <v>0</v>
      </c>
      <c r="S124" s="86">
        <v>13.4</v>
      </c>
      <c r="T124" s="86">
        <v>0.77</v>
      </c>
      <c r="U124" s="88">
        <v>1.5860297410034601</v>
      </c>
      <c r="V124" s="89">
        <v>3.5</v>
      </c>
      <c r="W124" s="85">
        <v>18.6879458820158</v>
      </c>
      <c r="X124" s="88">
        <v>21.833333333300001</v>
      </c>
      <c r="Y124" s="85"/>
      <c r="Z124" s="88"/>
      <c r="AA124" s="85">
        <v>0</v>
      </c>
      <c r="AB124" s="91">
        <v>0</v>
      </c>
      <c r="AC124" s="86">
        <v>0</v>
      </c>
      <c r="AD124" s="86">
        <v>0</v>
      </c>
      <c r="AE124" s="86">
        <v>0.52</v>
      </c>
      <c r="AF124" s="88">
        <v>37.865898116300002</v>
      </c>
      <c r="AG124" s="150">
        <v>6.1704999973800002E-2</v>
      </c>
      <c r="AH124" s="86">
        <v>0.47478300000000001</v>
      </c>
      <c r="AI124" s="151">
        <v>3.5989999984699997E-2</v>
      </c>
      <c r="AJ124" s="152">
        <v>3.13</v>
      </c>
      <c r="AK124" s="153">
        <v>37</v>
      </c>
    </row>
    <row r="125" spans="1:37" x14ac:dyDescent="0.2">
      <c r="A125" s="149" t="s">
        <v>571</v>
      </c>
      <c r="B125" s="66" t="s">
        <v>572</v>
      </c>
      <c r="C125" s="67">
        <v>75</v>
      </c>
      <c r="D125" s="84" t="s">
        <v>332</v>
      </c>
      <c r="E125" s="85">
        <v>66.437179377825402</v>
      </c>
      <c r="F125" s="91">
        <v>66.277553706118198</v>
      </c>
      <c r="G125" s="86">
        <v>56.4100064581379</v>
      </c>
      <c r="H125" s="86">
        <v>56.306432549014801</v>
      </c>
      <c r="I125" s="86">
        <v>14.85</v>
      </c>
      <c r="J125" s="86">
        <v>43.37</v>
      </c>
      <c r="K125" s="87">
        <v>0</v>
      </c>
      <c r="L125" s="150">
        <v>1.24000051798</v>
      </c>
      <c r="M125" s="86">
        <v>0</v>
      </c>
      <c r="N125" s="86">
        <v>56.816700100300899</v>
      </c>
      <c r="O125" s="86">
        <v>72.714417026090601</v>
      </c>
      <c r="P125" s="86">
        <v>0.83799999999999997</v>
      </c>
      <c r="Q125" s="88">
        <v>5.4199999999999998E-2</v>
      </c>
      <c r="R125" s="85">
        <v>0</v>
      </c>
      <c r="S125" s="86">
        <v>19.600000000000001</v>
      </c>
      <c r="T125" s="86">
        <v>0.59</v>
      </c>
      <c r="U125" s="88">
        <v>0.50202883010223398</v>
      </c>
      <c r="V125" s="89">
        <v>3.6</v>
      </c>
      <c r="W125" s="85">
        <v>21.474224051638799</v>
      </c>
      <c r="X125" s="88">
        <v>20.5</v>
      </c>
      <c r="Y125" s="85">
        <v>-100</v>
      </c>
      <c r="Z125" s="88"/>
      <c r="AA125" s="85">
        <v>0</v>
      </c>
      <c r="AB125" s="91">
        <v>0</v>
      </c>
      <c r="AC125" s="86">
        <v>0</v>
      </c>
      <c r="AD125" s="86">
        <v>0</v>
      </c>
      <c r="AE125" s="86">
        <v>0.18</v>
      </c>
      <c r="AF125" s="88">
        <v>35.779280760699997</v>
      </c>
      <c r="AG125" s="150">
        <v>0.105370271648</v>
      </c>
      <c r="AH125" s="86">
        <v>0.28398499999999999</v>
      </c>
      <c r="AI125" s="151">
        <v>1.43960432676E-2</v>
      </c>
      <c r="AJ125" s="152">
        <v>3.39</v>
      </c>
      <c r="AK125" s="153">
        <v>46</v>
      </c>
    </row>
    <row r="126" spans="1:37" x14ac:dyDescent="0.2">
      <c r="A126" s="149" t="s">
        <v>573</v>
      </c>
      <c r="B126" s="66" t="s">
        <v>574</v>
      </c>
      <c r="C126" s="67">
        <v>75</v>
      </c>
      <c r="D126" s="84" t="s">
        <v>332</v>
      </c>
      <c r="E126" s="85">
        <v>35.0243180567211</v>
      </c>
      <c r="F126" s="91">
        <v>34.208602907338701</v>
      </c>
      <c r="G126" s="86">
        <v>25.8791045180152</v>
      </c>
      <c r="H126" s="86">
        <v>25.418008897070099</v>
      </c>
      <c r="I126" s="86">
        <v>87.13</v>
      </c>
      <c r="J126" s="86">
        <v>113.37</v>
      </c>
      <c r="K126" s="87">
        <v>0</v>
      </c>
      <c r="L126" s="150">
        <v>2.0699999979900001</v>
      </c>
      <c r="M126" s="86">
        <v>0</v>
      </c>
      <c r="N126" s="86">
        <v>27.805562219720599</v>
      </c>
      <c r="O126" s="86">
        <v>39.751122480248299</v>
      </c>
      <c r="P126" s="86">
        <v>2.2120000000000002</v>
      </c>
      <c r="Q126" s="88">
        <v>2.01E-2</v>
      </c>
      <c r="R126" s="85">
        <v>0</v>
      </c>
      <c r="S126" s="86">
        <v>41.6</v>
      </c>
      <c r="T126" s="86">
        <v>1.55</v>
      </c>
      <c r="U126" s="88">
        <v>2.2152441280239699</v>
      </c>
      <c r="V126" s="89">
        <v>3.24</v>
      </c>
      <c r="W126" s="85">
        <v>23.178230916792199</v>
      </c>
      <c r="X126" s="88">
        <v>22.1</v>
      </c>
      <c r="Y126" s="85"/>
      <c r="Z126" s="88"/>
      <c r="AA126" s="85">
        <v>0</v>
      </c>
      <c r="AB126" s="91">
        <v>0.04</v>
      </c>
      <c r="AC126" s="86">
        <v>0.26</v>
      </c>
      <c r="AD126" s="86">
        <v>0.35</v>
      </c>
      <c r="AE126" s="86">
        <v>1.32</v>
      </c>
      <c r="AF126" s="88">
        <v>3.8778998814099999</v>
      </c>
      <c r="AG126" s="150">
        <v>0.587482728201</v>
      </c>
      <c r="AH126" s="86">
        <v>1.1794990000000001</v>
      </c>
      <c r="AI126" s="151">
        <v>9.3573956708000006E-2</v>
      </c>
      <c r="AJ126" s="152">
        <v>2.84</v>
      </c>
      <c r="AK126" s="153">
        <v>24</v>
      </c>
    </row>
    <row r="127" spans="1:37" x14ac:dyDescent="0.2">
      <c r="A127" s="149" t="s">
        <v>575</v>
      </c>
      <c r="B127" s="66" t="s">
        <v>576</v>
      </c>
      <c r="C127" s="67">
        <v>75</v>
      </c>
      <c r="D127" s="84" t="s">
        <v>332</v>
      </c>
      <c r="E127" s="85">
        <v>88.164092051638704</v>
      </c>
      <c r="F127" s="91">
        <v>88.132366937550302</v>
      </c>
      <c r="G127" s="86">
        <v>74.729726431900801</v>
      </c>
      <c r="H127" s="86">
        <v>74.702882104595304</v>
      </c>
      <c r="I127" s="86">
        <v>11.57</v>
      </c>
      <c r="J127" s="86">
        <v>11.94</v>
      </c>
      <c r="K127" s="87">
        <v>0</v>
      </c>
      <c r="L127" s="150">
        <v>1.6199999973799999</v>
      </c>
      <c r="M127" s="86">
        <v>0</v>
      </c>
      <c r="N127" s="86">
        <v>77.298549092863198</v>
      </c>
      <c r="O127" s="86">
        <v>79.132275454573104</v>
      </c>
      <c r="P127" s="86">
        <v>0.39100000000000001</v>
      </c>
      <c r="Q127" s="88">
        <v>0</v>
      </c>
      <c r="R127" s="85">
        <v>0</v>
      </c>
      <c r="S127" s="86">
        <v>4.5</v>
      </c>
      <c r="T127" s="86">
        <v>0.6</v>
      </c>
      <c r="U127" s="88">
        <v>0.25624130609854301</v>
      </c>
      <c r="V127" s="89">
        <v>4.41</v>
      </c>
      <c r="W127" s="85">
        <v>24.8397295630642</v>
      </c>
      <c r="X127" s="88">
        <v>25.5</v>
      </c>
      <c r="Y127" s="85">
        <v>-100</v>
      </c>
      <c r="Z127" s="88"/>
      <c r="AA127" s="85">
        <v>0</v>
      </c>
      <c r="AB127" s="91">
        <v>0</v>
      </c>
      <c r="AC127" s="86">
        <v>0</v>
      </c>
      <c r="AD127" s="86">
        <v>0</v>
      </c>
      <c r="AE127" s="86">
        <v>0.57999999999999996</v>
      </c>
      <c r="AF127" s="88">
        <v>70.625396614400003</v>
      </c>
      <c r="AG127" s="150">
        <v>0</v>
      </c>
      <c r="AH127" s="86">
        <v>7.4967000000000006E-2</v>
      </c>
      <c r="AI127" s="151">
        <v>0</v>
      </c>
      <c r="AJ127" s="152">
        <v>3.74</v>
      </c>
      <c r="AK127" s="153">
        <v>68</v>
      </c>
    </row>
    <row r="128" spans="1:37" x14ac:dyDescent="0.2">
      <c r="A128" s="149" t="s">
        <v>577</v>
      </c>
      <c r="B128" s="66" t="s">
        <v>578</v>
      </c>
      <c r="C128" s="67">
        <v>75</v>
      </c>
      <c r="D128" s="84" t="s">
        <v>332</v>
      </c>
      <c r="E128" s="85">
        <v>75.9618772849403</v>
      </c>
      <c r="F128" s="91">
        <v>75.684931506849296</v>
      </c>
      <c r="G128" s="86">
        <v>65.909791657490203</v>
      </c>
      <c r="H128" s="86">
        <v>65.778751706822902</v>
      </c>
      <c r="I128" s="86">
        <v>55.51</v>
      </c>
      <c r="J128" s="86">
        <v>145.19999999999999</v>
      </c>
      <c r="K128" s="87">
        <v>0</v>
      </c>
      <c r="L128" s="150">
        <v>0.98999995040699995</v>
      </c>
      <c r="M128" s="86">
        <v>0</v>
      </c>
      <c r="N128" s="86">
        <v>73.344184373322904</v>
      </c>
      <c r="O128" s="86">
        <v>82.546358813155393</v>
      </c>
      <c r="P128" s="86">
        <v>1.907</v>
      </c>
      <c r="Q128" s="88">
        <v>3.6700000000000003E-2</v>
      </c>
      <c r="R128" s="85">
        <v>0</v>
      </c>
      <c r="S128" s="86">
        <v>1</v>
      </c>
      <c r="T128" s="86">
        <v>0.65</v>
      </c>
      <c r="U128" s="88">
        <v>0.24776461260626301</v>
      </c>
      <c r="V128" s="89">
        <v>4.1900000000000004</v>
      </c>
      <c r="W128" s="85">
        <v>22.358034190347901</v>
      </c>
      <c r="X128" s="88">
        <v>20.8</v>
      </c>
      <c r="Y128" s="85"/>
      <c r="Z128" s="88"/>
      <c r="AA128" s="85">
        <v>0.27</v>
      </c>
      <c r="AB128" s="91">
        <v>0.34</v>
      </c>
      <c r="AC128" s="86">
        <v>0.06</v>
      </c>
      <c r="AD128" s="86">
        <v>0.08</v>
      </c>
      <c r="AE128" s="86">
        <v>1.1599999999999999</v>
      </c>
      <c r="AF128" s="88">
        <v>45.692399824200002</v>
      </c>
      <c r="AG128" s="150">
        <v>5.7023937128899997E-10</v>
      </c>
      <c r="AH128" s="86">
        <v>1.1244179999999999</v>
      </c>
      <c r="AI128" s="151">
        <v>3.1333999953100003E-2</v>
      </c>
      <c r="AJ128" s="152">
        <v>3.35</v>
      </c>
      <c r="AK128" s="153">
        <v>54</v>
      </c>
    </row>
    <row r="129" spans="1:37" x14ac:dyDescent="0.2">
      <c r="A129" s="149" t="s">
        <v>579</v>
      </c>
      <c r="B129" s="66" t="s">
        <v>580</v>
      </c>
      <c r="C129" s="67">
        <v>75</v>
      </c>
      <c r="D129" s="84" t="s">
        <v>332</v>
      </c>
      <c r="E129" s="85">
        <v>21.781584884376802</v>
      </c>
      <c r="F129" s="91">
        <v>21.021926113931201</v>
      </c>
      <c r="G129" s="86">
        <v>11.821418499718</v>
      </c>
      <c r="H129" s="86">
        <v>11.232727016356501</v>
      </c>
      <c r="I129" s="86">
        <v>452.54</v>
      </c>
      <c r="J129" s="86">
        <v>658.18</v>
      </c>
      <c r="K129" s="87">
        <v>0</v>
      </c>
      <c r="L129" s="150">
        <v>1.0000002866599999E-2</v>
      </c>
      <c r="M129" s="86">
        <v>0</v>
      </c>
      <c r="N129" s="86">
        <v>18.638011945392499</v>
      </c>
      <c r="O129" s="86">
        <v>37.606990652866799</v>
      </c>
      <c r="P129" s="86">
        <v>12.215999999999999</v>
      </c>
      <c r="Q129" s="88">
        <v>0</v>
      </c>
      <c r="R129" s="85">
        <v>0</v>
      </c>
      <c r="S129" s="86">
        <v>0</v>
      </c>
      <c r="T129" s="86">
        <v>7.64</v>
      </c>
      <c r="U129" s="88">
        <v>0.54110265087422404</v>
      </c>
      <c r="V129" s="89">
        <v>3.6</v>
      </c>
      <c r="W129" s="85"/>
      <c r="X129" s="88"/>
      <c r="Y129" s="85"/>
      <c r="Z129" s="88"/>
      <c r="AA129" s="85">
        <v>2.9</v>
      </c>
      <c r="AB129" s="91">
        <v>3.61</v>
      </c>
      <c r="AC129" s="86">
        <v>0.21</v>
      </c>
      <c r="AD129" s="86">
        <v>0.53</v>
      </c>
      <c r="AE129" s="86">
        <v>2.46</v>
      </c>
      <c r="AF129" s="88">
        <v>2.30201942108E-7</v>
      </c>
      <c r="AG129" s="150">
        <v>1.4010000418200001E-3</v>
      </c>
      <c r="AH129" s="86">
        <v>2.5388769999999998</v>
      </c>
      <c r="AI129" s="151">
        <v>4.28559992571E-2</v>
      </c>
      <c r="AJ129" s="152">
        <v>3.4</v>
      </c>
      <c r="AK129" s="153">
        <v>39</v>
      </c>
    </row>
    <row r="130" spans="1:37" x14ac:dyDescent="0.2">
      <c r="A130" s="149" t="s">
        <v>581</v>
      </c>
      <c r="B130" s="66" t="s">
        <v>582</v>
      </c>
      <c r="C130" s="67">
        <v>75</v>
      </c>
      <c r="D130" s="84" t="s">
        <v>332</v>
      </c>
      <c r="E130" s="85">
        <v>90.193642674461103</v>
      </c>
      <c r="F130" s="91">
        <v>90.193642674461103</v>
      </c>
      <c r="G130" s="86">
        <v>77.028863719400803</v>
      </c>
      <c r="H130" s="86">
        <v>77.028863719400803</v>
      </c>
      <c r="I130" s="86">
        <v>24.73</v>
      </c>
      <c r="J130" s="86">
        <v>35.22</v>
      </c>
      <c r="K130" s="87">
        <v>0</v>
      </c>
      <c r="L130" s="150">
        <v>0.17999999969800001</v>
      </c>
      <c r="M130" s="86">
        <v>0</v>
      </c>
      <c r="N130" s="86">
        <v>91.949166474862693</v>
      </c>
      <c r="O130" s="86">
        <v>91.405416161652695</v>
      </c>
      <c r="P130" s="86">
        <v>0.44</v>
      </c>
      <c r="Q130" s="88">
        <v>3.2500000000000001E-2</v>
      </c>
      <c r="R130" s="85">
        <v>0</v>
      </c>
      <c r="S130" s="86">
        <v>0.3</v>
      </c>
      <c r="T130" s="86">
        <v>0.35</v>
      </c>
      <c r="U130" s="88">
        <v>4.2382170259408103E-2</v>
      </c>
      <c r="V130" s="89">
        <v>5</v>
      </c>
      <c r="W130" s="85">
        <v>22.454072121315502</v>
      </c>
      <c r="X130" s="88">
        <v>20.766666666700001</v>
      </c>
      <c r="Y130" s="85"/>
      <c r="Z130" s="88"/>
      <c r="AA130" s="85">
        <v>0</v>
      </c>
      <c r="AB130" s="91">
        <v>0</v>
      </c>
      <c r="AC130" s="86">
        <v>0</v>
      </c>
      <c r="AD130" s="86">
        <v>0</v>
      </c>
      <c r="AE130" s="86">
        <v>0.48</v>
      </c>
      <c r="AF130" s="88">
        <v>33.843700352100001</v>
      </c>
      <c r="AG130" s="150">
        <v>0</v>
      </c>
      <c r="AH130" s="86">
        <v>0.10710500000000001</v>
      </c>
      <c r="AI130" s="151">
        <v>0</v>
      </c>
      <c r="AJ130" s="152">
        <v>3.51</v>
      </c>
      <c r="AK130" s="153">
        <v>57</v>
      </c>
    </row>
    <row r="131" spans="1:37" x14ac:dyDescent="0.2">
      <c r="A131" s="149" t="s">
        <v>583</v>
      </c>
      <c r="B131" s="66" t="s">
        <v>584</v>
      </c>
      <c r="C131" s="67">
        <v>75</v>
      </c>
      <c r="D131" s="84" t="s">
        <v>332</v>
      </c>
      <c r="E131" s="85">
        <v>93.867144614489206</v>
      </c>
      <c r="F131" s="91">
        <v>92.833428129257499</v>
      </c>
      <c r="G131" s="86">
        <v>45.2196399518525</v>
      </c>
      <c r="H131" s="86">
        <v>44.869776854803497</v>
      </c>
      <c r="I131" s="86">
        <v>1.4</v>
      </c>
      <c r="J131" s="86">
        <v>1.67</v>
      </c>
      <c r="K131" s="87">
        <v>0</v>
      </c>
      <c r="L131" s="150">
        <v>5.0000001432999999E-2</v>
      </c>
      <c r="M131" s="86">
        <v>0</v>
      </c>
      <c r="N131" s="86">
        <v>81.176989045733706</v>
      </c>
      <c r="O131" s="86">
        <v>70.9664315521253</v>
      </c>
      <c r="P131" s="86">
        <v>0.44900000000000001</v>
      </c>
      <c r="Q131" s="88">
        <v>0.11020000000000001</v>
      </c>
      <c r="R131" s="85">
        <v>0</v>
      </c>
      <c r="S131" s="86">
        <v>0</v>
      </c>
      <c r="T131" s="86">
        <v>0.87</v>
      </c>
      <c r="U131" s="88">
        <v>5.0263885398341299E-2</v>
      </c>
      <c r="V131" s="89">
        <v>4.8600000000000003</v>
      </c>
      <c r="W131" s="85">
        <v>24.4503285529855</v>
      </c>
      <c r="X131" s="88">
        <v>27.9</v>
      </c>
      <c r="Y131" s="85"/>
      <c r="Z131" s="88">
        <v>77.78</v>
      </c>
      <c r="AA131" s="85">
        <v>0</v>
      </c>
      <c r="AB131" s="91">
        <v>0</v>
      </c>
      <c r="AC131" s="86">
        <v>0</v>
      </c>
      <c r="AD131" s="86">
        <v>0</v>
      </c>
      <c r="AE131" s="86">
        <v>0.3</v>
      </c>
      <c r="AF131" s="88">
        <v>91.745796045999995</v>
      </c>
      <c r="AG131" s="150">
        <v>0</v>
      </c>
      <c r="AH131" s="86">
        <v>2.0490000000000001E-2</v>
      </c>
      <c r="AI131" s="151">
        <v>2.2211629552199999E-10</v>
      </c>
      <c r="AJ131" s="152">
        <v>3.65</v>
      </c>
      <c r="AK131" s="153">
        <v>67</v>
      </c>
    </row>
    <row r="132" spans="1:37" x14ac:dyDescent="0.2">
      <c r="A132" s="149" t="s">
        <v>585</v>
      </c>
      <c r="B132" s="66" t="s">
        <v>586</v>
      </c>
      <c r="C132" s="67">
        <v>75</v>
      </c>
      <c r="D132" s="84" t="s">
        <v>332</v>
      </c>
      <c r="E132" s="85">
        <v>90.036391747314397</v>
      </c>
      <c r="F132" s="91">
        <v>90.022535170180603</v>
      </c>
      <c r="G132" s="86">
        <v>57.288194925575603</v>
      </c>
      <c r="H132" s="86">
        <v>57.283819164375501</v>
      </c>
      <c r="I132" s="86">
        <v>17.690000000000001</v>
      </c>
      <c r="J132" s="86">
        <v>17.29</v>
      </c>
      <c r="K132" s="87">
        <v>0</v>
      </c>
      <c r="L132" s="150">
        <v>0.209999999992</v>
      </c>
      <c r="M132" s="86">
        <v>0</v>
      </c>
      <c r="N132" s="86">
        <v>71.691234624626205</v>
      </c>
      <c r="O132" s="86">
        <v>73.144976816074205</v>
      </c>
      <c r="P132" s="86">
        <v>0.41599999999999998</v>
      </c>
      <c r="Q132" s="88">
        <v>0.1215</v>
      </c>
      <c r="R132" s="85">
        <v>0</v>
      </c>
      <c r="S132" s="86">
        <v>1</v>
      </c>
      <c r="T132" s="86">
        <v>0.72</v>
      </c>
      <c r="U132" s="88">
        <v>0.21003653760602101</v>
      </c>
      <c r="V132" s="89">
        <v>4.63</v>
      </c>
      <c r="W132" s="85">
        <v>25.946463978294499</v>
      </c>
      <c r="X132" s="88">
        <v>24.6</v>
      </c>
      <c r="Y132" s="85"/>
      <c r="Z132" s="88"/>
      <c r="AA132" s="85">
        <v>0</v>
      </c>
      <c r="AB132" s="91">
        <v>0</v>
      </c>
      <c r="AC132" s="86">
        <v>0</v>
      </c>
      <c r="AD132" s="86">
        <v>0</v>
      </c>
      <c r="AE132" s="86">
        <v>0.24</v>
      </c>
      <c r="AF132" s="88">
        <v>71.483398434700007</v>
      </c>
      <c r="AG132" s="150">
        <v>0</v>
      </c>
      <c r="AH132" s="86">
        <v>0.21152699999999999</v>
      </c>
      <c r="AI132" s="151">
        <v>3.5990000053699998E-3</v>
      </c>
      <c r="AJ132" s="152">
        <v>3.71</v>
      </c>
      <c r="AK132" s="153">
        <v>68</v>
      </c>
    </row>
    <row r="133" spans="1:37" x14ac:dyDescent="0.2">
      <c r="A133" s="149" t="s">
        <v>587</v>
      </c>
      <c r="B133" s="66" t="s">
        <v>588</v>
      </c>
      <c r="C133" s="67">
        <v>75</v>
      </c>
      <c r="D133" s="84" t="s">
        <v>332</v>
      </c>
      <c r="E133" s="85">
        <v>84.917940712474504</v>
      </c>
      <c r="F133" s="91">
        <v>84.882424362564095</v>
      </c>
      <c r="G133" s="86">
        <v>79.216327609419295</v>
      </c>
      <c r="H133" s="86">
        <v>79.188244914141293</v>
      </c>
      <c r="I133" s="86">
        <v>13.81</v>
      </c>
      <c r="J133" s="86">
        <v>15.87</v>
      </c>
      <c r="K133" s="87">
        <v>0</v>
      </c>
      <c r="L133" s="150">
        <v>0.50000000017199997</v>
      </c>
      <c r="M133" s="86">
        <v>0</v>
      </c>
      <c r="N133" s="86">
        <v>84.385691191398195</v>
      </c>
      <c r="O133" s="86">
        <v>86.404872991187105</v>
      </c>
      <c r="P133" s="86">
        <v>0.31900000000000001</v>
      </c>
      <c r="Q133" s="88">
        <v>3.6700000000000003E-2</v>
      </c>
      <c r="R133" s="85">
        <v>0</v>
      </c>
      <c r="S133" s="86">
        <v>0.1</v>
      </c>
      <c r="T133" s="86">
        <v>0.59</v>
      </c>
      <c r="U133" s="88">
        <v>0.60047410197322204</v>
      </c>
      <c r="V133" s="89">
        <v>5</v>
      </c>
      <c r="W133" s="85">
        <v>22.537546712326101</v>
      </c>
      <c r="X133" s="88">
        <v>22.833333333300001</v>
      </c>
      <c r="Y133" s="85">
        <v>-100</v>
      </c>
      <c r="Z133" s="88"/>
      <c r="AA133" s="85">
        <v>0</v>
      </c>
      <c r="AB133" s="91">
        <v>0</v>
      </c>
      <c r="AC133" s="86">
        <v>0</v>
      </c>
      <c r="AD133" s="86">
        <v>0</v>
      </c>
      <c r="AE133" s="86">
        <v>0.34</v>
      </c>
      <c r="AF133" s="88">
        <v>60.424098989299999</v>
      </c>
      <c r="AG133" s="150">
        <v>0</v>
      </c>
      <c r="AH133" s="86">
        <v>9.2286000000000007E-2</v>
      </c>
      <c r="AI133" s="151">
        <v>7.1980000147699999E-3</v>
      </c>
      <c r="AJ133" s="152">
        <v>3.74</v>
      </c>
      <c r="AK133" s="153">
        <v>66</v>
      </c>
    </row>
    <row r="134" spans="1:37" x14ac:dyDescent="0.2">
      <c r="A134" s="149" t="s">
        <v>589</v>
      </c>
      <c r="B134" s="66" t="s">
        <v>590</v>
      </c>
      <c r="C134" s="67">
        <v>75</v>
      </c>
      <c r="D134" s="84" t="s">
        <v>332</v>
      </c>
      <c r="E134" s="85">
        <v>77.9081507353944</v>
      </c>
      <c r="F134" s="91">
        <v>77.470188555679897</v>
      </c>
      <c r="G134" s="86">
        <v>71.855131388653902</v>
      </c>
      <c r="H134" s="86">
        <v>71.484023248833495</v>
      </c>
      <c r="I134" s="86">
        <v>7.68</v>
      </c>
      <c r="J134" s="86">
        <v>24.63</v>
      </c>
      <c r="K134" s="87">
        <v>0</v>
      </c>
      <c r="L134" s="150">
        <v>0.67999978505799996</v>
      </c>
      <c r="M134" s="86">
        <v>0</v>
      </c>
      <c r="N134" s="86">
        <v>77.233589549276502</v>
      </c>
      <c r="O134" s="86">
        <v>70.523149213807798</v>
      </c>
      <c r="P134" s="86">
        <v>0.69199999999999995</v>
      </c>
      <c r="Q134" s="88">
        <v>3.7900000000000003E-2</v>
      </c>
      <c r="R134" s="85">
        <v>0</v>
      </c>
      <c r="S134" s="86">
        <v>0</v>
      </c>
      <c r="T134" s="86">
        <v>1.17</v>
      </c>
      <c r="U134" s="88">
        <v>1.8739596692771601</v>
      </c>
      <c r="V134" s="89">
        <v>4.25</v>
      </c>
      <c r="W134" s="85">
        <v>23.0333333333</v>
      </c>
      <c r="X134" s="88"/>
      <c r="Y134" s="85"/>
      <c r="Z134" s="88"/>
      <c r="AA134" s="85">
        <v>0</v>
      </c>
      <c r="AB134" s="91">
        <v>0</v>
      </c>
      <c r="AC134" s="86">
        <v>0</v>
      </c>
      <c r="AD134" s="86">
        <v>0</v>
      </c>
      <c r="AE134" s="86">
        <v>0.24</v>
      </c>
      <c r="AF134" s="88">
        <v>37.651591768000003</v>
      </c>
      <c r="AG134" s="150">
        <v>6.4025259454100002E-9</v>
      </c>
      <c r="AH134" s="86">
        <v>0.15937999999999999</v>
      </c>
      <c r="AI134" s="151">
        <v>5.3570331438000003E-3</v>
      </c>
      <c r="AJ134" s="152">
        <v>3.7</v>
      </c>
      <c r="AK134" s="153">
        <v>64</v>
      </c>
    </row>
    <row r="135" spans="1:37" x14ac:dyDescent="0.2">
      <c r="A135" s="149" t="s">
        <v>591</v>
      </c>
      <c r="B135" s="66" t="s">
        <v>592</v>
      </c>
      <c r="C135" s="67">
        <v>75</v>
      </c>
      <c r="D135" s="84" t="s">
        <v>332</v>
      </c>
      <c r="E135" s="85">
        <v>69.956209678363606</v>
      </c>
      <c r="F135" s="91">
        <v>69.785848935098997</v>
      </c>
      <c r="G135" s="86">
        <v>62.807498214432101</v>
      </c>
      <c r="H135" s="86">
        <v>62.727294015712999</v>
      </c>
      <c r="I135" s="86">
        <v>39.99</v>
      </c>
      <c r="J135" s="86">
        <v>155.91</v>
      </c>
      <c r="K135" s="87">
        <v>0</v>
      </c>
      <c r="L135" s="150">
        <v>0.140000024252</v>
      </c>
      <c r="M135" s="86">
        <v>0</v>
      </c>
      <c r="N135" s="86">
        <v>65.659697089712196</v>
      </c>
      <c r="O135" s="86">
        <v>79.896125348432705</v>
      </c>
      <c r="P135" s="86">
        <v>1.343</v>
      </c>
      <c r="Q135" s="88">
        <v>0</v>
      </c>
      <c r="R135" s="85">
        <v>0</v>
      </c>
      <c r="S135" s="86">
        <v>0</v>
      </c>
      <c r="T135" s="86">
        <v>0.64</v>
      </c>
      <c r="U135" s="88">
        <v>0.75110939384359598</v>
      </c>
      <c r="V135" s="89">
        <v>4.1100000000000003</v>
      </c>
      <c r="W135" s="85">
        <v>22.714633567769699</v>
      </c>
      <c r="X135" s="88"/>
      <c r="Y135" s="85"/>
      <c r="Z135" s="88"/>
      <c r="AA135" s="85">
        <v>0.06</v>
      </c>
      <c r="AB135" s="91">
        <v>0.2</v>
      </c>
      <c r="AC135" s="86">
        <v>0</v>
      </c>
      <c r="AD135" s="86">
        <v>0</v>
      </c>
      <c r="AE135" s="86">
        <v>0.61</v>
      </c>
      <c r="AF135" s="88">
        <v>10.4162008189</v>
      </c>
      <c r="AG135" s="150">
        <v>9.3399978268599998E-3</v>
      </c>
      <c r="AH135" s="86">
        <v>0.97512299999999996</v>
      </c>
      <c r="AI135" s="151">
        <v>1.02269998842E-2</v>
      </c>
      <c r="AJ135" s="152">
        <v>3.71</v>
      </c>
      <c r="AK135" s="153">
        <v>60</v>
      </c>
    </row>
    <row r="136" spans="1:37" x14ac:dyDescent="0.2">
      <c r="A136" s="149" t="s">
        <v>593</v>
      </c>
      <c r="B136" s="66" t="s">
        <v>594</v>
      </c>
      <c r="C136" s="67">
        <v>75</v>
      </c>
      <c r="D136" s="84" t="s">
        <v>332</v>
      </c>
      <c r="E136" s="85">
        <v>97.942560213468198</v>
      </c>
      <c r="F136" s="91">
        <v>97.917281089811098</v>
      </c>
      <c r="G136" s="86">
        <v>33.549610280176999</v>
      </c>
      <c r="H136" s="86">
        <v>33.542588301383297</v>
      </c>
      <c r="I136" s="86">
        <v>0</v>
      </c>
      <c r="J136" s="86">
        <v>0</v>
      </c>
      <c r="K136" s="87">
        <v>0</v>
      </c>
      <c r="L136" s="150">
        <v>9.6110268956599995E-9</v>
      </c>
      <c r="M136" s="86">
        <v>0</v>
      </c>
      <c r="N136" s="86">
        <v>90.3212630808017</v>
      </c>
      <c r="O136" s="86">
        <v>69.406239516940602</v>
      </c>
      <c r="P136" s="86">
        <v>0.253</v>
      </c>
      <c r="Q136" s="88">
        <v>0</v>
      </c>
      <c r="R136" s="85">
        <v>0</v>
      </c>
      <c r="S136" s="86">
        <v>0</v>
      </c>
      <c r="T136" s="86">
        <v>0</v>
      </c>
      <c r="U136" s="88">
        <v>0</v>
      </c>
      <c r="V136" s="89">
        <v>4.5</v>
      </c>
      <c r="W136" s="85"/>
      <c r="X136" s="88"/>
      <c r="Y136" s="85"/>
      <c r="Z136" s="88"/>
      <c r="AA136" s="85">
        <v>0</v>
      </c>
      <c r="AB136" s="91">
        <v>0.03</v>
      </c>
      <c r="AC136" s="86">
        <v>0</v>
      </c>
      <c r="AD136" s="86">
        <v>0</v>
      </c>
      <c r="AE136" s="86">
        <v>0</v>
      </c>
      <c r="AF136" s="88">
        <v>99.999996815399996</v>
      </c>
      <c r="AG136" s="150">
        <v>1.6844182352299999E-12</v>
      </c>
      <c r="AH136" s="86">
        <v>0</v>
      </c>
      <c r="AI136" s="151">
        <v>3.718407809E-10</v>
      </c>
      <c r="AJ136" s="152">
        <v>3.84</v>
      </c>
      <c r="AK136" s="153">
        <v>74</v>
      </c>
    </row>
    <row r="137" spans="1:37" x14ac:dyDescent="0.2">
      <c r="A137" s="149" t="s">
        <v>595</v>
      </c>
      <c r="B137" s="66" t="s">
        <v>596</v>
      </c>
      <c r="C137" s="67">
        <v>75</v>
      </c>
      <c r="D137" s="84" t="s">
        <v>332</v>
      </c>
      <c r="E137" s="85">
        <v>96.652208975392895</v>
      </c>
      <c r="F137" s="91">
        <v>96.652208975392895</v>
      </c>
      <c r="G137" s="86">
        <v>46.770994529325897</v>
      </c>
      <c r="H137" s="86">
        <v>46.770994529325897</v>
      </c>
      <c r="I137" s="86">
        <v>0</v>
      </c>
      <c r="J137" s="86">
        <v>0.01</v>
      </c>
      <c r="K137" s="87">
        <v>0</v>
      </c>
      <c r="L137" s="150">
        <v>8.9999999969100006E-2</v>
      </c>
      <c r="M137" s="86">
        <v>0</v>
      </c>
      <c r="N137" s="86">
        <v>63.147702991453002</v>
      </c>
      <c r="O137" s="86">
        <v>51.142141968797702</v>
      </c>
      <c r="P137" s="86">
        <v>0.27800000000000002</v>
      </c>
      <c r="Q137" s="88">
        <v>6.4600000000000005E-2</v>
      </c>
      <c r="R137" s="85">
        <v>0</v>
      </c>
      <c r="S137" s="86">
        <v>0</v>
      </c>
      <c r="T137" s="86">
        <v>0.6</v>
      </c>
      <c r="U137" s="88">
        <v>2.9060685977492502E-3</v>
      </c>
      <c r="V137" s="89">
        <v>4.6100000000000003</v>
      </c>
      <c r="W137" s="85">
        <v>28.607026573222502</v>
      </c>
      <c r="X137" s="88">
        <v>27.5333333333</v>
      </c>
      <c r="Y137" s="85"/>
      <c r="Z137" s="88"/>
      <c r="AA137" s="85">
        <v>0</v>
      </c>
      <c r="AB137" s="91">
        <v>0</v>
      </c>
      <c r="AC137" s="86">
        <v>0</v>
      </c>
      <c r="AD137" s="86">
        <v>0</v>
      </c>
      <c r="AE137" s="86">
        <v>0</v>
      </c>
      <c r="AF137" s="88">
        <v>49.271598799000003</v>
      </c>
      <c r="AG137" s="150">
        <v>0</v>
      </c>
      <c r="AH137" s="86">
        <v>1.4799999999999999E-4</v>
      </c>
      <c r="AI137" s="151">
        <v>0</v>
      </c>
      <c r="AJ137" s="152">
        <v>3.75</v>
      </c>
      <c r="AK137" s="153">
        <v>67</v>
      </c>
    </row>
    <row r="138" spans="1:37" x14ac:dyDescent="0.2">
      <c r="A138" s="149" t="s">
        <v>597</v>
      </c>
      <c r="B138" s="66" t="s">
        <v>598</v>
      </c>
      <c r="C138" s="67">
        <v>75</v>
      </c>
      <c r="D138" s="84" t="s">
        <v>332</v>
      </c>
      <c r="E138" s="85">
        <v>93.240807705111905</v>
      </c>
      <c r="F138" s="91">
        <v>93.230476059280704</v>
      </c>
      <c r="G138" s="86">
        <v>37.381042577860399</v>
      </c>
      <c r="H138" s="86">
        <v>37.371858892677203</v>
      </c>
      <c r="I138" s="86">
        <v>22.29</v>
      </c>
      <c r="J138" s="86">
        <v>4.46</v>
      </c>
      <c r="K138" s="87">
        <v>0</v>
      </c>
      <c r="L138" s="150">
        <v>1.49258468003E-9</v>
      </c>
      <c r="M138" s="86">
        <v>0</v>
      </c>
      <c r="N138" s="86">
        <v>80.650808483457695</v>
      </c>
      <c r="O138" s="86">
        <v>81.587210962032501</v>
      </c>
      <c r="P138" s="86">
        <v>0.24399999999999999</v>
      </c>
      <c r="Q138" s="88">
        <v>0</v>
      </c>
      <c r="R138" s="85">
        <v>0</v>
      </c>
      <c r="S138" s="86">
        <v>0</v>
      </c>
      <c r="T138" s="86">
        <v>1.1100000000000001</v>
      </c>
      <c r="U138" s="88">
        <v>6.8877638874539401E-3</v>
      </c>
      <c r="V138" s="89"/>
      <c r="W138" s="85"/>
      <c r="X138" s="88"/>
      <c r="Y138" s="85"/>
      <c r="Z138" s="88"/>
      <c r="AA138" s="85">
        <v>0</v>
      </c>
      <c r="AB138" s="91">
        <v>0</v>
      </c>
      <c r="AC138" s="86">
        <v>0</v>
      </c>
      <c r="AD138" s="86">
        <v>0</v>
      </c>
      <c r="AE138" s="86">
        <v>0</v>
      </c>
      <c r="AF138" s="88">
        <v>96.326896137099993</v>
      </c>
      <c r="AG138" s="150">
        <v>0</v>
      </c>
      <c r="AH138" s="86">
        <v>3.3392999999999999E-2</v>
      </c>
      <c r="AI138" s="151">
        <v>6.9059289803900004E-11</v>
      </c>
      <c r="AJ138" s="152">
        <v>3.59</v>
      </c>
      <c r="AK138" s="153">
        <v>63</v>
      </c>
    </row>
    <row r="139" spans="1:37" x14ac:dyDescent="0.2">
      <c r="A139" s="149" t="s">
        <v>599</v>
      </c>
      <c r="B139" s="66" t="s">
        <v>600</v>
      </c>
      <c r="C139" s="67">
        <v>75</v>
      </c>
      <c r="D139" s="84" t="s">
        <v>332</v>
      </c>
      <c r="E139" s="85">
        <v>96.893363941749499</v>
      </c>
      <c r="F139" s="91">
        <v>96.888932221266899</v>
      </c>
      <c r="G139" s="86">
        <v>38.079115074054101</v>
      </c>
      <c r="H139" s="86">
        <v>38.074683353571501</v>
      </c>
      <c r="I139" s="86">
        <v>1.1000000000000001</v>
      </c>
      <c r="J139" s="86">
        <v>2.4900000000000002</v>
      </c>
      <c r="K139" s="87">
        <v>0</v>
      </c>
      <c r="L139" s="150">
        <v>0</v>
      </c>
      <c r="M139" s="86">
        <v>0</v>
      </c>
      <c r="N139" s="86">
        <v>85.542622450992695</v>
      </c>
      <c r="O139" s="86">
        <v>36.727484472049703</v>
      </c>
      <c r="P139" s="86">
        <v>0.23400000000000001</v>
      </c>
      <c r="Q139" s="88">
        <v>0</v>
      </c>
      <c r="R139" s="85">
        <v>0</v>
      </c>
      <c r="S139" s="86">
        <v>0</v>
      </c>
      <c r="T139" s="86">
        <v>2.2799999999999998</v>
      </c>
      <c r="U139" s="88">
        <v>3.5453763860205799E-3</v>
      </c>
      <c r="V139" s="89"/>
      <c r="W139" s="85"/>
      <c r="X139" s="88"/>
      <c r="Y139" s="85"/>
      <c r="Z139" s="88"/>
      <c r="AA139" s="85">
        <v>0</v>
      </c>
      <c r="AB139" s="91">
        <v>0</v>
      </c>
      <c r="AC139" s="86">
        <v>0</v>
      </c>
      <c r="AD139" s="86">
        <v>0</v>
      </c>
      <c r="AE139" s="86">
        <v>0.01</v>
      </c>
      <c r="AF139" s="88">
        <v>98.8410034642</v>
      </c>
      <c r="AG139" s="150">
        <v>0</v>
      </c>
      <c r="AH139" s="86">
        <v>2.4437E-2</v>
      </c>
      <c r="AI139" s="151">
        <v>0</v>
      </c>
      <c r="AJ139" s="152">
        <v>3.81</v>
      </c>
      <c r="AK139" s="153">
        <v>76</v>
      </c>
    </row>
    <row r="140" spans="1:37" x14ac:dyDescent="0.2">
      <c r="A140" s="149" t="s">
        <v>601</v>
      </c>
      <c r="B140" s="66" t="s">
        <v>602</v>
      </c>
      <c r="C140" s="67">
        <v>75</v>
      </c>
      <c r="D140" s="84" t="s">
        <v>332</v>
      </c>
      <c r="E140" s="85">
        <v>82.520768078442003</v>
      </c>
      <c r="F140" s="91">
        <v>82.520768078442003</v>
      </c>
      <c r="G140" s="86">
        <v>41.473360872788902</v>
      </c>
      <c r="H140" s="86">
        <v>41.473360872788902</v>
      </c>
      <c r="I140" s="86">
        <v>33.68</v>
      </c>
      <c r="J140" s="86">
        <v>17.82</v>
      </c>
      <c r="K140" s="87">
        <v>0</v>
      </c>
      <c r="L140" s="150">
        <v>2.0000000092400001E-2</v>
      </c>
      <c r="M140" s="86">
        <v>0</v>
      </c>
      <c r="N140" s="86">
        <v>84.212200679248497</v>
      </c>
      <c r="O140" s="86">
        <v>86.054843137911405</v>
      </c>
      <c r="P140" s="86">
        <v>0.438</v>
      </c>
      <c r="Q140" s="88">
        <v>4.2000000000000003E-2</v>
      </c>
      <c r="R140" s="85">
        <v>0</v>
      </c>
      <c r="S140" s="86">
        <v>0</v>
      </c>
      <c r="T140" s="86">
        <v>1.22</v>
      </c>
      <c r="U140" s="88">
        <v>4.9934177674883097E-2</v>
      </c>
      <c r="V140" s="89">
        <v>3.75</v>
      </c>
      <c r="W140" s="85">
        <v>25.484316478877499</v>
      </c>
      <c r="X140" s="88">
        <v>24.733333333299999</v>
      </c>
      <c r="Y140" s="85"/>
      <c r="Z140" s="88"/>
      <c r="AA140" s="85">
        <v>0</v>
      </c>
      <c r="AB140" s="91">
        <v>0</v>
      </c>
      <c r="AC140" s="86">
        <v>0</v>
      </c>
      <c r="AD140" s="86">
        <v>0</v>
      </c>
      <c r="AE140" s="86">
        <v>7.0000000000000007E-2</v>
      </c>
      <c r="AF140" s="88">
        <v>88.131400531400004</v>
      </c>
      <c r="AG140" s="150">
        <v>0</v>
      </c>
      <c r="AH140" s="86">
        <v>0.165215</v>
      </c>
      <c r="AI140" s="151">
        <v>1.40400232467E-3</v>
      </c>
      <c r="AJ140" s="152">
        <v>3.81</v>
      </c>
      <c r="AK140" s="153">
        <v>64</v>
      </c>
    </row>
    <row r="141" spans="1:37" x14ac:dyDescent="0.2">
      <c r="A141" s="149" t="s">
        <v>603</v>
      </c>
      <c r="B141" s="66" t="s">
        <v>604</v>
      </c>
      <c r="C141" s="67">
        <v>75</v>
      </c>
      <c r="D141" s="84" t="s">
        <v>332</v>
      </c>
      <c r="E141" s="85">
        <v>84.077553545194505</v>
      </c>
      <c r="F141" s="91">
        <v>84.039859274723597</v>
      </c>
      <c r="G141" s="86">
        <v>75.043493389004894</v>
      </c>
      <c r="H141" s="86">
        <v>75.014497796334993</v>
      </c>
      <c r="I141" s="86">
        <v>44.51</v>
      </c>
      <c r="J141" s="86">
        <v>55.65</v>
      </c>
      <c r="K141" s="87">
        <v>0</v>
      </c>
      <c r="L141" s="150">
        <v>0.32999999271699998</v>
      </c>
      <c r="M141" s="86">
        <v>0</v>
      </c>
      <c r="N141" s="86">
        <v>80.631761583996706</v>
      </c>
      <c r="O141" s="86">
        <v>81.720640591164297</v>
      </c>
      <c r="P141" s="86">
        <v>0.89200000000000002</v>
      </c>
      <c r="Q141" s="88">
        <v>3.2199999999999999E-2</v>
      </c>
      <c r="R141" s="85">
        <v>0</v>
      </c>
      <c r="S141" s="86">
        <v>0.1</v>
      </c>
      <c r="T141" s="86">
        <v>1.45</v>
      </c>
      <c r="U141" s="88">
        <v>0.68816206603262997</v>
      </c>
      <c r="V141" s="89">
        <v>4.83</v>
      </c>
      <c r="W141" s="85">
        <v>22.625856747908699</v>
      </c>
      <c r="X141" s="88"/>
      <c r="Y141" s="85"/>
      <c r="Z141" s="88"/>
      <c r="AA141" s="85">
        <v>0</v>
      </c>
      <c r="AB141" s="91">
        <v>0.03</v>
      </c>
      <c r="AC141" s="86">
        <v>0</v>
      </c>
      <c r="AD141" s="86">
        <v>0</v>
      </c>
      <c r="AE141" s="86">
        <v>0.56999999999999995</v>
      </c>
      <c r="AF141" s="88">
        <v>50.743401784900001</v>
      </c>
      <c r="AG141" s="150">
        <v>0</v>
      </c>
      <c r="AH141" s="86">
        <v>0.309058</v>
      </c>
      <c r="AI141" s="151">
        <v>3.0252999748500001E-2</v>
      </c>
      <c r="AJ141" s="152">
        <v>3.65</v>
      </c>
      <c r="AK141" s="153">
        <v>64</v>
      </c>
    </row>
    <row r="142" spans="1:37" x14ac:dyDescent="0.2">
      <c r="A142" s="149" t="s">
        <v>605</v>
      </c>
      <c r="B142" s="66" t="s">
        <v>606</v>
      </c>
      <c r="C142" s="67">
        <v>75</v>
      </c>
      <c r="D142" s="84" t="s">
        <v>332</v>
      </c>
      <c r="E142" s="85">
        <v>79.571294303125896</v>
      </c>
      <c r="F142" s="91">
        <v>79.413637328320604</v>
      </c>
      <c r="G142" s="86">
        <v>74.226116484249502</v>
      </c>
      <c r="H142" s="86">
        <v>74.115958726212497</v>
      </c>
      <c r="I142" s="86">
        <v>29.31</v>
      </c>
      <c r="J142" s="86">
        <v>31.16</v>
      </c>
      <c r="K142" s="87">
        <v>0</v>
      </c>
      <c r="L142" s="150">
        <v>0.54999999906800001</v>
      </c>
      <c r="M142" s="86">
        <v>0</v>
      </c>
      <c r="N142" s="86">
        <v>77.653871123117895</v>
      </c>
      <c r="O142" s="86">
        <v>73.403095170994106</v>
      </c>
      <c r="P142" s="86">
        <v>0.71199999999999997</v>
      </c>
      <c r="Q142" s="88">
        <v>0.55020000000000002</v>
      </c>
      <c r="R142" s="85">
        <v>0</v>
      </c>
      <c r="S142" s="86">
        <v>0.1</v>
      </c>
      <c r="T142" s="86">
        <v>1.21</v>
      </c>
      <c r="U142" s="88">
        <v>0.94594184883121601</v>
      </c>
      <c r="V142" s="89">
        <v>4.55</v>
      </c>
      <c r="W142" s="85">
        <v>23.154291467183999</v>
      </c>
      <c r="X142" s="88"/>
      <c r="Y142" s="85"/>
      <c r="Z142" s="88"/>
      <c r="AA142" s="85">
        <v>0</v>
      </c>
      <c r="AB142" s="91">
        <v>0</v>
      </c>
      <c r="AC142" s="86">
        <v>0</v>
      </c>
      <c r="AD142" s="86">
        <v>0</v>
      </c>
      <c r="AE142" s="86">
        <v>0.01</v>
      </c>
      <c r="AF142" s="88">
        <v>14.081200575800001</v>
      </c>
      <c r="AG142" s="150">
        <v>0</v>
      </c>
      <c r="AH142" s="86">
        <v>0.153391</v>
      </c>
      <c r="AI142" s="151">
        <v>1.4610000001699999E-3</v>
      </c>
      <c r="AJ142" s="152">
        <v>3.73</v>
      </c>
      <c r="AK142" s="153">
        <v>68</v>
      </c>
    </row>
    <row r="143" spans="1:37" x14ac:dyDescent="0.2">
      <c r="A143" s="149" t="s">
        <v>607</v>
      </c>
      <c r="B143" s="66" t="s">
        <v>608</v>
      </c>
      <c r="C143" s="67">
        <v>75</v>
      </c>
      <c r="D143" s="84" t="s">
        <v>332</v>
      </c>
      <c r="E143" s="85">
        <v>78.231835556715396</v>
      </c>
      <c r="F143" s="91">
        <v>78.231835556715396</v>
      </c>
      <c r="G143" s="86">
        <v>72.292411845074497</v>
      </c>
      <c r="H143" s="86">
        <v>72.292411845074497</v>
      </c>
      <c r="I143" s="86">
        <v>23.4</v>
      </c>
      <c r="J143" s="86">
        <v>34.96</v>
      </c>
      <c r="K143" s="87">
        <v>0</v>
      </c>
      <c r="L143" s="150">
        <v>0.45000000016500002</v>
      </c>
      <c r="M143" s="86">
        <v>0</v>
      </c>
      <c r="N143" s="86">
        <v>76.714388546748793</v>
      </c>
      <c r="O143" s="86">
        <v>62.241226776761998</v>
      </c>
      <c r="P143" s="86">
        <v>0.89600000000000002</v>
      </c>
      <c r="Q143" s="88">
        <v>0.1023</v>
      </c>
      <c r="R143" s="85">
        <v>0</v>
      </c>
      <c r="S143" s="86">
        <v>0.8</v>
      </c>
      <c r="T143" s="86">
        <v>1.29</v>
      </c>
      <c r="U143" s="88">
        <v>2.1814218387804898</v>
      </c>
      <c r="V143" s="89">
        <v>4.4400000000000004</v>
      </c>
      <c r="W143" s="85">
        <v>22.349759597467099</v>
      </c>
      <c r="X143" s="88">
        <v>21.666666666699999</v>
      </c>
      <c r="Y143" s="85"/>
      <c r="Z143" s="88"/>
      <c r="AA143" s="85">
        <v>0</v>
      </c>
      <c r="AB143" s="91">
        <v>0</v>
      </c>
      <c r="AC143" s="86">
        <v>0</v>
      </c>
      <c r="AD143" s="86">
        <v>0</v>
      </c>
      <c r="AE143" s="86">
        <v>0.04</v>
      </c>
      <c r="AF143" s="88">
        <v>47.263198869900002</v>
      </c>
      <c r="AG143" s="150">
        <v>0</v>
      </c>
      <c r="AH143" s="86">
        <v>0.14522099999999999</v>
      </c>
      <c r="AI143" s="151">
        <v>0</v>
      </c>
      <c r="AJ143" s="152">
        <v>3.74</v>
      </c>
      <c r="AK143" s="153">
        <v>69</v>
      </c>
    </row>
    <row r="144" spans="1:37" x14ac:dyDescent="0.2">
      <c r="A144" s="149" t="s">
        <v>609</v>
      </c>
      <c r="B144" s="66" t="s">
        <v>610</v>
      </c>
      <c r="C144" s="67">
        <v>75</v>
      </c>
      <c r="D144" s="84" t="s">
        <v>332</v>
      </c>
      <c r="E144" s="85">
        <v>56.5411298315164</v>
      </c>
      <c r="F144" s="91">
        <v>56.079764874748001</v>
      </c>
      <c r="G144" s="86">
        <v>41.430573117801799</v>
      </c>
      <c r="H144" s="86">
        <v>41.234065821400499</v>
      </c>
      <c r="I144" s="86">
        <v>35.19</v>
      </c>
      <c r="J144" s="86">
        <v>50.97</v>
      </c>
      <c r="K144" s="87">
        <v>0</v>
      </c>
      <c r="L144" s="150">
        <v>1.64999997461</v>
      </c>
      <c r="M144" s="86">
        <v>0</v>
      </c>
      <c r="N144" s="86">
        <v>52.5726016045802</v>
      </c>
      <c r="O144" s="86">
        <v>65.324000335317294</v>
      </c>
      <c r="P144" s="86">
        <v>2.1150000000000002</v>
      </c>
      <c r="Q144" s="88">
        <v>0.2278</v>
      </c>
      <c r="R144" s="85">
        <v>0</v>
      </c>
      <c r="S144" s="86">
        <v>4.5</v>
      </c>
      <c r="T144" s="86">
        <v>2.2799999999999998</v>
      </c>
      <c r="U144" s="88">
        <v>1.6352824578790901</v>
      </c>
      <c r="V144" s="89">
        <v>3.6</v>
      </c>
      <c r="W144" s="85">
        <v>23.729658802669899</v>
      </c>
      <c r="X144" s="88">
        <v>23.733333333299999</v>
      </c>
      <c r="Y144" s="85"/>
      <c r="Z144" s="88"/>
      <c r="AA144" s="85">
        <v>0</v>
      </c>
      <c r="AB144" s="91">
        <v>0</v>
      </c>
      <c r="AC144" s="86">
        <v>0</v>
      </c>
      <c r="AD144" s="86">
        <v>0</v>
      </c>
      <c r="AE144" s="86">
        <v>0.25</v>
      </c>
      <c r="AF144" s="88">
        <v>5.55425871077E-7</v>
      </c>
      <c r="AG144" s="150">
        <v>1.4399998019599999E-3</v>
      </c>
      <c r="AH144" s="86">
        <v>0.22933999999999999</v>
      </c>
      <c r="AI144" s="151">
        <v>0.29941796047899999</v>
      </c>
      <c r="AJ144" s="152">
        <v>3.46</v>
      </c>
      <c r="AK144" s="153">
        <v>46</v>
      </c>
    </row>
    <row r="145" spans="1:37" x14ac:dyDescent="0.2">
      <c r="A145" s="149" t="s">
        <v>611</v>
      </c>
      <c r="B145" s="66" t="s">
        <v>612</v>
      </c>
      <c r="C145" s="67">
        <v>75</v>
      </c>
      <c r="D145" s="84" t="s">
        <v>332</v>
      </c>
      <c r="E145" s="85">
        <v>39.985432628409399</v>
      </c>
      <c r="F145" s="91">
        <v>39.968162033224601</v>
      </c>
      <c r="G145" s="86">
        <v>31.3273578742651</v>
      </c>
      <c r="H145" s="86">
        <v>31.318847725913201</v>
      </c>
      <c r="I145" s="86">
        <v>18.88</v>
      </c>
      <c r="J145" s="86">
        <v>26.84</v>
      </c>
      <c r="K145" s="87">
        <v>0</v>
      </c>
      <c r="L145" s="150">
        <v>3.00000329805E-2</v>
      </c>
      <c r="M145" s="86">
        <v>0</v>
      </c>
      <c r="N145" s="86">
        <v>73.712272630838498</v>
      </c>
      <c r="O145" s="86">
        <v>77.104840753569306</v>
      </c>
      <c r="P145" s="86">
        <v>0.47699999999999998</v>
      </c>
      <c r="Q145" s="88">
        <v>2.8E-3</v>
      </c>
      <c r="R145" s="85">
        <v>0</v>
      </c>
      <c r="S145" s="86">
        <v>0.1</v>
      </c>
      <c r="T145" s="86">
        <v>0.3</v>
      </c>
      <c r="U145" s="88">
        <v>5.7068053653982397E-2</v>
      </c>
      <c r="V145" s="89">
        <v>4.79</v>
      </c>
      <c r="W145" s="85">
        <v>22.152633427402801</v>
      </c>
      <c r="X145" s="88">
        <v>21.166666666699999</v>
      </c>
      <c r="Y145" s="85"/>
      <c r="Z145" s="88"/>
      <c r="AA145" s="85">
        <v>0</v>
      </c>
      <c r="AB145" s="91">
        <v>0</v>
      </c>
      <c r="AC145" s="86">
        <v>0</v>
      </c>
      <c r="AD145" s="86">
        <v>0.01</v>
      </c>
      <c r="AE145" s="86">
        <v>0.09</v>
      </c>
      <c r="AF145" s="88">
        <v>36.765502671</v>
      </c>
      <c r="AG145" s="150">
        <v>2.0058081349199999E-10</v>
      </c>
      <c r="AH145" s="86">
        <v>0.31070700000000001</v>
      </c>
      <c r="AI145" s="151">
        <v>0.74854503726800004</v>
      </c>
      <c r="AJ145" s="152">
        <v>3.69</v>
      </c>
      <c r="AK145" s="153">
        <v>32</v>
      </c>
    </row>
    <row r="146" spans="1:37" x14ac:dyDescent="0.2">
      <c r="A146" s="149" t="s">
        <v>613</v>
      </c>
      <c r="B146" s="66" t="s">
        <v>614</v>
      </c>
      <c r="C146" s="67">
        <v>75</v>
      </c>
      <c r="D146" s="84" t="s">
        <v>332</v>
      </c>
      <c r="E146" s="85">
        <v>59.566650642126199</v>
      </c>
      <c r="F146" s="91">
        <v>58.633629950847201</v>
      </c>
      <c r="G146" s="86">
        <v>57.795775407889998</v>
      </c>
      <c r="H146" s="86">
        <v>57.106556653291101</v>
      </c>
      <c r="I146" s="86">
        <v>76.400000000000006</v>
      </c>
      <c r="J146" s="86">
        <v>239.94</v>
      </c>
      <c r="K146" s="87">
        <v>1.09E-2</v>
      </c>
      <c r="L146" s="150">
        <v>4.4400014395999996</v>
      </c>
      <c r="M146" s="86">
        <v>0</v>
      </c>
      <c r="N146" s="86">
        <v>53.998361415650599</v>
      </c>
      <c r="O146" s="86">
        <v>76.955261411657901</v>
      </c>
      <c r="P146" s="86">
        <v>4.5369999999999999</v>
      </c>
      <c r="Q146" s="88">
        <v>1.09E-2</v>
      </c>
      <c r="R146" s="85">
        <v>0</v>
      </c>
      <c r="S146" s="86">
        <v>16.899999999999999</v>
      </c>
      <c r="T146" s="86">
        <v>0.95</v>
      </c>
      <c r="U146" s="88">
        <v>4.0470140394596097</v>
      </c>
      <c r="V146" s="89"/>
      <c r="W146" s="85">
        <v>17.433333333299998</v>
      </c>
      <c r="X146" s="88">
        <v>17.433333333299998</v>
      </c>
      <c r="Y146" s="85">
        <v>-100</v>
      </c>
      <c r="Z146" s="88"/>
      <c r="AA146" s="85">
        <v>0</v>
      </c>
      <c r="AB146" s="91">
        <v>0</v>
      </c>
      <c r="AC146" s="86">
        <v>0</v>
      </c>
      <c r="AD146" s="86">
        <v>0</v>
      </c>
      <c r="AE146" s="86">
        <v>1.3</v>
      </c>
      <c r="AF146" s="88">
        <v>13.6986948797</v>
      </c>
      <c r="AG146" s="150">
        <v>0.33433521673099997</v>
      </c>
      <c r="AH146" s="86">
        <v>2.1098379999999999</v>
      </c>
      <c r="AI146" s="151">
        <v>0.75932540707899998</v>
      </c>
      <c r="AJ146" s="152">
        <v>2.97</v>
      </c>
      <c r="AK146" s="153">
        <v>35</v>
      </c>
    </row>
    <row r="147" spans="1:37" x14ac:dyDescent="0.2">
      <c r="A147" s="149" t="s">
        <v>615</v>
      </c>
      <c r="B147" s="66" t="s">
        <v>616</v>
      </c>
      <c r="C147" s="67">
        <v>75</v>
      </c>
      <c r="D147" s="84" t="s">
        <v>332</v>
      </c>
      <c r="E147" s="85">
        <v>58.624015193103801</v>
      </c>
      <c r="F147" s="91">
        <v>57.730826866867503</v>
      </c>
      <c r="G147" s="86">
        <v>57.275330494517704</v>
      </c>
      <c r="H147" s="86">
        <v>56.463745752904401</v>
      </c>
      <c r="I147" s="86">
        <v>23.82</v>
      </c>
      <c r="J147" s="86">
        <v>22.64</v>
      </c>
      <c r="K147" s="87">
        <v>3.3000000000000002E-2</v>
      </c>
      <c r="L147" s="150">
        <v>3.4200002076099998</v>
      </c>
      <c r="M147" s="86">
        <v>0</v>
      </c>
      <c r="N147" s="86">
        <v>56.9090296387824</v>
      </c>
      <c r="O147" s="86">
        <v>79.388300762993694</v>
      </c>
      <c r="P147" s="86">
        <v>0.20699999999999999</v>
      </c>
      <c r="Q147" s="88">
        <v>0.1484</v>
      </c>
      <c r="R147" s="85">
        <v>0</v>
      </c>
      <c r="S147" s="86">
        <v>14.7</v>
      </c>
      <c r="T147" s="86">
        <v>0.82</v>
      </c>
      <c r="U147" s="88">
        <v>9.4719506224128001</v>
      </c>
      <c r="V147" s="89">
        <v>4.8</v>
      </c>
      <c r="W147" s="85">
        <v>18.673888686969999</v>
      </c>
      <c r="X147" s="88"/>
      <c r="Y147" s="85">
        <v>-100</v>
      </c>
      <c r="Z147" s="88"/>
      <c r="AA147" s="85">
        <v>0</v>
      </c>
      <c r="AB147" s="91">
        <v>0</v>
      </c>
      <c r="AC147" s="86">
        <v>0</v>
      </c>
      <c r="AD147" s="86">
        <v>0.08</v>
      </c>
      <c r="AE147" s="86">
        <v>0.19</v>
      </c>
      <c r="AF147" s="88">
        <v>4.8399043324999997</v>
      </c>
      <c r="AG147" s="150">
        <v>9.2250083017899998E-2</v>
      </c>
      <c r="AH147" s="86">
        <v>8.5218000000000002E-2</v>
      </c>
      <c r="AI147" s="151">
        <v>3.5990075247799998E-3</v>
      </c>
      <c r="AJ147" s="152">
        <v>2.56</v>
      </c>
      <c r="AK147" s="153">
        <v>26</v>
      </c>
    </row>
    <row r="148" spans="1:37" x14ac:dyDescent="0.2">
      <c r="A148" s="149" t="s">
        <v>617</v>
      </c>
      <c r="B148" s="66" t="s">
        <v>618</v>
      </c>
      <c r="C148" s="67">
        <v>75</v>
      </c>
      <c r="D148" s="84" t="s">
        <v>332</v>
      </c>
      <c r="E148" s="85">
        <v>20.8791832104368</v>
      </c>
      <c r="F148" s="91">
        <v>18.216676120249598</v>
      </c>
      <c r="G148" s="86">
        <v>16.317640385706198</v>
      </c>
      <c r="H148" s="86">
        <v>14.9506522972206</v>
      </c>
      <c r="I148" s="86">
        <v>180.92</v>
      </c>
      <c r="J148" s="86">
        <v>241.31</v>
      </c>
      <c r="K148" s="87">
        <v>1.26E-2</v>
      </c>
      <c r="L148" s="150">
        <v>1.3200002293399999</v>
      </c>
      <c r="M148" s="86">
        <v>0</v>
      </c>
      <c r="N148" s="86">
        <v>18.776552991158599</v>
      </c>
      <c r="O148" s="86">
        <v>71.921944402854706</v>
      </c>
      <c r="P148" s="86">
        <v>3.9540000000000002</v>
      </c>
      <c r="Q148" s="88">
        <v>7.5600000000000001E-2</v>
      </c>
      <c r="R148" s="85">
        <v>0</v>
      </c>
      <c r="S148" s="86">
        <v>17.8</v>
      </c>
      <c r="T148" s="86">
        <v>1.43</v>
      </c>
      <c r="U148" s="88">
        <v>3.8967668746454902</v>
      </c>
      <c r="V148" s="89"/>
      <c r="W148" s="85">
        <v>20.081551468824401</v>
      </c>
      <c r="X148" s="88"/>
      <c r="Y148" s="85"/>
      <c r="Z148" s="88"/>
      <c r="AA148" s="85">
        <v>0.9</v>
      </c>
      <c r="AB148" s="91">
        <v>2.0499999999999998</v>
      </c>
      <c r="AC148" s="86">
        <v>0</v>
      </c>
      <c r="AD148" s="86">
        <v>0.03</v>
      </c>
      <c r="AE148" s="86">
        <v>1.1599999999999999</v>
      </c>
      <c r="AF148" s="88">
        <v>4.5638998625799996</v>
      </c>
      <c r="AG148" s="150">
        <v>1.0502318835</v>
      </c>
      <c r="AH148" s="86">
        <v>1.6639109999999999</v>
      </c>
      <c r="AI148" s="151">
        <v>6.5516009495699995E-2</v>
      </c>
      <c r="AJ148" s="152">
        <v>2.63</v>
      </c>
      <c r="AK148" s="153">
        <v>13</v>
      </c>
    </row>
    <row r="149" spans="1:37" x14ac:dyDescent="0.2">
      <c r="A149" s="149" t="s">
        <v>619</v>
      </c>
      <c r="B149" s="66" t="s">
        <v>620</v>
      </c>
      <c r="C149" s="67">
        <v>75</v>
      </c>
      <c r="D149" s="84" t="s">
        <v>332</v>
      </c>
      <c r="E149" s="85">
        <v>34.775213870484599</v>
      </c>
      <c r="F149" s="91">
        <v>33.890538928235998</v>
      </c>
      <c r="G149" s="86">
        <v>32.356636965958401</v>
      </c>
      <c r="H149" s="86">
        <v>31.9288959967507</v>
      </c>
      <c r="I149" s="86">
        <v>256.07</v>
      </c>
      <c r="J149" s="86">
        <v>456.75</v>
      </c>
      <c r="K149" s="87">
        <v>0</v>
      </c>
      <c r="L149" s="150">
        <v>3.7800006127899999</v>
      </c>
      <c r="M149" s="86">
        <v>0</v>
      </c>
      <c r="N149" s="86">
        <v>31.341685667819</v>
      </c>
      <c r="O149" s="86">
        <v>76.041436323121701</v>
      </c>
      <c r="P149" s="86">
        <v>7.298</v>
      </c>
      <c r="Q149" s="88">
        <v>0.1128</v>
      </c>
      <c r="R149" s="85">
        <v>0</v>
      </c>
      <c r="S149" s="86">
        <v>17</v>
      </c>
      <c r="T149" s="86">
        <v>2.2200000000000002</v>
      </c>
      <c r="U149" s="88">
        <v>5.33089635214378</v>
      </c>
      <c r="V149" s="89">
        <v>3.4</v>
      </c>
      <c r="W149" s="85">
        <v>20.102560706864502</v>
      </c>
      <c r="X149" s="88">
        <v>22.4</v>
      </c>
      <c r="Y149" s="85"/>
      <c r="Z149" s="88">
        <v>-100</v>
      </c>
      <c r="AA149" s="85">
        <v>0.46</v>
      </c>
      <c r="AB149" s="91">
        <v>1.0900000000000001</v>
      </c>
      <c r="AC149" s="86">
        <v>0.35</v>
      </c>
      <c r="AD149" s="86">
        <v>0.56000000000000005</v>
      </c>
      <c r="AE149" s="86">
        <v>1.95</v>
      </c>
      <c r="AF149" s="88">
        <v>1.58723953411E-6</v>
      </c>
      <c r="AG149" s="150">
        <v>0.52541488661199998</v>
      </c>
      <c r="AH149" s="86">
        <v>4.5600940000000003</v>
      </c>
      <c r="AI149" s="151">
        <v>0.35630089183300001</v>
      </c>
      <c r="AJ149" s="152">
        <v>3</v>
      </c>
      <c r="AK149" s="153">
        <v>25</v>
      </c>
    </row>
    <row r="150" spans="1:37" x14ac:dyDescent="0.2">
      <c r="A150" s="149" t="s">
        <v>621</v>
      </c>
      <c r="B150" s="66" t="s">
        <v>622</v>
      </c>
      <c r="C150" s="67">
        <v>75</v>
      </c>
      <c r="D150" s="84" t="s">
        <v>332</v>
      </c>
      <c r="E150" s="85">
        <v>42.915926306929798</v>
      </c>
      <c r="F150" s="91">
        <v>42.583933414383203</v>
      </c>
      <c r="G150" s="86">
        <v>40.2989494684996</v>
      </c>
      <c r="H150" s="86">
        <v>40.199975061566803</v>
      </c>
      <c r="I150" s="86">
        <v>133.02000000000001</v>
      </c>
      <c r="J150" s="86">
        <v>159.75</v>
      </c>
      <c r="K150" s="87">
        <v>0</v>
      </c>
      <c r="L150" s="150">
        <v>10.070000009899999</v>
      </c>
      <c r="M150" s="86">
        <v>0</v>
      </c>
      <c r="N150" s="86">
        <v>29.8626106799687</v>
      </c>
      <c r="O150" s="86">
        <v>66.465276746067104</v>
      </c>
      <c r="P150" s="86">
        <v>3.778</v>
      </c>
      <c r="Q150" s="88">
        <v>0.20780000000000001</v>
      </c>
      <c r="R150" s="85">
        <v>0</v>
      </c>
      <c r="S150" s="86">
        <v>21.9</v>
      </c>
      <c r="T150" s="86">
        <v>2.25</v>
      </c>
      <c r="U150" s="88">
        <v>4.7289504036908898</v>
      </c>
      <c r="V150" s="89">
        <v>3.13</v>
      </c>
      <c r="W150" s="85">
        <v>23.031083770418999</v>
      </c>
      <c r="X150" s="88">
        <v>23.433333333299998</v>
      </c>
      <c r="Y150" s="85">
        <v>-100</v>
      </c>
      <c r="Z150" s="88">
        <v>-100</v>
      </c>
      <c r="AA150" s="85">
        <v>0</v>
      </c>
      <c r="AB150" s="91">
        <v>0</v>
      </c>
      <c r="AC150" s="86">
        <v>0</v>
      </c>
      <c r="AD150" s="86">
        <v>0</v>
      </c>
      <c r="AE150" s="86">
        <v>1.38</v>
      </c>
      <c r="AF150" s="88">
        <v>0.15370001354000001</v>
      </c>
      <c r="AG150" s="150">
        <v>0.16502499867500001</v>
      </c>
      <c r="AH150" s="86">
        <v>1.4761470000000001</v>
      </c>
      <c r="AI150" s="151">
        <v>3.5989999728699998E-2</v>
      </c>
      <c r="AJ150" s="152">
        <v>3.11</v>
      </c>
      <c r="AK150" s="153">
        <v>31</v>
      </c>
    </row>
    <row r="151" spans="1:37" x14ac:dyDescent="0.2">
      <c r="A151" s="149" t="s">
        <v>623</v>
      </c>
      <c r="B151" s="66" t="s">
        <v>624</v>
      </c>
      <c r="C151" s="67">
        <v>75</v>
      </c>
      <c r="D151" s="84" t="s">
        <v>332</v>
      </c>
      <c r="E151" s="85">
        <v>35.664978863752502</v>
      </c>
      <c r="F151" s="91">
        <v>34.948669113206698</v>
      </c>
      <c r="G151" s="86">
        <v>29.011938495842401</v>
      </c>
      <c r="H151" s="86">
        <v>28.796395224601699</v>
      </c>
      <c r="I151" s="86">
        <v>58.24</v>
      </c>
      <c r="J151" s="86">
        <v>77.8</v>
      </c>
      <c r="K151" s="87">
        <v>1.03E-2</v>
      </c>
      <c r="L151" s="150">
        <v>7.0600000067300002</v>
      </c>
      <c r="M151" s="86">
        <v>0</v>
      </c>
      <c r="N151" s="86">
        <v>26.711293457136701</v>
      </c>
      <c r="O151" s="86">
        <v>70.002692317105996</v>
      </c>
      <c r="P151" s="86">
        <v>2.7280000000000002</v>
      </c>
      <c r="Q151" s="88">
        <v>0.3407</v>
      </c>
      <c r="R151" s="85">
        <v>0</v>
      </c>
      <c r="S151" s="86">
        <v>34.6</v>
      </c>
      <c r="T151" s="86">
        <v>2.48</v>
      </c>
      <c r="U151" s="88">
        <v>7.3275421563617797</v>
      </c>
      <c r="V151" s="89">
        <v>3.61</v>
      </c>
      <c r="W151" s="85">
        <v>23.553943085497298</v>
      </c>
      <c r="X151" s="88">
        <v>22.866666666699999</v>
      </c>
      <c r="Y151" s="85"/>
      <c r="Z151" s="88"/>
      <c r="AA151" s="85">
        <v>0</v>
      </c>
      <c r="AB151" s="91">
        <v>0.09</v>
      </c>
      <c r="AC151" s="86">
        <v>0.04</v>
      </c>
      <c r="AD151" s="86">
        <v>0.11</v>
      </c>
      <c r="AE151" s="86">
        <v>1.18</v>
      </c>
      <c r="AF151" s="88">
        <v>0</v>
      </c>
      <c r="AG151" s="150">
        <v>1.3560749996300001</v>
      </c>
      <c r="AH151" s="86">
        <v>0.70888499999999999</v>
      </c>
      <c r="AI151" s="151">
        <v>6.8380999981500004E-2</v>
      </c>
      <c r="AJ151" s="152">
        <v>2.97</v>
      </c>
      <c r="AK151" s="153">
        <v>28</v>
      </c>
    </row>
    <row r="152" spans="1:37" x14ac:dyDescent="0.2">
      <c r="A152" s="149" t="s">
        <v>625</v>
      </c>
      <c r="B152" s="66" t="s">
        <v>626</v>
      </c>
      <c r="C152" s="67">
        <v>75</v>
      </c>
      <c r="D152" s="84" t="s">
        <v>332</v>
      </c>
      <c r="E152" s="85">
        <v>38.857404131923097</v>
      </c>
      <c r="F152" s="91">
        <v>37.548279969678397</v>
      </c>
      <c r="G152" s="86">
        <v>35.383652793319598</v>
      </c>
      <c r="H152" s="86">
        <v>34.636441299979502</v>
      </c>
      <c r="I152" s="86">
        <v>71.680000000000007</v>
      </c>
      <c r="J152" s="86">
        <v>104.39</v>
      </c>
      <c r="K152" s="87">
        <v>1.34E-2</v>
      </c>
      <c r="L152" s="150">
        <v>2.2100000016200001</v>
      </c>
      <c r="M152" s="86">
        <v>0</v>
      </c>
      <c r="N152" s="86">
        <v>38.545116669414199</v>
      </c>
      <c r="O152" s="86">
        <v>75.620916834357899</v>
      </c>
      <c r="P152" s="86">
        <v>1.5860000000000001</v>
      </c>
      <c r="Q152" s="88">
        <v>0.107</v>
      </c>
      <c r="R152" s="85">
        <v>0</v>
      </c>
      <c r="S152" s="86">
        <v>26.3</v>
      </c>
      <c r="T152" s="86">
        <v>1.27</v>
      </c>
      <c r="U152" s="88">
        <v>7.4191724121334603</v>
      </c>
      <c r="V152" s="89">
        <v>4.3600000000000003</v>
      </c>
      <c r="W152" s="85">
        <v>25.3</v>
      </c>
      <c r="X152" s="88"/>
      <c r="Y152" s="85"/>
      <c r="Z152" s="88">
        <v>-100</v>
      </c>
      <c r="AA152" s="85">
        <v>0</v>
      </c>
      <c r="AB152" s="91">
        <v>0</v>
      </c>
      <c r="AC152" s="86">
        <v>0.1</v>
      </c>
      <c r="AD152" s="86">
        <v>0.19</v>
      </c>
      <c r="AE152" s="86">
        <v>1.49</v>
      </c>
      <c r="AF152" s="88">
        <v>0.52789998376199998</v>
      </c>
      <c r="AG152" s="150">
        <v>0.44382499566700001</v>
      </c>
      <c r="AH152" s="86">
        <v>0.55188000000000004</v>
      </c>
      <c r="AI152" s="151">
        <v>7.1980000426500004E-2</v>
      </c>
      <c r="AJ152" s="152">
        <v>2.4500000000000002</v>
      </c>
      <c r="AK152" s="153">
        <v>15</v>
      </c>
    </row>
    <row r="153" spans="1:37" x14ac:dyDescent="0.2">
      <c r="A153" s="149" t="s">
        <v>627</v>
      </c>
      <c r="B153" s="66" t="s">
        <v>628</v>
      </c>
      <c r="C153" s="67">
        <v>75</v>
      </c>
      <c r="D153" s="84" t="s">
        <v>332</v>
      </c>
      <c r="E153" s="85">
        <v>31.758315806669</v>
      </c>
      <c r="F153" s="91">
        <v>31.641414657055901</v>
      </c>
      <c r="G153" s="86">
        <v>29.3814959263267</v>
      </c>
      <c r="H153" s="86">
        <v>29.298286811099999</v>
      </c>
      <c r="I153" s="86">
        <v>293.63</v>
      </c>
      <c r="J153" s="86">
        <v>331.85</v>
      </c>
      <c r="K153" s="87">
        <v>0</v>
      </c>
      <c r="L153" s="150">
        <v>2.1600000070199998</v>
      </c>
      <c r="M153" s="86">
        <v>0</v>
      </c>
      <c r="N153" s="86">
        <v>44.176868354239502</v>
      </c>
      <c r="O153" s="86">
        <v>75.946759394541502</v>
      </c>
      <c r="P153" s="86">
        <v>4.8730000000000002</v>
      </c>
      <c r="Q153" s="88">
        <v>2.8400000000000002E-2</v>
      </c>
      <c r="R153" s="85">
        <v>0</v>
      </c>
      <c r="S153" s="86">
        <v>13</v>
      </c>
      <c r="T153" s="86">
        <v>1.81</v>
      </c>
      <c r="U153" s="88">
        <v>4.8593102321687498</v>
      </c>
      <c r="V153" s="89">
        <v>3.89</v>
      </c>
      <c r="W153" s="85">
        <v>23.8912255212249</v>
      </c>
      <c r="X153" s="88">
        <v>24.8</v>
      </c>
      <c r="Y153" s="85"/>
      <c r="Z153" s="88">
        <v>-100</v>
      </c>
      <c r="AA153" s="85">
        <v>0.22</v>
      </c>
      <c r="AB153" s="91">
        <v>0.27</v>
      </c>
      <c r="AC153" s="86">
        <v>0.14000000000000001</v>
      </c>
      <c r="AD153" s="86">
        <v>0.19</v>
      </c>
      <c r="AE153" s="86">
        <v>1.85</v>
      </c>
      <c r="AF153" s="88">
        <v>1.0986000279599999</v>
      </c>
      <c r="AG153" s="150">
        <v>6.52100041986E-2</v>
      </c>
      <c r="AH153" s="86">
        <v>2.906406</v>
      </c>
      <c r="AI153" s="151">
        <v>0.183548997661</v>
      </c>
      <c r="AJ153" s="152">
        <v>2.2599999999999998</v>
      </c>
      <c r="AK153" s="153">
        <v>10</v>
      </c>
    </row>
    <row r="154" spans="1:37" x14ac:dyDescent="0.2">
      <c r="A154" s="149" t="s">
        <v>629</v>
      </c>
      <c r="B154" s="66" t="s">
        <v>630</v>
      </c>
      <c r="C154" s="67">
        <v>75</v>
      </c>
      <c r="D154" s="84" t="s">
        <v>332</v>
      </c>
      <c r="E154" s="85">
        <v>23.015463719143799</v>
      </c>
      <c r="F154" s="91">
        <v>20.205207940454301</v>
      </c>
      <c r="G154" s="86">
        <v>18.73965685784</v>
      </c>
      <c r="H154" s="86">
        <v>17.5165682705112</v>
      </c>
      <c r="I154" s="86">
        <v>537.6</v>
      </c>
      <c r="J154" s="86">
        <v>611.66</v>
      </c>
      <c r="K154" s="87">
        <v>2.5700000000000001E-2</v>
      </c>
      <c r="L154" s="150">
        <v>1.7399999994899999</v>
      </c>
      <c r="M154" s="86">
        <v>0</v>
      </c>
      <c r="N154" s="86">
        <v>20.900605012964601</v>
      </c>
      <c r="O154" s="86">
        <v>44.978550960543899</v>
      </c>
      <c r="P154" s="86">
        <v>13.975</v>
      </c>
      <c r="Q154" s="88">
        <v>0.52170000000000005</v>
      </c>
      <c r="R154" s="85">
        <v>0</v>
      </c>
      <c r="S154" s="86">
        <v>27.7</v>
      </c>
      <c r="T154" s="86">
        <v>4.18</v>
      </c>
      <c r="U154" s="88">
        <v>6.26630848926622</v>
      </c>
      <c r="V154" s="89"/>
      <c r="W154" s="85">
        <v>19.669128257626902</v>
      </c>
      <c r="X154" s="88"/>
      <c r="Y154" s="85"/>
      <c r="Z154" s="88"/>
      <c r="AA154" s="85">
        <v>3.22</v>
      </c>
      <c r="AB154" s="91">
        <v>3.68</v>
      </c>
      <c r="AC154" s="86">
        <v>1.2</v>
      </c>
      <c r="AD154" s="86">
        <v>1.53</v>
      </c>
      <c r="AE154" s="86">
        <v>4.04</v>
      </c>
      <c r="AF154" s="88">
        <v>0</v>
      </c>
      <c r="AG154" s="150">
        <v>1.06386599514</v>
      </c>
      <c r="AH154" s="86">
        <v>5.8113619999999999</v>
      </c>
      <c r="AI154" s="151">
        <v>0.17727399923000001</v>
      </c>
      <c r="AJ154" s="152">
        <v>2.44</v>
      </c>
      <c r="AK154" s="153">
        <v>12</v>
      </c>
    </row>
    <row r="155" spans="1:37" x14ac:dyDescent="0.2">
      <c r="A155" s="149" t="s">
        <v>631</v>
      </c>
      <c r="B155" s="66" t="s">
        <v>632</v>
      </c>
      <c r="C155" s="67">
        <v>75</v>
      </c>
      <c r="D155" s="84" t="s">
        <v>332</v>
      </c>
      <c r="E155" s="85">
        <v>15.8170104014012</v>
      </c>
      <c r="F155" s="91">
        <v>15.214729956750199</v>
      </c>
      <c r="G155" s="86">
        <v>12.6326982878793</v>
      </c>
      <c r="H155" s="86">
        <v>12.3561318225685</v>
      </c>
      <c r="I155" s="86">
        <v>342.46</v>
      </c>
      <c r="J155" s="86">
        <v>431.48</v>
      </c>
      <c r="K155" s="87">
        <v>0</v>
      </c>
      <c r="L155" s="150">
        <v>0.56000033593099996</v>
      </c>
      <c r="M155" s="86">
        <v>0</v>
      </c>
      <c r="N155" s="86">
        <v>32.9559225377213</v>
      </c>
      <c r="O155" s="86">
        <v>58.484120740342</v>
      </c>
      <c r="P155" s="86">
        <v>3.609</v>
      </c>
      <c r="Q155" s="88">
        <v>9.9000000000000008E-3</v>
      </c>
      <c r="R155" s="85">
        <v>0</v>
      </c>
      <c r="S155" s="86">
        <v>23.8</v>
      </c>
      <c r="T155" s="86">
        <v>0.87</v>
      </c>
      <c r="U155" s="88">
        <v>1.9297101190263399</v>
      </c>
      <c r="V155" s="89">
        <v>4</v>
      </c>
      <c r="W155" s="85"/>
      <c r="X155" s="88"/>
      <c r="Y155" s="85"/>
      <c r="Z155" s="88">
        <v>-100</v>
      </c>
      <c r="AA155" s="85">
        <v>1.07</v>
      </c>
      <c r="AB155" s="91">
        <v>1.64</v>
      </c>
      <c r="AC155" s="86">
        <v>0.44</v>
      </c>
      <c r="AD155" s="86">
        <v>0.6</v>
      </c>
      <c r="AE155" s="86">
        <v>1.98</v>
      </c>
      <c r="AF155" s="88">
        <v>1.35350047093</v>
      </c>
      <c r="AG155" s="150">
        <v>0.24124601833199999</v>
      </c>
      <c r="AH155" s="86">
        <v>2.55524</v>
      </c>
      <c r="AI155" s="151">
        <v>6.6959999676200005E-2</v>
      </c>
      <c r="AJ155" s="152">
        <v>2.29</v>
      </c>
      <c r="AK155" s="153">
        <v>4</v>
      </c>
    </row>
    <row r="156" spans="1:37" x14ac:dyDescent="0.2">
      <c r="A156" s="149" t="s">
        <v>633</v>
      </c>
      <c r="B156" s="66" t="s">
        <v>634</v>
      </c>
      <c r="C156" s="67">
        <v>75</v>
      </c>
      <c r="D156" s="84" t="s">
        <v>332</v>
      </c>
      <c r="E156" s="85">
        <v>22.9738228353498</v>
      </c>
      <c r="F156" s="91">
        <v>22.213952307594699</v>
      </c>
      <c r="G156" s="86">
        <v>18.447487003732999</v>
      </c>
      <c r="H156" s="86">
        <v>18.1913119738748</v>
      </c>
      <c r="I156" s="86">
        <v>127.11</v>
      </c>
      <c r="J156" s="86">
        <v>149.41</v>
      </c>
      <c r="K156" s="87">
        <v>0</v>
      </c>
      <c r="L156" s="150">
        <v>36.799999591999999</v>
      </c>
      <c r="M156" s="86">
        <v>0</v>
      </c>
      <c r="N156" s="86">
        <v>17.9426535682158</v>
      </c>
      <c r="O156" s="86">
        <v>23.389973678454801</v>
      </c>
      <c r="P156" s="86">
        <v>4.1150000000000002</v>
      </c>
      <c r="Q156" s="88">
        <v>1.2800000000000001E-2</v>
      </c>
      <c r="R156" s="85">
        <v>0</v>
      </c>
      <c r="S156" s="86">
        <v>31.1</v>
      </c>
      <c r="T156" s="86">
        <v>2.35</v>
      </c>
      <c r="U156" s="88">
        <v>7.0448133211015502</v>
      </c>
      <c r="V156" s="89">
        <v>4.28</v>
      </c>
      <c r="W156" s="85">
        <v>22.937495786363002</v>
      </c>
      <c r="X156" s="88">
        <v>24.633333333300001</v>
      </c>
      <c r="Y156" s="85"/>
      <c r="Z156" s="88"/>
      <c r="AA156" s="85">
        <v>0.22</v>
      </c>
      <c r="AB156" s="91">
        <v>0.73</v>
      </c>
      <c r="AC156" s="86">
        <v>0.28000000000000003</v>
      </c>
      <c r="AD156" s="86">
        <v>0.37</v>
      </c>
      <c r="AE156" s="86">
        <v>2.58</v>
      </c>
      <c r="AF156" s="88">
        <v>51.2392993956</v>
      </c>
      <c r="AG156" s="150">
        <v>1.8474049459999999</v>
      </c>
      <c r="AH156" s="86">
        <v>1.8682030000000001</v>
      </c>
      <c r="AI156" s="151">
        <v>6.0779998836300003E-2</v>
      </c>
      <c r="AJ156" s="152">
        <v>2.54</v>
      </c>
      <c r="AK156" s="153">
        <v>11</v>
      </c>
    </row>
    <row r="157" spans="1:37" x14ac:dyDescent="0.2">
      <c r="A157" s="149" t="s">
        <v>635</v>
      </c>
      <c r="B157" s="66" t="s">
        <v>636</v>
      </c>
      <c r="C157" s="67">
        <v>75</v>
      </c>
      <c r="D157" s="84" t="s">
        <v>332</v>
      </c>
      <c r="E157" s="85">
        <v>28.627148623520299</v>
      </c>
      <c r="F157" s="91">
        <v>28.0071010671038</v>
      </c>
      <c r="G157" s="86">
        <v>23.314306447328399</v>
      </c>
      <c r="H157" s="86">
        <v>22.952774016314301</v>
      </c>
      <c r="I157" s="86">
        <v>343.64</v>
      </c>
      <c r="J157" s="86">
        <v>418.45</v>
      </c>
      <c r="K157" s="87">
        <v>7.1999999999999998E-3</v>
      </c>
      <c r="L157" s="150">
        <v>1.9700000009600001</v>
      </c>
      <c r="M157" s="86">
        <v>0</v>
      </c>
      <c r="N157" s="86">
        <v>29.517022961203502</v>
      </c>
      <c r="O157" s="86">
        <v>41.219374921032397</v>
      </c>
      <c r="P157" s="86">
        <v>7.73</v>
      </c>
      <c r="Q157" s="88">
        <v>0.1152</v>
      </c>
      <c r="R157" s="85">
        <v>0</v>
      </c>
      <c r="S157" s="86">
        <v>15.1</v>
      </c>
      <c r="T157" s="86">
        <v>2.88</v>
      </c>
      <c r="U157" s="88">
        <v>5.0394251763928404</v>
      </c>
      <c r="V157" s="89">
        <v>3.24</v>
      </c>
      <c r="W157" s="85">
        <v>22.365595498652802</v>
      </c>
      <c r="X157" s="88">
        <v>23.933333333299998</v>
      </c>
      <c r="Y157" s="85">
        <v>-100</v>
      </c>
      <c r="Z157" s="88">
        <v>-100</v>
      </c>
      <c r="AA157" s="85">
        <v>1.02</v>
      </c>
      <c r="AB157" s="91">
        <v>1.47</v>
      </c>
      <c r="AC157" s="86">
        <v>0.4</v>
      </c>
      <c r="AD157" s="86">
        <v>0.65</v>
      </c>
      <c r="AE157" s="86">
        <v>2.83</v>
      </c>
      <c r="AF157" s="88">
        <v>2.30000000559E-2</v>
      </c>
      <c r="AG157" s="150">
        <v>0.32715199586400001</v>
      </c>
      <c r="AH157" s="86">
        <v>4.5411890000000001</v>
      </c>
      <c r="AI157" s="151">
        <v>0.40102799493000002</v>
      </c>
      <c r="AJ157" s="152">
        <v>2.41</v>
      </c>
      <c r="AK157" s="153">
        <v>10</v>
      </c>
    </row>
    <row r="158" spans="1:37" x14ac:dyDescent="0.2">
      <c r="A158" s="149" t="s">
        <v>637</v>
      </c>
      <c r="B158" s="66" t="s">
        <v>638</v>
      </c>
      <c r="C158" s="67">
        <v>75</v>
      </c>
      <c r="D158" s="84" t="s">
        <v>332</v>
      </c>
      <c r="E158" s="85">
        <v>38.6159698051137</v>
      </c>
      <c r="F158" s="91">
        <v>38.351617688093903</v>
      </c>
      <c r="G158" s="86">
        <v>35.527455904598298</v>
      </c>
      <c r="H158" s="86">
        <v>35.3335976854503</v>
      </c>
      <c r="I158" s="86">
        <v>245.92</v>
      </c>
      <c r="J158" s="86">
        <v>339.62</v>
      </c>
      <c r="K158" s="87">
        <v>0</v>
      </c>
      <c r="L158" s="150">
        <v>2.70999999988</v>
      </c>
      <c r="M158" s="86">
        <v>0</v>
      </c>
      <c r="N158" s="86">
        <v>35.718660508847698</v>
      </c>
      <c r="O158" s="86">
        <v>50.083520791108903</v>
      </c>
      <c r="P158" s="86">
        <v>4.8339999999999996</v>
      </c>
      <c r="Q158" s="88">
        <v>6.5299999999999997E-2</v>
      </c>
      <c r="R158" s="85">
        <v>0</v>
      </c>
      <c r="S158" s="86">
        <v>16.600000000000001</v>
      </c>
      <c r="T158" s="86">
        <v>2.65</v>
      </c>
      <c r="U158" s="88">
        <v>5.6747587786932199</v>
      </c>
      <c r="V158" s="89">
        <v>3.2</v>
      </c>
      <c r="W158" s="85">
        <v>20.666666666699999</v>
      </c>
      <c r="X158" s="88">
        <v>20.666666666699999</v>
      </c>
      <c r="Y158" s="85"/>
      <c r="Z158" s="88"/>
      <c r="AA158" s="85">
        <v>0.95</v>
      </c>
      <c r="AB158" s="91">
        <v>1.06</v>
      </c>
      <c r="AC158" s="86">
        <v>0.25</v>
      </c>
      <c r="AD158" s="86">
        <v>0.32</v>
      </c>
      <c r="AE158" s="86">
        <v>2.54</v>
      </c>
      <c r="AF158" s="88">
        <v>7.0799999233899999</v>
      </c>
      <c r="AG158" s="150">
        <v>2.2139999999200001E-2</v>
      </c>
      <c r="AH158" s="86">
        <v>1.7180949999999999</v>
      </c>
      <c r="AI158" s="151">
        <v>0.115167999996</v>
      </c>
      <c r="AJ158" s="152">
        <v>2.8</v>
      </c>
      <c r="AK158" s="153">
        <v>25</v>
      </c>
    </row>
    <row r="159" spans="1:37" x14ac:dyDescent="0.2">
      <c r="A159" s="149" t="s">
        <v>639</v>
      </c>
      <c r="B159" s="66" t="s">
        <v>640</v>
      </c>
      <c r="C159" s="67">
        <v>75</v>
      </c>
      <c r="D159" s="84" t="s">
        <v>332</v>
      </c>
      <c r="E159" s="85">
        <v>23.547661521756002</v>
      </c>
      <c r="F159" s="91">
        <v>23.4279952576703</v>
      </c>
      <c r="G159" s="86">
        <v>22.475097228839601</v>
      </c>
      <c r="H159" s="86">
        <v>22.386455551739001</v>
      </c>
      <c r="I159" s="86">
        <v>519.02</v>
      </c>
      <c r="J159" s="86">
        <v>637.04</v>
      </c>
      <c r="K159" s="87">
        <v>0</v>
      </c>
      <c r="L159" s="150">
        <v>2.67999999305</v>
      </c>
      <c r="M159" s="86">
        <v>0.341783803905649</v>
      </c>
      <c r="N159" s="86">
        <v>30.800059650300099</v>
      </c>
      <c r="O159" s="86">
        <v>55.614906444257002</v>
      </c>
      <c r="P159" s="86">
        <v>7.8890000000000002</v>
      </c>
      <c r="Q159" s="88">
        <v>0.19700000000000001</v>
      </c>
      <c r="R159" s="85">
        <v>7.5187969924811998E-2</v>
      </c>
      <c r="S159" s="86">
        <v>8.1999999999999993</v>
      </c>
      <c r="T159" s="86">
        <v>2.4700000000000002</v>
      </c>
      <c r="U159" s="88">
        <v>2.2470665144984499</v>
      </c>
      <c r="V159" s="89">
        <v>3.64</v>
      </c>
      <c r="W159" s="85">
        <v>24.227756545945301</v>
      </c>
      <c r="X159" s="88"/>
      <c r="Y159" s="85">
        <v>-100</v>
      </c>
      <c r="Z159" s="88">
        <v>-100</v>
      </c>
      <c r="AA159" s="85">
        <v>0.51</v>
      </c>
      <c r="AB159" s="91">
        <v>0.6</v>
      </c>
      <c r="AC159" s="86">
        <v>0.06</v>
      </c>
      <c r="AD159" s="86">
        <v>0.12</v>
      </c>
      <c r="AE159" s="86">
        <v>2.93</v>
      </c>
      <c r="AF159" s="88">
        <v>0.87850012287900003</v>
      </c>
      <c r="AG159" s="150">
        <v>7.64650012771E-2</v>
      </c>
      <c r="AH159" s="86">
        <v>2.7409140000000001</v>
      </c>
      <c r="AI159" s="151">
        <v>0.215939997021</v>
      </c>
      <c r="AJ159" s="152">
        <v>2.46</v>
      </c>
      <c r="AK159" s="153">
        <v>8</v>
      </c>
    </row>
    <row r="160" spans="1:37" x14ac:dyDescent="0.2">
      <c r="A160" s="149" t="s">
        <v>641</v>
      </c>
      <c r="B160" s="66" t="s">
        <v>642</v>
      </c>
      <c r="C160" s="67">
        <v>75</v>
      </c>
      <c r="D160" s="84" t="s">
        <v>332</v>
      </c>
      <c r="E160" s="85">
        <v>70.886234481894903</v>
      </c>
      <c r="F160" s="91">
        <v>69.997025533447101</v>
      </c>
      <c r="G160" s="86">
        <v>34.681497252532203</v>
      </c>
      <c r="H160" s="86">
        <v>34.223585954255803</v>
      </c>
      <c r="I160" s="86">
        <v>38.4</v>
      </c>
      <c r="J160" s="86">
        <v>26.85</v>
      </c>
      <c r="K160" s="87">
        <v>8.6999999999999994E-3</v>
      </c>
      <c r="L160" s="150">
        <v>1.1800000000799999</v>
      </c>
      <c r="M160" s="86">
        <v>0</v>
      </c>
      <c r="N160" s="86">
        <v>65.250712927756695</v>
      </c>
      <c r="O160" s="86">
        <v>63.729042856452601</v>
      </c>
      <c r="P160" s="86">
        <v>0.51</v>
      </c>
      <c r="Q160" s="88">
        <v>0</v>
      </c>
      <c r="R160" s="85">
        <v>0</v>
      </c>
      <c r="S160" s="86">
        <v>13.2</v>
      </c>
      <c r="T160" s="86">
        <v>1.22</v>
      </c>
      <c r="U160" s="88">
        <v>2.70519905443274</v>
      </c>
      <c r="V160" s="89"/>
      <c r="W160" s="85"/>
      <c r="X160" s="88"/>
      <c r="Y160" s="85"/>
      <c r="Z160" s="88"/>
      <c r="AA160" s="85">
        <v>0</v>
      </c>
      <c r="AB160" s="91">
        <v>0</v>
      </c>
      <c r="AC160" s="86">
        <v>0</v>
      </c>
      <c r="AD160" s="86">
        <v>0</v>
      </c>
      <c r="AE160" s="86">
        <v>0.41</v>
      </c>
      <c r="AF160" s="88">
        <v>50.070598605800001</v>
      </c>
      <c r="AG160" s="150">
        <v>0.125240991942</v>
      </c>
      <c r="AH160" s="86">
        <v>0.27338899999999999</v>
      </c>
      <c r="AI160" s="151">
        <v>1.84629988121E-2</v>
      </c>
      <c r="AJ160" s="152">
        <v>3.48</v>
      </c>
      <c r="AK160" s="153">
        <v>50</v>
      </c>
    </row>
    <row r="161" spans="1:37" x14ac:dyDescent="0.2">
      <c r="A161" s="149" t="s">
        <v>643</v>
      </c>
      <c r="B161" s="66" t="s">
        <v>644</v>
      </c>
      <c r="C161" s="67">
        <v>75</v>
      </c>
      <c r="D161" s="84" t="s">
        <v>332</v>
      </c>
      <c r="E161" s="85">
        <v>34.904399056491002</v>
      </c>
      <c r="F161" s="91">
        <v>34.813091731252101</v>
      </c>
      <c r="G161" s="86">
        <v>33.402176157918198</v>
      </c>
      <c r="H161" s="86">
        <v>33.350000543496002</v>
      </c>
      <c r="I161" s="86">
        <v>142.96</v>
      </c>
      <c r="J161" s="86">
        <v>190.73</v>
      </c>
      <c r="K161" s="87">
        <v>0</v>
      </c>
      <c r="L161" s="150">
        <v>4.5399999320099997</v>
      </c>
      <c r="M161" s="86">
        <v>0</v>
      </c>
      <c r="N161" s="86">
        <v>40.141197833505501</v>
      </c>
      <c r="O161" s="86">
        <v>59.880439130627998</v>
      </c>
      <c r="P161" s="86">
        <v>2.194</v>
      </c>
      <c r="Q161" s="88">
        <v>0</v>
      </c>
      <c r="R161" s="85">
        <v>0</v>
      </c>
      <c r="S161" s="86">
        <v>13.3</v>
      </c>
      <c r="T161" s="86">
        <v>1.5</v>
      </c>
      <c r="U161" s="88">
        <v>4.6718914747219999</v>
      </c>
      <c r="V161" s="89">
        <v>3.5</v>
      </c>
      <c r="W161" s="85"/>
      <c r="X161" s="88"/>
      <c r="Y161" s="85"/>
      <c r="Z161" s="88">
        <v>-100</v>
      </c>
      <c r="AA161" s="85">
        <v>0.16</v>
      </c>
      <c r="AB161" s="91">
        <v>0.19</v>
      </c>
      <c r="AC161" s="86">
        <v>0.05</v>
      </c>
      <c r="AD161" s="86">
        <v>0.05</v>
      </c>
      <c r="AE161" s="86">
        <v>1.95</v>
      </c>
      <c r="AF161" s="88">
        <v>13.760399345</v>
      </c>
      <c r="AG161" s="150">
        <v>6.5805000760200003E-2</v>
      </c>
      <c r="AH161" s="86">
        <v>0.93478899999999998</v>
      </c>
      <c r="AI161" s="151">
        <v>8.6376005387999999E-2</v>
      </c>
      <c r="AJ161" s="152">
        <v>2.91</v>
      </c>
      <c r="AK161" s="153">
        <v>24</v>
      </c>
    </row>
    <row r="162" spans="1:37" x14ac:dyDescent="0.2">
      <c r="A162" s="149" t="s">
        <v>645</v>
      </c>
      <c r="B162" s="66" t="s">
        <v>646</v>
      </c>
      <c r="C162" s="67">
        <v>75</v>
      </c>
      <c r="D162" s="84" t="s">
        <v>332</v>
      </c>
      <c r="E162" s="85">
        <v>46.358803784214402</v>
      </c>
      <c r="F162" s="91">
        <v>45.961748610089202</v>
      </c>
      <c r="G162" s="86">
        <v>40.585830528840901</v>
      </c>
      <c r="H162" s="86">
        <v>40.310678259052402</v>
      </c>
      <c r="I162" s="86">
        <v>216.82</v>
      </c>
      <c r="J162" s="86">
        <v>222.68</v>
      </c>
      <c r="K162" s="87">
        <v>4.7999999999999996E-3</v>
      </c>
      <c r="L162" s="150">
        <v>3.7700000094499999</v>
      </c>
      <c r="M162" s="86">
        <v>0</v>
      </c>
      <c r="N162" s="86">
        <v>49.223769223769203</v>
      </c>
      <c r="O162" s="86">
        <v>75.290783176020796</v>
      </c>
      <c r="P162" s="86">
        <v>3.7250000000000001</v>
      </c>
      <c r="Q162" s="88">
        <v>1.4500000000000001E-2</v>
      </c>
      <c r="R162" s="85">
        <v>0</v>
      </c>
      <c r="S162" s="86">
        <v>10.7</v>
      </c>
      <c r="T162" s="86">
        <v>1.67</v>
      </c>
      <c r="U162" s="88">
        <v>1.8777400943006</v>
      </c>
      <c r="V162" s="89">
        <v>3.59</v>
      </c>
      <c r="W162" s="85">
        <v>23.256626508721201</v>
      </c>
      <c r="X162" s="88"/>
      <c r="Y162" s="85"/>
      <c r="Z162" s="88">
        <v>-100</v>
      </c>
      <c r="AA162" s="85">
        <v>0.28999999999999998</v>
      </c>
      <c r="AB162" s="91">
        <v>0.5</v>
      </c>
      <c r="AC162" s="86">
        <v>0.14000000000000001</v>
      </c>
      <c r="AD162" s="86">
        <v>0.23</v>
      </c>
      <c r="AE162" s="86">
        <v>1.84</v>
      </c>
      <c r="AF162" s="88">
        <v>17.759599635299999</v>
      </c>
      <c r="AG162" s="150">
        <v>0.107665001843</v>
      </c>
      <c r="AH162" s="86">
        <v>2.7278920000000002</v>
      </c>
      <c r="AI162" s="151">
        <v>0.22454200231999999</v>
      </c>
      <c r="AJ162" s="152">
        <v>2.86</v>
      </c>
      <c r="AK162" s="153">
        <v>23</v>
      </c>
    </row>
    <row r="163" spans="1:37" x14ac:dyDescent="0.2">
      <c r="A163" s="149" t="s">
        <v>647</v>
      </c>
      <c r="B163" s="66" t="s">
        <v>648</v>
      </c>
      <c r="C163" s="67">
        <v>75</v>
      </c>
      <c r="D163" s="84" t="s">
        <v>332</v>
      </c>
      <c r="E163" s="85">
        <v>73.989498380069307</v>
      </c>
      <c r="F163" s="91">
        <v>73.886716567981196</v>
      </c>
      <c r="G163" s="86">
        <v>60.079320746285298</v>
      </c>
      <c r="H163" s="86">
        <v>60.044687744386103</v>
      </c>
      <c r="I163" s="86">
        <v>38.979999999999997</v>
      </c>
      <c r="J163" s="86">
        <v>42.78</v>
      </c>
      <c r="K163" s="87">
        <v>0</v>
      </c>
      <c r="L163" s="150">
        <v>1.82999982165</v>
      </c>
      <c r="M163" s="86">
        <v>1.4425881761425801E-2</v>
      </c>
      <c r="N163" s="86">
        <v>68.388205182146507</v>
      </c>
      <c r="O163" s="86">
        <v>75.695352296803904</v>
      </c>
      <c r="P163" s="86">
        <v>1.39</v>
      </c>
      <c r="Q163" s="88">
        <v>0.1241</v>
      </c>
      <c r="R163" s="85">
        <v>1.4755791648221901E-2</v>
      </c>
      <c r="S163" s="86">
        <v>0.8</v>
      </c>
      <c r="T163" s="86">
        <v>2.17</v>
      </c>
      <c r="U163" s="88">
        <v>0.47145570327337699</v>
      </c>
      <c r="V163" s="89">
        <v>4.03</v>
      </c>
      <c r="W163" s="85">
        <v>23.113276609951601</v>
      </c>
      <c r="X163" s="88">
        <v>23.733333333299999</v>
      </c>
      <c r="Y163" s="85"/>
      <c r="Z163" s="88">
        <v>-100</v>
      </c>
      <c r="AA163" s="85">
        <v>0</v>
      </c>
      <c r="AB163" s="91">
        <v>0</v>
      </c>
      <c r="AC163" s="86">
        <v>0</v>
      </c>
      <c r="AD163" s="86">
        <v>0</v>
      </c>
      <c r="AE163" s="86">
        <v>1.79</v>
      </c>
      <c r="AF163" s="88">
        <v>52.104903466099998</v>
      </c>
      <c r="AG163" s="150">
        <v>3.4709989948000002E-2</v>
      </c>
      <c r="AH163" s="86">
        <v>0.209373</v>
      </c>
      <c r="AI163" s="151">
        <v>1.1754870564299999E-9</v>
      </c>
      <c r="AJ163" s="152">
        <v>3.67</v>
      </c>
      <c r="AK163" s="153">
        <v>57</v>
      </c>
    </row>
    <row r="164" spans="1:37" x14ac:dyDescent="0.2">
      <c r="A164" s="149" t="s">
        <v>649</v>
      </c>
      <c r="B164" s="66" t="s">
        <v>650</v>
      </c>
      <c r="C164" s="67">
        <v>75</v>
      </c>
      <c r="D164" s="84" t="s">
        <v>332</v>
      </c>
      <c r="E164" s="85">
        <v>21.602936482604498</v>
      </c>
      <c r="F164" s="91">
        <v>21.4158953080115</v>
      </c>
      <c r="G164" s="86">
        <v>12.875837855091</v>
      </c>
      <c r="H164" s="86">
        <v>12.759655282476899</v>
      </c>
      <c r="I164" s="86">
        <v>244.36</v>
      </c>
      <c r="J164" s="86">
        <v>366.49</v>
      </c>
      <c r="K164" s="87">
        <v>0</v>
      </c>
      <c r="L164" s="150">
        <v>0.21000000655600001</v>
      </c>
      <c r="M164" s="86">
        <v>0</v>
      </c>
      <c r="N164" s="86">
        <v>19.149805026863898</v>
      </c>
      <c r="O164" s="86">
        <v>75.627227110755598</v>
      </c>
      <c r="P164" s="86">
        <v>12.045999999999999</v>
      </c>
      <c r="Q164" s="88">
        <v>8.5099999999999995E-2</v>
      </c>
      <c r="R164" s="85">
        <v>0</v>
      </c>
      <c r="S164" s="86">
        <v>4.0999999999999996</v>
      </c>
      <c r="T164" s="86">
        <v>2.0699999999999998</v>
      </c>
      <c r="U164" s="88">
        <v>1.2537503989786101</v>
      </c>
      <c r="V164" s="89">
        <v>2.75</v>
      </c>
      <c r="W164" s="85">
        <v>21.333333333300001</v>
      </c>
      <c r="X164" s="88">
        <v>21.333333333300001</v>
      </c>
      <c r="Y164" s="85"/>
      <c r="Z164" s="88">
        <v>-100</v>
      </c>
      <c r="AA164" s="85">
        <v>0.11</v>
      </c>
      <c r="AB164" s="91">
        <v>0</v>
      </c>
      <c r="AC164" s="86">
        <v>0</v>
      </c>
      <c r="AD164" s="86">
        <v>0</v>
      </c>
      <c r="AE164" s="86">
        <v>1.98</v>
      </c>
      <c r="AF164" s="88">
        <v>2.4344741268400002E-7</v>
      </c>
      <c r="AG164" s="150">
        <v>1.9674999766600001E-2</v>
      </c>
      <c r="AH164" s="86">
        <v>4.6238060000000001</v>
      </c>
      <c r="AI164" s="151">
        <v>9.17319980176E-2</v>
      </c>
      <c r="AJ164" s="152">
        <v>2.79</v>
      </c>
      <c r="AK164" s="153">
        <v>15</v>
      </c>
    </row>
    <row r="165" spans="1:37" x14ac:dyDescent="0.2">
      <c r="A165" s="149" t="s">
        <v>651</v>
      </c>
      <c r="B165" s="66" t="s">
        <v>652</v>
      </c>
      <c r="C165" s="67">
        <v>75</v>
      </c>
      <c r="D165" s="84" t="s">
        <v>332</v>
      </c>
      <c r="E165" s="85">
        <v>95.124992725731005</v>
      </c>
      <c r="F165" s="91">
        <v>94.789129332346803</v>
      </c>
      <c r="G165" s="86">
        <v>44.271617049223899</v>
      </c>
      <c r="H165" s="86">
        <v>44.1801690955797</v>
      </c>
      <c r="I165" s="86">
        <v>33.64</v>
      </c>
      <c r="J165" s="86">
        <v>9.83</v>
      </c>
      <c r="K165" s="87">
        <v>0</v>
      </c>
      <c r="L165" s="150">
        <v>0.56000031857599997</v>
      </c>
      <c r="M165" s="86">
        <v>0</v>
      </c>
      <c r="N165" s="86">
        <v>87.989604603675502</v>
      </c>
      <c r="O165" s="86">
        <v>86.730613272183206</v>
      </c>
      <c r="P165" s="86">
        <v>0.32500000000000001</v>
      </c>
      <c r="Q165" s="88">
        <v>0</v>
      </c>
      <c r="R165" s="85">
        <v>0</v>
      </c>
      <c r="S165" s="86">
        <v>0.1</v>
      </c>
      <c r="T165" s="86">
        <v>2.48</v>
      </c>
      <c r="U165" s="88">
        <v>1.0807485430678301E-2</v>
      </c>
      <c r="V165" s="89"/>
      <c r="W165" s="85"/>
      <c r="X165" s="88"/>
      <c r="Y165" s="85"/>
      <c r="Z165" s="88"/>
      <c r="AA165" s="85">
        <v>0</v>
      </c>
      <c r="AB165" s="91">
        <v>0.3</v>
      </c>
      <c r="AC165" s="86">
        <v>0</v>
      </c>
      <c r="AD165" s="86">
        <v>0</v>
      </c>
      <c r="AE165" s="86">
        <v>0.8</v>
      </c>
      <c r="AF165" s="88">
        <v>87.813191479099999</v>
      </c>
      <c r="AG165" s="150">
        <v>1.82109372151E-8</v>
      </c>
      <c r="AH165" s="86">
        <v>9.9145999999999998E-2</v>
      </c>
      <c r="AI165" s="151">
        <v>1.40400106602E-3</v>
      </c>
      <c r="AJ165" s="152">
        <v>3.83</v>
      </c>
      <c r="AK165" s="153">
        <v>74</v>
      </c>
    </row>
    <row r="166" spans="1:37" x14ac:dyDescent="0.2">
      <c r="A166" s="149" t="s">
        <v>653</v>
      </c>
      <c r="B166" s="66" t="s">
        <v>654</v>
      </c>
      <c r="C166" s="67">
        <v>75</v>
      </c>
      <c r="D166" s="84" t="s">
        <v>332</v>
      </c>
      <c r="E166" s="85">
        <v>60.476228747616297</v>
      </c>
      <c r="F166" s="91">
        <v>60.2986841240036</v>
      </c>
      <c r="G166" s="86">
        <v>50.843519621238102</v>
      </c>
      <c r="H166" s="86">
        <v>50.792375079456697</v>
      </c>
      <c r="I166" s="86">
        <v>91.62</v>
      </c>
      <c r="J166" s="86">
        <v>362.62</v>
      </c>
      <c r="K166" s="87">
        <v>0</v>
      </c>
      <c r="L166" s="150">
        <v>0.87999999171700005</v>
      </c>
      <c r="M166" s="86">
        <v>0</v>
      </c>
      <c r="N166" s="86">
        <v>55.353458329595398</v>
      </c>
      <c r="O166" s="86">
        <v>90.565524741707407</v>
      </c>
      <c r="P166" s="86">
        <v>6.05</v>
      </c>
      <c r="Q166" s="88">
        <v>6.4899999999999999E-2</v>
      </c>
      <c r="R166" s="85">
        <v>0</v>
      </c>
      <c r="S166" s="86">
        <v>2.2999999999999998</v>
      </c>
      <c r="T166" s="86">
        <v>1.1000000000000001</v>
      </c>
      <c r="U166" s="88">
        <v>9.0598902584260593E-2</v>
      </c>
      <c r="V166" s="89">
        <v>2.91</v>
      </c>
      <c r="W166" s="85">
        <v>24.313167048562601</v>
      </c>
      <c r="X166" s="88">
        <v>25.0333333333</v>
      </c>
      <c r="Y166" s="85"/>
      <c r="Z166" s="88"/>
      <c r="AA166" s="85">
        <v>0.67</v>
      </c>
      <c r="AB166" s="91">
        <v>0.75</v>
      </c>
      <c r="AC166" s="86">
        <v>0.04</v>
      </c>
      <c r="AD166" s="86">
        <v>0.05</v>
      </c>
      <c r="AE166" s="86">
        <v>2.0499999999999998</v>
      </c>
      <c r="AF166" s="88">
        <v>28.829599021899998</v>
      </c>
      <c r="AG166" s="150">
        <v>1.726600013E-2</v>
      </c>
      <c r="AH166" s="86">
        <v>2.9061080000000001</v>
      </c>
      <c r="AI166" s="151">
        <v>2.1996000904200001E-2</v>
      </c>
      <c r="AJ166" s="152">
        <v>3.53</v>
      </c>
      <c r="AK166" s="153">
        <v>48</v>
      </c>
    </row>
    <row r="167" spans="1:37" x14ac:dyDescent="0.2">
      <c r="A167" s="149" t="s">
        <v>655</v>
      </c>
      <c r="B167" s="66" t="s">
        <v>656</v>
      </c>
      <c r="C167" s="67">
        <v>75</v>
      </c>
      <c r="D167" s="84" t="s">
        <v>332</v>
      </c>
      <c r="E167" s="85">
        <v>90.059740981976603</v>
      </c>
      <c r="F167" s="91">
        <v>90.032777492226899</v>
      </c>
      <c r="G167" s="86">
        <v>71.779337540761205</v>
      </c>
      <c r="H167" s="86">
        <v>71.7523740510115</v>
      </c>
      <c r="I167" s="86">
        <v>14.07</v>
      </c>
      <c r="J167" s="86">
        <v>16.03</v>
      </c>
      <c r="K167" s="87">
        <v>0</v>
      </c>
      <c r="L167" s="150">
        <v>1.70999999793</v>
      </c>
      <c r="M167" s="86">
        <v>0</v>
      </c>
      <c r="N167" s="86">
        <v>84.209523809523802</v>
      </c>
      <c r="O167" s="86">
        <v>58.567631199210098</v>
      </c>
      <c r="P167" s="86">
        <v>0.26600000000000001</v>
      </c>
      <c r="Q167" s="88">
        <v>0.53369999999999995</v>
      </c>
      <c r="R167" s="85">
        <v>0</v>
      </c>
      <c r="S167" s="86">
        <v>1</v>
      </c>
      <c r="T167" s="86">
        <v>1.1499999999999999</v>
      </c>
      <c r="U167" s="88">
        <v>0.10195569561590501</v>
      </c>
      <c r="V167" s="89">
        <v>4.4000000000000004</v>
      </c>
      <c r="W167" s="85">
        <v>24.180163044368101</v>
      </c>
      <c r="X167" s="88">
        <v>23.9666666667</v>
      </c>
      <c r="Y167" s="85">
        <v>-100</v>
      </c>
      <c r="Z167" s="88"/>
      <c r="AA167" s="85">
        <v>0</v>
      </c>
      <c r="AB167" s="91">
        <v>0</v>
      </c>
      <c r="AC167" s="86">
        <v>0</v>
      </c>
      <c r="AD167" s="86">
        <v>0</v>
      </c>
      <c r="AE167" s="86">
        <v>0.9</v>
      </c>
      <c r="AF167" s="88">
        <v>52.922698910500003</v>
      </c>
      <c r="AG167" s="150">
        <v>0</v>
      </c>
      <c r="AH167" s="86">
        <v>0.125641</v>
      </c>
      <c r="AI167" s="151">
        <v>1.40399999761E-3</v>
      </c>
      <c r="AJ167" s="152">
        <v>3.8</v>
      </c>
      <c r="AK167" s="153">
        <v>72</v>
      </c>
    </row>
    <row r="168" spans="1:37" x14ac:dyDescent="0.2">
      <c r="A168" s="149" t="s">
        <v>657</v>
      </c>
      <c r="B168" s="66" t="s">
        <v>658</v>
      </c>
      <c r="C168" s="67">
        <v>75</v>
      </c>
      <c r="D168" s="84" t="s">
        <v>332</v>
      </c>
      <c r="E168" s="85">
        <v>34.4508179568926</v>
      </c>
      <c r="F168" s="91">
        <v>34.024093518302003</v>
      </c>
      <c r="G168" s="86">
        <v>17.654903022768199</v>
      </c>
      <c r="H168" s="86">
        <v>17.4263592609461</v>
      </c>
      <c r="I168" s="86">
        <v>123.63</v>
      </c>
      <c r="J168" s="86">
        <v>245.14</v>
      </c>
      <c r="K168" s="87">
        <v>2.3E-3</v>
      </c>
      <c r="L168" s="150">
        <v>0.47000074563799998</v>
      </c>
      <c r="M168" s="86">
        <v>0</v>
      </c>
      <c r="N168" s="86">
        <v>27.652190013784001</v>
      </c>
      <c r="O168" s="86">
        <v>88.296128137217806</v>
      </c>
      <c r="P168" s="86">
        <v>9.5579999999999998</v>
      </c>
      <c r="Q168" s="88">
        <v>0</v>
      </c>
      <c r="R168" s="85">
        <v>0</v>
      </c>
      <c r="S168" s="86">
        <v>1.1000000000000001</v>
      </c>
      <c r="T168" s="86">
        <v>2.66</v>
      </c>
      <c r="U168" s="88">
        <v>0.20700238391248901</v>
      </c>
      <c r="V168" s="89"/>
      <c r="W168" s="85"/>
      <c r="X168" s="88"/>
      <c r="Y168" s="85"/>
      <c r="Z168" s="88"/>
      <c r="AA168" s="85">
        <v>1.67</v>
      </c>
      <c r="AB168" s="91">
        <v>2.0099999999999998</v>
      </c>
      <c r="AC168" s="86">
        <v>0</v>
      </c>
      <c r="AD168" s="86">
        <v>7.0000000000000007E-2</v>
      </c>
      <c r="AE168" s="86">
        <v>1.97</v>
      </c>
      <c r="AF168" s="88">
        <v>1.3250000066400001</v>
      </c>
      <c r="AG168" s="150">
        <v>0.69313288291999997</v>
      </c>
      <c r="AH168" s="86">
        <v>10.677550999999999</v>
      </c>
      <c r="AI168" s="151">
        <v>0.19796402723500001</v>
      </c>
      <c r="AJ168" s="152">
        <v>3.39</v>
      </c>
      <c r="AK168" s="153">
        <v>30</v>
      </c>
    </row>
    <row r="169" spans="1:37" x14ac:dyDescent="0.2">
      <c r="A169" s="149" t="s">
        <v>659</v>
      </c>
      <c r="B169" s="66" t="s">
        <v>660</v>
      </c>
      <c r="C169" s="67">
        <v>75</v>
      </c>
      <c r="D169" s="84" t="s">
        <v>332</v>
      </c>
      <c r="E169" s="85">
        <v>48.857014601754898</v>
      </c>
      <c r="F169" s="91">
        <v>48.633696965590502</v>
      </c>
      <c r="G169" s="86">
        <v>24.3441632505562</v>
      </c>
      <c r="H169" s="86">
        <v>24.228551907940101</v>
      </c>
      <c r="I169" s="86">
        <v>12.81</v>
      </c>
      <c r="J169" s="86">
        <v>33.03</v>
      </c>
      <c r="K169" s="87">
        <v>3.0999999999999999E-3</v>
      </c>
      <c r="L169" s="150">
        <v>2.07999967182</v>
      </c>
      <c r="M169" s="86">
        <v>0</v>
      </c>
      <c r="N169" s="86">
        <v>40.374472126587897</v>
      </c>
      <c r="O169" s="86">
        <v>87.726401022799905</v>
      </c>
      <c r="P169" s="86">
        <v>1.2869999999999999</v>
      </c>
      <c r="Q169" s="88">
        <v>0</v>
      </c>
      <c r="R169" s="85">
        <v>0</v>
      </c>
      <c r="S169" s="86">
        <v>0.7</v>
      </c>
      <c r="T169" s="86">
        <v>1.48</v>
      </c>
      <c r="U169" s="88">
        <v>0.155560072726451</v>
      </c>
      <c r="V169" s="89">
        <v>4</v>
      </c>
      <c r="W169" s="85"/>
      <c r="X169" s="88"/>
      <c r="Y169" s="85"/>
      <c r="Z169" s="88"/>
      <c r="AA169" s="85">
        <v>0</v>
      </c>
      <c r="AB169" s="91">
        <v>0</v>
      </c>
      <c r="AC169" s="86">
        <v>0</v>
      </c>
      <c r="AD169" s="86">
        <v>0</v>
      </c>
      <c r="AE169" s="86">
        <v>0.41</v>
      </c>
      <c r="AF169" s="88">
        <v>0.33970024039899999</v>
      </c>
      <c r="AG169" s="150">
        <v>5.3363579838900002</v>
      </c>
      <c r="AH169" s="86">
        <v>1.779374</v>
      </c>
      <c r="AI169" s="151">
        <v>0.57536993362800004</v>
      </c>
      <c r="AJ169" s="152">
        <v>3.32</v>
      </c>
      <c r="AK169" s="153">
        <v>31</v>
      </c>
    </row>
    <row r="170" spans="1:37" x14ac:dyDescent="0.2">
      <c r="A170" s="149" t="s">
        <v>661</v>
      </c>
      <c r="B170" s="66" t="s">
        <v>662</v>
      </c>
      <c r="C170" s="67">
        <v>75</v>
      </c>
      <c r="D170" s="84" t="s">
        <v>332</v>
      </c>
      <c r="E170" s="85">
        <v>84.826685923786201</v>
      </c>
      <c r="F170" s="91">
        <v>84.253601451690599</v>
      </c>
      <c r="G170" s="86">
        <v>47.902084953523698</v>
      </c>
      <c r="H170" s="86">
        <v>47.727104395807899</v>
      </c>
      <c r="I170" s="86">
        <v>157.30000000000001</v>
      </c>
      <c r="J170" s="86">
        <v>58.27</v>
      </c>
      <c r="K170" s="87">
        <v>0</v>
      </c>
      <c r="L170" s="150">
        <v>7.9999999461999996E-2</v>
      </c>
      <c r="M170" s="86">
        <v>0</v>
      </c>
      <c r="N170" s="86">
        <v>79.361816231676798</v>
      </c>
      <c r="O170" s="86">
        <v>88.100662800331406</v>
      </c>
      <c r="P170" s="86">
        <v>1.097</v>
      </c>
      <c r="Q170" s="88">
        <v>0.10290000000000001</v>
      </c>
      <c r="R170" s="85">
        <v>0</v>
      </c>
      <c r="S170" s="86">
        <v>0.1</v>
      </c>
      <c r="T170" s="86">
        <v>2.31</v>
      </c>
      <c r="U170" s="88">
        <v>0.129615227937637</v>
      </c>
      <c r="V170" s="89"/>
      <c r="W170" s="85">
        <v>29.587668125888399</v>
      </c>
      <c r="X170" s="88"/>
      <c r="Y170" s="85"/>
      <c r="Z170" s="88">
        <v>-100</v>
      </c>
      <c r="AA170" s="85">
        <v>0</v>
      </c>
      <c r="AB170" s="91">
        <v>0</v>
      </c>
      <c r="AC170" s="86">
        <v>0</v>
      </c>
      <c r="AD170" s="86">
        <v>0</v>
      </c>
      <c r="AE170" s="86">
        <v>1.1100000000000001</v>
      </c>
      <c r="AF170" s="88">
        <v>64.449600583199995</v>
      </c>
      <c r="AG170" s="150">
        <v>1.7799999846600001E-4</v>
      </c>
      <c r="AH170" s="86">
        <v>0.47344599999999998</v>
      </c>
      <c r="AI170" s="151">
        <v>3.2759999717699999E-3</v>
      </c>
      <c r="AJ170" s="152">
        <v>3.76</v>
      </c>
      <c r="AK170" s="153">
        <v>62</v>
      </c>
    </row>
    <row r="171" spans="1:37" x14ac:dyDescent="0.2">
      <c r="A171" s="149" t="s">
        <v>663</v>
      </c>
      <c r="B171" s="66" t="s">
        <v>664</v>
      </c>
      <c r="C171" s="67">
        <v>75</v>
      </c>
      <c r="D171" s="84" t="s">
        <v>332</v>
      </c>
      <c r="E171" s="85">
        <v>88.352557240045599</v>
      </c>
      <c r="F171" s="91">
        <v>88.050385053700296</v>
      </c>
      <c r="G171" s="86">
        <v>62.2025762337259</v>
      </c>
      <c r="H171" s="86">
        <v>62.039403253099401</v>
      </c>
      <c r="I171" s="86">
        <v>47.78</v>
      </c>
      <c r="J171" s="86">
        <v>49.41</v>
      </c>
      <c r="K171" s="87">
        <v>0</v>
      </c>
      <c r="L171" s="150">
        <v>9.9999998171600005E-2</v>
      </c>
      <c r="M171" s="86">
        <v>0</v>
      </c>
      <c r="N171" s="86">
        <v>83.192125477209004</v>
      </c>
      <c r="O171" s="86">
        <v>85.655840979499899</v>
      </c>
      <c r="P171" s="86">
        <v>0.626</v>
      </c>
      <c r="Q171" s="88">
        <v>7.6700000000000004E-2</v>
      </c>
      <c r="R171" s="85">
        <v>0</v>
      </c>
      <c r="S171" s="86">
        <v>0.1</v>
      </c>
      <c r="T171" s="86">
        <v>1.46</v>
      </c>
      <c r="U171" s="88">
        <v>9.84217978381738E-2</v>
      </c>
      <c r="V171" s="89">
        <v>4.5</v>
      </c>
      <c r="W171" s="85">
        <v>23.352571097270499</v>
      </c>
      <c r="X171" s="88">
        <v>27.8</v>
      </c>
      <c r="Y171" s="85"/>
      <c r="Z171" s="88"/>
      <c r="AA171" s="85">
        <v>0</v>
      </c>
      <c r="AB171" s="91">
        <v>0</v>
      </c>
      <c r="AC171" s="86">
        <v>0</v>
      </c>
      <c r="AD171" s="86">
        <v>0</v>
      </c>
      <c r="AE171" s="86">
        <v>1.19</v>
      </c>
      <c r="AF171" s="88">
        <v>67.737701932500002</v>
      </c>
      <c r="AG171" s="150">
        <v>0</v>
      </c>
      <c r="AH171" s="86">
        <v>0.34128599999999998</v>
      </c>
      <c r="AI171" s="151">
        <v>6.5519996546100001E-3</v>
      </c>
      <c r="AJ171" s="152">
        <v>3.81</v>
      </c>
      <c r="AK171" s="153">
        <v>72</v>
      </c>
    </row>
    <row r="172" spans="1:37" x14ac:dyDescent="0.2">
      <c r="A172" s="149" t="s">
        <v>665</v>
      </c>
      <c r="B172" s="66" t="s">
        <v>666</v>
      </c>
      <c r="C172" s="67">
        <v>75</v>
      </c>
      <c r="D172" s="84" t="s">
        <v>332</v>
      </c>
      <c r="E172" s="85">
        <v>93.475282748367206</v>
      </c>
      <c r="F172" s="91">
        <v>93.448733605904494</v>
      </c>
      <c r="G172" s="86">
        <v>49.0851165507354</v>
      </c>
      <c r="H172" s="86">
        <v>49.066001168162302</v>
      </c>
      <c r="I172" s="86">
        <v>22.44</v>
      </c>
      <c r="J172" s="86">
        <v>2.9</v>
      </c>
      <c r="K172" s="87">
        <v>0</v>
      </c>
      <c r="L172" s="150">
        <v>0</v>
      </c>
      <c r="M172" s="86">
        <v>0</v>
      </c>
      <c r="N172" s="86">
        <v>92.849742074864395</v>
      </c>
      <c r="O172" s="86">
        <v>88.176409817961598</v>
      </c>
      <c r="P172" s="86">
        <v>0.24199999999999999</v>
      </c>
      <c r="Q172" s="88">
        <v>3.5400000000000001E-2</v>
      </c>
      <c r="R172" s="85">
        <v>0</v>
      </c>
      <c r="S172" s="86">
        <v>0</v>
      </c>
      <c r="T172" s="86">
        <v>1.5</v>
      </c>
      <c r="U172" s="88">
        <v>5.3098284925396901E-2</v>
      </c>
      <c r="V172" s="89">
        <v>4.71</v>
      </c>
      <c r="W172" s="85">
        <v>22.168148957830802</v>
      </c>
      <c r="X172" s="88">
        <v>23.3</v>
      </c>
      <c r="Y172" s="85"/>
      <c r="Z172" s="88"/>
      <c r="AA172" s="85">
        <v>0.04</v>
      </c>
      <c r="AB172" s="91">
        <v>0.01</v>
      </c>
      <c r="AC172" s="86">
        <v>0</v>
      </c>
      <c r="AD172" s="86">
        <v>0</v>
      </c>
      <c r="AE172" s="86">
        <v>7.0000000000000007E-2</v>
      </c>
      <c r="AF172" s="88">
        <v>89.159797992600005</v>
      </c>
      <c r="AG172" s="150">
        <v>0</v>
      </c>
      <c r="AH172" s="86">
        <v>2.1156000000000001E-2</v>
      </c>
      <c r="AI172" s="151">
        <v>0</v>
      </c>
      <c r="AJ172" s="152">
        <v>3.88</v>
      </c>
      <c r="AK172" s="153">
        <v>75</v>
      </c>
    </row>
    <row r="173" spans="1:37" x14ac:dyDescent="0.2">
      <c r="A173" s="149" t="s">
        <v>667</v>
      </c>
      <c r="B173" s="66" t="s">
        <v>668</v>
      </c>
      <c r="C173" s="67">
        <v>75</v>
      </c>
      <c r="D173" s="84" t="s">
        <v>332</v>
      </c>
      <c r="E173" s="85">
        <v>85.356565111890006</v>
      </c>
      <c r="F173" s="91">
        <v>85.129077918576399</v>
      </c>
      <c r="G173" s="86">
        <v>66.682394176327804</v>
      </c>
      <c r="H173" s="86">
        <v>66.520625505527093</v>
      </c>
      <c r="I173" s="86">
        <v>12.76</v>
      </c>
      <c r="J173" s="86">
        <v>50.64</v>
      </c>
      <c r="K173" s="87">
        <v>0</v>
      </c>
      <c r="L173" s="150">
        <v>0.49000000090700002</v>
      </c>
      <c r="M173" s="86">
        <v>0</v>
      </c>
      <c r="N173" s="86">
        <v>72.371071204915097</v>
      </c>
      <c r="O173" s="86">
        <v>76.5577119509704</v>
      </c>
      <c r="P173" s="86">
        <v>1.6539999999999999</v>
      </c>
      <c r="Q173" s="88">
        <v>0.1123</v>
      </c>
      <c r="R173" s="85">
        <v>0</v>
      </c>
      <c r="S173" s="86">
        <v>0.5</v>
      </c>
      <c r="T173" s="86">
        <v>0.63</v>
      </c>
      <c r="U173" s="88">
        <v>7.7514154758695095E-2</v>
      </c>
      <c r="V173" s="89">
        <v>4.47</v>
      </c>
      <c r="W173" s="85">
        <v>26.328539457459801</v>
      </c>
      <c r="X173" s="88">
        <v>23.166666666699999</v>
      </c>
      <c r="Y173" s="85">
        <v>-100</v>
      </c>
      <c r="Z173" s="88"/>
      <c r="AA173" s="85">
        <v>0.38</v>
      </c>
      <c r="AB173" s="91">
        <v>0.38</v>
      </c>
      <c r="AC173" s="86">
        <v>0.02</v>
      </c>
      <c r="AD173" s="86">
        <v>0.02</v>
      </c>
      <c r="AE173" s="86">
        <v>0.67</v>
      </c>
      <c r="AF173" s="88">
        <v>26.216400194999999</v>
      </c>
      <c r="AG173" s="150">
        <v>0</v>
      </c>
      <c r="AH173" s="86">
        <v>0.243648</v>
      </c>
      <c r="AI173" s="151">
        <v>4.2120000041000003E-3</v>
      </c>
      <c r="AJ173" s="152">
        <v>3.85</v>
      </c>
      <c r="AK173" s="153">
        <v>69</v>
      </c>
    </row>
    <row r="174" spans="1:37" x14ac:dyDescent="0.2">
      <c r="A174" s="149" t="s">
        <v>669</v>
      </c>
      <c r="B174" s="66" t="s">
        <v>670</v>
      </c>
      <c r="C174" s="67">
        <v>75</v>
      </c>
      <c r="D174" s="84" t="s">
        <v>332</v>
      </c>
      <c r="E174" s="85">
        <v>90.403205109926105</v>
      </c>
      <c r="F174" s="91">
        <v>90.374689897060094</v>
      </c>
      <c r="G174" s="86">
        <v>79.362114688186196</v>
      </c>
      <c r="H174" s="86">
        <v>79.346431321109804</v>
      </c>
      <c r="I174" s="86">
        <v>8.57</v>
      </c>
      <c r="J174" s="86">
        <v>8.4499999999999993</v>
      </c>
      <c r="K174" s="87">
        <v>0</v>
      </c>
      <c r="L174" s="150">
        <v>0.30999999993900001</v>
      </c>
      <c r="M174" s="86">
        <v>0</v>
      </c>
      <c r="N174" s="86">
        <v>81.828431162677802</v>
      </c>
      <c r="O174" s="86">
        <v>41.122876637444101</v>
      </c>
      <c r="P174" s="86">
        <v>0.17599999999999999</v>
      </c>
      <c r="Q174" s="88">
        <v>0.31680000000000003</v>
      </c>
      <c r="R174" s="85">
        <v>0</v>
      </c>
      <c r="S174" s="86">
        <v>0.3</v>
      </c>
      <c r="T174" s="86">
        <v>1.35</v>
      </c>
      <c r="U174" s="88">
        <v>0.43913427813738598</v>
      </c>
      <c r="V174" s="89">
        <v>4.34</v>
      </c>
      <c r="W174" s="85">
        <v>24.600950078033801</v>
      </c>
      <c r="X174" s="88">
        <v>26.7</v>
      </c>
      <c r="Y174" s="85">
        <v>-100</v>
      </c>
      <c r="Z174" s="88"/>
      <c r="AA174" s="85">
        <v>0</v>
      </c>
      <c r="AB174" s="91">
        <v>0</v>
      </c>
      <c r="AC174" s="86">
        <v>0</v>
      </c>
      <c r="AD174" s="86">
        <v>0</v>
      </c>
      <c r="AE174" s="86">
        <v>7.0000000000000007E-2</v>
      </c>
      <c r="AF174" s="88">
        <v>0</v>
      </c>
      <c r="AG174" s="150">
        <v>0.25364999986999998</v>
      </c>
      <c r="AH174" s="86">
        <v>4.7671999999999999E-2</v>
      </c>
      <c r="AI174" s="151">
        <v>2.3399999987999999E-3</v>
      </c>
      <c r="AJ174" s="152">
        <v>4.01</v>
      </c>
      <c r="AK174" s="153">
        <v>81</v>
      </c>
    </row>
    <row r="175" spans="1:37" x14ac:dyDescent="0.2">
      <c r="A175" s="149" t="s">
        <v>671</v>
      </c>
      <c r="B175" s="66" t="s">
        <v>672</v>
      </c>
      <c r="C175" s="67">
        <v>75</v>
      </c>
      <c r="D175" s="84" t="s">
        <v>332</v>
      </c>
      <c r="E175" s="85">
        <v>95.685461290774199</v>
      </c>
      <c r="F175" s="91">
        <v>95.681086378272397</v>
      </c>
      <c r="G175" s="86">
        <v>82.4644757104858</v>
      </c>
      <c r="H175" s="86">
        <v>82.460975780484404</v>
      </c>
      <c r="I175" s="86">
        <v>13.86</v>
      </c>
      <c r="J175" s="86">
        <v>21.82</v>
      </c>
      <c r="K175" s="87">
        <v>0</v>
      </c>
      <c r="L175" s="150">
        <v>0.43999999849400001</v>
      </c>
      <c r="M175" s="86">
        <v>0</v>
      </c>
      <c r="N175" s="86">
        <v>89.127440228120193</v>
      </c>
      <c r="O175" s="86">
        <v>74.286824096605798</v>
      </c>
      <c r="P175" s="86">
        <v>0.29399999999999998</v>
      </c>
      <c r="Q175" s="88">
        <v>8.7499999999999994E-2</v>
      </c>
      <c r="R175" s="85">
        <v>0</v>
      </c>
      <c r="S175" s="86">
        <v>0.1</v>
      </c>
      <c r="T175" s="86">
        <v>0.88</v>
      </c>
      <c r="U175" s="88">
        <v>6.9998600027999401E-3</v>
      </c>
      <c r="V175" s="89">
        <v>4.76</v>
      </c>
      <c r="W175" s="85">
        <v>23.9537040096948</v>
      </c>
      <c r="X175" s="88">
        <v>22.4</v>
      </c>
      <c r="Y175" s="85">
        <v>-100</v>
      </c>
      <c r="Z175" s="88"/>
      <c r="AA175" s="85">
        <v>0.08</v>
      </c>
      <c r="AB175" s="91">
        <v>0.08</v>
      </c>
      <c r="AC175" s="86">
        <v>0.03</v>
      </c>
      <c r="AD175" s="86">
        <v>0.03</v>
      </c>
      <c r="AE175" s="86">
        <v>0.28000000000000003</v>
      </c>
      <c r="AF175" s="88">
        <v>49.026000808799999</v>
      </c>
      <c r="AG175" s="150">
        <v>0</v>
      </c>
      <c r="AH175" s="86">
        <v>0.15806000000000001</v>
      </c>
      <c r="AI175" s="151">
        <v>1.87199999595E-3</v>
      </c>
      <c r="AJ175" s="152">
        <v>3.96</v>
      </c>
      <c r="AK175" s="153">
        <v>84</v>
      </c>
    </row>
    <row r="176" spans="1:37" x14ac:dyDescent="0.2">
      <c r="A176" s="149" t="s">
        <v>673</v>
      </c>
      <c r="B176" s="66" t="s">
        <v>674</v>
      </c>
      <c r="C176" s="67">
        <v>75</v>
      </c>
      <c r="D176" s="84" t="s">
        <v>332</v>
      </c>
      <c r="E176" s="85">
        <v>65.748120320476801</v>
      </c>
      <c r="F176" s="91">
        <v>65.543756001070307</v>
      </c>
      <c r="G176" s="86">
        <v>36.123688946487498</v>
      </c>
      <c r="H176" s="86">
        <v>36.0150794108851</v>
      </c>
      <c r="I176" s="86">
        <v>13.05</v>
      </c>
      <c r="J176" s="86">
        <v>20.7</v>
      </c>
      <c r="K176" s="87">
        <v>0</v>
      </c>
      <c r="L176" s="150">
        <v>3.5399999865899998</v>
      </c>
      <c r="M176" s="86">
        <v>0</v>
      </c>
      <c r="N176" s="86">
        <v>56.463388334551901</v>
      </c>
      <c r="O176" s="86">
        <v>90.955070386917299</v>
      </c>
      <c r="P176" s="86">
        <v>0.65600000000000003</v>
      </c>
      <c r="Q176" s="88">
        <v>0</v>
      </c>
      <c r="R176" s="85">
        <v>0</v>
      </c>
      <c r="S176" s="86">
        <v>0.8</v>
      </c>
      <c r="T176" s="86">
        <v>1.1399999999999999</v>
      </c>
      <c r="U176" s="88">
        <v>0.140615244161582</v>
      </c>
      <c r="V176" s="89"/>
      <c r="W176" s="85"/>
      <c r="X176" s="88"/>
      <c r="Y176" s="85"/>
      <c r="Z176" s="88"/>
      <c r="AA176" s="85">
        <v>0</v>
      </c>
      <c r="AB176" s="91">
        <v>0</v>
      </c>
      <c r="AC176" s="86">
        <v>0</v>
      </c>
      <c r="AD176" s="86">
        <v>0</v>
      </c>
      <c r="AE176" s="86">
        <v>0.28000000000000003</v>
      </c>
      <c r="AF176" s="88">
        <v>2.0478999472099999</v>
      </c>
      <c r="AG176" s="150">
        <v>0.68022900920600005</v>
      </c>
      <c r="AH176" s="86">
        <v>0.54610899999999996</v>
      </c>
      <c r="AI176" s="151">
        <v>0.34938899595099998</v>
      </c>
      <c r="AJ176" s="152">
        <v>3.55</v>
      </c>
      <c r="AK176" s="153">
        <v>49</v>
      </c>
    </row>
    <row r="177" spans="1:37" x14ac:dyDescent="0.2">
      <c r="A177" s="149" t="s">
        <v>675</v>
      </c>
      <c r="B177" s="66" t="s">
        <v>676</v>
      </c>
      <c r="C177" s="67">
        <v>75</v>
      </c>
      <c r="D177" s="84" t="s">
        <v>332</v>
      </c>
      <c r="E177" s="85">
        <v>71.868058013841605</v>
      </c>
      <c r="F177" s="91">
        <v>71.828041391552404</v>
      </c>
      <c r="G177" s="86">
        <v>47.305547432523298</v>
      </c>
      <c r="H177" s="86">
        <v>47.282204402854497</v>
      </c>
      <c r="I177" s="86">
        <v>17.239999999999998</v>
      </c>
      <c r="J177" s="86">
        <v>65.8</v>
      </c>
      <c r="K177" s="87">
        <v>0</v>
      </c>
      <c r="L177" s="150">
        <v>1.43000000032</v>
      </c>
      <c r="M177" s="86">
        <v>0</v>
      </c>
      <c r="N177" s="86">
        <v>63.240236172434798</v>
      </c>
      <c r="O177" s="86">
        <v>92.228310016490198</v>
      </c>
      <c r="P177" s="86">
        <v>1.1359999999999999</v>
      </c>
      <c r="Q177" s="88">
        <v>5.7000000000000002E-3</v>
      </c>
      <c r="R177" s="85">
        <v>0</v>
      </c>
      <c r="S177" s="86">
        <v>0.6</v>
      </c>
      <c r="T177" s="86">
        <v>0.78</v>
      </c>
      <c r="U177" s="88">
        <v>0.131336606487823</v>
      </c>
      <c r="V177" s="89">
        <v>4.05</v>
      </c>
      <c r="W177" s="85">
        <v>22.768266032479598</v>
      </c>
      <c r="X177" s="88">
        <v>21.333333333300001</v>
      </c>
      <c r="Y177" s="85"/>
      <c r="Z177" s="88"/>
      <c r="AA177" s="85">
        <v>0</v>
      </c>
      <c r="AB177" s="91">
        <v>0</v>
      </c>
      <c r="AC177" s="86">
        <v>0</v>
      </c>
      <c r="AD177" s="86">
        <v>0</v>
      </c>
      <c r="AE177" s="86">
        <v>1.05</v>
      </c>
      <c r="AF177" s="88">
        <v>2.0755999093000002</v>
      </c>
      <c r="AG177" s="150">
        <v>0.147979999423</v>
      </c>
      <c r="AH177" s="86">
        <v>1.4950859999999999</v>
      </c>
      <c r="AI177" s="151">
        <v>6.1869999758900002E-3</v>
      </c>
      <c r="AJ177" s="152">
        <v>3.68</v>
      </c>
      <c r="AK177" s="153">
        <v>56</v>
      </c>
    </row>
    <row r="178" spans="1:37" x14ac:dyDescent="0.2">
      <c r="A178" s="149" t="s">
        <v>677</v>
      </c>
      <c r="B178" s="66" t="s">
        <v>678</v>
      </c>
      <c r="C178" s="67">
        <v>75</v>
      </c>
      <c r="D178" s="84" t="s">
        <v>332</v>
      </c>
      <c r="E178" s="85">
        <v>93.133192963390599</v>
      </c>
      <c r="F178" s="91">
        <v>93.129117706989106</v>
      </c>
      <c r="G178" s="86">
        <v>82.253616790056398</v>
      </c>
      <c r="H178" s="86">
        <v>82.253616790056398</v>
      </c>
      <c r="I178" s="86">
        <v>13.5</v>
      </c>
      <c r="J178" s="86">
        <v>23.58</v>
      </c>
      <c r="K178" s="87">
        <v>0</v>
      </c>
      <c r="L178" s="150">
        <v>1.5669398140499999E-8</v>
      </c>
      <c r="M178" s="86">
        <v>0</v>
      </c>
      <c r="N178" s="86">
        <v>84.694016257510299</v>
      </c>
      <c r="O178" s="86">
        <v>43.014809392420702</v>
      </c>
      <c r="P178" s="86">
        <v>0.72099999999999997</v>
      </c>
      <c r="Q178" s="88">
        <v>0.49809999999999999</v>
      </c>
      <c r="R178" s="85">
        <v>0</v>
      </c>
      <c r="S178" s="86">
        <v>0</v>
      </c>
      <c r="T178" s="86">
        <v>2.2799999999999998</v>
      </c>
      <c r="U178" s="88">
        <v>1.7659444406710599E-2</v>
      </c>
      <c r="V178" s="89">
        <v>3.5</v>
      </c>
      <c r="W178" s="85">
        <v>22.9617127897546</v>
      </c>
      <c r="X178" s="88">
        <v>22.733333333299999</v>
      </c>
      <c r="Y178" s="85"/>
      <c r="Z178" s="88"/>
      <c r="AA178" s="85">
        <v>0</v>
      </c>
      <c r="AB178" s="91">
        <v>0.01</v>
      </c>
      <c r="AC178" s="86">
        <v>0</v>
      </c>
      <c r="AD178" s="86">
        <v>0</v>
      </c>
      <c r="AE178" s="86">
        <v>0.56000000000000005</v>
      </c>
      <c r="AF178" s="88">
        <v>6.4895020388600004</v>
      </c>
      <c r="AG178" s="150">
        <v>1.21263920795E-9</v>
      </c>
      <c r="AH178" s="86">
        <v>9.4333E-2</v>
      </c>
      <c r="AI178" s="151">
        <v>5.3199999634700003E-4</v>
      </c>
      <c r="AJ178" s="152">
        <v>3.77</v>
      </c>
      <c r="AK178" s="153">
        <v>71</v>
      </c>
    </row>
    <row r="179" spans="1:37" x14ac:dyDescent="0.2">
      <c r="A179" s="149" t="s">
        <v>679</v>
      </c>
      <c r="B179" s="66" t="s">
        <v>680</v>
      </c>
      <c r="C179" s="67">
        <v>75</v>
      </c>
      <c r="D179" s="84" t="s">
        <v>332</v>
      </c>
      <c r="E179" s="85">
        <v>92.283947847778705</v>
      </c>
      <c r="F179" s="91">
        <v>92.216648869825804</v>
      </c>
      <c r="G179" s="86">
        <v>86.889261775077799</v>
      </c>
      <c r="H179" s="86">
        <v>86.8282440350673</v>
      </c>
      <c r="I179" s="86">
        <v>11.08</v>
      </c>
      <c r="J179" s="86">
        <v>17.46</v>
      </c>
      <c r="K179" s="87">
        <v>0</v>
      </c>
      <c r="L179" s="150">
        <v>0.15999999740599999</v>
      </c>
      <c r="M179" s="86">
        <v>0</v>
      </c>
      <c r="N179" s="86">
        <v>83.995678188470905</v>
      </c>
      <c r="O179" s="86">
        <v>49.524714828897302</v>
      </c>
      <c r="P179" s="86">
        <v>0.55300000000000005</v>
      </c>
      <c r="Q179" s="88">
        <v>0.30909999999999999</v>
      </c>
      <c r="R179" s="85">
        <v>0</v>
      </c>
      <c r="S179" s="86">
        <v>0</v>
      </c>
      <c r="T179" s="86">
        <v>2.02</v>
      </c>
      <c r="U179" s="88">
        <v>0.18036126091365101</v>
      </c>
      <c r="V179" s="89">
        <v>3.65</v>
      </c>
      <c r="W179" s="85">
        <v>21.433885605838501</v>
      </c>
      <c r="X179" s="88">
        <v>20.666666666699999</v>
      </c>
      <c r="Y179" s="85">
        <v>-100</v>
      </c>
      <c r="Z179" s="88"/>
      <c r="AA179" s="85">
        <v>0</v>
      </c>
      <c r="AB179" s="91">
        <v>0</v>
      </c>
      <c r="AC179" s="86">
        <v>0.02</v>
      </c>
      <c r="AD179" s="86">
        <v>0</v>
      </c>
      <c r="AE179" s="86">
        <v>0.63</v>
      </c>
      <c r="AF179" s="88">
        <v>29.128200100200001</v>
      </c>
      <c r="AG179" s="150">
        <v>2.0423992917099999E-2</v>
      </c>
      <c r="AH179" s="86">
        <v>9.6324999999999994E-2</v>
      </c>
      <c r="AI179" s="151">
        <v>5.3199983117899999E-4</v>
      </c>
      <c r="AJ179" s="152">
        <v>3.73</v>
      </c>
      <c r="AK179" s="153">
        <v>71</v>
      </c>
    </row>
    <row r="180" spans="1:37" x14ac:dyDescent="0.2">
      <c r="A180" s="149" t="s">
        <v>681</v>
      </c>
      <c r="B180" s="66" t="s">
        <v>682</v>
      </c>
      <c r="C180" s="67">
        <v>75</v>
      </c>
      <c r="D180" s="84" t="s">
        <v>332</v>
      </c>
      <c r="E180" s="85">
        <v>41.032652760374397</v>
      </c>
      <c r="F180" s="91">
        <v>41.0193852730891</v>
      </c>
      <c r="G180" s="86">
        <v>29.655045330581601</v>
      </c>
      <c r="H180" s="86">
        <v>29.644726173804099</v>
      </c>
      <c r="I180" s="86">
        <v>556.20000000000005</v>
      </c>
      <c r="J180" s="86">
        <v>919.97</v>
      </c>
      <c r="K180" s="87">
        <v>0</v>
      </c>
      <c r="L180" s="150">
        <v>0.19000002732099999</v>
      </c>
      <c r="M180" s="86">
        <v>0</v>
      </c>
      <c r="N180" s="86">
        <v>39.008296182575101</v>
      </c>
      <c r="O180" s="86">
        <v>50.894233734196703</v>
      </c>
      <c r="P180" s="86">
        <v>12.701000000000001</v>
      </c>
      <c r="Q180" s="88">
        <v>0</v>
      </c>
      <c r="R180" s="85">
        <v>0</v>
      </c>
      <c r="S180" s="86">
        <v>0</v>
      </c>
      <c r="T180" s="86">
        <v>5.23</v>
      </c>
      <c r="U180" s="88">
        <v>0.47541829439080102</v>
      </c>
      <c r="V180" s="89">
        <v>2.5</v>
      </c>
      <c r="W180" s="85"/>
      <c r="X180" s="88"/>
      <c r="Y180" s="85">
        <v>-100</v>
      </c>
      <c r="Z180" s="88">
        <v>-100</v>
      </c>
      <c r="AA180" s="85">
        <v>3.21</v>
      </c>
      <c r="AB180" s="91">
        <v>3.23</v>
      </c>
      <c r="AC180" s="86">
        <v>0.51</v>
      </c>
      <c r="AD180" s="86">
        <v>0.51</v>
      </c>
      <c r="AE180" s="86">
        <v>2.96</v>
      </c>
      <c r="AF180" s="88">
        <v>2.00520383867</v>
      </c>
      <c r="AG180" s="150">
        <v>1.3320025233200001E-3</v>
      </c>
      <c r="AH180" s="86">
        <v>7.417033</v>
      </c>
      <c r="AI180" s="151">
        <v>2.5669000374500001E-2</v>
      </c>
      <c r="AJ180" s="152">
        <v>3.56</v>
      </c>
      <c r="AK180" s="153">
        <v>43</v>
      </c>
    </row>
    <row r="181" spans="1:37" x14ac:dyDescent="0.2">
      <c r="A181" s="149" t="s">
        <v>683</v>
      </c>
      <c r="B181" s="66" t="s">
        <v>684</v>
      </c>
      <c r="C181" s="67">
        <v>75</v>
      </c>
      <c r="D181" s="84" t="s">
        <v>332</v>
      </c>
      <c r="E181" s="85">
        <v>71.315703291305098</v>
      </c>
      <c r="F181" s="91">
        <v>71.248157851645701</v>
      </c>
      <c r="G181" s="86">
        <v>64.645079417062405</v>
      </c>
      <c r="H181" s="86">
        <v>64.579580808907806</v>
      </c>
      <c r="I181" s="86">
        <v>107.38</v>
      </c>
      <c r="J181" s="86">
        <v>204.32</v>
      </c>
      <c r="K181" s="87">
        <v>0</v>
      </c>
      <c r="L181" s="150">
        <v>5.0000000663300001E-2</v>
      </c>
      <c r="M181" s="86">
        <v>0</v>
      </c>
      <c r="N181" s="86">
        <v>65.441281940943796</v>
      </c>
      <c r="O181" s="86">
        <v>40.815153257284599</v>
      </c>
      <c r="P181" s="86">
        <v>7.0330000000000004</v>
      </c>
      <c r="Q181" s="88">
        <v>1.4555</v>
      </c>
      <c r="R181" s="85">
        <v>0</v>
      </c>
      <c r="S181" s="86">
        <v>0</v>
      </c>
      <c r="T181" s="86">
        <v>2.76</v>
      </c>
      <c r="U181" s="88">
        <v>1.0397904044539099</v>
      </c>
      <c r="V181" s="89">
        <v>3.39</v>
      </c>
      <c r="W181" s="85">
        <v>23.846044527674501</v>
      </c>
      <c r="X181" s="88">
        <v>25.166666666699999</v>
      </c>
      <c r="Y181" s="85">
        <v>-100</v>
      </c>
      <c r="Z181" s="88"/>
      <c r="AA181" s="85">
        <v>0.77</v>
      </c>
      <c r="AB181" s="91">
        <v>0.83</v>
      </c>
      <c r="AC181" s="86">
        <v>0.28000000000000003</v>
      </c>
      <c r="AD181" s="86">
        <v>0.28999999999999998</v>
      </c>
      <c r="AE181" s="86">
        <v>1.39</v>
      </c>
      <c r="AF181" s="88">
        <v>22.368900292199999</v>
      </c>
      <c r="AG181" s="150">
        <v>0</v>
      </c>
      <c r="AH181" s="86">
        <v>0.52381599999999995</v>
      </c>
      <c r="AI181" s="151">
        <v>5.0539998409399999E-3</v>
      </c>
      <c r="AJ181" s="152">
        <v>3.43</v>
      </c>
      <c r="AK181" s="153">
        <v>53</v>
      </c>
    </row>
    <row r="182" spans="1:37" x14ac:dyDescent="0.2">
      <c r="A182" s="149" t="s">
        <v>685</v>
      </c>
      <c r="B182" s="66" t="s">
        <v>686</v>
      </c>
      <c r="C182" s="67">
        <v>75</v>
      </c>
      <c r="D182" s="84" t="s">
        <v>332</v>
      </c>
      <c r="E182" s="85">
        <v>73.282522121593402</v>
      </c>
      <c r="F182" s="91">
        <v>73.228972788620496</v>
      </c>
      <c r="G182" s="86">
        <v>58.405165690994401</v>
      </c>
      <c r="H182" s="86">
        <v>58.356295425951203</v>
      </c>
      <c r="I182" s="86">
        <v>182.85</v>
      </c>
      <c r="J182" s="86">
        <v>502.23</v>
      </c>
      <c r="K182" s="87">
        <v>0</v>
      </c>
      <c r="L182" s="150">
        <v>1.1899999989900001</v>
      </c>
      <c r="M182" s="86">
        <v>0</v>
      </c>
      <c r="N182" s="86">
        <v>65.523394666048503</v>
      </c>
      <c r="O182" s="86">
        <v>93.389453531912494</v>
      </c>
      <c r="P182" s="86">
        <v>5.1790000000000003</v>
      </c>
      <c r="Q182" s="88">
        <v>0.42749999999999999</v>
      </c>
      <c r="R182" s="85">
        <v>0</v>
      </c>
      <c r="S182" s="86">
        <v>0</v>
      </c>
      <c r="T182" s="86">
        <v>1.47</v>
      </c>
      <c r="U182" s="88">
        <v>0.35144999116176101</v>
      </c>
      <c r="V182" s="89">
        <v>3.68</v>
      </c>
      <c r="W182" s="85">
        <v>22.037009164970399</v>
      </c>
      <c r="X182" s="88">
        <v>22.5</v>
      </c>
      <c r="Y182" s="85">
        <v>-100</v>
      </c>
      <c r="Z182" s="88"/>
      <c r="AA182" s="85">
        <v>1.1499999999999999</v>
      </c>
      <c r="AB182" s="91">
        <v>1.1499999999999999</v>
      </c>
      <c r="AC182" s="86">
        <v>0</v>
      </c>
      <c r="AD182" s="86">
        <v>0</v>
      </c>
      <c r="AE182" s="86">
        <v>1.76</v>
      </c>
      <c r="AF182" s="88">
        <v>43.6548995956</v>
      </c>
      <c r="AG182" s="150">
        <v>3.7739999013600002E-3</v>
      </c>
      <c r="AH182" s="86">
        <v>4.0223230000000001</v>
      </c>
      <c r="AI182" s="151">
        <v>1.55609996077E-2</v>
      </c>
      <c r="AJ182" s="152">
        <v>3.8</v>
      </c>
      <c r="AK182" s="153">
        <v>60</v>
      </c>
    </row>
    <row r="183" spans="1:37" x14ac:dyDescent="0.2">
      <c r="A183" s="149" t="s">
        <v>687</v>
      </c>
      <c r="B183" s="66" t="s">
        <v>688</v>
      </c>
      <c r="C183" s="67">
        <v>75</v>
      </c>
      <c r="D183" s="84" t="s">
        <v>332</v>
      </c>
      <c r="E183" s="85">
        <v>69.299661960628399</v>
      </c>
      <c r="F183" s="91">
        <v>69.267051103599101</v>
      </c>
      <c r="G183" s="86">
        <v>58.552396102604902</v>
      </c>
      <c r="H183" s="86">
        <v>58.533306820441403</v>
      </c>
      <c r="I183" s="86">
        <v>56.19</v>
      </c>
      <c r="J183" s="86">
        <v>174.02</v>
      </c>
      <c r="K183" s="87">
        <v>0</v>
      </c>
      <c r="L183" s="150">
        <v>0.189999998078</v>
      </c>
      <c r="M183" s="86">
        <v>0</v>
      </c>
      <c r="N183" s="86">
        <v>75.773485664192407</v>
      </c>
      <c r="O183" s="86">
        <v>84.221328642037406</v>
      </c>
      <c r="P183" s="86">
        <v>1.952</v>
      </c>
      <c r="Q183" s="88">
        <v>9.7199999999999995E-2</v>
      </c>
      <c r="R183" s="85">
        <v>0</v>
      </c>
      <c r="S183" s="86">
        <v>0</v>
      </c>
      <c r="T183" s="86">
        <v>1.34</v>
      </c>
      <c r="U183" s="88">
        <v>0.123284947305627</v>
      </c>
      <c r="V183" s="89">
        <v>3.52</v>
      </c>
      <c r="W183" s="85">
        <v>22.335661136785401</v>
      </c>
      <c r="X183" s="88">
        <v>23.133333333300001</v>
      </c>
      <c r="Y183" s="85"/>
      <c r="Z183" s="88">
        <v>-100</v>
      </c>
      <c r="AA183" s="85">
        <v>0</v>
      </c>
      <c r="AB183" s="91">
        <v>0</v>
      </c>
      <c r="AC183" s="86">
        <v>0</v>
      </c>
      <c r="AD183" s="86">
        <v>0</v>
      </c>
      <c r="AE183" s="86">
        <v>0.76</v>
      </c>
      <c r="AF183" s="88">
        <v>15.4709997866</v>
      </c>
      <c r="AG183" s="150">
        <v>0</v>
      </c>
      <c r="AH183" s="86">
        <v>0.87524800000000003</v>
      </c>
      <c r="AI183" s="151">
        <v>1.7290001569900001E-3</v>
      </c>
      <c r="AJ183" s="152">
        <v>3.6</v>
      </c>
      <c r="AK183" s="153">
        <v>51</v>
      </c>
    </row>
    <row r="184" spans="1:37" x14ac:dyDescent="0.2">
      <c r="A184" s="149" t="s">
        <v>689</v>
      </c>
      <c r="B184" s="66" t="s">
        <v>690</v>
      </c>
      <c r="C184" s="67">
        <v>75</v>
      </c>
      <c r="D184" s="84" t="s">
        <v>332</v>
      </c>
      <c r="E184" s="85">
        <v>94.577672770230393</v>
      </c>
      <c r="F184" s="91">
        <v>94.526481590864293</v>
      </c>
      <c r="G184" s="86">
        <v>79.293824243617493</v>
      </c>
      <c r="H184" s="86">
        <v>79.242633064251507</v>
      </c>
      <c r="I184" s="86">
        <v>3.95</v>
      </c>
      <c r="J184" s="86">
        <v>8.27</v>
      </c>
      <c r="K184" s="87">
        <v>0</v>
      </c>
      <c r="L184" s="150">
        <v>4.0000014442999998E-2</v>
      </c>
      <c r="M184" s="86">
        <v>0</v>
      </c>
      <c r="N184" s="86">
        <v>89.155154091392106</v>
      </c>
      <c r="O184" s="86">
        <v>97.535096310806395</v>
      </c>
      <c r="P184" s="86">
        <v>0.183</v>
      </c>
      <c r="Q184" s="88">
        <v>0.14580000000000001</v>
      </c>
      <c r="R184" s="85">
        <v>0</v>
      </c>
      <c r="S184" s="86">
        <v>0.2</v>
      </c>
      <c r="T184" s="86">
        <v>0.94</v>
      </c>
      <c r="U184" s="88">
        <v>0.18638839666601001</v>
      </c>
      <c r="V184" s="89">
        <v>4.25</v>
      </c>
      <c r="W184" s="85">
        <v>24.7</v>
      </c>
      <c r="X184" s="88"/>
      <c r="Y184" s="85"/>
      <c r="Z184" s="88">
        <v>-100</v>
      </c>
      <c r="AA184" s="85">
        <v>0</v>
      </c>
      <c r="AB184" s="91">
        <v>0</v>
      </c>
      <c r="AC184" s="86">
        <v>0</v>
      </c>
      <c r="AD184" s="86">
        <v>0</v>
      </c>
      <c r="AE184" s="86">
        <v>0.51</v>
      </c>
      <c r="AF184" s="88">
        <v>51.546199767300003</v>
      </c>
      <c r="AG184" s="150">
        <v>1.8708131730100001E-11</v>
      </c>
      <c r="AH184" s="86">
        <v>3.0810000000000001E-2</v>
      </c>
      <c r="AI184" s="151">
        <v>7.7137582896499994E-11</v>
      </c>
      <c r="AJ184" s="152">
        <v>3.98</v>
      </c>
      <c r="AK184" s="153">
        <v>81</v>
      </c>
    </row>
    <row r="185" spans="1:37" x14ac:dyDescent="0.2">
      <c r="A185" s="149" t="s">
        <v>691</v>
      </c>
      <c r="B185" s="66" t="s">
        <v>692</v>
      </c>
      <c r="C185" s="67">
        <v>75</v>
      </c>
      <c r="D185" s="84" t="s">
        <v>332</v>
      </c>
      <c r="E185" s="85">
        <v>87.677924060293805</v>
      </c>
      <c r="F185" s="91">
        <v>87.504293073840898</v>
      </c>
      <c r="G185" s="86">
        <v>66.407174203396295</v>
      </c>
      <c r="H185" s="86">
        <v>66.359473382942198</v>
      </c>
      <c r="I185" s="86">
        <v>6.12</v>
      </c>
      <c r="J185" s="86">
        <v>10.58</v>
      </c>
      <c r="K185" s="87">
        <v>0</v>
      </c>
      <c r="L185" s="150">
        <v>0.18000000183100001</v>
      </c>
      <c r="M185" s="86">
        <v>0</v>
      </c>
      <c r="N185" s="86">
        <v>82.341914999426194</v>
      </c>
      <c r="O185" s="86">
        <v>76.029093160012394</v>
      </c>
      <c r="P185" s="86">
        <v>0.53300000000000003</v>
      </c>
      <c r="Q185" s="88">
        <v>0.24379999999999999</v>
      </c>
      <c r="R185" s="85">
        <v>0</v>
      </c>
      <c r="S185" s="86">
        <v>0</v>
      </c>
      <c r="T185" s="86">
        <v>1.53</v>
      </c>
      <c r="U185" s="88">
        <v>0.30528525090631597</v>
      </c>
      <c r="V185" s="89">
        <v>4.4000000000000004</v>
      </c>
      <c r="W185" s="85">
        <v>24.259600856220199</v>
      </c>
      <c r="X185" s="88">
        <v>23.933333333299998</v>
      </c>
      <c r="Y185" s="85"/>
      <c r="Z185" s="88"/>
      <c r="AA185" s="85">
        <v>0</v>
      </c>
      <c r="AB185" s="91">
        <v>0.12</v>
      </c>
      <c r="AC185" s="86">
        <v>0.03</v>
      </c>
      <c r="AD185" s="86">
        <v>0.03</v>
      </c>
      <c r="AE185" s="86">
        <v>0.19</v>
      </c>
      <c r="AF185" s="88">
        <v>1.0682138525400001E-6</v>
      </c>
      <c r="AG185" s="150">
        <v>0</v>
      </c>
      <c r="AH185" s="86">
        <v>5.9978999999999998E-2</v>
      </c>
      <c r="AI185" s="151">
        <v>5.3201612388199999E-4</v>
      </c>
      <c r="AJ185" s="152">
        <v>3.67</v>
      </c>
      <c r="AK185" s="153">
        <v>67</v>
      </c>
    </row>
    <row r="186" spans="1:37" x14ac:dyDescent="0.2">
      <c r="A186" s="149" t="s">
        <v>693</v>
      </c>
      <c r="B186" s="66" t="s">
        <v>694</v>
      </c>
      <c r="C186" s="67">
        <v>75</v>
      </c>
      <c r="D186" s="84" t="s">
        <v>332</v>
      </c>
      <c r="E186" s="85">
        <v>76.514463527337796</v>
      </c>
      <c r="F186" s="91">
        <v>76.513128021581807</v>
      </c>
      <c r="G186" s="86">
        <v>63.855872218809303</v>
      </c>
      <c r="H186" s="86">
        <v>63.855204465931301</v>
      </c>
      <c r="I186" s="86">
        <v>18.68</v>
      </c>
      <c r="J186" s="86">
        <v>26.17</v>
      </c>
      <c r="K186" s="87">
        <v>0</v>
      </c>
      <c r="L186" s="150">
        <v>0.11000000004</v>
      </c>
      <c r="M186" s="86">
        <v>0</v>
      </c>
      <c r="N186" s="86">
        <v>84.164895808925095</v>
      </c>
      <c r="O186" s="86">
        <v>88.6406392018432</v>
      </c>
      <c r="P186" s="86">
        <v>0.51400000000000001</v>
      </c>
      <c r="Q186" s="88">
        <v>0.46</v>
      </c>
      <c r="R186" s="85">
        <v>0</v>
      </c>
      <c r="S186" s="86">
        <v>0</v>
      </c>
      <c r="T186" s="86">
        <v>1.19</v>
      </c>
      <c r="U186" s="88">
        <v>0.197654851892412</v>
      </c>
      <c r="V186" s="89">
        <v>4.47</v>
      </c>
      <c r="W186" s="85">
        <v>24.124121191810101</v>
      </c>
      <c r="X186" s="88">
        <v>25.133333333300001</v>
      </c>
      <c r="Y186" s="85"/>
      <c r="Z186" s="88">
        <v>-100</v>
      </c>
      <c r="AA186" s="85">
        <v>0.02</v>
      </c>
      <c r="AB186" s="91">
        <v>0.02</v>
      </c>
      <c r="AC186" s="86">
        <v>0</v>
      </c>
      <c r="AD186" s="86">
        <v>0</v>
      </c>
      <c r="AE186" s="86">
        <v>0.66</v>
      </c>
      <c r="AF186" s="88">
        <v>42.805999771400003</v>
      </c>
      <c r="AG186" s="150">
        <v>0</v>
      </c>
      <c r="AH186" s="86">
        <v>0.153114</v>
      </c>
      <c r="AI186" s="151">
        <v>1.3299999988800001E-3</v>
      </c>
      <c r="AJ186" s="152">
        <v>3.87</v>
      </c>
      <c r="AK186" s="153">
        <v>63</v>
      </c>
    </row>
    <row r="187" spans="1:37" x14ac:dyDescent="0.2">
      <c r="A187" s="149" t="s">
        <v>695</v>
      </c>
      <c r="B187" s="66" t="s">
        <v>696</v>
      </c>
      <c r="C187" s="67">
        <v>75</v>
      </c>
      <c r="D187" s="84" t="s">
        <v>332</v>
      </c>
      <c r="E187" s="85">
        <v>49.287837503096398</v>
      </c>
      <c r="F187" s="91">
        <v>48.2567500619272</v>
      </c>
      <c r="G187" s="86">
        <v>25.541862769383201</v>
      </c>
      <c r="H187" s="86">
        <v>24.8622120386426</v>
      </c>
      <c r="I187" s="86">
        <v>17.11</v>
      </c>
      <c r="J187" s="86">
        <v>42.21</v>
      </c>
      <c r="K187" s="87">
        <v>0</v>
      </c>
      <c r="L187" s="150">
        <v>3.2299968730200002</v>
      </c>
      <c r="M187" s="86">
        <v>0</v>
      </c>
      <c r="N187" s="86">
        <v>42.1639415537026</v>
      </c>
      <c r="O187" s="86">
        <v>98.258283772302505</v>
      </c>
      <c r="P187" s="86">
        <v>1.171</v>
      </c>
      <c r="Q187" s="88">
        <v>0</v>
      </c>
      <c r="R187" s="85">
        <v>0</v>
      </c>
      <c r="S187" s="86">
        <v>1.9</v>
      </c>
      <c r="T187" s="86">
        <v>1.64</v>
      </c>
      <c r="U187" s="88">
        <v>0.35917760713400998</v>
      </c>
      <c r="V187" s="89"/>
      <c r="W187" s="85"/>
      <c r="X187" s="88"/>
      <c r="Y187" s="85"/>
      <c r="Z187" s="88"/>
      <c r="AA187" s="85">
        <v>0</v>
      </c>
      <c r="AB187" s="91">
        <v>0.18</v>
      </c>
      <c r="AC187" s="86">
        <v>0</v>
      </c>
      <c r="AD187" s="86">
        <v>0.1</v>
      </c>
      <c r="AE187" s="86">
        <v>0.94</v>
      </c>
      <c r="AF187" s="88">
        <v>1.5031325252200001E-6</v>
      </c>
      <c r="AG187" s="150">
        <v>8.34820501213E-2</v>
      </c>
      <c r="AH187" s="86">
        <v>0.2369</v>
      </c>
      <c r="AI187" s="151">
        <v>9.3602915759499999E-4</v>
      </c>
      <c r="AJ187" s="152">
        <v>3.6</v>
      </c>
      <c r="AK187" s="153">
        <v>42</v>
      </c>
    </row>
    <row r="188" spans="1:37" x14ac:dyDescent="0.2">
      <c r="A188" s="149" t="s">
        <v>697</v>
      </c>
      <c r="B188" s="66" t="s">
        <v>698</v>
      </c>
      <c r="C188" s="67">
        <v>75</v>
      </c>
      <c r="D188" s="84" t="s">
        <v>332</v>
      </c>
      <c r="E188" s="85">
        <v>34.073610365865797</v>
      </c>
      <c r="F188" s="91">
        <v>33.3243903893162</v>
      </c>
      <c r="G188" s="86">
        <v>16.900176871559399</v>
      </c>
      <c r="H188" s="86">
        <v>16.542459110872599</v>
      </c>
      <c r="I188" s="86">
        <v>11.54</v>
      </c>
      <c r="J188" s="86">
        <v>64</v>
      </c>
      <c r="K188" s="87">
        <v>2.2100000000000002E-2</v>
      </c>
      <c r="L188" s="150">
        <v>0.479999999229</v>
      </c>
      <c r="M188" s="86">
        <v>0</v>
      </c>
      <c r="N188" s="86">
        <v>25.804482689613799</v>
      </c>
      <c r="O188" s="86">
        <v>76.551927037363896</v>
      </c>
      <c r="P188" s="86">
        <v>1.0960000000000001</v>
      </c>
      <c r="Q188" s="88">
        <v>0</v>
      </c>
      <c r="R188" s="85">
        <v>0</v>
      </c>
      <c r="S188" s="86">
        <v>2</v>
      </c>
      <c r="T188" s="86">
        <v>1.26</v>
      </c>
      <c r="U188" s="88">
        <v>0.10035970508158</v>
      </c>
      <c r="V188" s="89"/>
      <c r="W188" s="85"/>
      <c r="X188" s="88"/>
      <c r="Y188" s="85"/>
      <c r="Z188" s="88"/>
      <c r="AA188" s="85">
        <v>0</v>
      </c>
      <c r="AB188" s="91">
        <v>0</v>
      </c>
      <c r="AC188" s="86">
        <v>0</v>
      </c>
      <c r="AD188" s="86">
        <v>0.02</v>
      </c>
      <c r="AE188" s="86">
        <v>0.81</v>
      </c>
      <c r="AF188" s="88">
        <v>0</v>
      </c>
      <c r="AG188" s="150">
        <v>0.45354399943899998</v>
      </c>
      <c r="AH188" s="86">
        <v>0.57396400000000003</v>
      </c>
      <c r="AI188" s="151">
        <v>2.8079999965299998E-3</v>
      </c>
      <c r="AJ188" s="152">
        <v>3.38</v>
      </c>
      <c r="AK188" s="153">
        <v>27</v>
      </c>
    </row>
    <row r="189" spans="1:37" x14ac:dyDescent="0.2">
      <c r="A189" s="149" t="s">
        <v>699</v>
      </c>
      <c r="B189" s="66" t="s">
        <v>700</v>
      </c>
      <c r="C189" s="67">
        <v>75</v>
      </c>
      <c r="D189" s="84" t="s">
        <v>332</v>
      </c>
      <c r="E189" s="85">
        <v>78.211264470169198</v>
      </c>
      <c r="F189" s="91">
        <v>78.144479073909196</v>
      </c>
      <c r="G189" s="86">
        <v>61.997254378153798</v>
      </c>
      <c r="H189" s="86">
        <v>61.9354160482834</v>
      </c>
      <c r="I189" s="86">
        <v>17.559999999999999</v>
      </c>
      <c r="J189" s="86">
        <v>35.76</v>
      </c>
      <c r="K189" s="87">
        <v>0</v>
      </c>
      <c r="L189" s="150">
        <v>1.1299999996900001</v>
      </c>
      <c r="M189" s="86">
        <v>0</v>
      </c>
      <c r="N189" s="86">
        <v>74.680920617918503</v>
      </c>
      <c r="O189" s="86">
        <v>93.453809752417499</v>
      </c>
      <c r="P189" s="86">
        <v>0.54200000000000004</v>
      </c>
      <c r="Q189" s="88">
        <v>2.06E-2</v>
      </c>
      <c r="R189" s="85">
        <v>0</v>
      </c>
      <c r="S189" s="86">
        <v>0.7</v>
      </c>
      <c r="T189" s="86">
        <v>0.62</v>
      </c>
      <c r="U189" s="88">
        <v>0.13728109231225899</v>
      </c>
      <c r="V189" s="89">
        <v>5</v>
      </c>
      <c r="W189" s="85">
        <v>27.266666666700001</v>
      </c>
      <c r="X189" s="88"/>
      <c r="Y189" s="85"/>
      <c r="Z189" s="88">
        <v>-100</v>
      </c>
      <c r="AA189" s="85">
        <v>0</v>
      </c>
      <c r="AB189" s="91">
        <v>0</v>
      </c>
      <c r="AC189" s="86">
        <v>0</v>
      </c>
      <c r="AD189" s="86">
        <v>0</v>
      </c>
      <c r="AE189" s="86">
        <v>0.83</v>
      </c>
      <c r="AF189" s="88">
        <v>9.80990028109</v>
      </c>
      <c r="AG189" s="150">
        <v>0</v>
      </c>
      <c r="AH189" s="86">
        <v>0.26932200000000001</v>
      </c>
      <c r="AI189" s="151">
        <v>5.4140000041199999E-3</v>
      </c>
      <c r="AJ189" s="152">
        <v>3.93</v>
      </c>
      <c r="AK189" s="153">
        <v>62</v>
      </c>
    </row>
    <row r="190" spans="1:37" x14ac:dyDescent="0.2">
      <c r="A190" s="149" t="s">
        <v>701</v>
      </c>
      <c r="B190" s="66" t="s">
        <v>702</v>
      </c>
      <c r="C190" s="67">
        <v>75</v>
      </c>
      <c r="D190" s="84" t="s">
        <v>332</v>
      </c>
      <c r="E190" s="85">
        <v>83.278047262644904</v>
      </c>
      <c r="F190" s="91">
        <v>82.653509137481706</v>
      </c>
      <c r="G190" s="86">
        <v>71.741872391969906</v>
      </c>
      <c r="H190" s="86">
        <v>71.279025187111401</v>
      </c>
      <c r="I190" s="86">
        <v>15.12</v>
      </c>
      <c r="J190" s="86">
        <v>19.25</v>
      </c>
      <c r="K190" s="87">
        <v>0</v>
      </c>
      <c r="L190" s="150">
        <v>1.2899999478799999</v>
      </c>
      <c r="M190" s="86">
        <v>0</v>
      </c>
      <c r="N190" s="86">
        <v>73.364854215918001</v>
      </c>
      <c r="O190" s="86">
        <v>91.372440670079101</v>
      </c>
      <c r="P190" s="86">
        <v>0.36499999999999999</v>
      </c>
      <c r="Q190" s="88">
        <v>0.22839999999999999</v>
      </c>
      <c r="R190" s="85">
        <v>0</v>
      </c>
      <c r="S190" s="86">
        <v>1.7</v>
      </c>
      <c r="T190" s="86">
        <v>1.32</v>
      </c>
      <c r="U190" s="88">
        <v>0.346718674467837</v>
      </c>
      <c r="V190" s="89">
        <v>3.73</v>
      </c>
      <c r="W190" s="85">
        <v>23.595142235000601</v>
      </c>
      <c r="X190" s="88"/>
      <c r="Y190" s="85"/>
      <c r="Z190" s="88"/>
      <c r="AA190" s="85">
        <v>0</v>
      </c>
      <c r="AB190" s="91">
        <v>0.81</v>
      </c>
      <c r="AC190" s="86">
        <v>0</v>
      </c>
      <c r="AD190" s="86">
        <v>0.17</v>
      </c>
      <c r="AE190" s="86">
        <v>0.55000000000000004</v>
      </c>
      <c r="AF190" s="88">
        <v>9.2191996816599993</v>
      </c>
      <c r="AG190" s="150">
        <v>1.4700275815600001E-8</v>
      </c>
      <c r="AH190" s="86">
        <v>0.21759999999999999</v>
      </c>
      <c r="AI190" s="151">
        <v>0.15218199226000001</v>
      </c>
      <c r="AJ190" s="152">
        <v>3.85</v>
      </c>
      <c r="AK190" s="153">
        <v>70</v>
      </c>
    </row>
    <row r="191" spans="1:37" x14ac:dyDescent="0.2">
      <c r="A191" s="149" t="s">
        <v>703</v>
      </c>
      <c r="B191" s="66" t="s">
        <v>704</v>
      </c>
      <c r="C191" s="67">
        <v>75</v>
      </c>
      <c r="D191" s="84" t="s">
        <v>332</v>
      </c>
      <c r="E191" s="85">
        <v>72.400264656272995</v>
      </c>
      <c r="F191" s="91">
        <v>72.385354443709303</v>
      </c>
      <c r="G191" s="86">
        <v>53.125087364526699</v>
      </c>
      <c r="H191" s="86">
        <v>53.119496034815299</v>
      </c>
      <c r="I191" s="86">
        <v>22.95</v>
      </c>
      <c r="J191" s="86">
        <v>39.909999999999997</v>
      </c>
      <c r="K191" s="87">
        <v>0</v>
      </c>
      <c r="L191" s="150">
        <v>0.280000073776</v>
      </c>
      <c r="M191" s="86">
        <v>0</v>
      </c>
      <c r="N191" s="86">
        <v>68.293003416418998</v>
      </c>
      <c r="O191" s="86">
        <v>84.596177558569707</v>
      </c>
      <c r="P191" s="86">
        <v>0.85299999999999998</v>
      </c>
      <c r="Q191" s="88">
        <v>0.18640000000000001</v>
      </c>
      <c r="R191" s="85">
        <v>0</v>
      </c>
      <c r="S191" s="86">
        <v>2.1</v>
      </c>
      <c r="T191" s="86">
        <v>1.21</v>
      </c>
      <c r="U191" s="88">
        <v>1.0064393480509599</v>
      </c>
      <c r="V191" s="89">
        <v>4.46</v>
      </c>
      <c r="W191" s="85">
        <v>22.367882857081099</v>
      </c>
      <c r="X191" s="88">
        <v>25.4</v>
      </c>
      <c r="Y191" s="85"/>
      <c r="Z191" s="88"/>
      <c r="AA191" s="85">
        <v>0</v>
      </c>
      <c r="AB191" s="91">
        <v>0.01</v>
      </c>
      <c r="AC191" s="86">
        <v>0.01</v>
      </c>
      <c r="AD191" s="86">
        <v>0.02</v>
      </c>
      <c r="AE191" s="86">
        <v>0.59</v>
      </c>
      <c r="AF191" s="88">
        <v>6.7186525847400001E-7</v>
      </c>
      <c r="AG191" s="150">
        <v>0</v>
      </c>
      <c r="AH191" s="86">
        <v>0.25206200000000001</v>
      </c>
      <c r="AI191" s="151">
        <v>0.59910199987099999</v>
      </c>
      <c r="AJ191" s="152">
        <v>3.45</v>
      </c>
      <c r="AK191" s="153">
        <v>47</v>
      </c>
    </row>
    <row r="192" spans="1:37" x14ac:dyDescent="0.2">
      <c r="A192" s="149" t="s">
        <v>705</v>
      </c>
      <c r="B192" s="66" t="s">
        <v>706</v>
      </c>
      <c r="C192" s="67">
        <v>75</v>
      </c>
      <c r="D192" s="84" t="s">
        <v>332</v>
      </c>
      <c r="E192" s="85">
        <v>66.6986917599734</v>
      </c>
      <c r="F192" s="91">
        <v>65.2512772624831</v>
      </c>
      <c r="G192" s="86">
        <v>48.8655035871097</v>
      </c>
      <c r="H192" s="86">
        <v>47.779044814179599</v>
      </c>
      <c r="I192" s="86">
        <v>24.38</v>
      </c>
      <c r="J192" s="86">
        <v>58.48</v>
      </c>
      <c r="K192" s="87">
        <v>0.01</v>
      </c>
      <c r="L192" s="150">
        <v>0.16000000005600001</v>
      </c>
      <c r="M192" s="86">
        <v>0</v>
      </c>
      <c r="N192" s="86">
        <v>59.827508389097098</v>
      </c>
      <c r="O192" s="86">
        <v>88.642056420153594</v>
      </c>
      <c r="P192" s="86">
        <v>2.7749999999999999</v>
      </c>
      <c r="Q192" s="88">
        <v>8.9800000000000005E-2</v>
      </c>
      <c r="R192" s="85">
        <v>0</v>
      </c>
      <c r="S192" s="86">
        <v>1.8</v>
      </c>
      <c r="T192" s="86">
        <v>1.73</v>
      </c>
      <c r="U192" s="88">
        <v>0.48217219922601001</v>
      </c>
      <c r="V192" s="89">
        <v>3.56</v>
      </c>
      <c r="W192" s="85">
        <v>23.986436708063099</v>
      </c>
      <c r="X192" s="88">
        <v>24.9</v>
      </c>
      <c r="Y192" s="85"/>
      <c r="Z192" s="88"/>
      <c r="AA192" s="85">
        <v>0</v>
      </c>
      <c r="AB192" s="91">
        <v>0</v>
      </c>
      <c r="AC192" s="86">
        <v>0</v>
      </c>
      <c r="AD192" s="86">
        <v>7.0000000000000007E-2</v>
      </c>
      <c r="AE192" s="86">
        <v>7.0000000000000007E-2</v>
      </c>
      <c r="AF192" s="88">
        <v>0</v>
      </c>
      <c r="AG192" s="150">
        <v>1.43999999918E-3</v>
      </c>
      <c r="AH192" s="86">
        <v>0.49606899999999998</v>
      </c>
      <c r="AI192" s="151">
        <v>1.0479629994099999</v>
      </c>
      <c r="AJ192" s="152">
        <v>3.27</v>
      </c>
      <c r="AK192" s="153">
        <v>44</v>
      </c>
    </row>
    <row r="193" spans="1:37" x14ac:dyDescent="0.2">
      <c r="A193" s="149" t="s">
        <v>707</v>
      </c>
      <c r="B193" s="66" t="s">
        <v>708</v>
      </c>
      <c r="C193" s="67">
        <v>75</v>
      </c>
      <c r="D193" s="84" t="s">
        <v>332</v>
      </c>
      <c r="E193" s="85">
        <v>63.773151663518</v>
      </c>
      <c r="F193" s="91">
        <v>63.446947837760703</v>
      </c>
      <c r="G193" s="86">
        <v>52.166491516878203</v>
      </c>
      <c r="H193" s="86">
        <v>51.893743811542898</v>
      </c>
      <c r="I193" s="86">
        <v>29.45</v>
      </c>
      <c r="J193" s="86">
        <v>50.95</v>
      </c>
      <c r="K193" s="87">
        <v>6.7000000000000002E-3</v>
      </c>
      <c r="L193" s="150">
        <v>0.44000000042600002</v>
      </c>
      <c r="M193" s="86">
        <v>0</v>
      </c>
      <c r="N193" s="86">
        <v>56.676730856560702</v>
      </c>
      <c r="O193" s="86">
        <v>88.476869187099894</v>
      </c>
      <c r="P193" s="86">
        <v>0.48299999999999998</v>
      </c>
      <c r="Q193" s="88">
        <v>3.3700000000000001E-2</v>
      </c>
      <c r="R193" s="85">
        <v>0</v>
      </c>
      <c r="S193" s="86">
        <v>1.1000000000000001</v>
      </c>
      <c r="T193" s="86">
        <v>1.35</v>
      </c>
      <c r="U193" s="88">
        <v>0.179806950510567</v>
      </c>
      <c r="V193" s="89">
        <v>3.1</v>
      </c>
      <c r="W193" s="85">
        <v>21.995242661766401</v>
      </c>
      <c r="X193" s="88">
        <v>23.6</v>
      </c>
      <c r="Y193" s="85"/>
      <c r="Z193" s="88"/>
      <c r="AA193" s="85">
        <v>0</v>
      </c>
      <c r="AB193" s="91">
        <v>0</v>
      </c>
      <c r="AC193" s="86">
        <v>0</v>
      </c>
      <c r="AD193" s="86">
        <v>0</v>
      </c>
      <c r="AE193" s="86">
        <v>0.63</v>
      </c>
      <c r="AF193" s="88">
        <v>1.59239995634</v>
      </c>
      <c r="AG193" s="150">
        <v>0.225347985512</v>
      </c>
      <c r="AH193" s="86">
        <v>0.63110999999999995</v>
      </c>
      <c r="AI193" s="151">
        <v>8.8919994283299993E-3</v>
      </c>
      <c r="AJ193" s="152">
        <v>3.83</v>
      </c>
      <c r="AK193" s="153">
        <v>59</v>
      </c>
    </row>
    <row r="194" spans="1:37" x14ac:dyDescent="0.2">
      <c r="A194" s="149" t="s">
        <v>709</v>
      </c>
      <c r="B194" s="66" t="s">
        <v>710</v>
      </c>
      <c r="C194" s="67">
        <v>75</v>
      </c>
      <c r="D194" s="84" t="s">
        <v>332</v>
      </c>
      <c r="E194" s="85">
        <v>88.4089121306463</v>
      </c>
      <c r="F194" s="91">
        <v>87.883202783102007</v>
      </c>
      <c r="G194" s="86">
        <v>70.997352064614006</v>
      </c>
      <c r="H194" s="86">
        <v>70.528700738984497</v>
      </c>
      <c r="I194" s="86">
        <v>14.34</v>
      </c>
      <c r="J194" s="86">
        <v>23.42</v>
      </c>
      <c r="K194" s="87">
        <v>0</v>
      </c>
      <c r="L194" s="150">
        <v>0.43000001071499999</v>
      </c>
      <c r="M194" s="86">
        <v>0</v>
      </c>
      <c r="N194" s="86">
        <v>77.972271619941694</v>
      </c>
      <c r="O194" s="86">
        <v>59.137136500874</v>
      </c>
      <c r="P194" s="86">
        <v>0.377</v>
      </c>
      <c r="Q194" s="88">
        <v>9.2299999999999993E-2</v>
      </c>
      <c r="R194" s="85">
        <v>0</v>
      </c>
      <c r="S194" s="86">
        <v>0.2</v>
      </c>
      <c r="T194" s="86">
        <v>1.38</v>
      </c>
      <c r="U194" s="88">
        <v>0.14126015134224801</v>
      </c>
      <c r="V194" s="89">
        <v>4.13</v>
      </c>
      <c r="W194" s="85">
        <v>23.7999467924218</v>
      </c>
      <c r="X194" s="88"/>
      <c r="Y194" s="85">
        <v>-100</v>
      </c>
      <c r="Z194" s="88">
        <v>-100</v>
      </c>
      <c r="AA194" s="85">
        <v>0</v>
      </c>
      <c r="AB194" s="91">
        <v>0.44</v>
      </c>
      <c r="AC194" s="86">
        <v>0</v>
      </c>
      <c r="AD194" s="86">
        <v>0.06</v>
      </c>
      <c r="AE194" s="86">
        <v>0.63</v>
      </c>
      <c r="AF194" s="88">
        <v>24.842500551499999</v>
      </c>
      <c r="AG194" s="150">
        <v>0.100570000164</v>
      </c>
      <c r="AH194" s="86">
        <v>0.299091</v>
      </c>
      <c r="AI194" s="151">
        <v>5.6160017719299998E-3</v>
      </c>
      <c r="AJ194" s="152">
        <v>3.9</v>
      </c>
      <c r="AK194" s="153">
        <v>75</v>
      </c>
    </row>
    <row r="195" spans="1:37" x14ac:dyDescent="0.2">
      <c r="A195" s="149" t="s">
        <v>711</v>
      </c>
      <c r="B195" s="66" t="s">
        <v>712</v>
      </c>
      <c r="C195" s="67">
        <v>75</v>
      </c>
      <c r="D195" s="84" t="s">
        <v>332</v>
      </c>
      <c r="E195" s="85">
        <v>97.740798258839007</v>
      </c>
      <c r="F195" s="91">
        <v>97.740798258839007</v>
      </c>
      <c r="G195" s="86">
        <v>61.896233152340301</v>
      </c>
      <c r="H195" s="86">
        <v>61.896233152340301</v>
      </c>
      <c r="I195" s="86">
        <v>0</v>
      </c>
      <c r="J195" s="86">
        <v>0.28999999999999998</v>
      </c>
      <c r="K195" s="87">
        <v>0</v>
      </c>
      <c r="L195" s="150">
        <v>0</v>
      </c>
      <c r="M195" s="86">
        <v>0</v>
      </c>
      <c r="N195" s="86">
        <v>93.967854266625807</v>
      </c>
      <c r="O195" s="86">
        <v>67.359050445103904</v>
      </c>
      <c r="P195" s="86">
        <v>0.123</v>
      </c>
      <c r="Q195" s="88">
        <v>0</v>
      </c>
      <c r="R195" s="85">
        <v>0</v>
      </c>
      <c r="S195" s="86">
        <v>0</v>
      </c>
      <c r="T195" s="86">
        <v>2.77</v>
      </c>
      <c r="U195" s="88">
        <v>0</v>
      </c>
      <c r="V195" s="89">
        <v>4.75</v>
      </c>
      <c r="W195" s="85"/>
      <c r="X195" s="88"/>
      <c r="Y195" s="85"/>
      <c r="Z195" s="88"/>
      <c r="AA195" s="85">
        <v>0</v>
      </c>
      <c r="AB195" s="91">
        <v>0</v>
      </c>
      <c r="AC195" s="86">
        <v>0</v>
      </c>
      <c r="AD195" s="86">
        <v>0</v>
      </c>
      <c r="AE195" s="86">
        <v>0.02</v>
      </c>
      <c r="AF195" s="88">
        <v>99.791999572799995</v>
      </c>
      <c r="AG195" s="150">
        <v>0</v>
      </c>
      <c r="AH195" s="86">
        <v>2.6900000000000001E-3</v>
      </c>
      <c r="AI195" s="151">
        <v>0</v>
      </c>
      <c r="AJ195" s="152">
        <v>3.9</v>
      </c>
      <c r="AK195" s="153">
        <v>73</v>
      </c>
    </row>
    <row r="196" spans="1:37" x14ac:dyDescent="0.2">
      <c r="A196" s="149" t="s">
        <v>713</v>
      </c>
      <c r="B196" s="66" t="s">
        <v>714</v>
      </c>
      <c r="C196" s="67">
        <v>75</v>
      </c>
      <c r="D196" s="84" t="s">
        <v>332</v>
      </c>
      <c r="E196" s="85">
        <v>85.250423777887704</v>
      </c>
      <c r="F196" s="91">
        <v>85.223049305635996</v>
      </c>
      <c r="G196" s="86">
        <v>68.085576811716294</v>
      </c>
      <c r="H196" s="86">
        <v>68.063466661051393</v>
      </c>
      <c r="I196" s="86">
        <v>14.08</v>
      </c>
      <c r="J196" s="86">
        <v>26.75</v>
      </c>
      <c r="K196" s="87">
        <v>0</v>
      </c>
      <c r="L196" s="150">
        <v>0.14000000007999999</v>
      </c>
      <c r="M196" s="86">
        <v>0</v>
      </c>
      <c r="N196" s="86">
        <v>77.124276660237001</v>
      </c>
      <c r="O196" s="86">
        <v>55.486862442040199</v>
      </c>
      <c r="P196" s="86">
        <v>0.51200000000000001</v>
      </c>
      <c r="Q196" s="88">
        <v>0.17549999999999999</v>
      </c>
      <c r="R196" s="85">
        <v>0</v>
      </c>
      <c r="S196" s="86">
        <v>0.1</v>
      </c>
      <c r="T196" s="86">
        <v>1.59</v>
      </c>
      <c r="U196" s="88">
        <v>0.22320723528358899</v>
      </c>
      <c r="V196" s="89">
        <v>4.38</v>
      </c>
      <c r="W196" s="85">
        <v>23.619166687850299</v>
      </c>
      <c r="X196" s="88"/>
      <c r="Y196" s="85"/>
      <c r="Z196" s="88">
        <v>-100</v>
      </c>
      <c r="AA196" s="85">
        <v>0</v>
      </c>
      <c r="AB196" s="91">
        <v>0</v>
      </c>
      <c r="AC196" s="86">
        <v>0</v>
      </c>
      <c r="AD196" s="86">
        <v>0</v>
      </c>
      <c r="AE196" s="86">
        <v>0.54</v>
      </c>
      <c r="AF196" s="88">
        <v>33.182701129800002</v>
      </c>
      <c r="AG196" s="150">
        <v>0</v>
      </c>
      <c r="AH196" s="86">
        <v>0.17464199999999999</v>
      </c>
      <c r="AI196" s="151">
        <v>9.35999996559E-4</v>
      </c>
      <c r="AJ196" s="152">
        <v>3.84</v>
      </c>
      <c r="AK196" s="153">
        <v>69</v>
      </c>
    </row>
    <row r="197" spans="1:37" x14ac:dyDescent="0.2">
      <c r="A197" s="149" t="s">
        <v>715</v>
      </c>
      <c r="B197" s="66" t="s">
        <v>716</v>
      </c>
      <c r="C197" s="67">
        <v>75</v>
      </c>
      <c r="D197" s="84" t="s">
        <v>332</v>
      </c>
      <c r="E197" s="85">
        <v>74.725592870449603</v>
      </c>
      <c r="F197" s="91">
        <v>74.027616937717099</v>
      </c>
      <c r="G197" s="86">
        <v>68.1568148632999</v>
      </c>
      <c r="H197" s="86">
        <v>67.619329338905402</v>
      </c>
      <c r="I197" s="86">
        <v>30.6</v>
      </c>
      <c r="J197" s="86">
        <v>63.78</v>
      </c>
      <c r="K197" s="87">
        <v>7.0000000000000001E-3</v>
      </c>
      <c r="L197" s="150">
        <v>0.229999998559</v>
      </c>
      <c r="M197" s="86">
        <v>0</v>
      </c>
      <c r="N197" s="86">
        <v>69.2777052428535</v>
      </c>
      <c r="O197" s="86">
        <v>61.121802204308999</v>
      </c>
      <c r="P197" s="86">
        <v>2.0489999999999999</v>
      </c>
      <c r="Q197" s="88">
        <v>0.34970000000000001</v>
      </c>
      <c r="R197" s="85">
        <v>0</v>
      </c>
      <c r="S197" s="86">
        <v>2.6</v>
      </c>
      <c r="T197" s="86">
        <v>1.72</v>
      </c>
      <c r="U197" s="88">
        <v>0.27629525200140997</v>
      </c>
      <c r="V197" s="89">
        <v>4.46</v>
      </c>
      <c r="W197" s="85">
        <v>23.082042953041</v>
      </c>
      <c r="X197" s="88"/>
      <c r="Y197" s="85">
        <v>-100</v>
      </c>
      <c r="Z197" s="88"/>
      <c r="AA197" s="85">
        <v>0</v>
      </c>
      <c r="AB197" s="91">
        <v>0</v>
      </c>
      <c r="AC197" s="86">
        <v>0</v>
      </c>
      <c r="AD197" s="86">
        <v>0</v>
      </c>
      <c r="AE197" s="86">
        <v>0</v>
      </c>
      <c r="AF197" s="88">
        <v>2.1862999653499999</v>
      </c>
      <c r="AG197" s="150">
        <v>0</v>
      </c>
      <c r="AH197" s="86">
        <v>0.70701199999999997</v>
      </c>
      <c r="AI197" s="151">
        <v>1.7965079371799999</v>
      </c>
      <c r="AJ197" s="152">
        <v>3.48</v>
      </c>
      <c r="AK197" s="153">
        <v>53</v>
      </c>
    </row>
    <row r="198" spans="1:37" x14ac:dyDescent="0.2">
      <c r="A198" s="149" t="s">
        <v>717</v>
      </c>
      <c r="B198" s="66" t="s">
        <v>718</v>
      </c>
      <c r="C198" s="67">
        <v>75</v>
      </c>
      <c r="D198" s="84" t="s">
        <v>332</v>
      </c>
      <c r="E198" s="85">
        <v>82.652754423670103</v>
      </c>
      <c r="F198" s="91">
        <v>82.4177904477678</v>
      </c>
      <c r="G198" s="86">
        <v>75.2040623155644</v>
      </c>
      <c r="H198" s="86">
        <v>75.016981993518996</v>
      </c>
      <c r="I198" s="86">
        <v>0.89</v>
      </c>
      <c r="J198" s="86">
        <v>4.03</v>
      </c>
      <c r="K198" s="87">
        <v>0</v>
      </c>
      <c r="L198" s="150">
        <v>1.00000323992E-2</v>
      </c>
      <c r="M198" s="86">
        <v>0.14980603086361</v>
      </c>
      <c r="N198" s="86">
        <v>89.367058418242294</v>
      </c>
      <c r="O198" s="86">
        <v>79.527426790346993</v>
      </c>
      <c r="P198" s="86">
        <v>0.21</v>
      </c>
      <c r="Q198" s="88">
        <v>0.1361</v>
      </c>
      <c r="R198" s="85">
        <v>3.2263268269075697E-2</v>
      </c>
      <c r="S198" s="86">
        <v>0.3</v>
      </c>
      <c r="T198" s="86">
        <v>0.31</v>
      </c>
      <c r="U198" s="88">
        <v>0.17149029520829401</v>
      </c>
      <c r="V198" s="89">
        <v>4.84</v>
      </c>
      <c r="W198" s="85">
        <v>23.880094732153601</v>
      </c>
      <c r="X198" s="88">
        <v>24.866666666699999</v>
      </c>
      <c r="Y198" s="85">
        <v>-100</v>
      </c>
      <c r="Z198" s="88">
        <v>-100</v>
      </c>
      <c r="AA198" s="85">
        <v>0</v>
      </c>
      <c r="AB198" s="91">
        <v>0.14000000000000001</v>
      </c>
      <c r="AC198" s="86">
        <v>0</v>
      </c>
      <c r="AD198" s="86">
        <v>0.13</v>
      </c>
      <c r="AE198" s="86">
        <v>0</v>
      </c>
      <c r="AF198" s="88">
        <v>70.3969735652</v>
      </c>
      <c r="AG198" s="150">
        <v>0</v>
      </c>
      <c r="AH198" s="86">
        <v>1.3778E-2</v>
      </c>
      <c r="AI198" s="151">
        <v>8.7829863233099997E-7</v>
      </c>
      <c r="AJ198" s="152">
        <v>3.4</v>
      </c>
      <c r="AK198" s="153">
        <v>53</v>
      </c>
    </row>
    <row r="199" spans="1:37" x14ac:dyDescent="0.2">
      <c r="A199" s="149" t="s">
        <v>719</v>
      </c>
      <c r="B199" s="66" t="s">
        <v>720</v>
      </c>
      <c r="C199" s="67">
        <v>75</v>
      </c>
      <c r="D199" s="84" t="s">
        <v>332</v>
      </c>
      <c r="E199" s="85">
        <v>68.981563148194297</v>
      </c>
      <c r="F199" s="91">
        <v>68.768666476073506</v>
      </c>
      <c r="G199" s="86">
        <v>62.927998345488703</v>
      </c>
      <c r="H199" s="86">
        <v>62.755247902967803</v>
      </c>
      <c r="I199" s="86">
        <v>50.3</v>
      </c>
      <c r="J199" s="86">
        <v>123.36</v>
      </c>
      <c r="K199" s="87">
        <v>0</v>
      </c>
      <c r="L199" s="150">
        <v>0.379999953532</v>
      </c>
      <c r="M199" s="86">
        <v>0</v>
      </c>
      <c r="N199" s="86">
        <v>69.185644135385402</v>
      </c>
      <c r="O199" s="86">
        <v>79.949128650964298</v>
      </c>
      <c r="P199" s="86">
        <v>2.923</v>
      </c>
      <c r="Q199" s="88">
        <v>0.1419</v>
      </c>
      <c r="R199" s="85">
        <v>0</v>
      </c>
      <c r="S199" s="86">
        <v>0</v>
      </c>
      <c r="T199" s="86">
        <v>1.45</v>
      </c>
      <c r="U199" s="88">
        <v>1.77251686445781</v>
      </c>
      <c r="V199" s="89">
        <v>3.5</v>
      </c>
      <c r="W199" s="85">
        <v>23.523742624894201</v>
      </c>
      <c r="X199" s="88">
        <v>24.4666666667</v>
      </c>
      <c r="Y199" s="85"/>
      <c r="Z199" s="88"/>
      <c r="AA199" s="85">
        <v>0.17</v>
      </c>
      <c r="AB199" s="91">
        <v>0.23</v>
      </c>
      <c r="AC199" s="86">
        <v>0</v>
      </c>
      <c r="AD199" s="86">
        <v>0.03</v>
      </c>
      <c r="AE199" s="86">
        <v>0.7</v>
      </c>
      <c r="AF199" s="88">
        <v>27.505497484799999</v>
      </c>
      <c r="AG199" s="150">
        <v>7.9389958923500002E-3</v>
      </c>
      <c r="AH199" s="86">
        <v>0.86438199999999998</v>
      </c>
      <c r="AI199" s="151">
        <v>4.8212966378400002E-2</v>
      </c>
      <c r="AJ199" s="152">
        <v>3.53</v>
      </c>
      <c r="AK199" s="153">
        <v>56</v>
      </c>
    </row>
    <row r="200" spans="1:37" x14ac:dyDescent="0.2">
      <c r="A200" s="149" t="s">
        <v>721</v>
      </c>
      <c r="B200" s="66" t="s">
        <v>722</v>
      </c>
      <c r="C200" s="67">
        <v>75</v>
      </c>
      <c r="D200" s="84" t="s">
        <v>332</v>
      </c>
      <c r="E200" s="85">
        <v>80.698172292147106</v>
      </c>
      <c r="F200" s="91">
        <v>80.385574261294494</v>
      </c>
      <c r="G200" s="86">
        <v>79.099959824548804</v>
      </c>
      <c r="H200" s="86">
        <v>78.897981871515597</v>
      </c>
      <c r="I200" s="86">
        <v>2.68</v>
      </c>
      <c r="J200" s="86">
        <v>2.85</v>
      </c>
      <c r="K200" s="87">
        <v>0</v>
      </c>
      <c r="L200" s="150">
        <v>4.18999942589</v>
      </c>
      <c r="M200" s="86">
        <v>0</v>
      </c>
      <c r="N200" s="86">
        <v>81.628056818248993</v>
      </c>
      <c r="O200" s="86">
        <v>66.452873309005099</v>
      </c>
      <c r="P200" s="86">
        <v>0.219</v>
      </c>
      <c r="Q200" s="88">
        <v>3.6700000000000003E-2</v>
      </c>
      <c r="R200" s="85">
        <v>0</v>
      </c>
      <c r="S200" s="86">
        <v>0.3</v>
      </c>
      <c r="T200" s="86">
        <v>0.74</v>
      </c>
      <c r="U200" s="88">
        <v>0.46009146794494299</v>
      </c>
      <c r="V200" s="89">
        <v>3.66</v>
      </c>
      <c r="W200" s="85">
        <v>22.684360285536499</v>
      </c>
      <c r="X200" s="88">
        <v>20.333333333300001</v>
      </c>
      <c r="Y200" s="85">
        <v>-100</v>
      </c>
      <c r="Z200" s="88"/>
      <c r="AA200" s="85">
        <v>0</v>
      </c>
      <c r="AB200" s="91">
        <v>0</v>
      </c>
      <c r="AC200" s="86">
        <v>0</v>
      </c>
      <c r="AD200" s="86">
        <v>0</v>
      </c>
      <c r="AE200" s="86">
        <v>0.01</v>
      </c>
      <c r="AF200" s="88">
        <v>34.921799037500001</v>
      </c>
      <c r="AG200" s="150">
        <v>0.13996499919300001</v>
      </c>
      <c r="AH200" s="86">
        <v>2.1597000000000002E-2</v>
      </c>
      <c r="AI200" s="151">
        <v>4.7001373574099999E-5</v>
      </c>
      <c r="AJ200" s="152">
        <v>3.86</v>
      </c>
      <c r="AK200" s="153">
        <v>69</v>
      </c>
    </row>
    <row r="201" spans="1:37" x14ac:dyDescent="0.2">
      <c r="A201" s="149" t="s">
        <v>723</v>
      </c>
      <c r="B201" s="66" t="s">
        <v>724</v>
      </c>
      <c r="C201" s="67">
        <v>75</v>
      </c>
      <c r="D201" s="84" t="s">
        <v>332</v>
      </c>
      <c r="E201" s="85">
        <v>96.797943713514002</v>
      </c>
      <c r="F201" s="91">
        <v>96.649821381894199</v>
      </c>
      <c r="G201" s="86">
        <v>95.826435479655004</v>
      </c>
      <c r="H201" s="86">
        <v>95.719700270105406</v>
      </c>
      <c r="I201" s="86">
        <v>3.11</v>
      </c>
      <c r="J201" s="86">
        <v>2.95</v>
      </c>
      <c r="K201" s="87">
        <v>0</v>
      </c>
      <c r="L201" s="150">
        <v>0</v>
      </c>
      <c r="M201" s="86">
        <v>0</v>
      </c>
      <c r="N201" s="86">
        <v>95.798188759655503</v>
      </c>
      <c r="O201" s="86">
        <v>85.406124585587193</v>
      </c>
      <c r="P201" s="86">
        <v>0.19400000000000001</v>
      </c>
      <c r="Q201" s="88">
        <v>0</v>
      </c>
      <c r="R201" s="85">
        <v>0</v>
      </c>
      <c r="S201" s="86">
        <v>0</v>
      </c>
      <c r="T201" s="86">
        <v>0.99</v>
      </c>
      <c r="U201" s="88">
        <v>8.7130783305741893E-2</v>
      </c>
      <c r="V201" s="89">
        <v>3.43</v>
      </c>
      <c r="W201" s="85">
        <v>21.433333333299998</v>
      </c>
      <c r="X201" s="88"/>
      <c r="Y201" s="85"/>
      <c r="Z201" s="88"/>
      <c r="AA201" s="85">
        <v>0</v>
      </c>
      <c r="AB201" s="91">
        <v>0</v>
      </c>
      <c r="AC201" s="86">
        <v>0</v>
      </c>
      <c r="AD201" s="86">
        <v>0</v>
      </c>
      <c r="AE201" s="86">
        <v>0.04</v>
      </c>
      <c r="AF201" s="88">
        <v>84.268898221100002</v>
      </c>
      <c r="AG201" s="150">
        <v>0</v>
      </c>
      <c r="AH201" s="86">
        <v>4.9550000000000002E-3</v>
      </c>
      <c r="AI201" s="151">
        <v>0</v>
      </c>
      <c r="AJ201" s="152">
        <v>4.0999999999999996</v>
      </c>
      <c r="AK201" s="153">
        <v>90</v>
      </c>
    </row>
    <row r="202" spans="1:37" x14ac:dyDescent="0.2">
      <c r="A202" s="149" t="s">
        <v>725</v>
      </c>
      <c r="B202" s="66" t="s">
        <v>726</v>
      </c>
      <c r="C202" s="67">
        <v>75</v>
      </c>
      <c r="D202" s="84" t="s">
        <v>332</v>
      </c>
      <c r="E202" s="85">
        <v>85.960562110321604</v>
      </c>
      <c r="F202" s="91">
        <v>85.403165072517993</v>
      </c>
      <c r="G202" s="86">
        <v>85.317096412268896</v>
      </c>
      <c r="H202" s="86">
        <v>84.782753479889095</v>
      </c>
      <c r="I202" s="86">
        <v>7.53</v>
      </c>
      <c r="J202" s="86">
        <v>11.7</v>
      </c>
      <c r="K202" s="87">
        <v>0</v>
      </c>
      <c r="L202" s="150">
        <v>6.3399999970499996</v>
      </c>
      <c r="M202" s="86">
        <v>0</v>
      </c>
      <c r="N202" s="86">
        <v>81.790286742143707</v>
      </c>
      <c r="O202" s="86">
        <v>69.456410469593607</v>
      </c>
      <c r="P202" s="86">
        <v>0.52100000000000002</v>
      </c>
      <c r="Q202" s="88">
        <v>5.6899999999999999E-2</v>
      </c>
      <c r="R202" s="85">
        <v>0</v>
      </c>
      <c r="S202" s="86">
        <v>0.2</v>
      </c>
      <c r="T202" s="86">
        <v>1.1499999999999999</v>
      </c>
      <c r="U202" s="88">
        <v>8.9654854426132094E-2</v>
      </c>
      <c r="V202" s="89">
        <v>3.45</v>
      </c>
      <c r="W202" s="85">
        <v>20.343807871616399</v>
      </c>
      <c r="X202" s="88">
        <v>19.833333333300001</v>
      </c>
      <c r="Y202" s="85"/>
      <c r="Z202" s="88"/>
      <c r="AA202" s="85">
        <v>0</v>
      </c>
      <c r="AB202" s="91">
        <v>0</v>
      </c>
      <c r="AC202" s="86">
        <v>0</v>
      </c>
      <c r="AD202" s="86">
        <v>0</v>
      </c>
      <c r="AE202" s="86">
        <v>0.06</v>
      </c>
      <c r="AF202" s="88">
        <v>42.7748985092</v>
      </c>
      <c r="AG202" s="150">
        <v>9.7649997716200004E-3</v>
      </c>
      <c r="AH202" s="86">
        <v>0.108559</v>
      </c>
      <c r="AI202" s="151">
        <v>1.9949999533400002E-3</v>
      </c>
      <c r="AJ202" s="152">
        <v>3.93</v>
      </c>
      <c r="AK202" s="153">
        <v>78</v>
      </c>
    </row>
    <row r="203" spans="1:37" x14ac:dyDescent="0.2">
      <c r="A203" s="149" t="s">
        <v>727</v>
      </c>
      <c r="B203" s="66" t="s">
        <v>728</v>
      </c>
      <c r="C203" s="67">
        <v>75</v>
      </c>
      <c r="D203" s="84" t="s">
        <v>332</v>
      </c>
      <c r="E203" s="85">
        <v>89.861665726930795</v>
      </c>
      <c r="F203" s="91">
        <v>89.550394302883305</v>
      </c>
      <c r="G203" s="86">
        <v>89.813777815538899</v>
      </c>
      <c r="H203" s="86">
        <v>89.502506391491394</v>
      </c>
      <c r="I203" s="86">
        <v>4.25</v>
      </c>
      <c r="J203" s="86">
        <v>7.09</v>
      </c>
      <c r="K203" s="87">
        <v>0</v>
      </c>
      <c r="L203" s="150">
        <v>1.14999996128</v>
      </c>
      <c r="M203" s="86">
        <v>0</v>
      </c>
      <c r="N203" s="86">
        <v>86.801345187599395</v>
      </c>
      <c r="O203" s="86">
        <v>71.202575948480998</v>
      </c>
      <c r="P203" s="86">
        <v>0.48799999999999999</v>
      </c>
      <c r="Q203" s="88">
        <v>0.20599999999999999</v>
      </c>
      <c r="R203" s="85">
        <v>0</v>
      </c>
      <c r="S203" s="86">
        <v>0.1</v>
      </c>
      <c r="T203" s="86">
        <v>1.71</v>
      </c>
      <c r="U203" s="88">
        <v>0.45802470089364999</v>
      </c>
      <c r="V203" s="89">
        <v>3.87</v>
      </c>
      <c r="W203" s="85">
        <v>19.633333333300001</v>
      </c>
      <c r="X203" s="88">
        <v>19.633333333300001</v>
      </c>
      <c r="Y203" s="85"/>
      <c r="Z203" s="88"/>
      <c r="AA203" s="85">
        <v>0</v>
      </c>
      <c r="AB203" s="91">
        <v>0.26</v>
      </c>
      <c r="AC203" s="86">
        <v>0</v>
      </c>
      <c r="AD203" s="86">
        <v>0.23</v>
      </c>
      <c r="AE203" s="86">
        <v>0.84</v>
      </c>
      <c r="AF203" s="88">
        <v>12.0984996847</v>
      </c>
      <c r="AG203" s="150">
        <v>0.10508999966599999</v>
      </c>
      <c r="AH203" s="86">
        <v>3.5631999999999997E-2</v>
      </c>
      <c r="AI203" s="151">
        <v>1.8800154339199999E-4</v>
      </c>
      <c r="AJ203" s="152">
        <v>3.91</v>
      </c>
      <c r="AK203" s="153">
        <v>78</v>
      </c>
    </row>
    <row r="204" spans="1:37" x14ac:dyDescent="0.2">
      <c r="A204" s="149" t="s">
        <v>729</v>
      </c>
      <c r="B204" s="66" t="s">
        <v>730</v>
      </c>
      <c r="C204" s="67">
        <v>75</v>
      </c>
      <c r="D204" s="84" t="s">
        <v>332</v>
      </c>
      <c r="E204" s="85">
        <v>80.702842816470493</v>
      </c>
      <c r="F204" s="91">
        <v>80.482726384226396</v>
      </c>
      <c r="G204" s="86">
        <v>80.324650490800195</v>
      </c>
      <c r="H204" s="86">
        <v>80.115582373688</v>
      </c>
      <c r="I204" s="86">
        <v>76.73</v>
      </c>
      <c r="J204" s="86">
        <v>101.21</v>
      </c>
      <c r="K204" s="87">
        <v>0</v>
      </c>
      <c r="L204" s="150">
        <v>1.07999986461</v>
      </c>
      <c r="M204" s="86">
        <v>0</v>
      </c>
      <c r="N204" s="86">
        <v>78.179762074369606</v>
      </c>
      <c r="O204" s="86">
        <v>57.778612594947703</v>
      </c>
      <c r="P204" s="86">
        <v>3.2730000000000001</v>
      </c>
      <c r="Q204" s="88">
        <v>6.6100000000000006E-2</v>
      </c>
      <c r="R204" s="85">
        <v>0</v>
      </c>
      <c r="S204" s="86">
        <v>0.1</v>
      </c>
      <c r="T204" s="86">
        <v>2.02</v>
      </c>
      <c r="U204" s="88">
        <v>0.85326987634385798</v>
      </c>
      <c r="V204" s="89">
        <v>3.32</v>
      </c>
      <c r="W204" s="85">
        <v>19.866300551217499</v>
      </c>
      <c r="X204" s="88">
        <v>19.833333333300001</v>
      </c>
      <c r="Y204" s="85"/>
      <c r="Z204" s="88"/>
      <c r="AA204" s="85">
        <v>1.17</v>
      </c>
      <c r="AB204" s="91">
        <v>1</v>
      </c>
      <c r="AC204" s="86">
        <v>0.76</v>
      </c>
      <c r="AD204" s="86">
        <v>0.64</v>
      </c>
      <c r="AE204" s="86">
        <v>3.86</v>
      </c>
      <c r="AF204" s="88">
        <v>2.69302508412E-7</v>
      </c>
      <c r="AG204" s="150">
        <v>1.5809999476400001E-2</v>
      </c>
      <c r="AH204" s="86">
        <v>0.62886299999999995</v>
      </c>
      <c r="AI204" s="151">
        <v>1.9740000232399998E-3</v>
      </c>
      <c r="AJ204" s="152">
        <v>3.61</v>
      </c>
      <c r="AK204" s="153">
        <v>61</v>
      </c>
    </row>
    <row r="205" spans="1:37" x14ac:dyDescent="0.2">
      <c r="A205" s="149" t="s">
        <v>731</v>
      </c>
      <c r="B205" s="66" t="s">
        <v>732</v>
      </c>
      <c r="C205" s="67">
        <v>75</v>
      </c>
      <c r="D205" s="84" t="s">
        <v>332</v>
      </c>
      <c r="E205" s="85">
        <v>79.213700547527907</v>
      </c>
      <c r="F205" s="91">
        <v>79.207113745831805</v>
      </c>
      <c r="G205" s="86">
        <v>78.9148244205673</v>
      </c>
      <c r="H205" s="86">
        <v>78.908237618871198</v>
      </c>
      <c r="I205" s="86">
        <v>3.82</v>
      </c>
      <c r="J205" s="86">
        <v>11.25</v>
      </c>
      <c r="K205" s="87">
        <v>0</v>
      </c>
      <c r="L205" s="150">
        <v>6.9199999802400001</v>
      </c>
      <c r="M205" s="86">
        <v>0</v>
      </c>
      <c r="N205" s="86">
        <v>74.286797133406793</v>
      </c>
      <c r="O205" s="86">
        <v>59.7443677528602</v>
      </c>
      <c r="P205" s="86">
        <v>0.43</v>
      </c>
      <c r="Q205" s="88">
        <v>4.5699999999999998E-2</v>
      </c>
      <c r="R205" s="85">
        <v>0</v>
      </c>
      <c r="S205" s="86">
        <v>0.3</v>
      </c>
      <c r="T205" s="86">
        <v>0.74</v>
      </c>
      <c r="U205" s="88">
        <v>0.23877156148367701</v>
      </c>
      <c r="V205" s="89">
        <v>4.01</v>
      </c>
      <c r="W205" s="85">
        <v>19.211667883183601</v>
      </c>
      <c r="X205" s="88">
        <v>19.8</v>
      </c>
      <c r="Y205" s="85">
        <v>-100</v>
      </c>
      <c r="Z205" s="88"/>
      <c r="AA205" s="85">
        <v>0</v>
      </c>
      <c r="AB205" s="91">
        <v>0</v>
      </c>
      <c r="AC205" s="86">
        <v>0</v>
      </c>
      <c r="AD205" s="86">
        <v>0</v>
      </c>
      <c r="AE205" s="86">
        <v>0.15</v>
      </c>
      <c r="AF205" s="88">
        <v>12.091501409199999</v>
      </c>
      <c r="AG205" s="150">
        <v>0.576135000068</v>
      </c>
      <c r="AH205" s="86">
        <v>7.5097999999999998E-2</v>
      </c>
      <c r="AI205" s="151">
        <v>3.7600004538899999E-4</v>
      </c>
      <c r="AJ205" s="152">
        <v>3.54</v>
      </c>
      <c r="AK205" s="153">
        <v>58</v>
      </c>
    </row>
    <row r="206" spans="1:37" x14ac:dyDescent="0.2">
      <c r="A206" s="149" t="s">
        <v>733</v>
      </c>
      <c r="B206" s="66" t="s">
        <v>734</v>
      </c>
      <c r="C206" s="67">
        <v>75</v>
      </c>
      <c r="D206" s="84" t="s">
        <v>332</v>
      </c>
      <c r="E206" s="85">
        <v>58.234740058351903</v>
      </c>
      <c r="F206" s="91">
        <v>58.1577798708907</v>
      </c>
      <c r="G206" s="86">
        <v>57.259528130671498</v>
      </c>
      <c r="H206" s="86">
        <v>57.182567943210302</v>
      </c>
      <c r="I206" s="86">
        <v>32.75</v>
      </c>
      <c r="J206" s="86">
        <v>48.4</v>
      </c>
      <c r="K206" s="87">
        <v>0</v>
      </c>
      <c r="L206" s="150">
        <v>1.18999999829</v>
      </c>
      <c r="M206" s="86">
        <v>0</v>
      </c>
      <c r="N206" s="86">
        <v>55.321089905173501</v>
      </c>
      <c r="O206" s="86">
        <v>41.8326644329074</v>
      </c>
      <c r="P206" s="86">
        <v>1.845</v>
      </c>
      <c r="Q206" s="88">
        <v>0</v>
      </c>
      <c r="R206" s="85">
        <v>0</v>
      </c>
      <c r="S206" s="86">
        <v>0.2</v>
      </c>
      <c r="T206" s="86">
        <v>1.87</v>
      </c>
      <c r="U206" s="88">
        <v>1.5047439637942499</v>
      </c>
      <c r="V206" s="89">
        <v>3.76</v>
      </c>
      <c r="W206" s="85">
        <v>15.2098458329887</v>
      </c>
      <c r="X206" s="88"/>
      <c r="Y206" s="85"/>
      <c r="Z206" s="88"/>
      <c r="AA206" s="85">
        <v>0</v>
      </c>
      <c r="AB206" s="91">
        <v>0</v>
      </c>
      <c r="AC206" s="86">
        <v>0</v>
      </c>
      <c r="AD206" s="86">
        <v>0</v>
      </c>
      <c r="AE206" s="86">
        <v>0.32</v>
      </c>
      <c r="AF206" s="88">
        <v>0.499099998948</v>
      </c>
      <c r="AG206" s="150">
        <v>3.2926650120200001</v>
      </c>
      <c r="AH206" s="86">
        <v>0.23801900000000001</v>
      </c>
      <c r="AI206" s="151">
        <v>1.41000000515E-4</v>
      </c>
      <c r="AJ206" s="152">
        <v>3.38</v>
      </c>
      <c r="AK206" s="153">
        <v>43</v>
      </c>
    </row>
    <row r="207" spans="1:37" x14ac:dyDescent="0.2">
      <c r="A207" s="149" t="s">
        <v>735</v>
      </c>
      <c r="B207" s="66" t="s">
        <v>736</v>
      </c>
      <c r="C207" s="67">
        <v>75</v>
      </c>
      <c r="D207" s="84" t="s">
        <v>332</v>
      </c>
      <c r="E207" s="85">
        <v>92.959982808843904</v>
      </c>
      <c r="F207" s="91">
        <v>92.950432166563203</v>
      </c>
      <c r="G207" s="86">
        <v>92.248459958932202</v>
      </c>
      <c r="H207" s="86">
        <v>92.238909316651501</v>
      </c>
      <c r="I207" s="86">
        <v>0</v>
      </c>
      <c r="J207" s="86">
        <v>0</v>
      </c>
      <c r="K207" s="87">
        <v>0</v>
      </c>
      <c r="L207" s="150">
        <v>0.38000000046999999</v>
      </c>
      <c r="M207" s="86">
        <v>0</v>
      </c>
      <c r="N207" s="86">
        <v>87.154664651335807</v>
      </c>
      <c r="O207" s="86">
        <v>73.195824987870594</v>
      </c>
      <c r="P207" s="86">
        <v>0.17299999999999999</v>
      </c>
      <c r="Q207" s="88">
        <v>0</v>
      </c>
      <c r="R207" s="85">
        <v>0</v>
      </c>
      <c r="S207" s="86">
        <v>0.3</v>
      </c>
      <c r="T207" s="86">
        <v>1.08</v>
      </c>
      <c r="U207" s="88">
        <v>0.370087388376868</v>
      </c>
      <c r="V207" s="89"/>
      <c r="W207" s="85">
        <v>19.0333333333</v>
      </c>
      <c r="X207" s="88"/>
      <c r="Y207" s="85"/>
      <c r="Z207" s="88"/>
      <c r="AA207" s="85">
        <v>0</v>
      </c>
      <c r="AB207" s="91">
        <v>0.01</v>
      </c>
      <c r="AC207" s="86">
        <v>0</v>
      </c>
      <c r="AD207" s="86">
        <v>0</v>
      </c>
      <c r="AE207" s="86">
        <v>0.04</v>
      </c>
      <c r="AF207" s="88">
        <v>0</v>
      </c>
      <c r="AG207" s="150">
        <v>0.411524999482</v>
      </c>
      <c r="AH207" s="86">
        <v>5.0000000000000004E-6</v>
      </c>
      <c r="AI207" s="151">
        <v>0</v>
      </c>
      <c r="AJ207" s="152">
        <v>3.25</v>
      </c>
      <c r="AK207" s="153">
        <v>53</v>
      </c>
    </row>
    <row r="208" spans="1:37" x14ac:dyDescent="0.2">
      <c r="A208" s="149" t="s">
        <v>737</v>
      </c>
      <c r="B208" s="66" t="s">
        <v>738</v>
      </c>
      <c r="C208" s="67">
        <v>75</v>
      </c>
      <c r="D208" s="84" t="s">
        <v>332</v>
      </c>
      <c r="E208" s="85">
        <v>94.372982114487797</v>
      </c>
      <c r="F208" s="91">
        <v>94.369907241326302</v>
      </c>
      <c r="G208" s="86">
        <v>93.836416747809196</v>
      </c>
      <c r="H208" s="86">
        <v>93.833341874647701</v>
      </c>
      <c r="I208" s="86">
        <v>0.92</v>
      </c>
      <c r="J208" s="86">
        <v>1.04</v>
      </c>
      <c r="K208" s="87">
        <v>0</v>
      </c>
      <c r="L208" s="150">
        <v>0.27999999344999998</v>
      </c>
      <c r="M208" s="86">
        <v>0</v>
      </c>
      <c r="N208" s="86">
        <v>88.379117153021895</v>
      </c>
      <c r="O208" s="86">
        <v>66.3110640767419</v>
      </c>
      <c r="P208" s="86">
        <v>0.22700000000000001</v>
      </c>
      <c r="Q208" s="88">
        <v>1.2926</v>
      </c>
      <c r="R208" s="85">
        <v>0</v>
      </c>
      <c r="S208" s="86">
        <v>0.4</v>
      </c>
      <c r="T208" s="86">
        <v>1.41</v>
      </c>
      <c r="U208" s="88">
        <v>0.29262542920104501</v>
      </c>
      <c r="V208" s="89">
        <v>3.89</v>
      </c>
      <c r="W208" s="85">
        <v>19.321277781680902</v>
      </c>
      <c r="X208" s="88">
        <v>20.066666666700002</v>
      </c>
      <c r="Y208" s="85"/>
      <c r="Z208" s="88"/>
      <c r="AA208" s="85">
        <v>0</v>
      </c>
      <c r="AB208" s="91">
        <v>0</v>
      </c>
      <c r="AC208" s="86">
        <v>0</v>
      </c>
      <c r="AD208" s="86">
        <v>0</v>
      </c>
      <c r="AE208" s="86">
        <v>0.03</v>
      </c>
      <c r="AF208" s="88">
        <v>1.08784616314E-6</v>
      </c>
      <c r="AG208" s="150">
        <v>0.24625474996300001</v>
      </c>
      <c r="AH208" s="86">
        <v>5.8900000000000003E-3</v>
      </c>
      <c r="AI208" s="151">
        <v>5.3462640648999997E-8</v>
      </c>
      <c r="AJ208" s="152">
        <v>3.6</v>
      </c>
      <c r="AK208" s="153">
        <v>69</v>
      </c>
    </row>
    <row r="209" spans="1:37" x14ac:dyDescent="0.2">
      <c r="A209" s="149" t="s">
        <v>739</v>
      </c>
      <c r="B209" s="66" t="s">
        <v>740</v>
      </c>
      <c r="C209" s="67">
        <v>75</v>
      </c>
      <c r="D209" s="84" t="s">
        <v>332</v>
      </c>
      <c r="E209" s="85">
        <v>55.691784255054102</v>
      </c>
      <c r="F209" s="91">
        <v>55.523793611495101</v>
      </c>
      <c r="G209" s="86">
        <v>52.559199234472999</v>
      </c>
      <c r="H209" s="86">
        <v>52.434952989960003</v>
      </c>
      <c r="I209" s="86">
        <v>22.37</v>
      </c>
      <c r="J209" s="86">
        <v>44.32</v>
      </c>
      <c r="K209" s="87">
        <v>0</v>
      </c>
      <c r="L209" s="150">
        <v>1.0900000002200001</v>
      </c>
      <c r="M209" s="86">
        <v>0</v>
      </c>
      <c r="N209" s="86">
        <v>68.8472142854163</v>
      </c>
      <c r="O209" s="86">
        <v>59.189843433451401</v>
      </c>
      <c r="P209" s="86">
        <v>0.69099999999999995</v>
      </c>
      <c r="Q209" s="88">
        <v>0.14180000000000001</v>
      </c>
      <c r="R209" s="85">
        <v>0</v>
      </c>
      <c r="S209" s="86">
        <v>1.2</v>
      </c>
      <c r="T209" s="86">
        <v>1.05</v>
      </c>
      <c r="U209" s="88">
        <v>1.5659887297416299</v>
      </c>
      <c r="V209" s="89">
        <v>4.24</v>
      </c>
      <c r="W209" s="85">
        <v>19.893981074763499</v>
      </c>
      <c r="X209" s="88"/>
      <c r="Y209" s="85"/>
      <c r="Z209" s="88"/>
      <c r="AA209" s="85">
        <v>0</v>
      </c>
      <c r="AB209" s="91">
        <v>0</v>
      </c>
      <c r="AC209" s="86">
        <v>0</v>
      </c>
      <c r="AD209" s="86">
        <v>0</v>
      </c>
      <c r="AE209" s="86">
        <v>0.08</v>
      </c>
      <c r="AF209" s="88">
        <v>7.7816000000400001</v>
      </c>
      <c r="AG209" s="150">
        <v>0.49803599596600001</v>
      </c>
      <c r="AH209" s="86">
        <v>0.64677700000000005</v>
      </c>
      <c r="AI209" s="151">
        <v>1.7970419854399999</v>
      </c>
      <c r="AJ209" s="152">
        <v>3.51</v>
      </c>
      <c r="AK209" s="153">
        <v>40</v>
      </c>
    </row>
    <row r="210" spans="1:37" x14ac:dyDescent="0.2">
      <c r="A210" s="149" t="s">
        <v>741</v>
      </c>
      <c r="B210" s="66" t="s">
        <v>742</v>
      </c>
      <c r="C210" s="67">
        <v>75</v>
      </c>
      <c r="D210" s="84" t="s">
        <v>332</v>
      </c>
      <c r="E210" s="85">
        <v>82.669078912361002</v>
      </c>
      <c r="F210" s="91">
        <v>82.583940829032102</v>
      </c>
      <c r="G210" s="86">
        <v>73.608524450593293</v>
      </c>
      <c r="H210" s="86">
        <v>73.5433406055446</v>
      </c>
      <c r="I210" s="86">
        <v>24.12</v>
      </c>
      <c r="J210" s="86">
        <v>32.130000000000003</v>
      </c>
      <c r="K210" s="87">
        <v>0</v>
      </c>
      <c r="L210" s="150">
        <v>4.99999998879E-2</v>
      </c>
      <c r="M210" s="86">
        <v>6.7896488406119301E-5</v>
      </c>
      <c r="N210" s="86">
        <v>81.187174303044102</v>
      </c>
      <c r="O210" s="86">
        <v>66.527050610820297</v>
      </c>
      <c r="P210" s="86">
        <v>0.82199999999999995</v>
      </c>
      <c r="Q210" s="88">
        <v>0.19220000000000001</v>
      </c>
      <c r="R210" s="85">
        <v>7.3072707343807095E-2</v>
      </c>
      <c r="S210" s="86">
        <v>1.8</v>
      </c>
      <c r="T210" s="86">
        <v>0.64</v>
      </c>
      <c r="U210" s="88">
        <v>0.123716277337306</v>
      </c>
      <c r="V210" s="89">
        <v>4.51</v>
      </c>
      <c r="W210" s="85">
        <v>23.7203738209943</v>
      </c>
      <c r="X210" s="88">
        <v>21.7</v>
      </c>
      <c r="Y210" s="85"/>
      <c r="Z210" s="88"/>
      <c r="AA210" s="85">
        <v>0</v>
      </c>
      <c r="AB210" s="91">
        <v>0</v>
      </c>
      <c r="AC210" s="86">
        <v>0</v>
      </c>
      <c r="AD210" s="86">
        <v>0</v>
      </c>
      <c r="AE210" s="86">
        <v>0</v>
      </c>
      <c r="AF210" s="88">
        <v>19.700698808399999</v>
      </c>
      <c r="AG210" s="150">
        <v>0</v>
      </c>
      <c r="AH210" s="86">
        <v>0.151092</v>
      </c>
      <c r="AI210" s="151">
        <v>0.29941799917400003</v>
      </c>
      <c r="AJ210" s="152">
        <v>3.52</v>
      </c>
      <c r="AK210" s="153">
        <v>60</v>
      </c>
    </row>
    <row r="211" spans="1:37" x14ac:dyDescent="0.2">
      <c r="A211" s="149" t="s">
        <v>743</v>
      </c>
      <c r="B211" s="66" t="s">
        <v>744</v>
      </c>
      <c r="C211" s="67">
        <v>75</v>
      </c>
      <c r="D211" s="84" t="s">
        <v>332</v>
      </c>
      <c r="E211" s="85">
        <v>88.9182377255772</v>
      </c>
      <c r="F211" s="91">
        <v>88.8779110797459</v>
      </c>
      <c r="G211" s="86">
        <v>87.226534932956994</v>
      </c>
      <c r="H211" s="86">
        <v>87.186208287125694</v>
      </c>
      <c r="I211" s="86">
        <v>5.21</v>
      </c>
      <c r="J211" s="86">
        <v>8.91</v>
      </c>
      <c r="K211" s="87">
        <v>0</v>
      </c>
      <c r="L211" s="150">
        <v>1.99999995166E-2</v>
      </c>
      <c r="M211" s="86">
        <v>0</v>
      </c>
      <c r="N211" s="86">
        <v>82.081516510061604</v>
      </c>
      <c r="O211" s="86">
        <v>57.349000712898501</v>
      </c>
      <c r="P211" s="86">
        <v>0.40799999999999997</v>
      </c>
      <c r="Q211" s="88">
        <v>0</v>
      </c>
      <c r="R211" s="85">
        <v>0</v>
      </c>
      <c r="S211" s="86">
        <v>2.2000000000000002</v>
      </c>
      <c r="T211" s="86">
        <v>0.49</v>
      </c>
      <c r="U211" s="88">
        <v>8.0653291662466001E-2</v>
      </c>
      <c r="V211" s="89">
        <v>4.4000000000000004</v>
      </c>
      <c r="W211" s="85"/>
      <c r="X211" s="88"/>
      <c r="Y211" s="85"/>
      <c r="Z211" s="88"/>
      <c r="AA211" s="85">
        <v>0.14000000000000001</v>
      </c>
      <c r="AB211" s="91">
        <v>0.18</v>
      </c>
      <c r="AC211" s="86">
        <v>0.04</v>
      </c>
      <c r="AD211" s="86">
        <v>0.08</v>
      </c>
      <c r="AE211" s="86">
        <v>0.02</v>
      </c>
      <c r="AF211" s="88">
        <v>30.641702866500001</v>
      </c>
      <c r="AG211" s="150">
        <v>0</v>
      </c>
      <c r="AH211" s="86">
        <v>2.7189999999999999E-2</v>
      </c>
      <c r="AI211" s="151">
        <v>0.14970812117099999</v>
      </c>
      <c r="AJ211" s="152">
        <v>3.38</v>
      </c>
      <c r="AK211" s="153">
        <v>55</v>
      </c>
    </row>
    <row r="212" spans="1:37" x14ac:dyDescent="0.2">
      <c r="A212" s="149" t="s">
        <v>745</v>
      </c>
      <c r="B212" s="66" t="s">
        <v>746</v>
      </c>
      <c r="C212" s="67">
        <v>75</v>
      </c>
      <c r="D212" s="84" t="s">
        <v>332</v>
      </c>
      <c r="E212" s="85">
        <v>81.777899437135403</v>
      </c>
      <c r="F212" s="91">
        <v>81.520418812338505</v>
      </c>
      <c r="G212" s="86">
        <v>71.018459906588404</v>
      </c>
      <c r="H212" s="86">
        <v>70.927785666626704</v>
      </c>
      <c r="I212" s="86">
        <v>31.1</v>
      </c>
      <c r="J212" s="86">
        <v>57.09</v>
      </c>
      <c r="K212" s="87">
        <v>0</v>
      </c>
      <c r="L212" s="150">
        <v>0.35000001763799998</v>
      </c>
      <c r="M212" s="86">
        <v>0</v>
      </c>
      <c r="N212" s="86">
        <v>74.767563573671595</v>
      </c>
      <c r="O212" s="86">
        <v>59.0113444478798</v>
      </c>
      <c r="P212" s="86">
        <v>1.2929999999999999</v>
      </c>
      <c r="Q212" s="88">
        <v>0.19009999999999999</v>
      </c>
      <c r="R212" s="85">
        <v>0</v>
      </c>
      <c r="S212" s="86">
        <v>3.1</v>
      </c>
      <c r="T212" s="86">
        <v>1.25</v>
      </c>
      <c r="U212" s="88">
        <v>0.24208311235051599</v>
      </c>
      <c r="V212" s="89">
        <v>3.92</v>
      </c>
      <c r="W212" s="85">
        <v>21.4838309199592</v>
      </c>
      <c r="X212" s="88">
        <v>21.4666666667</v>
      </c>
      <c r="Y212" s="85"/>
      <c r="Z212" s="88"/>
      <c r="AA212" s="85">
        <v>0</v>
      </c>
      <c r="AB212" s="91">
        <v>0</v>
      </c>
      <c r="AC212" s="86">
        <v>0</v>
      </c>
      <c r="AD212" s="86">
        <v>0</v>
      </c>
      <c r="AE212" s="86">
        <v>0.02</v>
      </c>
      <c r="AF212" s="88">
        <v>38.265899055299997</v>
      </c>
      <c r="AG212" s="150">
        <v>4.01927084352E-9</v>
      </c>
      <c r="AH212" s="86">
        <v>0.411694</v>
      </c>
      <c r="AI212" s="151">
        <v>1.19767009145</v>
      </c>
      <c r="AJ212" s="152">
        <v>3.06</v>
      </c>
      <c r="AK212" s="153">
        <v>42</v>
      </c>
    </row>
    <row r="213" spans="1:37" x14ac:dyDescent="0.2">
      <c r="A213" s="149" t="s">
        <v>747</v>
      </c>
      <c r="B213" s="66" t="s">
        <v>748</v>
      </c>
      <c r="C213" s="67">
        <v>75</v>
      </c>
      <c r="D213" s="84" t="s">
        <v>332</v>
      </c>
      <c r="E213" s="85">
        <v>63.8189194525294</v>
      </c>
      <c r="F213" s="91">
        <v>63.759688688197798</v>
      </c>
      <c r="G213" s="86">
        <v>59.665760159986803</v>
      </c>
      <c r="H213" s="86">
        <v>59.611624515167499</v>
      </c>
      <c r="I213" s="86">
        <v>91.23</v>
      </c>
      <c r="J213" s="86">
        <v>172.44</v>
      </c>
      <c r="K213" s="87">
        <v>0</v>
      </c>
      <c r="L213" s="150">
        <v>0.63000014487400002</v>
      </c>
      <c r="M213" s="86">
        <v>0</v>
      </c>
      <c r="N213" s="86">
        <v>66.489985662771005</v>
      </c>
      <c r="O213" s="86">
        <v>50.530248573431699</v>
      </c>
      <c r="P213" s="86">
        <v>2.9729999999999999</v>
      </c>
      <c r="Q213" s="88">
        <v>0.7147</v>
      </c>
      <c r="R213" s="85">
        <v>0</v>
      </c>
      <c r="S213" s="86">
        <v>2.6</v>
      </c>
      <c r="T213" s="86">
        <v>1.71</v>
      </c>
      <c r="U213" s="88">
        <v>0.45155496678619</v>
      </c>
      <c r="V213" s="89">
        <v>4.54</v>
      </c>
      <c r="W213" s="85">
        <v>21.3040767399443</v>
      </c>
      <c r="X213" s="88">
        <v>23.133333333300001</v>
      </c>
      <c r="Y213" s="85">
        <v>-100</v>
      </c>
      <c r="Z213" s="88"/>
      <c r="AA213" s="85">
        <v>0.12</v>
      </c>
      <c r="AB213" s="91">
        <v>0.17</v>
      </c>
      <c r="AC213" s="86">
        <v>0.02</v>
      </c>
      <c r="AD213" s="86">
        <v>0.05</v>
      </c>
      <c r="AE213" s="86">
        <v>0.09</v>
      </c>
      <c r="AF213" s="88">
        <v>15.5583976786</v>
      </c>
      <c r="AG213" s="150">
        <v>0.53136040799600004</v>
      </c>
      <c r="AH213" s="86">
        <v>1.662013</v>
      </c>
      <c r="AI213" s="151">
        <v>3.7427257140800001</v>
      </c>
      <c r="AJ213" s="152">
        <v>3.08</v>
      </c>
      <c r="AK213" s="153">
        <v>35</v>
      </c>
    </row>
    <row r="214" spans="1:37" x14ac:dyDescent="0.2">
      <c r="A214" s="149" t="s">
        <v>749</v>
      </c>
      <c r="B214" s="66" t="s">
        <v>750</v>
      </c>
      <c r="C214" s="67">
        <v>75</v>
      </c>
      <c r="D214" s="84" t="s">
        <v>332</v>
      </c>
      <c r="E214" s="85">
        <v>77.064803049555294</v>
      </c>
      <c r="F214" s="91">
        <v>76.919143397279001</v>
      </c>
      <c r="G214" s="86">
        <v>48.761118170266798</v>
      </c>
      <c r="H214" s="86">
        <v>48.713081476431</v>
      </c>
      <c r="I214" s="86">
        <v>14.38</v>
      </c>
      <c r="J214" s="86">
        <v>27.26</v>
      </c>
      <c r="K214" s="87">
        <v>8.6E-3</v>
      </c>
      <c r="L214" s="150">
        <v>0.87999999614299995</v>
      </c>
      <c r="M214" s="86">
        <v>0</v>
      </c>
      <c r="N214" s="86">
        <v>69.482349268420904</v>
      </c>
      <c r="O214" s="86">
        <v>77.325821485458107</v>
      </c>
      <c r="P214" s="86">
        <v>0.88300000000000001</v>
      </c>
      <c r="Q214" s="88">
        <v>0.1033</v>
      </c>
      <c r="R214" s="85">
        <v>0</v>
      </c>
      <c r="S214" s="86">
        <v>2.4</v>
      </c>
      <c r="T214" s="86">
        <v>0.65</v>
      </c>
      <c r="U214" s="88">
        <v>0.26032788917469901</v>
      </c>
      <c r="V214" s="89">
        <v>3.25</v>
      </c>
      <c r="W214" s="85">
        <v>25.1143008705554</v>
      </c>
      <c r="X214" s="88">
        <v>27.2</v>
      </c>
      <c r="Y214" s="85"/>
      <c r="Z214" s="88"/>
      <c r="AA214" s="85">
        <v>0</v>
      </c>
      <c r="AB214" s="91">
        <v>0.01</v>
      </c>
      <c r="AC214" s="86">
        <v>0</v>
      </c>
      <c r="AD214" s="86">
        <v>0</v>
      </c>
      <c r="AE214" s="86">
        <v>0.38</v>
      </c>
      <c r="AF214" s="88">
        <v>20.651100207999999</v>
      </c>
      <c r="AG214" s="150">
        <v>1.0026000032699999E-2</v>
      </c>
      <c r="AH214" s="86">
        <v>0.25162200000000001</v>
      </c>
      <c r="AI214" s="151">
        <v>0.74854500525699996</v>
      </c>
      <c r="AJ214" s="152">
        <v>3.48</v>
      </c>
      <c r="AK214" s="153">
        <v>53</v>
      </c>
    </row>
    <row r="215" spans="1:37" x14ac:dyDescent="0.2">
      <c r="A215" s="149" t="s">
        <v>751</v>
      </c>
      <c r="B215" s="66" t="s">
        <v>752</v>
      </c>
      <c r="C215" s="67">
        <v>75</v>
      </c>
      <c r="D215" s="84" t="s">
        <v>332</v>
      </c>
      <c r="E215" s="85">
        <v>63.601467516074003</v>
      </c>
      <c r="F215" s="91">
        <v>58.238537798873502</v>
      </c>
      <c r="G215" s="86">
        <v>40.134497700547001</v>
      </c>
      <c r="H215" s="86">
        <v>36.369004997527099</v>
      </c>
      <c r="I215" s="86">
        <v>48.9</v>
      </c>
      <c r="J215" s="86">
        <v>101.97</v>
      </c>
      <c r="K215" s="87">
        <v>1.6400000000000001E-2</v>
      </c>
      <c r="L215" s="150">
        <v>0.64000000030100002</v>
      </c>
      <c r="M215" s="86">
        <v>0</v>
      </c>
      <c r="N215" s="86">
        <v>54.519327489581798</v>
      </c>
      <c r="O215" s="86">
        <v>74.532842582106497</v>
      </c>
      <c r="P215" s="86">
        <v>3.052</v>
      </c>
      <c r="Q215" s="88">
        <v>8.2000000000000007E-3</v>
      </c>
      <c r="R215" s="85">
        <v>0</v>
      </c>
      <c r="S215" s="86">
        <v>2.2000000000000002</v>
      </c>
      <c r="T215" s="86">
        <v>1.05</v>
      </c>
      <c r="U215" s="88">
        <v>0.23179076823137701</v>
      </c>
      <c r="V215" s="89">
        <v>3.25</v>
      </c>
      <c r="W215" s="85">
        <v>29.766666666700001</v>
      </c>
      <c r="X215" s="88"/>
      <c r="Y215" s="85"/>
      <c r="Z215" s="88"/>
      <c r="AA215" s="85">
        <v>0</v>
      </c>
      <c r="AB215" s="91">
        <v>0.26</v>
      </c>
      <c r="AC215" s="86">
        <v>0</v>
      </c>
      <c r="AD215" s="86">
        <v>0.18</v>
      </c>
      <c r="AE215" s="86">
        <v>2.0699999999999998</v>
      </c>
      <c r="AF215" s="88">
        <v>35.555099503999998</v>
      </c>
      <c r="AG215" s="150">
        <v>3.6039999752300001E-3</v>
      </c>
      <c r="AH215" s="86">
        <v>0.68365299999999996</v>
      </c>
      <c r="AI215" s="151">
        <v>0.39212399730399999</v>
      </c>
      <c r="AJ215" s="152">
        <v>3.7</v>
      </c>
      <c r="AK215" s="153">
        <v>47</v>
      </c>
    </row>
    <row r="216" spans="1:37" x14ac:dyDescent="0.2">
      <c r="A216" s="149" t="s">
        <v>753</v>
      </c>
      <c r="B216" s="66" t="s">
        <v>754</v>
      </c>
      <c r="C216" s="67">
        <v>75</v>
      </c>
      <c r="D216" s="84" t="s">
        <v>332</v>
      </c>
      <c r="E216" s="85">
        <v>72.117475666659601</v>
      </c>
      <c r="F216" s="91">
        <v>70.103245149167094</v>
      </c>
      <c r="G216" s="86">
        <v>47.677511981926799</v>
      </c>
      <c r="H216" s="86">
        <v>46.289297552942202</v>
      </c>
      <c r="I216" s="86">
        <v>38.56</v>
      </c>
      <c r="J216" s="86">
        <v>72.2</v>
      </c>
      <c r="K216" s="87">
        <v>1.17E-2</v>
      </c>
      <c r="L216" s="150">
        <v>0.38000045338799998</v>
      </c>
      <c r="M216" s="86">
        <v>0</v>
      </c>
      <c r="N216" s="86">
        <v>60.079171741778303</v>
      </c>
      <c r="O216" s="86">
        <v>77.003285244964999</v>
      </c>
      <c r="P216" s="86">
        <v>3.0859999999999999</v>
      </c>
      <c r="Q216" s="88">
        <v>0</v>
      </c>
      <c r="R216" s="85">
        <v>0</v>
      </c>
      <c r="S216" s="86">
        <v>2.2999999999999998</v>
      </c>
      <c r="T216" s="86">
        <v>1.93</v>
      </c>
      <c r="U216" s="88">
        <v>7.9175727888858405E-2</v>
      </c>
      <c r="V216" s="89">
        <v>3.25</v>
      </c>
      <c r="W216" s="85">
        <v>27.2</v>
      </c>
      <c r="X216" s="88"/>
      <c r="Y216" s="85"/>
      <c r="Z216" s="88"/>
      <c r="AA216" s="85">
        <v>0</v>
      </c>
      <c r="AB216" s="91">
        <v>0</v>
      </c>
      <c r="AC216" s="86">
        <v>0</v>
      </c>
      <c r="AD216" s="86">
        <v>0</v>
      </c>
      <c r="AE216" s="86">
        <v>3.27</v>
      </c>
      <c r="AF216" s="88">
        <v>12.0180006581</v>
      </c>
      <c r="AG216" s="150">
        <v>3.3919994151099999E-3</v>
      </c>
      <c r="AH216" s="86">
        <v>0.309</v>
      </c>
      <c r="AI216" s="151">
        <v>9.0900451829500004E-3</v>
      </c>
      <c r="AJ216" s="152">
        <v>3.78</v>
      </c>
      <c r="AK216" s="153">
        <v>60</v>
      </c>
    </row>
    <row r="217" spans="1:37" x14ac:dyDescent="0.2">
      <c r="A217" s="149" t="s">
        <v>755</v>
      </c>
      <c r="B217" s="66" t="s">
        <v>756</v>
      </c>
      <c r="C217" s="67">
        <v>75</v>
      </c>
      <c r="D217" s="84" t="s">
        <v>332</v>
      </c>
      <c r="E217" s="85">
        <v>69.771216063497107</v>
      </c>
      <c r="F217" s="91">
        <v>68.665405135483198</v>
      </c>
      <c r="G217" s="86">
        <v>48.323871849457298</v>
      </c>
      <c r="H217" s="86">
        <v>47.82977213593</v>
      </c>
      <c r="I217" s="86">
        <v>22.12</v>
      </c>
      <c r="J217" s="86">
        <v>35.94</v>
      </c>
      <c r="K217" s="87">
        <v>7.3000000000000001E-3</v>
      </c>
      <c r="L217" s="150">
        <v>7.6099992238700001</v>
      </c>
      <c r="M217" s="86">
        <v>0</v>
      </c>
      <c r="N217" s="86">
        <v>61.405858872877303</v>
      </c>
      <c r="O217" s="86">
        <v>52.632116068239398</v>
      </c>
      <c r="P217" s="86">
        <v>1.2669999999999999</v>
      </c>
      <c r="Q217" s="88">
        <v>0.89070000000000005</v>
      </c>
      <c r="R217" s="85">
        <v>0</v>
      </c>
      <c r="S217" s="86">
        <v>2.2999999999999998</v>
      </c>
      <c r="T217" s="86">
        <v>1.51</v>
      </c>
      <c r="U217" s="88">
        <v>0.94286315014849298</v>
      </c>
      <c r="V217" s="89">
        <v>3.3</v>
      </c>
      <c r="W217" s="85">
        <v>22.5079574290544</v>
      </c>
      <c r="X217" s="88">
        <v>24.566666666700002</v>
      </c>
      <c r="Y217" s="85"/>
      <c r="Z217" s="88"/>
      <c r="AA217" s="85">
        <v>0</v>
      </c>
      <c r="AB217" s="91">
        <v>0</v>
      </c>
      <c r="AC217" s="86">
        <v>0</v>
      </c>
      <c r="AD217" s="86">
        <v>0.01</v>
      </c>
      <c r="AE217" s="86">
        <v>0.23</v>
      </c>
      <c r="AF217" s="88">
        <v>12.9588002122</v>
      </c>
      <c r="AG217" s="150">
        <v>5.8386622569100001E-10</v>
      </c>
      <c r="AH217" s="86">
        <v>0.44518999999999997</v>
      </c>
      <c r="AI217" s="151">
        <v>1.19767191014</v>
      </c>
      <c r="AJ217" s="152">
        <v>3.43</v>
      </c>
      <c r="AK217" s="153">
        <v>46</v>
      </c>
    </row>
    <row r="218" spans="1:37" x14ac:dyDescent="0.2">
      <c r="A218" s="149" t="s">
        <v>757</v>
      </c>
      <c r="B218" s="66" t="s">
        <v>758</v>
      </c>
      <c r="C218" s="67">
        <v>75</v>
      </c>
      <c r="D218" s="84" t="s">
        <v>332</v>
      </c>
      <c r="E218" s="85">
        <v>85.812762290765804</v>
      </c>
      <c r="F218" s="91">
        <v>85.737765083214995</v>
      </c>
      <c r="G218" s="86">
        <v>71.197083087331904</v>
      </c>
      <c r="H218" s="86">
        <v>71.150808214587798</v>
      </c>
      <c r="I218" s="86">
        <v>7.47</v>
      </c>
      <c r="J218" s="86">
        <v>12.85</v>
      </c>
      <c r="K218" s="87">
        <v>0</v>
      </c>
      <c r="L218" s="150">
        <v>0.15000031034299999</v>
      </c>
      <c r="M218" s="86">
        <v>0</v>
      </c>
      <c r="N218" s="86">
        <v>77.1230829857804</v>
      </c>
      <c r="O218" s="86">
        <v>26.477360764397002</v>
      </c>
      <c r="P218" s="86">
        <v>0.52300000000000002</v>
      </c>
      <c r="Q218" s="88">
        <v>0.34570000000000001</v>
      </c>
      <c r="R218" s="85">
        <v>0</v>
      </c>
      <c r="S218" s="86">
        <v>2.5</v>
      </c>
      <c r="T218" s="86">
        <v>1.17</v>
      </c>
      <c r="U218" s="88">
        <v>6.7816623849111995E-2</v>
      </c>
      <c r="V218" s="89">
        <v>4.67</v>
      </c>
      <c r="W218" s="85">
        <v>23.988662771329601</v>
      </c>
      <c r="X218" s="88">
        <v>23.4</v>
      </c>
      <c r="Y218" s="85"/>
      <c r="Z218" s="88"/>
      <c r="AA218" s="85">
        <v>0</v>
      </c>
      <c r="AB218" s="91">
        <v>0</v>
      </c>
      <c r="AC218" s="86">
        <v>0</v>
      </c>
      <c r="AD218" s="86">
        <v>0</v>
      </c>
      <c r="AE218" s="86">
        <v>0</v>
      </c>
      <c r="AF218" s="88">
        <v>12.6806955813</v>
      </c>
      <c r="AG218" s="150">
        <v>6.3368790338699996E-10</v>
      </c>
      <c r="AH218" s="86">
        <v>0.130884</v>
      </c>
      <c r="AI218" s="151">
        <v>0.59883854461099995</v>
      </c>
      <c r="AJ218" s="152">
        <v>3.53</v>
      </c>
      <c r="AK218" s="153">
        <v>62</v>
      </c>
    </row>
    <row r="219" spans="1:37" x14ac:dyDescent="0.2">
      <c r="A219" s="149" t="s">
        <v>759</v>
      </c>
      <c r="B219" s="66" t="s">
        <v>760</v>
      </c>
      <c r="C219" s="67">
        <v>75</v>
      </c>
      <c r="D219" s="84" t="s">
        <v>332</v>
      </c>
      <c r="E219" s="85">
        <v>90.535317710232306</v>
      </c>
      <c r="F219" s="91">
        <v>90.502834034936498</v>
      </c>
      <c r="G219" s="86">
        <v>81.607610461069299</v>
      </c>
      <c r="H219" s="86">
        <v>81.575126785773506</v>
      </c>
      <c r="I219" s="86">
        <v>12.7</v>
      </c>
      <c r="J219" s="86">
        <v>22.89</v>
      </c>
      <c r="K219" s="87">
        <v>0</v>
      </c>
      <c r="L219" s="150">
        <v>0.13000000168699999</v>
      </c>
      <c r="M219" s="86">
        <v>0</v>
      </c>
      <c r="N219" s="86">
        <v>82.909402686481897</v>
      </c>
      <c r="O219" s="86">
        <v>51.847713030696397</v>
      </c>
      <c r="P219" s="86">
        <v>0.63200000000000001</v>
      </c>
      <c r="Q219" s="88">
        <v>6.6299999999999998E-2</v>
      </c>
      <c r="R219" s="85">
        <v>0</v>
      </c>
      <c r="S219" s="86">
        <v>2.8</v>
      </c>
      <c r="T219" s="86">
        <v>0.57999999999999996</v>
      </c>
      <c r="U219" s="88">
        <v>4.1764725380357297E-2</v>
      </c>
      <c r="V219" s="89">
        <v>4.6500000000000004</v>
      </c>
      <c r="W219" s="85">
        <v>22.5112849433437</v>
      </c>
      <c r="X219" s="88">
        <v>22.166666666699999</v>
      </c>
      <c r="Y219" s="85"/>
      <c r="Z219" s="88"/>
      <c r="AA219" s="85">
        <v>0</v>
      </c>
      <c r="AB219" s="91">
        <v>0</v>
      </c>
      <c r="AC219" s="86">
        <v>0</v>
      </c>
      <c r="AD219" s="86">
        <v>0.01</v>
      </c>
      <c r="AE219" s="86">
        <v>0.04</v>
      </c>
      <c r="AF219" s="88">
        <v>15.9887983544</v>
      </c>
      <c r="AG219" s="150">
        <v>1.4368369485300001E-10</v>
      </c>
      <c r="AH219" s="86">
        <v>0.23013400000000001</v>
      </c>
      <c r="AI219" s="151">
        <v>0.149709613893</v>
      </c>
      <c r="AJ219" s="152">
        <v>3.5</v>
      </c>
      <c r="AK219" s="153">
        <v>63</v>
      </c>
    </row>
    <row r="220" spans="1:37" x14ac:dyDescent="0.2">
      <c r="A220" s="149" t="s">
        <v>761</v>
      </c>
      <c r="B220" s="66" t="s">
        <v>762</v>
      </c>
      <c r="C220" s="67">
        <v>75</v>
      </c>
      <c r="D220" s="84" t="s">
        <v>332</v>
      </c>
      <c r="E220" s="85">
        <v>89.278716804807402</v>
      </c>
      <c r="F220" s="91">
        <v>87.146912825668494</v>
      </c>
      <c r="G220" s="86">
        <v>81.552926660687902</v>
      </c>
      <c r="H220" s="86">
        <v>79.910089510633298</v>
      </c>
      <c r="I220" s="86">
        <v>4.76</v>
      </c>
      <c r="J220" s="86">
        <v>8.82</v>
      </c>
      <c r="K220" s="87">
        <v>0</v>
      </c>
      <c r="L220" s="150">
        <v>0.13000002725099999</v>
      </c>
      <c r="M220" s="86">
        <v>0</v>
      </c>
      <c r="N220" s="86">
        <v>83.703663818891002</v>
      </c>
      <c r="O220" s="86">
        <v>35.534276442874699</v>
      </c>
      <c r="P220" s="86">
        <v>0.52</v>
      </c>
      <c r="Q220" s="88">
        <v>0.25390000000000001</v>
      </c>
      <c r="R220" s="85">
        <v>0</v>
      </c>
      <c r="S220" s="86">
        <v>2</v>
      </c>
      <c r="T220" s="86">
        <v>0.89</v>
      </c>
      <c r="U220" s="88">
        <v>0.19764313418597901</v>
      </c>
      <c r="V220" s="89">
        <v>4.6100000000000003</v>
      </c>
      <c r="W220" s="85">
        <v>22.480129223037402</v>
      </c>
      <c r="X220" s="88">
        <v>22.1</v>
      </c>
      <c r="Y220" s="85"/>
      <c r="Z220" s="88"/>
      <c r="AA220" s="85">
        <v>0</v>
      </c>
      <c r="AB220" s="91">
        <v>0.1</v>
      </c>
      <c r="AC220" s="86">
        <v>0</v>
      </c>
      <c r="AD220" s="86">
        <v>0</v>
      </c>
      <c r="AE220" s="86">
        <v>0.01</v>
      </c>
      <c r="AF220" s="88">
        <v>1.9386761599100001E-8</v>
      </c>
      <c r="AG220" s="150">
        <v>5.2079256506099997E-8</v>
      </c>
      <c r="AH220" s="86">
        <v>0.11153399999999999</v>
      </c>
      <c r="AI220" s="151">
        <v>1.0479630365299999</v>
      </c>
      <c r="AJ220" s="152">
        <v>3.55</v>
      </c>
      <c r="AK220" s="153">
        <v>62</v>
      </c>
    </row>
    <row r="221" spans="1:37" x14ac:dyDescent="0.2">
      <c r="A221" s="149" t="s">
        <v>763</v>
      </c>
      <c r="B221" s="66" t="s">
        <v>764</v>
      </c>
      <c r="C221" s="67">
        <v>75</v>
      </c>
      <c r="D221" s="84" t="s">
        <v>332</v>
      </c>
      <c r="E221" s="85">
        <v>67.846751543080103</v>
      </c>
      <c r="F221" s="91">
        <v>67.715568711212796</v>
      </c>
      <c r="G221" s="86">
        <v>62.9139406986327</v>
      </c>
      <c r="H221" s="86">
        <v>62.821439983854397</v>
      </c>
      <c r="I221" s="86">
        <v>35.799999999999997</v>
      </c>
      <c r="J221" s="86">
        <v>176.31</v>
      </c>
      <c r="K221" s="87">
        <v>0</v>
      </c>
      <c r="L221" s="150">
        <v>0.100000004802</v>
      </c>
      <c r="M221" s="86">
        <v>0</v>
      </c>
      <c r="N221" s="86">
        <v>61.681539987007199</v>
      </c>
      <c r="O221" s="86">
        <v>41.805062882941002</v>
      </c>
      <c r="P221" s="86">
        <v>9.0489999999999995</v>
      </c>
      <c r="Q221" s="88">
        <v>0.2056</v>
      </c>
      <c r="R221" s="85">
        <v>0</v>
      </c>
      <c r="S221" s="86">
        <v>1.4</v>
      </c>
      <c r="T221" s="86">
        <v>0.83</v>
      </c>
      <c r="U221" s="88">
        <v>0.67441430229233601</v>
      </c>
      <c r="V221" s="89">
        <v>3.55</v>
      </c>
      <c r="W221" s="85">
        <v>21.224461403027401</v>
      </c>
      <c r="X221" s="88">
        <v>21.233333333299999</v>
      </c>
      <c r="Y221" s="85">
        <v>-100</v>
      </c>
      <c r="Z221" s="88"/>
      <c r="AA221" s="85">
        <v>0.92</v>
      </c>
      <c r="AB221" s="91">
        <v>1.03</v>
      </c>
      <c r="AC221" s="86">
        <v>0.1</v>
      </c>
      <c r="AD221" s="86">
        <v>0.11</v>
      </c>
      <c r="AE221" s="86">
        <v>0.17</v>
      </c>
      <c r="AF221" s="88">
        <v>0.69110196297199999</v>
      </c>
      <c r="AG221" s="150">
        <v>7.1999922283800004E-4</v>
      </c>
      <c r="AH221" s="86">
        <v>0.77734999999999999</v>
      </c>
      <c r="AI221" s="151">
        <v>2.8444679490200002</v>
      </c>
      <c r="AJ221" s="152">
        <v>3.13</v>
      </c>
      <c r="AK221" s="153">
        <v>39</v>
      </c>
    </row>
    <row r="222" spans="1:37" x14ac:dyDescent="0.2">
      <c r="A222" s="149" t="s">
        <v>765</v>
      </c>
      <c r="B222" s="66" t="s">
        <v>766</v>
      </c>
      <c r="C222" s="67">
        <v>75</v>
      </c>
      <c r="D222" s="84" t="s">
        <v>332</v>
      </c>
      <c r="E222" s="85">
        <v>59.360806328144903</v>
      </c>
      <c r="F222" s="91">
        <v>59.341668793059497</v>
      </c>
      <c r="G222" s="86">
        <v>59.208981883133397</v>
      </c>
      <c r="H222" s="86">
        <v>59.189844348047998</v>
      </c>
      <c r="I222" s="86">
        <v>48.39</v>
      </c>
      <c r="J222" s="86">
        <v>55.21</v>
      </c>
      <c r="K222" s="87">
        <v>0</v>
      </c>
      <c r="L222" s="150">
        <v>1.88000000687</v>
      </c>
      <c r="M222" s="86">
        <v>0</v>
      </c>
      <c r="N222" s="86">
        <v>55.290203613199402</v>
      </c>
      <c r="O222" s="86">
        <v>30.912996178415</v>
      </c>
      <c r="P222" s="86">
        <v>2.11</v>
      </c>
      <c r="Q222" s="88">
        <v>0.49619999999999997</v>
      </c>
      <c r="R222" s="85">
        <v>0</v>
      </c>
      <c r="S222" s="86">
        <v>1.7</v>
      </c>
      <c r="T222" s="86">
        <v>5.41</v>
      </c>
      <c r="U222" s="88">
        <v>1.8448583822403699</v>
      </c>
      <c r="V222" s="89">
        <v>3.57</v>
      </c>
      <c r="W222" s="85">
        <v>17.364270951704899</v>
      </c>
      <c r="X222" s="88">
        <v>17.0333333333</v>
      </c>
      <c r="Y222" s="85">
        <v>-100</v>
      </c>
      <c r="Z222" s="88"/>
      <c r="AA222" s="85">
        <v>0</v>
      </c>
      <c r="AB222" s="91">
        <v>0.03</v>
      </c>
      <c r="AC222" s="86">
        <v>0.01</v>
      </c>
      <c r="AD222" s="86">
        <v>0.01</v>
      </c>
      <c r="AE222" s="86">
        <v>0.14000000000000001</v>
      </c>
      <c r="AF222" s="88">
        <v>3.8000000779500002E-3</v>
      </c>
      <c r="AG222" s="150">
        <v>0.39639600019299998</v>
      </c>
      <c r="AH222" s="86">
        <v>0.17876800000000001</v>
      </c>
      <c r="AI222" s="151">
        <v>0.119663000058</v>
      </c>
      <c r="AJ222" s="152">
        <v>3.37</v>
      </c>
      <c r="AK222" s="153">
        <v>42</v>
      </c>
    </row>
    <row r="223" spans="1:37" x14ac:dyDescent="0.2">
      <c r="A223" s="149" t="s">
        <v>767</v>
      </c>
      <c r="B223" s="66" t="s">
        <v>768</v>
      </c>
      <c r="C223" s="67">
        <v>75</v>
      </c>
      <c r="D223" s="84" t="s">
        <v>332</v>
      </c>
      <c r="E223" s="85">
        <v>67.5926474948117</v>
      </c>
      <c r="F223" s="91">
        <v>67.567941496195303</v>
      </c>
      <c r="G223" s="86">
        <v>66.659748987054101</v>
      </c>
      <c r="H223" s="86">
        <v>66.635042988437604</v>
      </c>
      <c r="I223" s="86">
        <v>13.95</v>
      </c>
      <c r="J223" s="86">
        <v>21.31</v>
      </c>
      <c r="K223" s="87">
        <v>0</v>
      </c>
      <c r="L223" s="150">
        <v>7.5500000003799999</v>
      </c>
      <c r="M223" s="86">
        <v>0</v>
      </c>
      <c r="N223" s="86">
        <v>62.766105745295199</v>
      </c>
      <c r="O223" s="86">
        <v>100</v>
      </c>
      <c r="P223" s="86">
        <v>0.52900000000000003</v>
      </c>
      <c r="Q223" s="88">
        <v>0.24160000000000001</v>
      </c>
      <c r="R223" s="85">
        <v>0</v>
      </c>
      <c r="S223" s="86">
        <v>3.5</v>
      </c>
      <c r="T223" s="86">
        <v>1.45</v>
      </c>
      <c r="U223" s="88">
        <v>4.71192805613203</v>
      </c>
      <c r="V223" s="89">
        <v>4.25</v>
      </c>
      <c r="W223" s="85">
        <v>16.882033148281199</v>
      </c>
      <c r="X223" s="88">
        <v>14.7</v>
      </c>
      <c r="Y223" s="85">
        <v>-100</v>
      </c>
      <c r="Z223" s="88"/>
      <c r="AA223" s="85">
        <v>0.1</v>
      </c>
      <c r="AB223" s="91">
        <v>0.13</v>
      </c>
      <c r="AC223" s="86">
        <v>0.04</v>
      </c>
      <c r="AD223" s="86">
        <v>7.0000000000000007E-2</v>
      </c>
      <c r="AE223" s="86">
        <v>0.17</v>
      </c>
      <c r="AF223" s="88">
        <v>7.8116998676499998</v>
      </c>
      <c r="AG223" s="150">
        <v>1.16635192188</v>
      </c>
      <c r="AH223" s="86">
        <v>7.0743E-2</v>
      </c>
      <c r="AI223" s="151">
        <v>5.1270996565800003E-2</v>
      </c>
      <c r="AJ223" s="152">
        <v>3.2</v>
      </c>
      <c r="AK223" s="153">
        <v>43</v>
      </c>
    </row>
    <row r="224" spans="1:37" x14ac:dyDescent="0.2">
      <c r="A224" s="149" t="s">
        <v>769</v>
      </c>
      <c r="B224" s="66" t="s">
        <v>770</v>
      </c>
      <c r="C224" s="67">
        <v>75</v>
      </c>
      <c r="D224" s="84" t="s">
        <v>332</v>
      </c>
      <c r="E224" s="85">
        <v>58.654265124853403</v>
      </c>
      <c r="F224" s="91">
        <v>58.513490866432001</v>
      </c>
      <c r="G224" s="86">
        <v>57.5842131724485</v>
      </c>
      <c r="H224" s="86">
        <v>57.446790682084803</v>
      </c>
      <c r="I224" s="86">
        <v>22.7</v>
      </c>
      <c r="J224" s="86">
        <v>31.21</v>
      </c>
      <c r="K224" s="87">
        <v>0</v>
      </c>
      <c r="L224" s="150">
        <v>7.9699999987099996</v>
      </c>
      <c r="M224" s="86">
        <v>0</v>
      </c>
      <c r="N224" s="86">
        <v>53.682202048377299</v>
      </c>
      <c r="O224" s="86">
        <v>45.348290454759201</v>
      </c>
      <c r="P224" s="86">
        <v>1.0289999999999999</v>
      </c>
      <c r="Q224" s="88">
        <v>0.5121</v>
      </c>
      <c r="R224" s="85">
        <v>0</v>
      </c>
      <c r="S224" s="86">
        <v>5.7</v>
      </c>
      <c r="T224" s="86">
        <v>0.94</v>
      </c>
      <c r="U224" s="88">
        <v>4.2416624769565896</v>
      </c>
      <c r="V224" s="89">
        <v>4.29</v>
      </c>
      <c r="W224" s="85">
        <v>16.464264253811901</v>
      </c>
      <c r="X224" s="88">
        <v>11.8</v>
      </c>
      <c r="Y224" s="85">
        <v>-100</v>
      </c>
      <c r="Z224" s="88"/>
      <c r="AA224" s="85">
        <v>0</v>
      </c>
      <c r="AB224" s="91">
        <v>0</v>
      </c>
      <c r="AC224" s="86">
        <v>0</v>
      </c>
      <c r="AD224" s="86">
        <v>0.01</v>
      </c>
      <c r="AE224" s="86">
        <v>1.1200000000000001</v>
      </c>
      <c r="AF224" s="88">
        <v>14.0424003578</v>
      </c>
      <c r="AG224" s="150">
        <v>1.71751200392</v>
      </c>
      <c r="AH224" s="86">
        <v>0.13314799999999999</v>
      </c>
      <c r="AI224" s="151">
        <v>0.46579600106300001</v>
      </c>
      <c r="AJ224" s="152">
        <v>3.08</v>
      </c>
      <c r="AK224" s="153">
        <v>31</v>
      </c>
    </row>
    <row r="225" spans="1:37" x14ac:dyDescent="0.2">
      <c r="A225" s="149" t="s">
        <v>771</v>
      </c>
      <c r="B225" s="66" t="s">
        <v>772</v>
      </c>
      <c r="C225" s="67">
        <v>75</v>
      </c>
      <c r="D225" s="84" t="s">
        <v>332</v>
      </c>
      <c r="E225" s="85">
        <v>44.362570925668798</v>
      </c>
      <c r="F225" s="91">
        <v>44.230285670555098</v>
      </c>
      <c r="G225" s="86">
        <v>42.250926543419098</v>
      </c>
      <c r="H225" s="86">
        <v>42.128480687446</v>
      </c>
      <c r="I225" s="86">
        <v>40.61</v>
      </c>
      <c r="J225" s="86">
        <v>86.18</v>
      </c>
      <c r="K225" s="87">
        <v>0</v>
      </c>
      <c r="L225" s="150">
        <v>1.49999780474</v>
      </c>
      <c r="M225" s="86">
        <v>0</v>
      </c>
      <c r="N225" s="86">
        <v>58.765369702043003</v>
      </c>
      <c r="O225" s="86">
        <v>32.853527505216903</v>
      </c>
      <c r="P225" s="86">
        <v>2.3359999999999999</v>
      </c>
      <c r="Q225" s="88">
        <v>0.23080000000000001</v>
      </c>
      <c r="R225" s="85">
        <v>0</v>
      </c>
      <c r="S225" s="86">
        <v>7.2</v>
      </c>
      <c r="T225" s="86">
        <v>1.02</v>
      </c>
      <c r="U225" s="88">
        <v>1.65684548863549</v>
      </c>
      <c r="V225" s="89">
        <v>4.22</v>
      </c>
      <c r="W225" s="85">
        <v>18.802930839483601</v>
      </c>
      <c r="X225" s="88"/>
      <c r="Y225" s="85">
        <v>-100</v>
      </c>
      <c r="Z225" s="88"/>
      <c r="AA225" s="85">
        <v>0</v>
      </c>
      <c r="AB225" s="91">
        <v>0.03</v>
      </c>
      <c r="AC225" s="86">
        <v>0</v>
      </c>
      <c r="AD225" s="86">
        <v>0</v>
      </c>
      <c r="AE225" s="86">
        <v>0</v>
      </c>
      <c r="AF225" s="88">
        <v>1.0166364569099999</v>
      </c>
      <c r="AG225" s="150">
        <v>2.8526878528399999</v>
      </c>
      <c r="AH225" s="86">
        <v>0.82276300000000002</v>
      </c>
      <c r="AI225" s="151">
        <v>5.1180420688400003</v>
      </c>
      <c r="AJ225" s="152">
        <v>3.2</v>
      </c>
      <c r="AK225" s="153">
        <v>26</v>
      </c>
    </row>
    <row r="226" spans="1:37" x14ac:dyDescent="0.2">
      <c r="A226" s="149" t="s">
        <v>773</v>
      </c>
      <c r="B226" s="66" t="s">
        <v>774</v>
      </c>
      <c r="C226" s="67">
        <v>75</v>
      </c>
      <c r="D226" s="84" t="s">
        <v>332</v>
      </c>
      <c r="E226" s="85">
        <v>87.153746959828894</v>
      </c>
      <c r="F226" s="91">
        <v>87.001942444868803</v>
      </c>
      <c r="G226" s="86">
        <v>82.183373324845306</v>
      </c>
      <c r="H226" s="86">
        <v>82.051156489234899</v>
      </c>
      <c r="I226" s="86">
        <v>14.44</v>
      </c>
      <c r="J226" s="86">
        <v>26.82</v>
      </c>
      <c r="K226" s="87">
        <v>0</v>
      </c>
      <c r="L226" s="150">
        <v>0.45999995136600003</v>
      </c>
      <c r="M226" s="86">
        <v>0</v>
      </c>
      <c r="N226" s="86">
        <v>78.243611193123996</v>
      </c>
      <c r="O226" s="86">
        <v>33.138540746725802</v>
      </c>
      <c r="P226" s="86">
        <v>1.587</v>
      </c>
      <c r="Q226" s="88">
        <v>0.14510000000000001</v>
      </c>
      <c r="R226" s="85">
        <v>0</v>
      </c>
      <c r="S226" s="86">
        <v>3.3</v>
      </c>
      <c r="T226" s="86">
        <v>0.88</v>
      </c>
      <c r="U226" s="88">
        <v>0.14364298189772001</v>
      </c>
      <c r="V226" s="89">
        <v>3.92</v>
      </c>
      <c r="W226" s="85">
        <v>20.219023506749</v>
      </c>
      <c r="X226" s="88">
        <v>18</v>
      </c>
      <c r="Y226" s="85"/>
      <c r="Z226" s="88"/>
      <c r="AA226" s="85">
        <v>0</v>
      </c>
      <c r="AB226" s="91">
        <v>0</v>
      </c>
      <c r="AC226" s="86">
        <v>0</v>
      </c>
      <c r="AD226" s="86">
        <v>0</v>
      </c>
      <c r="AE226" s="86">
        <v>0</v>
      </c>
      <c r="AF226" s="88">
        <v>0</v>
      </c>
      <c r="AG226" s="150">
        <v>2.39999998676E-3</v>
      </c>
      <c r="AH226" s="86">
        <v>0.117815</v>
      </c>
      <c r="AI226" s="151">
        <v>0.89825405045899998</v>
      </c>
      <c r="AJ226" s="152">
        <v>3.34</v>
      </c>
      <c r="AK226" s="153">
        <v>54</v>
      </c>
    </row>
    <row r="227" spans="1:37" x14ac:dyDescent="0.2">
      <c r="A227" s="149" t="s">
        <v>775</v>
      </c>
      <c r="B227" s="66" t="s">
        <v>776</v>
      </c>
      <c r="C227" s="67">
        <v>75</v>
      </c>
      <c r="D227" s="84" t="s">
        <v>332</v>
      </c>
      <c r="E227" s="85">
        <v>78.359848953819494</v>
      </c>
      <c r="F227" s="91">
        <v>78.301039990095305</v>
      </c>
      <c r="G227" s="86">
        <v>77.906400891420105</v>
      </c>
      <c r="H227" s="86">
        <v>77.847591927695902</v>
      </c>
      <c r="I227" s="86">
        <v>5.46</v>
      </c>
      <c r="J227" s="86">
        <v>7.91</v>
      </c>
      <c r="K227" s="87">
        <v>0</v>
      </c>
      <c r="L227" s="150">
        <v>5.15999998713</v>
      </c>
      <c r="M227" s="86">
        <v>0</v>
      </c>
      <c r="N227" s="86">
        <v>74.304594573583103</v>
      </c>
      <c r="O227" s="86">
        <v>100</v>
      </c>
      <c r="P227" s="86">
        <v>0.46400000000000002</v>
      </c>
      <c r="Q227" s="88">
        <v>0.1032</v>
      </c>
      <c r="R227" s="85">
        <v>0</v>
      </c>
      <c r="S227" s="86">
        <v>2.1</v>
      </c>
      <c r="T227" s="86">
        <v>1.1499999999999999</v>
      </c>
      <c r="U227" s="88">
        <v>3.7637736783459199</v>
      </c>
      <c r="V227" s="89">
        <v>4.47</v>
      </c>
      <c r="W227" s="85">
        <v>20.297031870334301</v>
      </c>
      <c r="X227" s="88">
        <v>19.8</v>
      </c>
      <c r="Y227" s="85"/>
      <c r="Z227" s="88"/>
      <c r="AA227" s="85">
        <v>0</v>
      </c>
      <c r="AB227" s="91">
        <v>0</v>
      </c>
      <c r="AC227" s="86">
        <v>0</v>
      </c>
      <c r="AD227" s="86">
        <v>0.01</v>
      </c>
      <c r="AE227" s="86">
        <v>0.09</v>
      </c>
      <c r="AF227" s="88">
        <v>0</v>
      </c>
      <c r="AG227" s="150">
        <v>0.261359999959</v>
      </c>
      <c r="AH227" s="86">
        <v>1.6740999999999999E-2</v>
      </c>
      <c r="AI227" s="151">
        <v>3.03629999952E-2</v>
      </c>
      <c r="AJ227" s="152">
        <v>3.39</v>
      </c>
      <c r="AK227" s="153">
        <v>57</v>
      </c>
    </row>
    <row r="228" spans="1:37" x14ac:dyDescent="0.2">
      <c r="A228" s="149" t="s">
        <v>777</v>
      </c>
      <c r="B228" s="66" t="s">
        <v>778</v>
      </c>
      <c r="C228" s="67">
        <v>75</v>
      </c>
      <c r="D228" s="84" t="s">
        <v>332</v>
      </c>
      <c r="E228" s="85">
        <v>72.479122522747105</v>
      </c>
      <c r="F228" s="91">
        <v>72.326436495076607</v>
      </c>
      <c r="G228" s="86">
        <v>71.594166770534699</v>
      </c>
      <c r="H228" s="86">
        <v>71.449270846316793</v>
      </c>
      <c r="I228" s="86">
        <v>4.91</v>
      </c>
      <c r="J228" s="86">
        <v>6.56</v>
      </c>
      <c r="K228" s="87">
        <v>0</v>
      </c>
      <c r="L228" s="150">
        <v>8.3100000004600005</v>
      </c>
      <c r="M228" s="86">
        <v>0</v>
      </c>
      <c r="N228" s="86">
        <v>69.796934322668093</v>
      </c>
      <c r="O228" s="86">
        <v>100</v>
      </c>
      <c r="P228" s="86">
        <v>0.48099999999999998</v>
      </c>
      <c r="Q228" s="88">
        <v>0.1212</v>
      </c>
      <c r="R228" s="85">
        <v>0</v>
      </c>
      <c r="S228" s="86">
        <v>2.6</v>
      </c>
      <c r="T228" s="86">
        <v>1.08</v>
      </c>
      <c r="U228" s="88">
        <v>2.6424030911130498</v>
      </c>
      <c r="V228" s="89">
        <v>4.32</v>
      </c>
      <c r="W228" s="85">
        <v>20.049547402288901</v>
      </c>
      <c r="X228" s="88">
        <v>15.766666666700001</v>
      </c>
      <c r="Y228" s="85">
        <v>-100</v>
      </c>
      <c r="Z228" s="88"/>
      <c r="AA228" s="85">
        <v>0</v>
      </c>
      <c r="AB228" s="91">
        <v>0.08</v>
      </c>
      <c r="AC228" s="86">
        <v>0</v>
      </c>
      <c r="AD228" s="86">
        <v>0.14000000000000001</v>
      </c>
      <c r="AE228" s="86">
        <v>0.21</v>
      </c>
      <c r="AF228" s="88">
        <v>0</v>
      </c>
      <c r="AG228" s="150">
        <v>0.63544800091800002</v>
      </c>
      <c r="AH228" s="86">
        <v>1.7693E-2</v>
      </c>
      <c r="AI228" s="151">
        <v>6.0290000087100002E-3</v>
      </c>
      <c r="AJ228" s="152">
        <v>3.26</v>
      </c>
      <c r="AK228" s="153">
        <v>47</v>
      </c>
    </row>
    <row r="229" spans="1:37" x14ac:dyDescent="0.2">
      <c r="A229" s="149" t="s">
        <v>779</v>
      </c>
      <c r="B229" s="66" t="s">
        <v>780</v>
      </c>
      <c r="C229" s="67">
        <v>75</v>
      </c>
      <c r="D229" s="84" t="s">
        <v>332</v>
      </c>
      <c r="E229" s="85">
        <v>63.796649782666201</v>
      </c>
      <c r="F229" s="91">
        <v>63.144845773933397</v>
      </c>
      <c r="G229" s="86">
        <v>59.821474395669902</v>
      </c>
      <c r="H229" s="86">
        <v>59.223757091477601</v>
      </c>
      <c r="I229" s="86">
        <v>14.33</v>
      </c>
      <c r="J229" s="86">
        <v>31.68</v>
      </c>
      <c r="K229" s="87">
        <v>8.8000000000000005E-3</v>
      </c>
      <c r="L229" s="150">
        <v>0.169999999914</v>
      </c>
      <c r="M229" s="86">
        <v>5.4988568958688495E-4</v>
      </c>
      <c r="N229" s="86">
        <v>82.053451644687399</v>
      </c>
      <c r="O229" s="86">
        <v>56.925589739470396</v>
      </c>
      <c r="P229" s="86">
        <v>0.622</v>
      </c>
      <c r="Q229" s="88">
        <v>0.48249999999999998</v>
      </c>
      <c r="R229" s="85">
        <v>7.2764316379247598E-3</v>
      </c>
      <c r="S229" s="86">
        <v>0.4</v>
      </c>
      <c r="T229" s="86">
        <v>0.9</v>
      </c>
      <c r="U229" s="88">
        <v>0.52704927417221703</v>
      </c>
      <c r="V229" s="89">
        <v>4.47</v>
      </c>
      <c r="W229" s="85">
        <v>20.899900527845801</v>
      </c>
      <c r="X229" s="88"/>
      <c r="Y229" s="85"/>
      <c r="Z229" s="88"/>
      <c r="AA229" s="85">
        <v>0</v>
      </c>
      <c r="AB229" s="91">
        <v>0.12</v>
      </c>
      <c r="AC229" s="86">
        <v>0</v>
      </c>
      <c r="AD229" s="86">
        <v>0.06</v>
      </c>
      <c r="AE229" s="86">
        <v>0.26</v>
      </c>
      <c r="AF229" s="88">
        <v>12.205100053300001</v>
      </c>
      <c r="AG229" s="150">
        <v>0.38787199982800002</v>
      </c>
      <c r="AH229" s="86">
        <v>0.21035200000000001</v>
      </c>
      <c r="AI229" s="151">
        <v>0.79982599964400003</v>
      </c>
      <c r="AJ229" s="152">
        <v>3.16</v>
      </c>
      <c r="AK229" s="153">
        <v>36</v>
      </c>
    </row>
    <row r="230" spans="1:37" x14ac:dyDescent="0.2">
      <c r="A230" s="149" t="s">
        <v>781</v>
      </c>
      <c r="B230" s="66" t="s">
        <v>782</v>
      </c>
      <c r="C230" s="67">
        <v>75</v>
      </c>
      <c r="D230" s="84" t="s">
        <v>332</v>
      </c>
      <c r="E230" s="85">
        <v>90.373850540095603</v>
      </c>
      <c r="F230" s="91">
        <v>90.172268401397403</v>
      </c>
      <c r="G230" s="86">
        <v>72.178452395293704</v>
      </c>
      <c r="H230" s="86">
        <v>72.055575633457806</v>
      </c>
      <c r="I230" s="86">
        <v>10.57</v>
      </c>
      <c r="J230" s="86">
        <v>13.61</v>
      </c>
      <c r="K230" s="87">
        <v>0</v>
      </c>
      <c r="L230" s="150">
        <v>0.10000000009399999</v>
      </c>
      <c r="M230" s="86">
        <v>0</v>
      </c>
      <c r="N230" s="86">
        <v>81.962002397985003</v>
      </c>
      <c r="O230" s="86">
        <v>24.143646999689899</v>
      </c>
      <c r="P230" s="86">
        <v>0.45200000000000001</v>
      </c>
      <c r="Q230" s="88">
        <v>0.56220000000000003</v>
      </c>
      <c r="R230" s="85">
        <v>0</v>
      </c>
      <c r="S230" s="86">
        <v>0</v>
      </c>
      <c r="T230" s="86">
        <v>1.45</v>
      </c>
      <c r="U230" s="88">
        <v>4.8186965425852301E-3</v>
      </c>
      <c r="V230" s="89">
        <v>4.7</v>
      </c>
      <c r="W230" s="85">
        <v>23.647234847660101</v>
      </c>
      <c r="X230" s="88">
        <v>26.7</v>
      </c>
      <c r="Y230" s="85"/>
      <c r="Z230" s="88"/>
      <c r="AA230" s="85">
        <v>0</v>
      </c>
      <c r="AB230" s="91">
        <v>0</v>
      </c>
      <c r="AC230" s="86">
        <v>0</v>
      </c>
      <c r="AD230" s="86">
        <v>0</v>
      </c>
      <c r="AE230" s="86">
        <v>0.74</v>
      </c>
      <c r="AF230" s="88">
        <v>47.2918968643</v>
      </c>
      <c r="AG230" s="150">
        <v>0</v>
      </c>
      <c r="AH230" s="86">
        <v>7.2250999999999996E-2</v>
      </c>
      <c r="AI230" s="151">
        <v>1.8180000008600001E-2</v>
      </c>
      <c r="AJ230" s="152">
        <v>3.34</v>
      </c>
      <c r="AK230" s="153">
        <v>59</v>
      </c>
    </row>
    <row r="231" spans="1:37" x14ac:dyDescent="0.2">
      <c r="A231" s="149" t="s">
        <v>783</v>
      </c>
      <c r="B231" s="66" t="s">
        <v>784</v>
      </c>
      <c r="C231" s="67">
        <v>75</v>
      </c>
      <c r="D231" s="84" t="s">
        <v>332</v>
      </c>
      <c r="E231" s="85">
        <v>94.958307368171205</v>
      </c>
      <c r="F231" s="91">
        <v>93.882607792516097</v>
      </c>
      <c r="G231" s="86">
        <v>83.184960978070606</v>
      </c>
      <c r="H231" s="86">
        <v>82.401554942283198</v>
      </c>
      <c r="I231" s="86">
        <v>1.59</v>
      </c>
      <c r="J231" s="86">
        <v>1.72</v>
      </c>
      <c r="K231" s="87">
        <v>0</v>
      </c>
      <c r="L231" s="150">
        <v>5.9999999970000002E-2</v>
      </c>
      <c r="M231" s="86">
        <v>0</v>
      </c>
      <c r="N231" s="86">
        <v>83.543196398929297</v>
      </c>
      <c r="O231" s="86">
        <v>26.3278985687679</v>
      </c>
      <c r="P231" s="86">
        <v>0.33500000000000002</v>
      </c>
      <c r="Q231" s="88">
        <v>0.33800000000000002</v>
      </c>
      <c r="R231" s="85">
        <v>0</v>
      </c>
      <c r="S231" s="86">
        <v>0</v>
      </c>
      <c r="T231" s="86">
        <v>1.1200000000000001</v>
      </c>
      <c r="U231" s="88">
        <v>5.8607080328793103E-2</v>
      </c>
      <c r="V231" s="89">
        <v>4.63</v>
      </c>
      <c r="W231" s="85">
        <v>23.6739882919357</v>
      </c>
      <c r="X231" s="88">
        <v>27.233333333299999</v>
      </c>
      <c r="Y231" s="85">
        <v>-100</v>
      </c>
      <c r="Z231" s="88"/>
      <c r="AA231" s="85">
        <v>0</v>
      </c>
      <c r="AB231" s="91">
        <v>0.23</v>
      </c>
      <c r="AC231" s="86">
        <v>0</v>
      </c>
      <c r="AD231" s="86">
        <v>0.02</v>
      </c>
      <c r="AE231" s="86">
        <v>0.11</v>
      </c>
      <c r="AF231" s="88">
        <v>0.64609998432299998</v>
      </c>
      <c r="AG231" s="150">
        <v>0</v>
      </c>
      <c r="AH231" s="86">
        <v>9.7619999999999998E-3</v>
      </c>
      <c r="AI231" s="151">
        <v>3.02999999708E-3</v>
      </c>
      <c r="AJ231" s="152">
        <v>3.5</v>
      </c>
      <c r="AK231" s="153">
        <v>65</v>
      </c>
    </row>
    <row r="232" spans="1:37" x14ac:dyDescent="0.2">
      <c r="A232" s="149" t="s">
        <v>785</v>
      </c>
      <c r="B232" s="66" t="s">
        <v>786</v>
      </c>
      <c r="C232" s="67">
        <v>75</v>
      </c>
      <c r="D232" s="84" t="s">
        <v>332</v>
      </c>
      <c r="E232" s="85">
        <v>86.825441262731303</v>
      </c>
      <c r="F232" s="91">
        <v>84.913080573774906</v>
      </c>
      <c r="G232" s="86">
        <v>64.770969978136804</v>
      </c>
      <c r="H232" s="86">
        <v>63.685810270356697</v>
      </c>
      <c r="I232" s="86">
        <v>1.1299999999999999</v>
      </c>
      <c r="J232" s="86">
        <v>4.6900000000000004</v>
      </c>
      <c r="K232" s="87">
        <v>0</v>
      </c>
      <c r="L232" s="150">
        <v>1.99999999794E-2</v>
      </c>
      <c r="M232" s="86">
        <v>0</v>
      </c>
      <c r="N232" s="86">
        <v>75.242990073156093</v>
      </c>
      <c r="O232" s="86">
        <v>23.375833209394099</v>
      </c>
      <c r="P232" s="86">
        <v>1.4610000000000001</v>
      </c>
      <c r="Q232" s="88">
        <v>0.66659999999999997</v>
      </c>
      <c r="R232" s="85">
        <v>0</v>
      </c>
      <c r="S232" s="86">
        <v>0</v>
      </c>
      <c r="T232" s="86">
        <v>1.96</v>
      </c>
      <c r="U232" s="88">
        <v>4.0660161040900103E-2</v>
      </c>
      <c r="V232" s="89">
        <v>4.32</v>
      </c>
      <c r="W232" s="85">
        <v>23.8414920038093</v>
      </c>
      <c r="X232" s="88">
        <v>24.9</v>
      </c>
      <c r="Y232" s="85"/>
      <c r="Z232" s="88"/>
      <c r="AA232" s="85">
        <v>0</v>
      </c>
      <c r="AB232" s="91">
        <v>0.35</v>
      </c>
      <c r="AC232" s="86">
        <v>0</v>
      </c>
      <c r="AD232" s="86">
        <v>0.02</v>
      </c>
      <c r="AE232" s="86">
        <v>0.57999999999999996</v>
      </c>
      <c r="AF232" s="88">
        <v>70.429603503899997</v>
      </c>
      <c r="AG232" s="150">
        <v>0</v>
      </c>
      <c r="AH232" s="86">
        <v>2.86E-2</v>
      </c>
      <c r="AI232" s="151">
        <v>0</v>
      </c>
      <c r="AJ232" s="152">
        <v>3.46</v>
      </c>
      <c r="AK232" s="153">
        <v>57</v>
      </c>
    </row>
    <row r="233" spans="1:37" x14ac:dyDescent="0.2">
      <c r="A233" s="149" t="s">
        <v>787</v>
      </c>
      <c r="B233" s="66" t="s">
        <v>788</v>
      </c>
      <c r="C233" s="67">
        <v>75</v>
      </c>
      <c r="D233" s="84" t="s">
        <v>332</v>
      </c>
      <c r="E233" s="85">
        <v>74.718448736712602</v>
      </c>
      <c r="F233" s="91">
        <v>74.583084248933204</v>
      </c>
      <c r="G233" s="86">
        <v>59.506778531329701</v>
      </c>
      <c r="H233" s="86">
        <v>59.411267547566503</v>
      </c>
      <c r="I233" s="86">
        <v>97.52</v>
      </c>
      <c r="J233" s="86">
        <v>124.81</v>
      </c>
      <c r="K233" s="87">
        <v>0</v>
      </c>
      <c r="L233" s="150">
        <v>0.17999999326800001</v>
      </c>
      <c r="M233" s="86">
        <v>0</v>
      </c>
      <c r="N233" s="86">
        <v>68.055029573575894</v>
      </c>
      <c r="O233" s="86">
        <v>30.8403736159941</v>
      </c>
      <c r="P233" s="86">
        <v>3.2869999999999999</v>
      </c>
      <c r="Q233" s="88">
        <v>0.90090000000000003</v>
      </c>
      <c r="R233" s="85">
        <v>0</v>
      </c>
      <c r="S233" s="86">
        <v>0</v>
      </c>
      <c r="T233" s="86">
        <v>2.58</v>
      </c>
      <c r="U233" s="88">
        <v>0.34631320731380499</v>
      </c>
      <c r="V233" s="89">
        <v>4.49</v>
      </c>
      <c r="W233" s="85">
        <v>23.523035716902001</v>
      </c>
      <c r="X233" s="88">
        <v>20.9666666667</v>
      </c>
      <c r="Y233" s="85">
        <v>-100</v>
      </c>
      <c r="Z233" s="88"/>
      <c r="AA233" s="85">
        <v>0.44</v>
      </c>
      <c r="AB233" s="91">
        <v>0.5</v>
      </c>
      <c r="AC233" s="86">
        <v>0.28999999999999998</v>
      </c>
      <c r="AD233" s="86">
        <v>0.28999999999999998</v>
      </c>
      <c r="AE233" s="86">
        <v>2.36</v>
      </c>
      <c r="AF233" s="88">
        <v>19.641502714600001</v>
      </c>
      <c r="AG233" s="150">
        <v>0</v>
      </c>
      <c r="AH233" s="86">
        <v>0.78214700000000004</v>
      </c>
      <c r="AI233" s="151">
        <v>7.2719991958899999E-2</v>
      </c>
      <c r="AJ233" s="152">
        <v>3.18</v>
      </c>
      <c r="AK233" s="153">
        <v>45</v>
      </c>
    </row>
    <row r="234" spans="1:37" x14ac:dyDescent="0.2">
      <c r="A234" s="149" t="s">
        <v>789</v>
      </c>
      <c r="B234" s="66" t="s">
        <v>790</v>
      </c>
      <c r="C234" s="67">
        <v>75</v>
      </c>
      <c r="D234" s="84" t="s">
        <v>332</v>
      </c>
      <c r="E234" s="85">
        <v>84.9666015291224</v>
      </c>
      <c r="F234" s="91">
        <v>81.303543432872402</v>
      </c>
      <c r="G234" s="86">
        <v>66.641651868308202</v>
      </c>
      <c r="H234" s="86">
        <v>64.447532079621396</v>
      </c>
      <c r="I234" s="86">
        <v>9.27</v>
      </c>
      <c r="J234" s="86">
        <v>9.1199999999999992</v>
      </c>
      <c r="K234" s="87">
        <v>0</v>
      </c>
      <c r="L234" s="150">
        <v>6.00000116719E-2</v>
      </c>
      <c r="M234" s="86">
        <v>1.3815643464146999E-2</v>
      </c>
      <c r="N234" s="86">
        <v>76.075989529626398</v>
      </c>
      <c r="O234" s="86">
        <v>22.218259254985501</v>
      </c>
      <c r="P234" s="86">
        <v>1.34</v>
      </c>
      <c r="Q234" s="88">
        <v>0.57789999999999997</v>
      </c>
      <c r="R234" s="85">
        <v>1.5928639694170101E-2</v>
      </c>
      <c r="S234" s="86">
        <v>0</v>
      </c>
      <c r="T234" s="86">
        <v>1.38</v>
      </c>
      <c r="U234" s="88">
        <v>0.12334029289604501</v>
      </c>
      <c r="V234" s="89">
        <v>4.6399999999999997</v>
      </c>
      <c r="W234" s="85">
        <v>23.462050816770098</v>
      </c>
      <c r="X234" s="88">
        <v>22</v>
      </c>
      <c r="Y234" s="85"/>
      <c r="Z234" s="88">
        <v>100</v>
      </c>
      <c r="AA234" s="85">
        <v>0.04</v>
      </c>
      <c r="AB234" s="91">
        <v>0.68</v>
      </c>
      <c r="AC234" s="86">
        <v>0.01</v>
      </c>
      <c r="AD234" s="86">
        <v>0.15</v>
      </c>
      <c r="AE234" s="86">
        <v>0.38</v>
      </c>
      <c r="AF234" s="88">
        <v>74.830793120600006</v>
      </c>
      <c r="AG234" s="150">
        <v>2.50160000768E-2</v>
      </c>
      <c r="AH234" s="86">
        <v>5.4295000000000003E-2</v>
      </c>
      <c r="AI234" s="151">
        <v>3.03000178809E-3</v>
      </c>
      <c r="AJ234" s="152">
        <v>3.25</v>
      </c>
      <c r="AK234" s="153">
        <v>47</v>
      </c>
    </row>
    <row r="235" spans="1:37" x14ac:dyDescent="0.2">
      <c r="A235" s="149" t="s">
        <v>791</v>
      </c>
      <c r="B235" s="66" t="s">
        <v>792</v>
      </c>
      <c r="C235" s="67">
        <v>75</v>
      </c>
      <c r="D235" s="84" t="s">
        <v>332</v>
      </c>
      <c r="E235" s="85">
        <v>87.559438239522294</v>
      </c>
      <c r="F235" s="91">
        <v>85.758782115079796</v>
      </c>
      <c r="G235" s="86">
        <v>73.211323675771297</v>
      </c>
      <c r="H235" s="86">
        <v>71.809994225121997</v>
      </c>
      <c r="I235" s="86">
        <v>24.73</v>
      </c>
      <c r="J235" s="86">
        <v>32.33</v>
      </c>
      <c r="K235" s="87">
        <v>1.37E-2</v>
      </c>
      <c r="L235" s="150">
        <v>0.32999999246</v>
      </c>
      <c r="M235" s="86">
        <v>0</v>
      </c>
      <c r="N235" s="86">
        <v>81.198030394984599</v>
      </c>
      <c r="O235" s="86">
        <v>29.809694017832602</v>
      </c>
      <c r="P235" s="86">
        <v>1.014</v>
      </c>
      <c r="Q235" s="88">
        <v>0.75770000000000004</v>
      </c>
      <c r="R235" s="85">
        <v>0</v>
      </c>
      <c r="S235" s="86">
        <v>0</v>
      </c>
      <c r="T235" s="86">
        <v>1.59</v>
      </c>
      <c r="U235" s="88">
        <v>0.19167680342069399</v>
      </c>
      <c r="V235" s="89">
        <v>4.63</v>
      </c>
      <c r="W235" s="85">
        <v>22.6871463074859</v>
      </c>
      <c r="X235" s="88">
        <v>21.333333333300001</v>
      </c>
      <c r="Y235" s="85"/>
      <c r="Z235" s="88"/>
      <c r="AA235" s="85">
        <v>0</v>
      </c>
      <c r="AB235" s="91">
        <v>0.52</v>
      </c>
      <c r="AC235" s="86">
        <v>0</v>
      </c>
      <c r="AD235" s="86">
        <v>0.09</v>
      </c>
      <c r="AE235" s="86">
        <v>0.93</v>
      </c>
      <c r="AF235" s="88">
        <v>23.2393996423</v>
      </c>
      <c r="AG235" s="150">
        <v>2.3320004039700001E-3</v>
      </c>
      <c r="AH235" s="86">
        <v>0.24566199999999999</v>
      </c>
      <c r="AI235" s="151">
        <v>4.9991995526100001E-2</v>
      </c>
      <c r="AJ235" s="152">
        <v>3.32</v>
      </c>
      <c r="AK235" s="153">
        <v>53</v>
      </c>
    </row>
    <row r="236" spans="1:37" x14ac:dyDescent="0.2">
      <c r="A236" s="149" t="s">
        <v>793</v>
      </c>
      <c r="B236" s="66" t="s">
        <v>794</v>
      </c>
      <c r="C236" s="67">
        <v>75</v>
      </c>
      <c r="D236" s="84" t="s">
        <v>332</v>
      </c>
      <c r="E236" s="85">
        <v>83.598647802160798</v>
      </c>
      <c r="F236" s="91">
        <v>83.473885290965796</v>
      </c>
      <c r="G236" s="86">
        <v>78.473548794566398</v>
      </c>
      <c r="H236" s="86">
        <v>78.373635248256704</v>
      </c>
      <c r="I236" s="86">
        <v>32.67</v>
      </c>
      <c r="J236" s="86">
        <v>36.020000000000003</v>
      </c>
      <c r="K236" s="87">
        <v>0</v>
      </c>
      <c r="L236" s="150">
        <v>0.28000000022600002</v>
      </c>
      <c r="M236" s="86">
        <v>0</v>
      </c>
      <c r="N236" s="86">
        <v>75.225388789177202</v>
      </c>
      <c r="O236" s="86">
        <v>32.924523392370801</v>
      </c>
      <c r="P236" s="86">
        <v>3.0379999999999998</v>
      </c>
      <c r="Q236" s="88">
        <v>0.2646</v>
      </c>
      <c r="R236" s="85">
        <v>0</v>
      </c>
      <c r="S236" s="86">
        <v>0.1</v>
      </c>
      <c r="T236" s="86">
        <v>0.8</v>
      </c>
      <c r="U236" s="88">
        <v>0.38101746157470001</v>
      </c>
      <c r="V236" s="89">
        <v>4.55</v>
      </c>
      <c r="W236" s="85">
        <v>20.912820969429202</v>
      </c>
      <c r="X236" s="88">
        <v>18.933333333299998</v>
      </c>
      <c r="Y236" s="85"/>
      <c r="Z236" s="88"/>
      <c r="AA236" s="85">
        <v>2.68</v>
      </c>
      <c r="AB236" s="91">
        <v>2.79</v>
      </c>
      <c r="AC236" s="86">
        <v>1.17</v>
      </c>
      <c r="AD236" s="86">
        <v>1.22</v>
      </c>
      <c r="AE236" s="86">
        <v>0.53</v>
      </c>
      <c r="AF236" s="88">
        <v>49.669899026899998</v>
      </c>
      <c r="AG236" s="150">
        <v>0</v>
      </c>
      <c r="AH236" s="86">
        <v>0.47512199999999999</v>
      </c>
      <c r="AI236" s="151">
        <v>8.3310000106399995E-2</v>
      </c>
      <c r="AJ236" s="152">
        <v>3.33</v>
      </c>
      <c r="AK236" s="153">
        <v>57</v>
      </c>
    </row>
    <row r="237" spans="1:37" x14ac:dyDescent="0.2">
      <c r="A237" s="149" t="s">
        <v>795</v>
      </c>
      <c r="B237" s="66" t="s">
        <v>796</v>
      </c>
      <c r="C237" s="67">
        <v>75</v>
      </c>
      <c r="D237" s="84" t="s">
        <v>332</v>
      </c>
      <c r="E237" s="85">
        <v>70.272117603938597</v>
      </c>
      <c r="F237" s="91">
        <v>69.757006012937197</v>
      </c>
      <c r="G237" s="86">
        <v>59.991678966606898</v>
      </c>
      <c r="H237" s="86">
        <v>59.588505086726997</v>
      </c>
      <c r="I237" s="86">
        <v>102.45</v>
      </c>
      <c r="J237" s="86">
        <v>155.07</v>
      </c>
      <c r="K237" s="87">
        <v>0</v>
      </c>
      <c r="L237" s="150">
        <v>0.51999990379399996</v>
      </c>
      <c r="M237" s="86">
        <v>3.48037082216231E-3</v>
      </c>
      <c r="N237" s="86">
        <v>64.811557913772702</v>
      </c>
      <c r="O237" s="86">
        <v>44.7689634696167</v>
      </c>
      <c r="P237" s="86">
        <v>4.67</v>
      </c>
      <c r="Q237" s="88">
        <v>0.91359999999999997</v>
      </c>
      <c r="R237" s="85">
        <v>1.4182385477237301E-2</v>
      </c>
      <c r="S237" s="86">
        <v>0</v>
      </c>
      <c r="T237" s="86">
        <v>2.73</v>
      </c>
      <c r="U237" s="88">
        <v>0.34869092313940703</v>
      </c>
      <c r="V237" s="89">
        <v>4.32</v>
      </c>
      <c r="W237" s="85">
        <v>21.019579865006399</v>
      </c>
      <c r="X237" s="88">
        <v>20.8</v>
      </c>
      <c r="Y237" s="85">
        <v>-100</v>
      </c>
      <c r="Z237" s="88"/>
      <c r="AA237" s="85">
        <v>0.77</v>
      </c>
      <c r="AB237" s="91">
        <v>1.25</v>
      </c>
      <c r="AC237" s="86">
        <v>0.31</v>
      </c>
      <c r="AD237" s="86">
        <v>0.54</v>
      </c>
      <c r="AE237" s="86">
        <v>2.44</v>
      </c>
      <c r="AF237" s="88">
        <v>34.326190770700002</v>
      </c>
      <c r="AG237" s="150">
        <v>7.1499386183299999E-11</v>
      </c>
      <c r="AH237" s="86">
        <v>0.63596200000000003</v>
      </c>
      <c r="AI237" s="151">
        <v>5.1510016768099999E-2</v>
      </c>
      <c r="AJ237" s="152">
        <v>3.05</v>
      </c>
      <c r="AK237" s="153">
        <v>38</v>
      </c>
    </row>
    <row r="238" spans="1:37" x14ac:dyDescent="0.2">
      <c r="A238" s="149" t="s">
        <v>797</v>
      </c>
      <c r="B238" s="66" t="s">
        <v>798</v>
      </c>
      <c r="C238" s="67">
        <v>75</v>
      </c>
      <c r="D238" s="84" t="s">
        <v>332</v>
      </c>
      <c r="E238" s="85">
        <v>54.368122545930497</v>
      </c>
      <c r="F238" s="91">
        <v>53.952203209074597</v>
      </c>
      <c r="G238" s="86">
        <v>52.532842115468497</v>
      </c>
      <c r="H238" s="86">
        <v>52.1566726453052</v>
      </c>
      <c r="I238" s="86">
        <v>397.67</v>
      </c>
      <c r="J238" s="86">
        <v>650.87</v>
      </c>
      <c r="K238" s="87">
        <v>0</v>
      </c>
      <c r="L238" s="150">
        <v>0.29999999955500001</v>
      </c>
      <c r="M238" s="86">
        <v>0</v>
      </c>
      <c r="N238" s="86">
        <v>51.1785297549592</v>
      </c>
      <c r="O238" s="86">
        <v>44.4036342547845</v>
      </c>
      <c r="P238" s="86">
        <v>13.430999999999999</v>
      </c>
      <c r="Q238" s="88">
        <v>0.78639999999999999</v>
      </c>
      <c r="R238" s="85">
        <v>0</v>
      </c>
      <c r="S238" s="86">
        <v>0</v>
      </c>
      <c r="T238" s="86">
        <v>3.22</v>
      </c>
      <c r="U238" s="88">
        <v>2.51102816423482</v>
      </c>
      <c r="V238" s="89">
        <v>3.84</v>
      </c>
      <c r="W238" s="85">
        <v>19.096288940286701</v>
      </c>
      <c r="X238" s="88">
        <v>20.733333333299999</v>
      </c>
      <c r="Y238" s="85">
        <v>-100</v>
      </c>
      <c r="Z238" s="88"/>
      <c r="AA238" s="85">
        <v>16.54</v>
      </c>
      <c r="AB238" s="91">
        <v>16.690000000000001</v>
      </c>
      <c r="AC238" s="86">
        <v>6.76</v>
      </c>
      <c r="AD238" s="86">
        <v>6.91</v>
      </c>
      <c r="AE238" s="86">
        <v>2.87</v>
      </c>
      <c r="AF238" s="88">
        <v>2.4623000585299999</v>
      </c>
      <c r="AG238" s="150">
        <v>2.11999999816E-4</v>
      </c>
      <c r="AH238" s="86">
        <v>2.6948599999999998</v>
      </c>
      <c r="AI238" s="151">
        <v>0.15301199986700001</v>
      </c>
      <c r="AJ238" s="152">
        <v>2.95</v>
      </c>
      <c r="AK238" s="153">
        <v>35</v>
      </c>
    </row>
    <row r="239" spans="1:37" x14ac:dyDescent="0.2">
      <c r="A239" s="149" t="s">
        <v>799</v>
      </c>
      <c r="B239" s="66" t="s">
        <v>800</v>
      </c>
      <c r="C239" s="67">
        <v>75</v>
      </c>
      <c r="D239" s="84" t="s">
        <v>332</v>
      </c>
      <c r="E239" s="85">
        <v>82.603052963352098</v>
      </c>
      <c r="F239" s="91">
        <v>80.914343983684603</v>
      </c>
      <c r="G239" s="86">
        <v>67.919164452135206</v>
      </c>
      <c r="H239" s="86">
        <v>66.527099684815497</v>
      </c>
      <c r="I239" s="86">
        <v>14.08</v>
      </c>
      <c r="J239" s="86">
        <v>14.78</v>
      </c>
      <c r="K239" s="87">
        <v>0</v>
      </c>
      <c r="L239" s="150">
        <v>0.14000000105300001</v>
      </c>
      <c r="M239" s="86">
        <v>4.66947740906829E-2</v>
      </c>
      <c r="N239" s="86">
        <v>71.273721251728006</v>
      </c>
      <c r="O239" s="86">
        <v>37.443209101318701</v>
      </c>
      <c r="P239" s="86">
        <v>0.76200000000000001</v>
      </c>
      <c r="Q239" s="88">
        <v>0.63519999999999999</v>
      </c>
      <c r="R239" s="85">
        <v>2.6420079260237799E-2</v>
      </c>
      <c r="S239" s="86">
        <v>0</v>
      </c>
      <c r="T239" s="86">
        <v>1.47</v>
      </c>
      <c r="U239" s="88">
        <v>0.18849267659600799</v>
      </c>
      <c r="V239" s="89">
        <v>4.58</v>
      </c>
      <c r="W239" s="85">
        <v>23.507446861742999</v>
      </c>
      <c r="X239" s="88">
        <v>26</v>
      </c>
      <c r="Y239" s="85">
        <v>-100</v>
      </c>
      <c r="Z239" s="88"/>
      <c r="AA239" s="85">
        <v>0.22</v>
      </c>
      <c r="AB239" s="91">
        <v>0.32</v>
      </c>
      <c r="AC239" s="86">
        <v>0.17</v>
      </c>
      <c r="AD239" s="86">
        <v>0.3</v>
      </c>
      <c r="AE239" s="86">
        <v>1.72</v>
      </c>
      <c r="AF239" s="88">
        <v>3.0094454839200001E-8</v>
      </c>
      <c r="AG239" s="150">
        <v>0</v>
      </c>
      <c r="AH239" s="86">
        <v>4.0779999999999997E-2</v>
      </c>
      <c r="AI239" s="151">
        <v>3.0299997674500001E-3</v>
      </c>
      <c r="AJ239" s="152">
        <v>3.45</v>
      </c>
      <c r="AK239" s="153">
        <v>53</v>
      </c>
    </row>
    <row r="240" spans="1:37" x14ac:dyDescent="0.2">
      <c r="A240" s="149" t="s">
        <v>801</v>
      </c>
      <c r="B240" s="66" t="s">
        <v>802</v>
      </c>
      <c r="C240" s="67">
        <v>75</v>
      </c>
      <c r="D240" s="84" t="s">
        <v>332</v>
      </c>
      <c r="E240" s="85">
        <v>67.035654820003401</v>
      </c>
      <c r="F240" s="91">
        <v>66.934604122409098</v>
      </c>
      <c r="G240" s="86">
        <v>62.1921111557673</v>
      </c>
      <c r="H240" s="86">
        <v>62.104840098754103</v>
      </c>
      <c r="I240" s="86">
        <v>229.14</v>
      </c>
      <c r="J240" s="86">
        <v>362.85</v>
      </c>
      <c r="K240" s="87">
        <v>1.2800000000000001E-2</v>
      </c>
      <c r="L240" s="150">
        <v>0.31999998444200001</v>
      </c>
      <c r="M240" s="86">
        <v>8.7218089690100607E-3</v>
      </c>
      <c r="N240" s="86">
        <v>63.917698027187299</v>
      </c>
      <c r="O240" s="86">
        <v>61.599087420927098</v>
      </c>
      <c r="P240" s="86">
        <v>6.0250000000000004</v>
      </c>
      <c r="Q240" s="88">
        <v>0.70169999999999999</v>
      </c>
      <c r="R240" s="85">
        <v>3.9100684261974598E-2</v>
      </c>
      <c r="S240" s="86">
        <v>0</v>
      </c>
      <c r="T240" s="86">
        <v>2.2999999999999998</v>
      </c>
      <c r="U240" s="88">
        <v>1.0162484928518101</v>
      </c>
      <c r="V240" s="89">
        <v>4.46</v>
      </c>
      <c r="W240" s="85">
        <v>21.356900483859398</v>
      </c>
      <c r="X240" s="88">
        <v>19.3</v>
      </c>
      <c r="Y240" s="85">
        <v>-100</v>
      </c>
      <c r="Z240" s="88"/>
      <c r="AA240" s="85">
        <v>5.04</v>
      </c>
      <c r="AB240" s="91">
        <v>5.08</v>
      </c>
      <c r="AC240" s="86">
        <v>1.67</v>
      </c>
      <c r="AD240" s="86">
        <v>1.69</v>
      </c>
      <c r="AE240" s="86">
        <v>3.03</v>
      </c>
      <c r="AF240" s="88">
        <v>4.46870000968</v>
      </c>
      <c r="AG240" s="150">
        <v>0</v>
      </c>
      <c r="AH240" s="86">
        <v>1.1164970000000001</v>
      </c>
      <c r="AI240" s="151">
        <v>4.24199929122E-2</v>
      </c>
      <c r="AJ240" s="152">
        <v>2.88</v>
      </c>
      <c r="AK240" s="153">
        <v>32</v>
      </c>
    </row>
    <row r="241" spans="1:37" x14ac:dyDescent="0.2">
      <c r="A241" s="149" t="s">
        <v>803</v>
      </c>
      <c r="B241" s="66" t="s">
        <v>804</v>
      </c>
      <c r="C241" s="67">
        <v>75</v>
      </c>
      <c r="D241" s="84" t="s">
        <v>332</v>
      </c>
      <c r="E241" s="85">
        <v>84.549660670612298</v>
      </c>
      <c r="F241" s="91">
        <v>84.131454404929499</v>
      </c>
      <c r="G241" s="86">
        <v>84.000169400006399</v>
      </c>
      <c r="H241" s="86">
        <v>83.590433134641202</v>
      </c>
      <c r="I241" s="86">
        <v>65.569999999999993</v>
      </c>
      <c r="J241" s="86">
        <v>109.5</v>
      </c>
      <c r="K241" s="87">
        <v>0</v>
      </c>
      <c r="L241" s="150">
        <v>0.63999975749100002</v>
      </c>
      <c r="M241" s="86">
        <v>0</v>
      </c>
      <c r="N241" s="86">
        <v>78.844857292681098</v>
      </c>
      <c r="O241" s="86">
        <v>98.463778667637399</v>
      </c>
      <c r="P241" s="86">
        <v>3.621</v>
      </c>
      <c r="Q241" s="88">
        <v>0.10589999999999999</v>
      </c>
      <c r="R241" s="85">
        <v>0</v>
      </c>
      <c r="S241" s="86">
        <v>0.5</v>
      </c>
      <c r="T241" s="86">
        <v>1.64</v>
      </c>
      <c r="U241" s="88">
        <v>0.92640628474023601</v>
      </c>
      <c r="V241" s="89">
        <v>3.49</v>
      </c>
      <c r="W241" s="85">
        <v>21.499361809949999</v>
      </c>
      <c r="X241" s="88">
        <v>19.833333333300001</v>
      </c>
      <c r="Y241" s="85"/>
      <c r="Z241" s="88"/>
      <c r="AA241" s="85">
        <v>1.48</v>
      </c>
      <c r="AB241" s="91">
        <v>1.56</v>
      </c>
      <c r="AC241" s="86">
        <v>0.77</v>
      </c>
      <c r="AD241" s="86">
        <v>0.91</v>
      </c>
      <c r="AE241" s="86">
        <v>0.4</v>
      </c>
      <c r="AF241" s="88">
        <v>60.433375019099998</v>
      </c>
      <c r="AG241" s="150">
        <v>1.02959950871E-2</v>
      </c>
      <c r="AH241" s="86">
        <v>0.228794</v>
      </c>
      <c r="AI241" s="151">
        <v>0.138204158785</v>
      </c>
      <c r="AJ241" s="152">
        <v>3.5</v>
      </c>
      <c r="AK241" s="153">
        <v>65</v>
      </c>
    </row>
    <row r="242" spans="1:37" x14ac:dyDescent="0.2">
      <c r="A242" s="149" t="s">
        <v>805</v>
      </c>
      <c r="B242" s="66" t="s">
        <v>806</v>
      </c>
      <c r="C242" s="67">
        <v>75</v>
      </c>
      <c r="D242" s="84" t="s">
        <v>332</v>
      </c>
      <c r="E242" s="85">
        <v>78.0676316320355</v>
      </c>
      <c r="F242" s="91">
        <v>77.9642424853742</v>
      </c>
      <c r="G242" s="86">
        <v>76.689529957635699</v>
      </c>
      <c r="H242" s="86">
        <v>76.588662497478296</v>
      </c>
      <c r="I242" s="86">
        <v>166.33</v>
      </c>
      <c r="J242" s="86">
        <v>204.33</v>
      </c>
      <c r="K242" s="87">
        <v>0</v>
      </c>
      <c r="L242" s="150">
        <v>0.17000000034500001</v>
      </c>
      <c r="M242" s="86">
        <v>0</v>
      </c>
      <c r="N242" s="86">
        <v>72.419563398494006</v>
      </c>
      <c r="O242" s="86">
        <v>100</v>
      </c>
      <c r="P242" s="86">
        <v>4.1680000000000001</v>
      </c>
      <c r="Q242" s="88">
        <v>0.36420000000000002</v>
      </c>
      <c r="R242" s="85">
        <v>0</v>
      </c>
      <c r="S242" s="86">
        <v>0.5</v>
      </c>
      <c r="T242" s="86">
        <v>2.06</v>
      </c>
      <c r="U242" s="88">
        <v>1.6315311680451901</v>
      </c>
      <c r="V242" s="89">
        <v>3.7</v>
      </c>
      <c r="W242" s="85">
        <v>21.1099493006468</v>
      </c>
      <c r="X242" s="88">
        <v>18.433333333299998</v>
      </c>
      <c r="Y242" s="85"/>
      <c r="Z242" s="88"/>
      <c r="AA242" s="85">
        <v>4.55</v>
      </c>
      <c r="AB242" s="91">
        <v>4.5999999999999996</v>
      </c>
      <c r="AC242" s="86">
        <v>2.54</v>
      </c>
      <c r="AD242" s="86">
        <v>2.52</v>
      </c>
      <c r="AE242" s="86">
        <v>0.13</v>
      </c>
      <c r="AF242" s="88">
        <v>2.3113000439800002</v>
      </c>
      <c r="AG242" s="150">
        <v>1.3200000026799999E-4</v>
      </c>
      <c r="AH242" s="86">
        <v>0.51903999999999995</v>
      </c>
      <c r="AI242" s="151">
        <v>0.30565800061999998</v>
      </c>
      <c r="AJ242" s="152">
        <v>3.13</v>
      </c>
      <c r="AK242" s="153">
        <v>47</v>
      </c>
    </row>
    <row r="243" spans="1:37" x14ac:dyDescent="0.2">
      <c r="A243" s="149" t="s">
        <v>807</v>
      </c>
      <c r="B243" s="66" t="s">
        <v>808</v>
      </c>
      <c r="C243" s="67">
        <v>75</v>
      </c>
      <c r="D243" s="84" t="s">
        <v>332</v>
      </c>
      <c r="E243" s="85">
        <v>71.612537716271802</v>
      </c>
      <c r="F243" s="91">
        <v>70.842934803366106</v>
      </c>
      <c r="G243" s="86">
        <v>70.742358078602606</v>
      </c>
      <c r="H243" s="86">
        <v>69.9791207811883</v>
      </c>
      <c r="I243" s="86">
        <v>45.39</v>
      </c>
      <c r="J243" s="86">
        <v>147.26</v>
      </c>
      <c r="K243" s="87">
        <v>0</v>
      </c>
      <c r="L243" s="150">
        <v>4.7399994983799996</v>
      </c>
      <c r="M243" s="86">
        <v>0</v>
      </c>
      <c r="N243" s="86">
        <v>66.492687049593897</v>
      </c>
      <c r="O243" s="86">
        <v>100</v>
      </c>
      <c r="P243" s="86">
        <v>3.9710000000000001</v>
      </c>
      <c r="Q243" s="88">
        <v>0.24049999999999999</v>
      </c>
      <c r="R243" s="85">
        <v>0</v>
      </c>
      <c r="S243" s="86">
        <v>2</v>
      </c>
      <c r="T243" s="86">
        <v>1.95</v>
      </c>
      <c r="U243" s="88">
        <v>1.60286198072492</v>
      </c>
      <c r="V243" s="89">
        <v>4.12</v>
      </c>
      <c r="W243" s="85">
        <v>18.9128031838253</v>
      </c>
      <c r="X243" s="88">
        <v>18.899999999999999</v>
      </c>
      <c r="Y243" s="85">
        <v>-100</v>
      </c>
      <c r="Z243" s="88"/>
      <c r="AA243" s="85">
        <v>1.97</v>
      </c>
      <c r="AB243" s="91">
        <v>2.76</v>
      </c>
      <c r="AC243" s="86">
        <v>0.93</v>
      </c>
      <c r="AD243" s="86">
        <v>1.29</v>
      </c>
      <c r="AE243" s="86">
        <v>0.25</v>
      </c>
      <c r="AF243" s="88">
        <v>3.64229950013</v>
      </c>
      <c r="AG243" s="150">
        <v>9.3983999350900002E-2</v>
      </c>
      <c r="AH243" s="86">
        <v>0.77806600000000004</v>
      </c>
      <c r="AI243" s="151">
        <v>0.28001014465200003</v>
      </c>
      <c r="AJ243" s="152">
        <v>3.19</v>
      </c>
      <c r="AK243" s="153">
        <v>46</v>
      </c>
    </row>
    <row r="244" spans="1:37" x14ac:dyDescent="0.2">
      <c r="A244" s="149" t="s">
        <v>809</v>
      </c>
      <c r="B244" s="66" t="s">
        <v>810</v>
      </c>
      <c r="C244" s="67">
        <v>75</v>
      </c>
      <c r="D244" s="84" t="s">
        <v>332</v>
      </c>
      <c r="E244" s="85">
        <v>49.574677501414598</v>
      </c>
      <c r="F244" s="91">
        <v>49.377350685413496</v>
      </c>
      <c r="G244" s="86">
        <v>46.402708369985397</v>
      </c>
      <c r="H244" s="86">
        <v>46.2248764924326</v>
      </c>
      <c r="I244" s="86">
        <v>81.37</v>
      </c>
      <c r="J244" s="86">
        <v>143.01</v>
      </c>
      <c r="K244" s="87">
        <v>0</v>
      </c>
      <c r="L244" s="150">
        <v>0.14000000012700001</v>
      </c>
      <c r="M244" s="86">
        <v>0</v>
      </c>
      <c r="N244" s="86">
        <v>66.993386039065896</v>
      </c>
      <c r="O244" s="86">
        <v>58.260307784054199</v>
      </c>
      <c r="P244" s="86">
        <v>3.3940000000000001</v>
      </c>
      <c r="Q244" s="88">
        <v>0.24829999999999999</v>
      </c>
      <c r="R244" s="85">
        <v>0</v>
      </c>
      <c r="S244" s="86">
        <v>0.1</v>
      </c>
      <c r="T244" s="86">
        <v>1.23</v>
      </c>
      <c r="U244" s="88">
        <v>0.72083723628340901</v>
      </c>
      <c r="V244" s="89">
        <v>4.51</v>
      </c>
      <c r="W244" s="85">
        <v>21.667008705994999</v>
      </c>
      <c r="X244" s="88">
        <v>19.9666666667</v>
      </c>
      <c r="Y244" s="85"/>
      <c r="Z244" s="88"/>
      <c r="AA244" s="85">
        <v>1.18</v>
      </c>
      <c r="AB244" s="91">
        <v>1.26</v>
      </c>
      <c r="AC244" s="86">
        <v>0.66</v>
      </c>
      <c r="AD244" s="86">
        <v>0.71</v>
      </c>
      <c r="AE244" s="86">
        <v>1.67</v>
      </c>
      <c r="AF244" s="88">
        <v>7.6747999260800004</v>
      </c>
      <c r="AG244" s="150">
        <v>6.1544000021400001E-2</v>
      </c>
      <c r="AH244" s="86">
        <v>0.79138799999999998</v>
      </c>
      <c r="AI244" s="151">
        <v>0.26573900009200002</v>
      </c>
      <c r="AJ244" s="152">
        <v>3.11</v>
      </c>
      <c r="AK244" s="153">
        <v>30</v>
      </c>
    </row>
    <row r="245" spans="1:37" x14ac:dyDescent="0.2">
      <c r="A245" s="149" t="s">
        <v>811</v>
      </c>
      <c r="B245" s="66" t="s">
        <v>812</v>
      </c>
      <c r="C245" s="67">
        <v>75</v>
      </c>
      <c r="D245" s="84" t="s">
        <v>332</v>
      </c>
      <c r="E245" s="85">
        <v>78.372367133030096</v>
      </c>
      <c r="F245" s="91">
        <v>77.5799266160126</v>
      </c>
      <c r="G245" s="86">
        <v>76.605025005160897</v>
      </c>
      <c r="H245" s="86">
        <v>75.911140115469905</v>
      </c>
      <c r="I245" s="86">
        <v>160.66999999999999</v>
      </c>
      <c r="J245" s="86">
        <v>236.5</v>
      </c>
      <c r="K245" s="87">
        <v>0</v>
      </c>
      <c r="L245" s="150">
        <v>5.9999999814100001E-2</v>
      </c>
      <c r="M245" s="86">
        <v>0</v>
      </c>
      <c r="N245" s="86">
        <v>73.771506290377403</v>
      </c>
      <c r="O245" s="86">
        <v>84.784978329137601</v>
      </c>
      <c r="P245" s="86">
        <v>6.2</v>
      </c>
      <c r="Q245" s="88">
        <v>0.1628</v>
      </c>
      <c r="R245" s="85">
        <v>0</v>
      </c>
      <c r="S245" s="86">
        <v>0.1</v>
      </c>
      <c r="T245" s="86">
        <v>2.19</v>
      </c>
      <c r="U245" s="88">
        <v>2.2621180137045598</v>
      </c>
      <c r="V245" s="89">
        <v>4.04</v>
      </c>
      <c r="W245" s="85">
        <v>21.388031737363299</v>
      </c>
      <c r="X245" s="88">
        <v>20.733333333299999</v>
      </c>
      <c r="Y245" s="85">
        <v>-100</v>
      </c>
      <c r="Z245" s="88"/>
      <c r="AA245" s="85">
        <v>12.35</v>
      </c>
      <c r="AB245" s="91">
        <v>11.91</v>
      </c>
      <c r="AC245" s="86">
        <v>6.9</v>
      </c>
      <c r="AD245" s="86">
        <v>6.76</v>
      </c>
      <c r="AE245" s="86">
        <v>0.42</v>
      </c>
      <c r="AF245" s="88">
        <v>13.2553996104</v>
      </c>
      <c r="AG245" s="150">
        <v>1.0503709967600001E-12</v>
      </c>
      <c r="AH245" s="86">
        <v>1.292802</v>
      </c>
      <c r="AI245" s="151">
        <v>0.33230100389799999</v>
      </c>
      <c r="AJ245" s="152">
        <v>2.72</v>
      </c>
      <c r="AK245" s="153">
        <v>32</v>
      </c>
    </row>
    <row r="246" spans="1:37" x14ac:dyDescent="0.2">
      <c r="A246" s="149" t="s">
        <v>813</v>
      </c>
      <c r="B246" s="66" t="s">
        <v>814</v>
      </c>
      <c r="C246" s="67">
        <v>75</v>
      </c>
      <c r="D246" s="84" t="s">
        <v>332</v>
      </c>
      <c r="E246" s="85">
        <v>50.601173115772099</v>
      </c>
      <c r="F246" s="91">
        <v>49.329972913107603</v>
      </c>
      <c r="G246" s="86">
        <v>49.147444933062197</v>
      </c>
      <c r="H246" s="86">
        <v>48.193882389622502</v>
      </c>
      <c r="I246" s="86">
        <v>587.62</v>
      </c>
      <c r="J246" s="86">
        <v>745.67</v>
      </c>
      <c r="K246" s="87">
        <v>0</v>
      </c>
      <c r="L246" s="150">
        <v>6.0000000034800001E-2</v>
      </c>
      <c r="M246" s="86">
        <v>0</v>
      </c>
      <c r="N246" s="86">
        <v>46.380881694115097</v>
      </c>
      <c r="O246" s="86">
        <v>79.742364030793397</v>
      </c>
      <c r="P246" s="86">
        <v>16.263000000000002</v>
      </c>
      <c r="Q246" s="88">
        <v>0.88770000000000004</v>
      </c>
      <c r="R246" s="85">
        <v>0</v>
      </c>
      <c r="S246" s="86">
        <v>0</v>
      </c>
      <c r="T246" s="86">
        <v>3.42</v>
      </c>
      <c r="U246" s="88">
        <v>4.18255396267595</v>
      </c>
      <c r="V246" s="89">
        <v>3.53</v>
      </c>
      <c r="W246" s="85">
        <v>19.564290245065202</v>
      </c>
      <c r="X246" s="88">
        <v>20.766666666700001</v>
      </c>
      <c r="Y246" s="85">
        <v>-100</v>
      </c>
      <c r="Z246" s="88"/>
      <c r="AA246" s="85">
        <v>5.0999999999999996</v>
      </c>
      <c r="AB246" s="91">
        <v>5.98</v>
      </c>
      <c r="AC246" s="86">
        <v>2.48</v>
      </c>
      <c r="AD246" s="86">
        <v>2.73</v>
      </c>
      <c r="AE246" s="86">
        <v>2.57</v>
      </c>
      <c r="AF246" s="88">
        <v>3.7671999953199999</v>
      </c>
      <c r="AG246" s="150">
        <v>3.7699999999799999E-3</v>
      </c>
      <c r="AH246" s="86">
        <v>6.8101750000000001</v>
      </c>
      <c r="AI246" s="151">
        <v>1.4293769999899999</v>
      </c>
      <c r="AJ246" s="152">
        <v>2.04</v>
      </c>
      <c r="AK246" s="153">
        <v>2</v>
      </c>
    </row>
    <row r="247" spans="1:37" x14ac:dyDescent="0.2">
      <c r="A247" s="149" t="s">
        <v>815</v>
      </c>
      <c r="B247" s="66" t="s">
        <v>816</v>
      </c>
      <c r="C247" s="67">
        <v>75</v>
      </c>
      <c r="D247" s="84" t="s">
        <v>332</v>
      </c>
      <c r="E247" s="85">
        <v>34.6693462051349</v>
      </c>
      <c r="F247" s="91">
        <v>34.605488045376902</v>
      </c>
      <c r="G247" s="86">
        <v>34.236425445598499</v>
      </c>
      <c r="H247" s="86">
        <v>34.172567285840401</v>
      </c>
      <c r="I247" s="86">
        <v>477.09</v>
      </c>
      <c r="J247" s="86">
        <v>569.16999999999996</v>
      </c>
      <c r="K247" s="87">
        <v>0</v>
      </c>
      <c r="L247" s="150">
        <v>1.99999999149E-2</v>
      </c>
      <c r="M247" s="86">
        <v>0</v>
      </c>
      <c r="N247" s="86">
        <v>49.581398100760303</v>
      </c>
      <c r="O247" s="86">
        <v>90.3466332745176</v>
      </c>
      <c r="P247" s="86">
        <v>7.7240000000000002</v>
      </c>
      <c r="Q247" s="88">
        <v>0.37559999999999999</v>
      </c>
      <c r="R247" s="85">
        <v>0</v>
      </c>
      <c r="S247" s="86">
        <v>0.1</v>
      </c>
      <c r="T247" s="86">
        <v>2.7</v>
      </c>
      <c r="U247" s="88">
        <v>1.3391431737505399</v>
      </c>
      <c r="V247" s="89">
        <v>3.99</v>
      </c>
      <c r="W247" s="85">
        <v>19.0125025102389</v>
      </c>
      <c r="X247" s="88">
        <v>19.600000000000001</v>
      </c>
      <c r="Y247" s="85"/>
      <c r="Z247" s="88"/>
      <c r="AA247" s="85">
        <v>5.15</v>
      </c>
      <c r="AB247" s="91">
        <v>5.21</v>
      </c>
      <c r="AC247" s="86">
        <v>2.67</v>
      </c>
      <c r="AD247" s="86">
        <v>2.7</v>
      </c>
      <c r="AE247" s="86">
        <v>2.58</v>
      </c>
      <c r="AF247" s="88">
        <v>0</v>
      </c>
      <c r="AG247" s="150">
        <v>3.4399999965799998E-4</v>
      </c>
      <c r="AH247" s="86">
        <v>1.5684910000000001</v>
      </c>
      <c r="AI247" s="151">
        <v>0.84482699916000004</v>
      </c>
      <c r="AJ247" s="152">
        <v>3</v>
      </c>
      <c r="AK247" s="153">
        <v>24</v>
      </c>
    </row>
    <row r="248" spans="1:37" x14ac:dyDescent="0.2">
      <c r="A248" s="149" t="s">
        <v>817</v>
      </c>
      <c r="B248" s="66" t="s">
        <v>818</v>
      </c>
      <c r="C248" s="67">
        <v>75</v>
      </c>
      <c r="D248" s="84" t="s">
        <v>332</v>
      </c>
      <c r="E248" s="85">
        <v>19.183735315614001</v>
      </c>
      <c r="F248" s="91">
        <v>19.169474303438701</v>
      </c>
      <c r="G248" s="86">
        <v>17.868156942439001</v>
      </c>
      <c r="H248" s="86">
        <v>17.856569870046499</v>
      </c>
      <c r="I248" s="86">
        <v>775.9</v>
      </c>
      <c r="J248" s="86">
        <v>991.11</v>
      </c>
      <c r="K248" s="87">
        <v>0</v>
      </c>
      <c r="L248" s="150">
        <v>3.9999999891100001E-2</v>
      </c>
      <c r="M248" s="86">
        <v>0</v>
      </c>
      <c r="N248" s="86">
        <v>26.285369929054699</v>
      </c>
      <c r="O248" s="86">
        <v>74.892669740817297</v>
      </c>
      <c r="P248" s="86">
        <v>13.522</v>
      </c>
      <c r="Q248" s="88">
        <v>0.54469999999999996</v>
      </c>
      <c r="R248" s="85">
        <v>0</v>
      </c>
      <c r="S248" s="86">
        <v>0</v>
      </c>
      <c r="T248" s="86">
        <v>2.71</v>
      </c>
      <c r="U248" s="88">
        <v>1.59099417081127</v>
      </c>
      <c r="V248" s="89">
        <v>3.32</v>
      </c>
      <c r="W248" s="85">
        <v>18.355048050657601</v>
      </c>
      <c r="X248" s="88">
        <v>21.366666666699999</v>
      </c>
      <c r="Y248" s="85">
        <v>-100</v>
      </c>
      <c r="Z248" s="88"/>
      <c r="AA248" s="85">
        <v>2.77</v>
      </c>
      <c r="AB248" s="91">
        <v>2.6</v>
      </c>
      <c r="AC248" s="86">
        <v>1.36</v>
      </c>
      <c r="AD248" s="86">
        <v>1.31</v>
      </c>
      <c r="AE248" s="86">
        <v>3.82</v>
      </c>
      <c r="AF248" s="88">
        <v>0</v>
      </c>
      <c r="AG248" s="150">
        <v>0</v>
      </c>
      <c r="AH248" s="86">
        <v>3.7452890000000001</v>
      </c>
      <c r="AI248" s="151">
        <v>0.53626799879200004</v>
      </c>
      <c r="AJ248" s="152">
        <v>2.63</v>
      </c>
      <c r="AK248" s="153">
        <v>11</v>
      </c>
    </row>
    <row r="249" spans="1:37" x14ac:dyDescent="0.2">
      <c r="A249" s="149" t="s">
        <v>819</v>
      </c>
      <c r="B249" s="66" t="s">
        <v>820</v>
      </c>
      <c r="C249" s="67">
        <v>75</v>
      </c>
      <c r="D249" s="84" t="s">
        <v>332</v>
      </c>
      <c r="E249" s="85">
        <v>54.073995808899902</v>
      </c>
      <c r="F249" s="91">
        <v>53.234895310546399</v>
      </c>
      <c r="G249" s="86">
        <v>51.788261397855102</v>
      </c>
      <c r="H249" s="86">
        <v>51.0301653547467</v>
      </c>
      <c r="I249" s="86">
        <v>307.93</v>
      </c>
      <c r="J249" s="86">
        <v>469.72</v>
      </c>
      <c r="K249" s="87">
        <v>0</v>
      </c>
      <c r="L249" s="150">
        <v>0.29999999962200002</v>
      </c>
      <c r="M249" s="86">
        <v>0</v>
      </c>
      <c r="N249" s="86">
        <v>50.042476372517797</v>
      </c>
      <c r="O249" s="86">
        <v>23.397288778726399</v>
      </c>
      <c r="P249" s="86">
        <v>9.1289999999999996</v>
      </c>
      <c r="Q249" s="88">
        <v>0.84140000000000004</v>
      </c>
      <c r="R249" s="85">
        <v>0</v>
      </c>
      <c r="S249" s="86">
        <v>0.1</v>
      </c>
      <c r="T249" s="86">
        <v>2.52</v>
      </c>
      <c r="U249" s="88">
        <v>1.24500325778787</v>
      </c>
      <c r="V249" s="89">
        <v>4.16</v>
      </c>
      <c r="W249" s="85">
        <v>20.513255325927702</v>
      </c>
      <c r="X249" s="88">
        <v>19.833333333300001</v>
      </c>
      <c r="Y249" s="85"/>
      <c r="Z249" s="88"/>
      <c r="AA249" s="85">
        <v>6.84</v>
      </c>
      <c r="AB249" s="91">
        <v>6.59</v>
      </c>
      <c r="AC249" s="86">
        <v>2.8</v>
      </c>
      <c r="AD249" s="86">
        <v>2.5299999999999998</v>
      </c>
      <c r="AE249" s="86">
        <v>2.34</v>
      </c>
      <c r="AF249" s="88">
        <v>9.2382001760500003</v>
      </c>
      <c r="AG249" s="150">
        <v>0</v>
      </c>
      <c r="AH249" s="86">
        <v>3.6953740000000002</v>
      </c>
      <c r="AI249" s="151">
        <v>0.244376000082</v>
      </c>
      <c r="AJ249" s="152">
        <v>2.86</v>
      </c>
      <c r="AK249" s="153">
        <v>33</v>
      </c>
    </row>
    <row r="250" spans="1:37" x14ac:dyDescent="0.2">
      <c r="A250" s="149" t="s">
        <v>821</v>
      </c>
      <c r="B250" s="66" t="s">
        <v>822</v>
      </c>
      <c r="C250" s="67">
        <v>75</v>
      </c>
      <c r="D250" s="84" t="s">
        <v>332</v>
      </c>
      <c r="E250" s="85">
        <v>21.396232083083</v>
      </c>
      <c r="F250" s="91">
        <v>21.167710926100799</v>
      </c>
      <c r="G250" s="86">
        <v>20.168869624924898</v>
      </c>
      <c r="H250" s="86">
        <v>19.940348467942702</v>
      </c>
      <c r="I250" s="86">
        <v>816.05</v>
      </c>
      <c r="J250" s="86">
        <v>1006.22</v>
      </c>
      <c r="K250" s="87">
        <v>0</v>
      </c>
      <c r="L250" s="150">
        <v>9.9999999994700006E-3</v>
      </c>
      <c r="M250" s="86">
        <v>0</v>
      </c>
      <c r="N250" s="86">
        <v>20.205028971485099</v>
      </c>
      <c r="O250" s="86">
        <v>37.282847023106797</v>
      </c>
      <c r="P250" s="86">
        <v>23.834</v>
      </c>
      <c r="Q250" s="88">
        <v>3.0278999999999998</v>
      </c>
      <c r="R250" s="85">
        <v>0</v>
      </c>
      <c r="S250" s="86">
        <v>0</v>
      </c>
      <c r="T250" s="86">
        <v>6.68</v>
      </c>
      <c r="U250" s="88">
        <v>3.3494978971762102</v>
      </c>
      <c r="V250" s="89">
        <v>3.33</v>
      </c>
      <c r="W250" s="85">
        <v>17.4674980955348</v>
      </c>
      <c r="X250" s="88">
        <v>15.8</v>
      </c>
      <c r="Y250" s="85">
        <v>-100</v>
      </c>
      <c r="Z250" s="88"/>
      <c r="AA250" s="85">
        <v>3.82</v>
      </c>
      <c r="AB250" s="91">
        <v>4.04</v>
      </c>
      <c r="AC250" s="86">
        <v>1.79</v>
      </c>
      <c r="AD250" s="86">
        <v>1.92</v>
      </c>
      <c r="AE250" s="86">
        <v>3.66</v>
      </c>
      <c r="AF250" s="88">
        <v>8.0700002606400006E-2</v>
      </c>
      <c r="AG250" s="150">
        <v>3.0160000027400001E-3</v>
      </c>
      <c r="AH250" s="86">
        <v>7.0681950000000002</v>
      </c>
      <c r="AI250" s="151">
        <v>1.04415200095</v>
      </c>
      <c r="AJ250" s="152">
        <v>2.69</v>
      </c>
      <c r="AK250" s="153">
        <v>16</v>
      </c>
    </row>
    <row r="251" spans="1:37" x14ac:dyDescent="0.2">
      <c r="A251" s="149" t="s">
        <v>823</v>
      </c>
      <c r="B251" s="66" t="s">
        <v>824</v>
      </c>
      <c r="C251" s="67">
        <v>75</v>
      </c>
      <c r="D251" s="84" t="s">
        <v>332</v>
      </c>
      <c r="E251" s="85">
        <v>29.871256904244099</v>
      </c>
      <c r="F251" s="91">
        <v>29.825313690056898</v>
      </c>
      <c r="G251" s="86">
        <v>29.2035488580559</v>
      </c>
      <c r="H251" s="86">
        <v>29.161689485129699</v>
      </c>
      <c r="I251" s="86">
        <v>859.92</v>
      </c>
      <c r="J251" s="86">
        <v>1155.08</v>
      </c>
      <c r="K251" s="87">
        <v>0</v>
      </c>
      <c r="L251" s="150">
        <v>5.0000000055799999E-2</v>
      </c>
      <c r="M251" s="86">
        <v>0</v>
      </c>
      <c r="N251" s="86">
        <v>28.4184250389367</v>
      </c>
      <c r="O251" s="86">
        <v>70.568087870556298</v>
      </c>
      <c r="P251" s="86">
        <v>20.608000000000001</v>
      </c>
      <c r="Q251" s="88">
        <v>1.7016</v>
      </c>
      <c r="R251" s="85">
        <v>0</v>
      </c>
      <c r="S251" s="86">
        <v>0</v>
      </c>
      <c r="T251" s="86">
        <v>4.6399999999999997</v>
      </c>
      <c r="U251" s="88">
        <v>3.2578843660346899</v>
      </c>
      <c r="V251" s="89">
        <v>3.27</v>
      </c>
      <c r="W251" s="85">
        <v>18.8582558535808</v>
      </c>
      <c r="X251" s="88"/>
      <c r="Y251" s="85">
        <v>-100</v>
      </c>
      <c r="Z251" s="88"/>
      <c r="AA251" s="85">
        <v>3.09</v>
      </c>
      <c r="AB251" s="91">
        <v>3.14</v>
      </c>
      <c r="AC251" s="86">
        <v>1.47</v>
      </c>
      <c r="AD251" s="86">
        <v>1.51</v>
      </c>
      <c r="AE251" s="86">
        <v>4.0599999999999996</v>
      </c>
      <c r="AF251" s="88">
        <v>7.4397001349499998</v>
      </c>
      <c r="AG251" s="150">
        <v>0</v>
      </c>
      <c r="AH251" s="86">
        <v>6.7969790000000003</v>
      </c>
      <c r="AI251" s="151">
        <v>0.85332200046899997</v>
      </c>
      <c r="AJ251" s="152">
        <v>2.62</v>
      </c>
      <c r="AK251" s="153">
        <v>14</v>
      </c>
    </row>
    <row r="252" spans="1:37" x14ac:dyDescent="0.2">
      <c r="A252" s="149" t="s">
        <v>825</v>
      </c>
      <c r="B252" s="66" t="s">
        <v>826</v>
      </c>
      <c r="C252" s="67">
        <v>75</v>
      </c>
      <c r="D252" s="84" t="s">
        <v>332</v>
      </c>
      <c r="E252" s="85">
        <v>8.3554829301589599</v>
      </c>
      <c r="F252" s="91">
        <v>8.2696424693094492</v>
      </c>
      <c r="G252" s="86">
        <v>7.7732157077701096</v>
      </c>
      <c r="H252" s="86">
        <v>7.6873752469205998</v>
      </c>
      <c r="I252" s="86">
        <v>794.32</v>
      </c>
      <c r="J252" s="86">
        <v>958.32</v>
      </c>
      <c r="K252" s="87">
        <v>0</v>
      </c>
      <c r="L252" s="150">
        <v>1.00000000424E-2</v>
      </c>
      <c r="M252" s="86">
        <v>0</v>
      </c>
      <c r="N252" s="86">
        <v>14.488451528952501</v>
      </c>
      <c r="O252" s="86">
        <v>68.956336528221499</v>
      </c>
      <c r="P252" s="86">
        <v>14.62</v>
      </c>
      <c r="Q252" s="88">
        <v>1.3674999999999999</v>
      </c>
      <c r="R252" s="85">
        <v>0</v>
      </c>
      <c r="S252" s="86">
        <v>0</v>
      </c>
      <c r="T252" s="86">
        <v>1.73</v>
      </c>
      <c r="U252" s="88">
        <v>1.3682762614927999</v>
      </c>
      <c r="V252" s="89">
        <v>3.05</v>
      </c>
      <c r="W252" s="85">
        <v>19.579250667656702</v>
      </c>
      <c r="X252" s="88">
        <v>20.433333333299998</v>
      </c>
      <c r="Y252" s="85">
        <v>-100</v>
      </c>
      <c r="Z252" s="88"/>
      <c r="AA252" s="85">
        <v>0.28000000000000003</v>
      </c>
      <c r="AB252" s="91">
        <v>0.33</v>
      </c>
      <c r="AC252" s="86">
        <v>0.15</v>
      </c>
      <c r="AD252" s="86">
        <v>0.2</v>
      </c>
      <c r="AE252" s="86">
        <v>1.78</v>
      </c>
      <c r="AF252" s="88">
        <v>10.510899588299999</v>
      </c>
      <c r="AG252" s="150">
        <v>7.5400000119800004E-4</v>
      </c>
      <c r="AH252" s="86">
        <v>3.812713</v>
      </c>
      <c r="AI252" s="151">
        <v>1.1441240018200001</v>
      </c>
      <c r="AJ252" s="152">
        <v>2.35</v>
      </c>
      <c r="AK252" s="153">
        <v>2</v>
      </c>
    </row>
    <row r="253" spans="1:37" x14ac:dyDescent="0.2">
      <c r="A253" s="149" t="s">
        <v>827</v>
      </c>
      <c r="B253" s="66" t="s">
        <v>828</v>
      </c>
      <c r="C253" s="67">
        <v>75</v>
      </c>
      <c r="D253" s="84" t="s">
        <v>332</v>
      </c>
      <c r="E253" s="85">
        <v>1.6236689329732099</v>
      </c>
      <c r="F253" s="91">
        <v>1.6236689329732099</v>
      </c>
      <c r="G253" s="86">
        <v>1.4808605755797699</v>
      </c>
      <c r="H253" s="86">
        <v>1.4808605755797699</v>
      </c>
      <c r="I253" s="86">
        <v>1197.71</v>
      </c>
      <c r="J253" s="86">
        <v>1420.75</v>
      </c>
      <c r="K253" s="87">
        <v>1.72E-2</v>
      </c>
      <c r="L253" s="150">
        <v>0</v>
      </c>
      <c r="M253" s="86">
        <v>0</v>
      </c>
      <c r="N253" s="86">
        <v>1.3987325940131701</v>
      </c>
      <c r="O253" s="86">
        <v>99.2</v>
      </c>
      <c r="P253" s="86">
        <v>31.888999999999999</v>
      </c>
      <c r="Q253" s="88">
        <v>1.0866</v>
      </c>
      <c r="R253" s="85">
        <v>0</v>
      </c>
      <c r="S253" s="86">
        <v>0</v>
      </c>
      <c r="T253" s="86">
        <v>2.27</v>
      </c>
      <c r="U253" s="88">
        <v>2.0629598584334499</v>
      </c>
      <c r="V253" s="89">
        <v>2.88</v>
      </c>
      <c r="W253" s="85">
        <v>21.2691424764174</v>
      </c>
      <c r="X253" s="88">
        <v>22.1</v>
      </c>
      <c r="Y253" s="85">
        <v>-100</v>
      </c>
      <c r="Z253" s="88"/>
      <c r="AA253" s="85">
        <v>0.03</v>
      </c>
      <c r="AB253" s="91">
        <v>0.03</v>
      </c>
      <c r="AC253" s="86">
        <v>0.03</v>
      </c>
      <c r="AD253" s="86">
        <v>0.03</v>
      </c>
      <c r="AE253" s="86">
        <v>1.67</v>
      </c>
      <c r="AF253" s="88">
        <v>0</v>
      </c>
      <c r="AG253" s="150">
        <v>0</v>
      </c>
      <c r="AH253" s="86">
        <v>5.8075359999999998</v>
      </c>
      <c r="AI253" s="151">
        <v>1.8828059974</v>
      </c>
      <c r="AJ253" s="152">
        <v>2.5499999999999998</v>
      </c>
      <c r="AK253" s="153">
        <v>0</v>
      </c>
    </row>
    <row r="254" spans="1:37" x14ac:dyDescent="0.2">
      <c r="A254" s="149" t="s">
        <v>829</v>
      </c>
      <c r="B254" s="66" t="s">
        <v>830</v>
      </c>
      <c r="C254" s="67">
        <v>75</v>
      </c>
      <c r="D254" s="84" t="s">
        <v>332</v>
      </c>
      <c r="E254" s="85">
        <v>61.962622994122697</v>
      </c>
      <c r="F254" s="91">
        <v>61.7769853324235</v>
      </c>
      <c r="G254" s="86">
        <v>60.1590760674165</v>
      </c>
      <c r="H254" s="86">
        <v>59.983710845495203</v>
      </c>
      <c r="I254" s="86">
        <v>146</v>
      </c>
      <c r="J254" s="86">
        <v>287.18</v>
      </c>
      <c r="K254" s="87">
        <v>0</v>
      </c>
      <c r="L254" s="150">
        <v>1.95999981258</v>
      </c>
      <c r="M254" s="86">
        <v>0</v>
      </c>
      <c r="N254" s="86">
        <v>55.408144046408303</v>
      </c>
      <c r="O254" s="86">
        <v>54.508985355989701</v>
      </c>
      <c r="P254" s="86">
        <v>7.4980000000000002</v>
      </c>
      <c r="Q254" s="88">
        <v>0.75819999999999999</v>
      </c>
      <c r="R254" s="85">
        <v>0</v>
      </c>
      <c r="S254" s="86">
        <v>0.3</v>
      </c>
      <c r="T254" s="86">
        <v>2.13</v>
      </c>
      <c r="U254" s="88">
        <v>1.63405167037208</v>
      </c>
      <c r="V254" s="89">
        <v>4.22</v>
      </c>
      <c r="W254" s="85">
        <v>20.2851667498105</v>
      </c>
      <c r="X254" s="88">
        <v>21.4666666667</v>
      </c>
      <c r="Y254" s="85">
        <v>-100</v>
      </c>
      <c r="Z254" s="88"/>
      <c r="AA254" s="85">
        <v>4.8600000000000003</v>
      </c>
      <c r="AB254" s="91">
        <v>4.8499999999999996</v>
      </c>
      <c r="AC254" s="86">
        <v>1.8</v>
      </c>
      <c r="AD254" s="86">
        <v>1.75</v>
      </c>
      <c r="AE254" s="86">
        <v>1.77</v>
      </c>
      <c r="AF254" s="88">
        <v>2.4218997842399999</v>
      </c>
      <c r="AG254" s="150">
        <v>4.1470004192899999E-3</v>
      </c>
      <c r="AH254" s="86">
        <v>2.5099529999999999</v>
      </c>
      <c r="AI254" s="151">
        <v>0.20549810280899999</v>
      </c>
      <c r="AJ254" s="152">
        <v>2.4500000000000002</v>
      </c>
      <c r="AK254" s="153">
        <v>21</v>
      </c>
    </row>
    <row r="255" spans="1:37" x14ac:dyDescent="0.2">
      <c r="A255" s="149" t="s">
        <v>831</v>
      </c>
      <c r="B255" s="66" t="s">
        <v>832</v>
      </c>
      <c r="C255" s="67">
        <v>75</v>
      </c>
      <c r="D255" s="84" t="s">
        <v>332</v>
      </c>
      <c r="E255" s="85">
        <v>30.6411517750524</v>
      </c>
      <c r="F255" s="91">
        <v>30.399321071565399</v>
      </c>
      <c r="G255" s="86">
        <v>29.0805176078287</v>
      </c>
      <c r="H255" s="86">
        <v>28.8469482016658</v>
      </c>
      <c r="I255" s="86">
        <v>395.08</v>
      </c>
      <c r="J255" s="86">
        <v>699.62</v>
      </c>
      <c r="K255" s="87">
        <v>0</v>
      </c>
      <c r="L255" s="150">
        <v>0.220000013721</v>
      </c>
      <c r="M255" s="86">
        <v>0</v>
      </c>
      <c r="N255" s="86">
        <v>27.124855904917101</v>
      </c>
      <c r="O255" s="86">
        <v>57.495692130959199</v>
      </c>
      <c r="P255" s="86">
        <v>19.195</v>
      </c>
      <c r="Q255" s="88">
        <v>1.427</v>
      </c>
      <c r="R255" s="85">
        <v>0</v>
      </c>
      <c r="S255" s="86">
        <v>0.1</v>
      </c>
      <c r="T255" s="86">
        <v>3.98</v>
      </c>
      <c r="U255" s="88">
        <v>2.7547671440695201</v>
      </c>
      <c r="V255" s="89">
        <v>3.39</v>
      </c>
      <c r="W255" s="85">
        <v>19.383014969906501</v>
      </c>
      <c r="X255" s="88">
        <v>18.133333333300001</v>
      </c>
      <c r="Y255" s="85">
        <v>-100</v>
      </c>
      <c r="Z255" s="88"/>
      <c r="AA255" s="85">
        <v>4.1900000000000004</v>
      </c>
      <c r="AB255" s="91">
        <v>4.38</v>
      </c>
      <c r="AC255" s="86">
        <v>1.62</v>
      </c>
      <c r="AD255" s="86">
        <v>1.67</v>
      </c>
      <c r="AE255" s="86">
        <v>3.12</v>
      </c>
      <c r="AF255" s="88">
        <v>0.102300021075</v>
      </c>
      <c r="AG255" s="150">
        <v>4.1469995789400003E-3</v>
      </c>
      <c r="AH255" s="86">
        <v>6.5669700000000004</v>
      </c>
      <c r="AI255" s="151">
        <v>0.95528789741800002</v>
      </c>
      <c r="AJ255" s="152">
        <v>2.33</v>
      </c>
      <c r="AK255" s="153">
        <v>8</v>
      </c>
    </row>
    <row r="256" spans="1:37" x14ac:dyDescent="0.2">
      <c r="A256" s="149" t="s">
        <v>833</v>
      </c>
      <c r="B256" s="66" t="s">
        <v>834</v>
      </c>
      <c r="C256" s="67">
        <v>75</v>
      </c>
      <c r="D256" s="84" t="s">
        <v>332</v>
      </c>
      <c r="E256" s="85">
        <v>17.349901817327201</v>
      </c>
      <c r="F256" s="91">
        <v>16.7175902408698</v>
      </c>
      <c r="G256" s="86">
        <v>16.208101776386101</v>
      </c>
      <c r="H256" s="86">
        <v>15.734247177722001</v>
      </c>
      <c r="I256" s="86">
        <v>928.14</v>
      </c>
      <c r="J256" s="86">
        <v>1208.98</v>
      </c>
      <c r="K256" s="87">
        <v>8.3999999999999995E-3</v>
      </c>
      <c r="L256" s="150">
        <v>2.00000000162E-2</v>
      </c>
      <c r="M256" s="86">
        <v>0</v>
      </c>
      <c r="N256" s="86">
        <v>15.4538998493063</v>
      </c>
      <c r="O256" s="86">
        <v>82.106693010619907</v>
      </c>
      <c r="P256" s="86">
        <v>27.085999999999999</v>
      </c>
      <c r="Q256" s="88">
        <v>1.39</v>
      </c>
      <c r="R256" s="85">
        <v>0</v>
      </c>
      <c r="S256" s="86">
        <v>0.1</v>
      </c>
      <c r="T256" s="86">
        <v>4.1100000000000003</v>
      </c>
      <c r="U256" s="88">
        <v>4.2040379993479799</v>
      </c>
      <c r="V256" s="89">
        <v>2.71</v>
      </c>
      <c r="W256" s="85">
        <v>19.090373287931499</v>
      </c>
      <c r="X256" s="88">
        <v>21.3</v>
      </c>
      <c r="Y256" s="85">
        <v>-100</v>
      </c>
      <c r="Z256" s="88"/>
      <c r="AA256" s="85">
        <v>2.85</v>
      </c>
      <c r="AB256" s="91">
        <v>2.87</v>
      </c>
      <c r="AC256" s="86">
        <v>1.58</v>
      </c>
      <c r="AD256" s="86">
        <v>1.62</v>
      </c>
      <c r="AE256" s="86">
        <v>2.97</v>
      </c>
      <c r="AF256" s="88">
        <v>0.60659998704399998</v>
      </c>
      <c r="AG256" s="150">
        <v>3.7699998747400001E-3</v>
      </c>
      <c r="AH256" s="86">
        <v>10.824778</v>
      </c>
      <c r="AI256" s="151">
        <v>2.1160739296900002</v>
      </c>
      <c r="AJ256" s="152">
        <v>2.09</v>
      </c>
      <c r="AK256" s="153">
        <v>1</v>
      </c>
    </row>
    <row r="257" spans="1:37" x14ac:dyDescent="0.2">
      <c r="A257" s="149" t="s">
        <v>835</v>
      </c>
      <c r="B257" s="66" t="s">
        <v>836</v>
      </c>
      <c r="C257" s="67">
        <v>75</v>
      </c>
      <c r="D257" s="84" t="s">
        <v>332</v>
      </c>
      <c r="E257" s="85">
        <v>43.592103293620703</v>
      </c>
      <c r="F257" s="91">
        <v>42.343066543222903</v>
      </c>
      <c r="G257" s="86">
        <v>41.783134400345901</v>
      </c>
      <c r="H257" s="86">
        <v>40.875046430016802</v>
      </c>
      <c r="I257" s="86">
        <v>329.29</v>
      </c>
      <c r="J257" s="86">
        <v>517.95000000000005</v>
      </c>
      <c r="K257" s="87">
        <v>0</v>
      </c>
      <c r="L257" s="150">
        <v>0.37999999137700002</v>
      </c>
      <c r="M257" s="86">
        <v>0</v>
      </c>
      <c r="N257" s="86">
        <v>38.721799754532903</v>
      </c>
      <c r="O257" s="86">
        <v>74.980978950038093</v>
      </c>
      <c r="P257" s="86">
        <v>15.335000000000001</v>
      </c>
      <c r="Q257" s="88">
        <v>0.89929999999999999</v>
      </c>
      <c r="R257" s="85">
        <v>0</v>
      </c>
      <c r="S257" s="86">
        <v>0.1</v>
      </c>
      <c r="T257" s="86">
        <v>2.6</v>
      </c>
      <c r="U257" s="88">
        <v>2.8800470121244701</v>
      </c>
      <c r="V257" s="89">
        <v>3.88</v>
      </c>
      <c r="W257" s="85">
        <v>18.9370793973061</v>
      </c>
      <c r="X257" s="88">
        <v>22.9</v>
      </c>
      <c r="Y257" s="85"/>
      <c r="Z257" s="88"/>
      <c r="AA257" s="85">
        <v>8.0299999999999994</v>
      </c>
      <c r="AB257" s="91">
        <v>7.37</v>
      </c>
      <c r="AC257" s="86">
        <v>3.51</v>
      </c>
      <c r="AD257" s="86">
        <v>3.48</v>
      </c>
      <c r="AE257" s="86">
        <v>2.4</v>
      </c>
      <c r="AF257" s="88">
        <v>0.74520002749699998</v>
      </c>
      <c r="AG257" s="150">
        <v>3.5060998448900003E-2</v>
      </c>
      <c r="AH257" s="86">
        <v>5.5036480000000001</v>
      </c>
      <c r="AI257" s="151">
        <v>0.67203404258999999</v>
      </c>
      <c r="AJ257" s="152">
        <v>1.98</v>
      </c>
      <c r="AK257" s="153">
        <v>2</v>
      </c>
    </row>
    <row r="258" spans="1:37" x14ac:dyDescent="0.2">
      <c r="A258" s="149" t="s">
        <v>837</v>
      </c>
      <c r="B258" s="66" t="s">
        <v>838</v>
      </c>
      <c r="C258" s="67">
        <v>75</v>
      </c>
      <c r="D258" s="84" t="s">
        <v>332</v>
      </c>
      <c r="E258" s="85">
        <v>30.279871506855098</v>
      </c>
      <c r="F258" s="91">
        <v>30.055218459342001</v>
      </c>
      <c r="G258" s="86">
        <v>30.004828990740901</v>
      </c>
      <c r="H258" s="86">
        <v>29.786474626802999</v>
      </c>
      <c r="I258" s="86">
        <v>945.23</v>
      </c>
      <c r="J258" s="86">
        <v>947.74</v>
      </c>
      <c r="K258" s="87">
        <v>0</v>
      </c>
      <c r="L258" s="150">
        <v>0.140000000215</v>
      </c>
      <c r="M258" s="86">
        <v>0</v>
      </c>
      <c r="N258" s="86">
        <v>27.154353533844201</v>
      </c>
      <c r="O258" s="86">
        <v>77.212643678160902</v>
      </c>
      <c r="P258" s="86">
        <v>26.803999999999998</v>
      </c>
      <c r="Q258" s="88">
        <v>0.8165</v>
      </c>
      <c r="R258" s="85">
        <v>0</v>
      </c>
      <c r="S258" s="86">
        <v>0.1</v>
      </c>
      <c r="T258" s="86">
        <v>4.8</v>
      </c>
      <c r="U258" s="88">
        <v>6.8319721178273696</v>
      </c>
      <c r="V258" s="89">
        <v>3.12</v>
      </c>
      <c r="W258" s="85">
        <v>17.446684237090199</v>
      </c>
      <c r="X258" s="88">
        <v>17.833333333300001</v>
      </c>
      <c r="Y258" s="85"/>
      <c r="Z258" s="88"/>
      <c r="AA258" s="85">
        <v>7.91</v>
      </c>
      <c r="AB258" s="91">
        <v>7.24</v>
      </c>
      <c r="AC258" s="86">
        <v>3.88</v>
      </c>
      <c r="AD258" s="86">
        <v>3.78</v>
      </c>
      <c r="AE258" s="86">
        <v>4.04</v>
      </c>
      <c r="AF258" s="88">
        <v>0</v>
      </c>
      <c r="AG258" s="150">
        <v>3.7700000039900001E-4</v>
      </c>
      <c r="AH258" s="86">
        <v>2.9587880000000002</v>
      </c>
      <c r="AI258" s="151">
        <v>0.43876600046399999</v>
      </c>
      <c r="AJ258" s="152">
        <v>1.91</v>
      </c>
      <c r="AK258" s="153">
        <v>0</v>
      </c>
    </row>
    <row r="259" spans="1:37" x14ac:dyDescent="0.2">
      <c r="A259" s="149" t="s">
        <v>839</v>
      </c>
      <c r="B259" s="66" t="s">
        <v>840</v>
      </c>
      <c r="C259" s="67">
        <v>75</v>
      </c>
      <c r="D259" s="84" t="s">
        <v>332</v>
      </c>
      <c r="E259" s="85">
        <v>52.035359780756004</v>
      </c>
      <c r="F259" s="91">
        <v>51.057785501821499</v>
      </c>
      <c r="G259" s="86">
        <v>50.987600681795399</v>
      </c>
      <c r="H259" s="86">
        <v>50.035927943584802</v>
      </c>
      <c r="I259" s="86">
        <v>220.47</v>
      </c>
      <c r="J259" s="86">
        <v>428.09</v>
      </c>
      <c r="K259" s="87">
        <v>0</v>
      </c>
      <c r="L259" s="150">
        <v>2.0000000020199998E-2</v>
      </c>
      <c r="M259" s="86">
        <v>0</v>
      </c>
      <c r="N259" s="86">
        <v>44.807050115130998</v>
      </c>
      <c r="O259" s="86">
        <v>100</v>
      </c>
      <c r="P259" s="86">
        <v>12.881</v>
      </c>
      <c r="Q259" s="88">
        <v>0.78910000000000002</v>
      </c>
      <c r="R259" s="85">
        <v>0</v>
      </c>
      <c r="S259" s="86">
        <v>0</v>
      </c>
      <c r="T259" s="86">
        <v>1.6</v>
      </c>
      <c r="U259" s="88">
        <v>3.0380000668426899</v>
      </c>
      <c r="V259" s="89">
        <v>4.04</v>
      </c>
      <c r="W259" s="85">
        <v>19.439019824383401</v>
      </c>
      <c r="X259" s="88">
        <v>22.1</v>
      </c>
      <c r="Y259" s="85">
        <v>-9.6800000000000068</v>
      </c>
      <c r="Z259" s="88"/>
      <c r="AA259" s="85">
        <v>0.55000000000000004</v>
      </c>
      <c r="AB259" s="91">
        <v>0.9</v>
      </c>
      <c r="AC259" s="86">
        <v>0.28999999999999998</v>
      </c>
      <c r="AD259" s="86">
        <v>0.52</v>
      </c>
      <c r="AE259" s="86">
        <v>1.74</v>
      </c>
      <c r="AF259" s="88">
        <v>15.201499954299999</v>
      </c>
      <c r="AG259" s="150">
        <v>1.50799999987E-3</v>
      </c>
      <c r="AH259" s="86">
        <v>2.3895119999999999</v>
      </c>
      <c r="AI259" s="151">
        <v>0.38877999996700002</v>
      </c>
      <c r="AJ259" s="152">
        <v>2.9</v>
      </c>
      <c r="AK259" s="153">
        <v>17</v>
      </c>
    </row>
    <row r="260" spans="1:37" x14ac:dyDescent="0.2">
      <c r="A260" s="149" t="s">
        <v>841</v>
      </c>
      <c r="B260" s="66" t="s">
        <v>842</v>
      </c>
      <c r="C260" s="67">
        <v>75</v>
      </c>
      <c r="D260" s="84" t="s">
        <v>332</v>
      </c>
      <c r="E260" s="85">
        <v>72.303885540692804</v>
      </c>
      <c r="F260" s="91">
        <v>70.444411779117104</v>
      </c>
      <c r="G260" s="86">
        <v>69.806212945269195</v>
      </c>
      <c r="H260" s="86">
        <v>68.039835366749998</v>
      </c>
      <c r="I260" s="86">
        <v>300.77999999999997</v>
      </c>
      <c r="J260" s="86">
        <v>439.49</v>
      </c>
      <c r="K260" s="87">
        <v>0</v>
      </c>
      <c r="L260" s="150">
        <v>0.129999963839</v>
      </c>
      <c r="M260" s="86">
        <v>0</v>
      </c>
      <c r="N260" s="86">
        <v>59.060174517432799</v>
      </c>
      <c r="O260" s="86">
        <v>92.895705960170204</v>
      </c>
      <c r="P260" s="86">
        <v>9.8230000000000004</v>
      </c>
      <c r="Q260" s="88">
        <v>0.81659999999999999</v>
      </c>
      <c r="R260" s="85">
        <v>0</v>
      </c>
      <c r="S260" s="86">
        <v>0</v>
      </c>
      <c r="T260" s="86">
        <v>1.68</v>
      </c>
      <c r="U260" s="88">
        <v>4.02763486697045</v>
      </c>
      <c r="V260" s="89">
        <v>4.28</v>
      </c>
      <c r="W260" s="85">
        <v>18.4517145963468</v>
      </c>
      <c r="X260" s="88">
        <v>16.4666666667</v>
      </c>
      <c r="Y260" s="85"/>
      <c r="Z260" s="88"/>
      <c r="AA260" s="85">
        <v>4.58</v>
      </c>
      <c r="AB260" s="91">
        <v>4.88</v>
      </c>
      <c r="AC260" s="86">
        <v>2.68</v>
      </c>
      <c r="AD260" s="86">
        <v>2.62</v>
      </c>
      <c r="AE260" s="86">
        <v>1.53</v>
      </c>
      <c r="AF260" s="88">
        <v>13.8332952632</v>
      </c>
      <c r="AG260" s="150">
        <v>2.5807952110399999E-11</v>
      </c>
      <c r="AH260" s="86">
        <v>1.9748520000000001</v>
      </c>
      <c r="AI260" s="151">
        <v>0.26103801490299999</v>
      </c>
      <c r="AJ260" s="152">
        <v>2.1800000000000002</v>
      </c>
      <c r="AK260" s="153">
        <v>4</v>
      </c>
    </row>
    <row r="261" spans="1:37" x14ac:dyDescent="0.2">
      <c r="A261" s="149" t="s">
        <v>843</v>
      </c>
      <c r="B261" s="66" t="s">
        <v>844</v>
      </c>
      <c r="C261" s="67">
        <v>75</v>
      </c>
      <c r="D261" s="84" t="s">
        <v>332</v>
      </c>
      <c r="E261" s="85">
        <v>39.857356434169702</v>
      </c>
      <c r="F261" s="91">
        <v>39.557701393428303</v>
      </c>
      <c r="G261" s="86">
        <v>39.705263702907899</v>
      </c>
      <c r="H261" s="86">
        <v>39.406903068390001</v>
      </c>
      <c r="I261" s="86">
        <v>614.02</v>
      </c>
      <c r="J261" s="86">
        <v>1161.1500000000001</v>
      </c>
      <c r="K261" s="87">
        <v>0</v>
      </c>
      <c r="L261" s="150">
        <v>8.99999991867E-2</v>
      </c>
      <c r="M261" s="86">
        <v>0</v>
      </c>
      <c r="N261" s="86">
        <v>24.1216415707115</v>
      </c>
      <c r="O261" s="86">
        <v>83.214584689796297</v>
      </c>
      <c r="P261" s="86">
        <v>18.138999999999999</v>
      </c>
      <c r="Q261" s="88">
        <v>0.92049999999999998</v>
      </c>
      <c r="R261" s="85">
        <v>0</v>
      </c>
      <c r="S261" s="86">
        <v>0</v>
      </c>
      <c r="T261" s="86">
        <v>4.09</v>
      </c>
      <c r="U261" s="88">
        <v>3.1978305751694101</v>
      </c>
      <c r="V261" s="89">
        <v>3.3</v>
      </c>
      <c r="W261" s="85">
        <v>17.810994377889301</v>
      </c>
      <c r="X261" s="88"/>
      <c r="Y261" s="85">
        <v>-100</v>
      </c>
      <c r="Z261" s="88"/>
      <c r="AA261" s="85">
        <v>4.46</v>
      </c>
      <c r="AB261" s="91">
        <v>4.4000000000000004</v>
      </c>
      <c r="AC261" s="86">
        <v>2.11</v>
      </c>
      <c r="AD261" s="86">
        <v>2.17</v>
      </c>
      <c r="AE261" s="86">
        <v>3.54</v>
      </c>
      <c r="AF261" s="88">
        <v>3.8328995896000002</v>
      </c>
      <c r="AG261" s="150">
        <v>2.43323200997E-10</v>
      </c>
      <c r="AH261" s="86">
        <v>9.6449820000000006</v>
      </c>
      <c r="AI261" s="151">
        <v>2.2707428053399998</v>
      </c>
      <c r="AJ261" s="152">
        <v>2.65</v>
      </c>
      <c r="AK261" s="153">
        <v>16</v>
      </c>
    </row>
    <row r="262" spans="1:37" x14ac:dyDescent="0.2">
      <c r="A262" s="149" t="s">
        <v>845</v>
      </c>
      <c r="B262" s="66" t="s">
        <v>846</v>
      </c>
      <c r="C262" s="67">
        <v>75</v>
      </c>
      <c r="D262" s="84" t="s">
        <v>332</v>
      </c>
      <c r="E262" s="85">
        <v>44.067301395395702</v>
      </c>
      <c r="F262" s="91">
        <v>43.630043826507503</v>
      </c>
      <c r="G262" s="86">
        <v>43.172636139237298</v>
      </c>
      <c r="H262" s="86">
        <v>42.770641277517498</v>
      </c>
      <c r="I262" s="86">
        <v>868.77</v>
      </c>
      <c r="J262" s="86">
        <v>994.79</v>
      </c>
      <c r="K262" s="87">
        <v>0</v>
      </c>
      <c r="L262" s="150">
        <v>1.9999999994600001E-2</v>
      </c>
      <c r="M262" s="86">
        <v>0</v>
      </c>
      <c r="N262" s="86">
        <v>26.9161368657144</v>
      </c>
      <c r="O262" s="86">
        <v>90.646844027125695</v>
      </c>
      <c r="P262" s="86">
        <v>13.148</v>
      </c>
      <c r="Q262" s="88">
        <v>0.81720000000000004</v>
      </c>
      <c r="R262" s="85">
        <v>0</v>
      </c>
      <c r="S262" s="86">
        <v>0</v>
      </c>
      <c r="T262" s="86">
        <v>2</v>
      </c>
      <c r="U262" s="88">
        <v>3.5151881517303898</v>
      </c>
      <c r="V262" s="89">
        <v>3.51</v>
      </c>
      <c r="W262" s="85">
        <v>19.7509247632103</v>
      </c>
      <c r="X262" s="88"/>
      <c r="Y262" s="85">
        <v>-36.4</v>
      </c>
      <c r="Z262" s="88"/>
      <c r="AA262" s="85">
        <v>3.26</v>
      </c>
      <c r="AB262" s="91">
        <v>3.19</v>
      </c>
      <c r="AC262" s="86">
        <v>2.13</v>
      </c>
      <c r="AD262" s="86">
        <v>2.09</v>
      </c>
      <c r="AE262" s="86">
        <v>1.04</v>
      </c>
      <c r="AF262" s="88">
        <v>4.95760011538</v>
      </c>
      <c r="AG262" s="150">
        <v>0</v>
      </c>
      <c r="AH262" s="86">
        <v>3.9361519999999999</v>
      </c>
      <c r="AI262" s="151">
        <v>0.35545600013500001</v>
      </c>
      <c r="AJ262" s="152">
        <v>3.19</v>
      </c>
      <c r="AK262" s="153">
        <v>25</v>
      </c>
    </row>
    <row r="263" spans="1:37" x14ac:dyDescent="0.2">
      <c r="A263" s="149" t="s">
        <v>847</v>
      </c>
      <c r="B263" s="66" t="s">
        <v>848</v>
      </c>
      <c r="C263" s="67">
        <v>75</v>
      </c>
      <c r="D263" s="84" t="s">
        <v>332</v>
      </c>
      <c r="E263" s="85">
        <v>72.985323581954006</v>
      </c>
      <c r="F263" s="91">
        <v>72.683307178318003</v>
      </c>
      <c r="G263" s="86">
        <v>71.218626318854305</v>
      </c>
      <c r="H263" s="86">
        <v>70.979776744736895</v>
      </c>
      <c r="I263" s="86">
        <v>50.78</v>
      </c>
      <c r="J263" s="86">
        <v>80.34</v>
      </c>
      <c r="K263" s="87">
        <v>0</v>
      </c>
      <c r="L263" s="150">
        <v>4.27000000561</v>
      </c>
      <c r="M263" s="86">
        <v>0</v>
      </c>
      <c r="N263" s="86">
        <v>68.017478328282493</v>
      </c>
      <c r="O263" s="86">
        <v>61.105325875747504</v>
      </c>
      <c r="P263" s="86">
        <v>2.6739999999999999</v>
      </c>
      <c r="Q263" s="88">
        <v>0.53739999999999999</v>
      </c>
      <c r="R263" s="85">
        <v>0</v>
      </c>
      <c r="S263" s="86">
        <v>0</v>
      </c>
      <c r="T263" s="86">
        <v>1.33</v>
      </c>
      <c r="U263" s="88">
        <v>1.0738361018170299</v>
      </c>
      <c r="V263" s="89">
        <v>4.25</v>
      </c>
      <c r="W263" s="85">
        <v>19.508947884801898</v>
      </c>
      <c r="X263" s="88">
        <v>17.866666666699999</v>
      </c>
      <c r="Y263" s="85">
        <v>-100</v>
      </c>
      <c r="Z263" s="88"/>
      <c r="AA263" s="85">
        <v>1.41</v>
      </c>
      <c r="AB263" s="91">
        <v>1.67</v>
      </c>
      <c r="AC263" s="86">
        <v>0.6</v>
      </c>
      <c r="AD263" s="86">
        <v>0.78</v>
      </c>
      <c r="AE263" s="86">
        <v>0.34</v>
      </c>
      <c r="AF263" s="88">
        <v>0</v>
      </c>
      <c r="AG263" s="150">
        <v>8.0324000068900003E-2</v>
      </c>
      <c r="AH263" s="86">
        <v>0.41996699999999998</v>
      </c>
      <c r="AI263" s="151">
        <v>7.7920000066900004E-3</v>
      </c>
      <c r="AJ263" s="152">
        <v>3.79</v>
      </c>
      <c r="AK263" s="153">
        <v>66</v>
      </c>
    </row>
    <row r="264" spans="1:37" x14ac:dyDescent="0.2">
      <c r="A264" s="149" t="s">
        <v>849</v>
      </c>
      <c r="B264" s="66" t="s">
        <v>850</v>
      </c>
      <c r="C264" s="67">
        <v>75</v>
      </c>
      <c r="D264" s="84" t="s">
        <v>332</v>
      </c>
      <c r="E264" s="85">
        <v>41.841405891274398</v>
      </c>
      <c r="F264" s="91">
        <v>41.7189608871697</v>
      </c>
      <c r="G264" s="86">
        <v>38.9263799412821</v>
      </c>
      <c r="H264" s="86">
        <v>38.820631983191603</v>
      </c>
      <c r="I264" s="86">
        <v>418.36</v>
      </c>
      <c r="J264" s="86">
        <v>591.30999999999995</v>
      </c>
      <c r="K264" s="87">
        <v>0</v>
      </c>
      <c r="L264" s="150">
        <v>0.62000001021899998</v>
      </c>
      <c r="M264" s="86">
        <v>0</v>
      </c>
      <c r="N264" s="86">
        <v>35.473540604580997</v>
      </c>
      <c r="O264" s="86">
        <v>28.864440683182</v>
      </c>
      <c r="P264" s="86">
        <v>14.353</v>
      </c>
      <c r="Q264" s="88">
        <v>1.4378</v>
      </c>
      <c r="R264" s="85">
        <v>0</v>
      </c>
      <c r="S264" s="86">
        <v>0</v>
      </c>
      <c r="T264" s="86">
        <v>4.12</v>
      </c>
      <c r="U264" s="88">
        <v>1.8311093795655999</v>
      </c>
      <c r="V264" s="89">
        <v>3.78</v>
      </c>
      <c r="W264" s="85">
        <v>20.369107861921101</v>
      </c>
      <c r="X264" s="88">
        <v>19.600000000000001</v>
      </c>
      <c r="Y264" s="85">
        <v>-100</v>
      </c>
      <c r="Z264" s="88"/>
      <c r="AA264" s="85">
        <v>5.61</v>
      </c>
      <c r="AB264" s="91">
        <v>5.51</v>
      </c>
      <c r="AC264" s="86">
        <v>2.46</v>
      </c>
      <c r="AD264" s="86">
        <v>2.4</v>
      </c>
      <c r="AE264" s="86">
        <v>1.72</v>
      </c>
      <c r="AF264" s="88">
        <v>3.9805797696900001E-8</v>
      </c>
      <c r="AG264" s="150">
        <v>1.5410999306400001E-2</v>
      </c>
      <c r="AH264" s="86">
        <v>2.4641989999999998</v>
      </c>
      <c r="AI264" s="151">
        <v>2.2888998666299998E-2</v>
      </c>
      <c r="AJ264" s="152">
        <v>3.31</v>
      </c>
      <c r="AK264" s="153">
        <v>38</v>
      </c>
    </row>
    <row r="265" spans="1:37" x14ac:dyDescent="0.2">
      <c r="A265" s="149" t="s">
        <v>851</v>
      </c>
      <c r="B265" s="66" t="s">
        <v>852</v>
      </c>
      <c r="C265" s="67">
        <v>75</v>
      </c>
      <c r="D265" s="84" t="s">
        <v>332</v>
      </c>
      <c r="E265" s="85">
        <v>8.8081646409538106</v>
      </c>
      <c r="F265" s="91">
        <v>8.6775640890611498</v>
      </c>
      <c r="G265" s="86">
        <v>7.7444020811829901</v>
      </c>
      <c r="H265" s="86">
        <v>7.6654098118930802</v>
      </c>
      <c r="I265" s="86">
        <v>835.15</v>
      </c>
      <c r="J265" s="86">
        <v>1196.4100000000001</v>
      </c>
      <c r="K265" s="87">
        <v>0</v>
      </c>
      <c r="L265" s="150">
        <v>0.100000000008</v>
      </c>
      <c r="M265" s="86">
        <v>0</v>
      </c>
      <c r="N265" s="86">
        <v>7.6109232503330304</v>
      </c>
      <c r="O265" s="86">
        <v>13.154647655607301</v>
      </c>
      <c r="P265" s="86">
        <v>28.07</v>
      </c>
      <c r="Q265" s="88">
        <v>0.1053</v>
      </c>
      <c r="R265" s="85">
        <v>0</v>
      </c>
      <c r="S265" s="86">
        <v>0</v>
      </c>
      <c r="T265" s="86">
        <v>3.74</v>
      </c>
      <c r="U265" s="88">
        <v>2.5835738209087298</v>
      </c>
      <c r="V265" s="89">
        <v>1.9</v>
      </c>
      <c r="W265" s="85">
        <v>20.2993015414709</v>
      </c>
      <c r="X265" s="88"/>
      <c r="Y265" s="85"/>
      <c r="Z265" s="88"/>
      <c r="AA265" s="85">
        <v>0.39</v>
      </c>
      <c r="AB265" s="91">
        <v>0.42</v>
      </c>
      <c r="AC265" s="86">
        <v>7.0000000000000007E-2</v>
      </c>
      <c r="AD265" s="86">
        <v>7.0000000000000007E-2</v>
      </c>
      <c r="AE265" s="86">
        <v>1.31</v>
      </c>
      <c r="AF265" s="88">
        <v>3.07983797166E-10</v>
      </c>
      <c r="AG265" s="150">
        <v>1.40099999768E-3</v>
      </c>
      <c r="AH265" s="86">
        <v>6.331429</v>
      </c>
      <c r="AI265" s="151">
        <v>0.168501999594</v>
      </c>
      <c r="AJ265" s="152">
        <v>2.4500000000000002</v>
      </c>
      <c r="AK265" s="153">
        <v>3</v>
      </c>
    </row>
    <row r="266" spans="1:37" x14ac:dyDescent="0.2">
      <c r="A266" s="149" t="s">
        <v>853</v>
      </c>
      <c r="B266" s="66" t="s">
        <v>854</v>
      </c>
      <c r="C266" s="67">
        <v>75</v>
      </c>
      <c r="D266" s="84" t="s">
        <v>332</v>
      </c>
      <c r="E266" s="85">
        <v>56.216960762415297</v>
      </c>
      <c r="F266" s="91">
        <v>55.8242126423945</v>
      </c>
      <c r="G266" s="86">
        <v>53.160598615144103</v>
      </c>
      <c r="H266" s="86">
        <v>52.819968729059603</v>
      </c>
      <c r="I266" s="86">
        <v>172.06</v>
      </c>
      <c r="J266" s="86">
        <v>314.83999999999997</v>
      </c>
      <c r="K266" s="87">
        <v>0</v>
      </c>
      <c r="L266" s="150">
        <v>6.0000047092799998E-2</v>
      </c>
      <c r="M266" s="86">
        <v>0</v>
      </c>
      <c r="N266" s="86">
        <v>53.050128457907597</v>
      </c>
      <c r="O266" s="86">
        <v>67.626724632430594</v>
      </c>
      <c r="P266" s="86">
        <v>6.9320000000000004</v>
      </c>
      <c r="Q266" s="88">
        <v>1.1581999999999999</v>
      </c>
      <c r="R266" s="85">
        <v>0</v>
      </c>
      <c r="S266" s="86">
        <v>0</v>
      </c>
      <c r="T266" s="86">
        <v>3.62</v>
      </c>
      <c r="U266" s="88">
        <v>1.1186806641352101</v>
      </c>
      <c r="V266" s="89">
        <v>3.79</v>
      </c>
      <c r="W266" s="85">
        <v>20.703145021188998</v>
      </c>
      <c r="X266" s="88">
        <v>20.833333333300001</v>
      </c>
      <c r="Y266" s="85"/>
      <c r="Z266" s="88"/>
      <c r="AA266" s="85">
        <v>0.71</v>
      </c>
      <c r="AB266" s="91">
        <v>1.08</v>
      </c>
      <c r="AC266" s="86">
        <v>0.31</v>
      </c>
      <c r="AD266" s="86">
        <v>0.51</v>
      </c>
      <c r="AE266" s="86">
        <v>1.9</v>
      </c>
      <c r="AF266" s="88">
        <v>1.3391001097900001E-9</v>
      </c>
      <c r="AG266" s="150">
        <v>4.6699990217199998E-4</v>
      </c>
      <c r="AH266" s="86">
        <v>0.88526400000000005</v>
      </c>
      <c r="AI266" s="151">
        <v>1.26619975404E-2</v>
      </c>
      <c r="AJ266" s="152">
        <v>3.3</v>
      </c>
      <c r="AK266" s="153">
        <v>47</v>
      </c>
    </row>
    <row r="267" spans="1:37" x14ac:dyDescent="0.2">
      <c r="A267" s="149" t="s">
        <v>855</v>
      </c>
      <c r="B267" s="66" t="s">
        <v>856</v>
      </c>
      <c r="C267" s="67">
        <v>75</v>
      </c>
      <c r="D267" s="84" t="s">
        <v>332</v>
      </c>
      <c r="E267" s="85">
        <v>36.008439939208799</v>
      </c>
      <c r="F267" s="91">
        <v>34.478332079146597</v>
      </c>
      <c r="G267" s="86">
        <v>34.196508934236299</v>
      </c>
      <c r="H267" s="86">
        <v>32.812476945096101</v>
      </c>
      <c r="I267" s="86">
        <v>98.61</v>
      </c>
      <c r="J267" s="86">
        <v>939.61</v>
      </c>
      <c r="K267" s="87">
        <v>0</v>
      </c>
      <c r="L267" s="150">
        <v>1.0000001210299999E-2</v>
      </c>
      <c r="M267" s="86">
        <v>0</v>
      </c>
      <c r="N267" s="86">
        <v>24.808801538132901</v>
      </c>
      <c r="O267" s="86">
        <v>48.030354513534903</v>
      </c>
      <c r="P267" s="86">
        <v>14.548999999999999</v>
      </c>
      <c r="Q267" s="88">
        <v>0.68859999999999999</v>
      </c>
      <c r="R267" s="85">
        <v>0</v>
      </c>
      <c r="S267" s="86">
        <v>0</v>
      </c>
      <c r="T267" s="86">
        <v>2.99</v>
      </c>
      <c r="U267" s="88">
        <v>2.0450621929086799</v>
      </c>
      <c r="V267" s="89">
        <v>2.52</v>
      </c>
      <c r="W267" s="85">
        <v>20.057865771553502</v>
      </c>
      <c r="X267" s="88">
        <v>21.766666666700001</v>
      </c>
      <c r="Y267" s="85">
        <v>-100</v>
      </c>
      <c r="Z267" s="88"/>
      <c r="AA267" s="85">
        <v>0.7</v>
      </c>
      <c r="AB267" s="91">
        <v>0.65</v>
      </c>
      <c r="AC267" s="86">
        <v>0.35</v>
      </c>
      <c r="AD267" s="86">
        <v>0.35</v>
      </c>
      <c r="AE267" s="86">
        <v>1.51</v>
      </c>
      <c r="AF267" s="88">
        <v>0.21140000102699999</v>
      </c>
      <c r="AG267" s="150">
        <v>9.3400000705699999E-4</v>
      </c>
      <c r="AH267" s="86">
        <v>2.6303860000000001</v>
      </c>
      <c r="AI267" s="151">
        <v>5.0648000916800003E-2</v>
      </c>
      <c r="AJ267" s="152">
        <v>3.36</v>
      </c>
      <c r="AK267" s="153">
        <v>26</v>
      </c>
    </row>
    <row r="268" spans="1:37" x14ac:dyDescent="0.2">
      <c r="A268" s="149" t="s">
        <v>857</v>
      </c>
      <c r="B268" s="66" t="s">
        <v>858</v>
      </c>
      <c r="C268" s="67">
        <v>75</v>
      </c>
      <c r="D268" s="84" t="s">
        <v>332</v>
      </c>
      <c r="E268" s="85">
        <v>91.109969167523104</v>
      </c>
      <c r="F268" s="91">
        <v>90.832843928938502</v>
      </c>
      <c r="G268" s="86">
        <v>90.286852150932305</v>
      </c>
      <c r="H268" s="86">
        <v>90.014315078549402</v>
      </c>
      <c r="I268" s="86">
        <v>89.35</v>
      </c>
      <c r="J268" s="86">
        <v>100.86</v>
      </c>
      <c r="K268" s="87">
        <v>0</v>
      </c>
      <c r="L268" s="150">
        <v>0.250000030348</v>
      </c>
      <c r="M268" s="86">
        <v>0</v>
      </c>
      <c r="N268" s="86">
        <v>89.359987103014703</v>
      </c>
      <c r="O268" s="86">
        <v>79.612179664837498</v>
      </c>
      <c r="P268" s="86">
        <v>1.532</v>
      </c>
      <c r="Q268" s="88">
        <v>0</v>
      </c>
      <c r="R268" s="85">
        <v>0</v>
      </c>
      <c r="S268" s="86">
        <v>0</v>
      </c>
      <c r="T268" s="86">
        <v>1.38</v>
      </c>
      <c r="U268" s="88">
        <v>0.85064601380120397</v>
      </c>
      <c r="V268" s="89">
        <v>3.18</v>
      </c>
      <c r="W268" s="85">
        <v>18.700773926132999</v>
      </c>
      <c r="X268" s="88"/>
      <c r="Y268" s="85"/>
      <c r="Z268" s="88"/>
      <c r="AA268" s="85">
        <v>0.95</v>
      </c>
      <c r="AB268" s="91">
        <v>0.94</v>
      </c>
      <c r="AC268" s="86">
        <v>0.84</v>
      </c>
      <c r="AD268" s="86">
        <v>0.82</v>
      </c>
      <c r="AE268" s="86">
        <v>0.1</v>
      </c>
      <c r="AF268" s="88">
        <v>41.829297821899999</v>
      </c>
      <c r="AG268" s="150">
        <v>1.30760011744E-2</v>
      </c>
      <c r="AH268" s="86">
        <v>0.32131500000000002</v>
      </c>
      <c r="AI268" s="151">
        <v>1.94800019352E-3</v>
      </c>
      <c r="AJ268" s="152">
        <v>3.93</v>
      </c>
      <c r="AK268" s="153">
        <v>80</v>
      </c>
    </row>
    <row r="269" spans="1:37" x14ac:dyDescent="0.2">
      <c r="A269" s="149" t="s">
        <v>859</v>
      </c>
      <c r="B269" s="66" t="s">
        <v>860</v>
      </c>
      <c r="C269" s="67">
        <v>75</v>
      </c>
      <c r="D269" s="84" t="s">
        <v>332</v>
      </c>
      <c r="E269" s="85">
        <v>61.027153400669299</v>
      </c>
      <c r="F269" s="91">
        <v>60.110325015662497</v>
      </c>
      <c r="G269" s="86">
        <v>57.940497837813098</v>
      </c>
      <c r="H269" s="86">
        <v>57.185642467490801</v>
      </c>
      <c r="I269" s="86">
        <v>121.74</v>
      </c>
      <c r="J269" s="86">
        <v>175.87</v>
      </c>
      <c r="K269" s="87">
        <v>0</v>
      </c>
      <c r="L269" s="150">
        <v>2.3299998866</v>
      </c>
      <c r="M269" s="86">
        <v>0</v>
      </c>
      <c r="N269" s="86">
        <v>53.319581694329798</v>
      </c>
      <c r="O269" s="86">
        <v>40.057933392427501</v>
      </c>
      <c r="P269" s="86">
        <v>11.653</v>
      </c>
      <c r="Q269" s="88">
        <v>0</v>
      </c>
      <c r="R269" s="85">
        <v>0</v>
      </c>
      <c r="S269" s="86">
        <v>0</v>
      </c>
      <c r="T269" s="86">
        <v>2.2400000000000002</v>
      </c>
      <c r="U269" s="88">
        <v>2.0384151093317899</v>
      </c>
      <c r="V269" s="89">
        <v>3.09</v>
      </c>
      <c r="W269" s="85">
        <v>21.233333333299999</v>
      </c>
      <c r="X269" s="88">
        <v>21.233333333299999</v>
      </c>
      <c r="Y269" s="85">
        <v>-100</v>
      </c>
      <c r="Z269" s="88"/>
      <c r="AA269" s="85">
        <v>1.65</v>
      </c>
      <c r="AB269" s="91">
        <v>1.7</v>
      </c>
      <c r="AC269" s="86">
        <v>0.46</v>
      </c>
      <c r="AD269" s="86">
        <v>0.51</v>
      </c>
      <c r="AE269" s="86">
        <v>0.48</v>
      </c>
      <c r="AF269" s="88">
        <v>5.6658998565600003</v>
      </c>
      <c r="AG269" s="150">
        <v>3.8294000550799998E-2</v>
      </c>
      <c r="AH269" s="86">
        <v>0.58776700000000004</v>
      </c>
      <c r="AI269" s="151">
        <v>1.75320011901E-2</v>
      </c>
      <c r="AJ269" s="152">
        <v>3.52</v>
      </c>
      <c r="AK269" s="153">
        <v>48</v>
      </c>
    </row>
    <row r="270" spans="1:37" x14ac:dyDescent="0.2">
      <c r="A270" s="149" t="s">
        <v>861</v>
      </c>
      <c r="B270" s="66" t="s">
        <v>862</v>
      </c>
      <c r="C270" s="67">
        <v>75</v>
      </c>
      <c r="D270" s="84" t="s">
        <v>332</v>
      </c>
      <c r="E270" s="85">
        <v>82.082176568573004</v>
      </c>
      <c r="F270" s="91">
        <v>80.993892282065502</v>
      </c>
      <c r="G270" s="86">
        <v>80.892096983157501</v>
      </c>
      <c r="H270" s="86">
        <v>79.883398112159895</v>
      </c>
      <c r="I270" s="86">
        <v>114.85</v>
      </c>
      <c r="J270" s="86">
        <v>187.65</v>
      </c>
      <c r="K270" s="87">
        <v>0</v>
      </c>
      <c r="L270" s="150">
        <v>7.9999999999399996E-2</v>
      </c>
      <c r="M270" s="86">
        <v>0</v>
      </c>
      <c r="N270" s="86">
        <v>75.837484314993006</v>
      </c>
      <c r="O270" s="86">
        <v>71.324146418781595</v>
      </c>
      <c r="P270" s="86">
        <v>3.379</v>
      </c>
      <c r="Q270" s="88">
        <v>0.24679999999999999</v>
      </c>
      <c r="R270" s="85">
        <v>0</v>
      </c>
      <c r="S270" s="86">
        <v>0</v>
      </c>
      <c r="T270" s="86">
        <v>2.39</v>
      </c>
      <c r="U270" s="88">
        <v>0.51823061262261705</v>
      </c>
      <c r="V270" s="89">
        <v>4.2300000000000004</v>
      </c>
      <c r="W270" s="85">
        <v>18.7570007456669</v>
      </c>
      <c r="X270" s="88">
        <v>20.100000000000001</v>
      </c>
      <c r="Y270" s="85"/>
      <c r="Z270" s="88"/>
      <c r="AA270" s="85">
        <v>2.66</v>
      </c>
      <c r="AB270" s="91">
        <v>2.56</v>
      </c>
      <c r="AC270" s="86">
        <v>1.62</v>
      </c>
      <c r="AD270" s="86">
        <v>1.75</v>
      </c>
      <c r="AE270" s="86">
        <v>1.88</v>
      </c>
      <c r="AF270" s="88">
        <v>18.051200866599999</v>
      </c>
      <c r="AG270" s="150">
        <v>0</v>
      </c>
      <c r="AH270" s="86">
        <v>0.36992700000000001</v>
      </c>
      <c r="AI270" s="151">
        <v>4.8699991482599996E-3</v>
      </c>
      <c r="AJ270" s="152">
        <v>3.92</v>
      </c>
      <c r="AK270" s="153">
        <v>75</v>
      </c>
    </row>
    <row r="271" spans="1:37" x14ac:dyDescent="0.2">
      <c r="A271" s="149" t="s">
        <v>863</v>
      </c>
      <c r="B271" s="66" t="s">
        <v>864</v>
      </c>
      <c r="C271" s="67">
        <v>75</v>
      </c>
      <c r="D271" s="84" t="s">
        <v>332</v>
      </c>
      <c r="E271" s="85">
        <v>76.407466345533507</v>
      </c>
      <c r="F271" s="91">
        <v>76.280590082147</v>
      </c>
      <c r="G271" s="86">
        <v>75.222571072211906</v>
      </c>
      <c r="H271" s="86">
        <v>75.095694808825399</v>
      </c>
      <c r="I271" s="86">
        <v>74.900000000000006</v>
      </c>
      <c r="J271" s="86">
        <v>114.02</v>
      </c>
      <c r="K271" s="87">
        <v>0</v>
      </c>
      <c r="L271" s="150">
        <v>0.31999999916299998</v>
      </c>
      <c r="M271" s="86">
        <v>0</v>
      </c>
      <c r="N271" s="86">
        <v>70.422372048840401</v>
      </c>
      <c r="O271" s="86">
        <v>60.242466682714401</v>
      </c>
      <c r="P271" s="86">
        <v>4.4980000000000002</v>
      </c>
      <c r="Q271" s="88">
        <v>0.26279999999999998</v>
      </c>
      <c r="R271" s="85">
        <v>0</v>
      </c>
      <c r="S271" s="86">
        <v>0</v>
      </c>
      <c r="T271" s="86">
        <v>1.94</v>
      </c>
      <c r="U271" s="88">
        <v>0.87738161799492498</v>
      </c>
      <c r="V271" s="89">
        <v>4.08</v>
      </c>
      <c r="W271" s="85">
        <v>19.101156510295599</v>
      </c>
      <c r="X271" s="88">
        <v>20.433333333299998</v>
      </c>
      <c r="Y271" s="85"/>
      <c r="Z271" s="88"/>
      <c r="AA271" s="85">
        <v>2.83</v>
      </c>
      <c r="AB271" s="91">
        <v>2.97</v>
      </c>
      <c r="AC271" s="86">
        <v>1.73</v>
      </c>
      <c r="AD271" s="86">
        <v>1.81</v>
      </c>
      <c r="AE271" s="86">
        <v>1.39</v>
      </c>
      <c r="AF271" s="88">
        <v>9.8025842665199993E-7</v>
      </c>
      <c r="AG271" s="150">
        <v>4.8185359612099996E-10</v>
      </c>
      <c r="AH271" s="86">
        <v>0.21011099999999999</v>
      </c>
      <c r="AI271" s="151">
        <v>1.1687998658E-2</v>
      </c>
      <c r="AJ271" s="152">
        <v>3.41</v>
      </c>
      <c r="AK271" s="153">
        <v>52</v>
      </c>
    </row>
    <row r="272" spans="1:37" x14ac:dyDescent="0.2">
      <c r="A272" s="149" t="s">
        <v>865</v>
      </c>
      <c r="B272" s="66" t="s">
        <v>866</v>
      </c>
      <c r="C272" s="67">
        <v>75</v>
      </c>
      <c r="D272" s="84" t="s">
        <v>332</v>
      </c>
      <c r="E272" s="85">
        <v>58.209204090706997</v>
      </c>
      <c r="F272" s="91">
        <v>57.643211797836102</v>
      </c>
      <c r="G272" s="86">
        <v>55.845190455016997</v>
      </c>
      <c r="H272" s="86">
        <v>55.340336445827802</v>
      </c>
      <c r="I272" s="86">
        <v>241.65</v>
      </c>
      <c r="J272" s="86">
        <v>478.96</v>
      </c>
      <c r="K272" s="87">
        <v>0</v>
      </c>
      <c r="L272" s="150">
        <v>0.229999989613</v>
      </c>
      <c r="M272" s="86">
        <v>0</v>
      </c>
      <c r="N272" s="86">
        <v>51.2041422493377</v>
      </c>
      <c r="O272" s="86">
        <v>53.1022989488078</v>
      </c>
      <c r="P272" s="86">
        <v>11.18</v>
      </c>
      <c r="Q272" s="88">
        <v>0.23669999999999999</v>
      </c>
      <c r="R272" s="85">
        <v>0</v>
      </c>
      <c r="S272" s="86">
        <v>0</v>
      </c>
      <c r="T272" s="86">
        <v>2.82</v>
      </c>
      <c r="U272" s="88">
        <v>2.3408551949014398</v>
      </c>
      <c r="V272" s="89">
        <v>3.39</v>
      </c>
      <c r="W272" s="85">
        <v>19.7303855094721</v>
      </c>
      <c r="X272" s="88">
        <v>20.233333333299999</v>
      </c>
      <c r="Y272" s="85">
        <v>-100</v>
      </c>
      <c r="Z272" s="88"/>
      <c r="AA272" s="85">
        <v>4.5999999999999996</v>
      </c>
      <c r="AB272" s="91">
        <v>4.53</v>
      </c>
      <c r="AC272" s="86">
        <v>2.76</v>
      </c>
      <c r="AD272" s="86">
        <v>2.65</v>
      </c>
      <c r="AE272" s="86">
        <v>1.85</v>
      </c>
      <c r="AF272" s="88">
        <v>15.656600158</v>
      </c>
      <c r="AG272" s="150">
        <v>2.1014999933399999E-2</v>
      </c>
      <c r="AH272" s="86">
        <v>2.4537239999999998</v>
      </c>
      <c r="AI272" s="151">
        <v>4.5291000525300003E-2</v>
      </c>
      <c r="AJ272" s="152">
        <v>3.55</v>
      </c>
      <c r="AK272" s="153">
        <v>47</v>
      </c>
    </row>
    <row r="273" spans="1:37" x14ac:dyDescent="0.2">
      <c r="A273" s="149" t="s">
        <v>867</v>
      </c>
      <c r="B273" s="66" t="s">
        <v>868</v>
      </c>
      <c r="C273" s="67">
        <v>75</v>
      </c>
      <c r="D273" s="84" t="s">
        <v>332</v>
      </c>
      <c r="E273" s="85">
        <v>70.5858848779597</v>
      </c>
      <c r="F273" s="91">
        <v>69.698837819942</v>
      </c>
      <c r="G273" s="86">
        <v>68.874580450715797</v>
      </c>
      <c r="H273" s="86">
        <v>68.005799483982898</v>
      </c>
      <c r="I273" s="86">
        <v>82.69</v>
      </c>
      <c r="J273" s="86">
        <v>167.77</v>
      </c>
      <c r="K273" s="87">
        <v>0</v>
      </c>
      <c r="L273" s="150">
        <v>0.54000000024899997</v>
      </c>
      <c r="M273" s="86">
        <v>0</v>
      </c>
      <c r="N273" s="86">
        <v>67.583180443298502</v>
      </c>
      <c r="O273" s="86">
        <v>47.555101864765</v>
      </c>
      <c r="P273" s="86">
        <v>5.242</v>
      </c>
      <c r="Q273" s="88">
        <v>0.1903</v>
      </c>
      <c r="R273" s="85">
        <v>0</v>
      </c>
      <c r="S273" s="86">
        <v>0.2</v>
      </c>
      <c r="T273" s="86">
        <v>3.5</v>
      </c>
      <c r="U273" s="88">
        <v>1.0023517592529201</v>
      </c>
      <c r="V273" s="89">
        <v>4.03</v>
      </c>
      <c r="W273" s="85">
        <v>19.835799822075</v>
      </c>
      <c r="X273" s="88">
        <v>18.5</v>
      </c>
      <c r="Y273" s="85"/>
      <c r="Z273" s="88"/>
      <c r="AA273" s="85">
        <v>3.51</v>
      </c>
      <c r="AB273" s="91">
        <v>3.44</v>
      </c>
      <c r="AC273" s="86">
        <v>1.86</v>
      </c>
      <c r="AD273" s="86">
        <v>1.87</v>
      </c>
      <c r="AE273" s="86">
        <v>6.53</v>
      </c>
      <c r="AF273" s="88">
        <v>7.26219988204</v>
      </c>
      <c r="AG273" s="150">
        <v>0</v>
      </c>
      <c r="AH273" s="86">
        <v>0.77846400000000004</v>
      </c>
      <c r="AI273" s="151">
        <v>1.42700000227E-3</v>
      </c>
      <c r="AJ273" s="152">
        <v>3.35</v>
      </c>
      <c r="AK273" s="153">
        <v>47</v>
      </c>
    </row>
    <row r="274" spans="1:37" x14ac:dyDescent="0.2">
      <c r="A274" s="149" t="s">
        <v>869</v>
      </c>
      <c r="B274" s="66" t="s">
        <v>870</v>
      </c>
      <c r="C274" s="67">
        <v>75</v>
      </c>
      <c r="D274" s="84" t="s">
        <v>332</v>
      </c>
      <c r="E274" s="85">
        <v>51.3710508762355</v>
      </c>
      <c r="F274" s="91">
        <v>50.551209750773197</v>
      </c>
      <c r="G274" s="86">
        <v>47.292462555333202</v>
      </c>
      <c r="H274" s="86">
        <v>46.562367351888902</v>
      </c>
      <c r="I274" s="86">
        <v>143.71</v>
      </c>
      <c r="J274" s="86">
        <v>411.91</v>
      </c>
      <c r="K274" s="87">
        <v>0</v>
      </c>
      <c r="L274" s="150">
        <v>0.140000000136</v>
      </c>
      <c r="M274" s="86">
        <v>0</v>
      </c>
      <c r="N274" s="86">
        <v>52.794206599905898</v>
      </c>
      <c r="O274" s="86">
        <v>84.538863993618506</v>
      </c>
      <c r="P274" s="86">
        <v>6.6029999999999998</v>
      </c>
      <c r="Q274" s="88">
        <v>4.0399999999999998E-2</v>
      </c>
      <c r="R274" s="85">
        <v>0</v>
      </c>
      <c r="S274" s="86">
        <v>0</v>
      </c>
      <c r="T274" s="86">
        <v>2.02</v>
      </c>
      <c r="U274" s="88">
        <v>0.61124249590685797</v>
      </c>
      <c r="V274" s="89">
        <v>4.25</v>
      </c>
      <c r="W274" s="85">
        <v>19.0029450442611</v>
      </c>
      <c r="X274" s="88">
        <v>21.4</v>
      </c>
      <c r="Y274" s="85"/>
      <c r="Z274" s="88"/>
      <c r="AA274" s="85">
        <v>0.73</v>
      </c>
      <c r="AB274" s="91">
        <v>0.87</v>
      </c>
      <c r="AC274" s="86">
        <v>0.23</v>
      </c>
      <c r="AD274" s="86">
        <v>0.3</v>
      </c>
      <c r="AE274" s="86">
        <v>2.99</v>
      </c>
      <c r="AF274" s="88">
        <v>24.563400292400001</v>
      </c>
      <c r="AG274" s="150">
        <v>0</v>
      </c>
      <c r="AH274" s="86">
        <v>1.304913</v>
      </c>
      <c r="AI274" s="151">
        <v>1.66350000426E-2</v>
      </c>
      <c r="AJ274" s="152">
        <v>3.72</v>
      </c>
      <c r="AK274" s="153">
        <v>44</v>
      </c>
    </row>
    <row r="275" spans="1:37" x14ac:dyDescent="0.2">
      <c r="A275" s="149" t="s">
        <v>871</v>
      </c>
      <c r="B275" s="66" t="s">
        <v>872</v>
      </c>
      <c r="C275" s="67">
        <v>75</v>
      </c>
      <c r="D275" s="84" t="s">
        <v>332</v>
      </c>
      <c r="E275" s="85">
        <v>52.396415698615201</v>
      </c>
      <c r="F275" s="91">
        <v>51.625322218874501</v>
      </c>
      <c r="G275" s="86">
        <v>52.2725497416669</v>
      </c>
      <c r="H275" s="86">
        <v>51.513731266668898</v>
      </c>
      <c r="I275" s="86">
        <v>305.23</v>
      </c>
      <c r="J275" s="86">
        <v>649.86</v>
      </c>
      <c r="K275" s="87">
        <v>0</v>
      </c>
      <c r="L275" s="150">
        <v>4.0000000028199999E-2</v>
      </c>
      <c r="M275" s="86">
        <v>0</v>
      </c>
      <c r="N275" s="86">
        <v>50.220204158273901</v>
      </c>
      <c r="O275" s="86">
        <v>38.959229716568203</v>
      </c>
      <c r="P275" s="86">
        <v>10.032999999999999</v>
      </c>
      <c r="Q275" s="88">
        <v>0.60760000000000003</v>
      </c>
      <c r="R275" s="85">
        <v>0</v>
      </c>
      <c r="S275" s="86">
        <v>0</v>
      </c>
      <c r="T275" s="86">
        <v>3.81</v>
      </c>
      <c r="U275" s="88">
        <v>1.3971187216140499</v>
      </c>
      <c r="V275" s="89">
        <v>3.37</v>
      </c>
      <c r="W275" s="85">
        <v>17.390226488098001</v>
      </c>
      <c r="X275" s="88">
        <v>18.0333333333</v>
      </c>
      <c r="Y275" s="85"/>
      <c r="Z275" s="88"/>
      <c r="AA275" s="85">
        <v>2.71</v>
      </c>
      <c r="AB275" s="91">
        <v>3.18</v>
      </c>
      <c r="AC275" s="86">
        <v>1.1399999999999999</v>
      </c>
      <c r="AD275" s="86">
        <v>1.46</v>
      </c>
      <c r="AE275" s="86">
        <v>9.24</v>
      </c>
      <c r="AF275" s="88">
        <v>15.541600238299999</v>
      </c>
      <c r="AG275" s="150">
        <v>1.3950000005599999E-3</v>
      </c>
      <c r="AH275" s="86">
        <v>3.106427</v>
      </c>
      <c r="AI275" s="151">
        <v>2.3500000009500002E-3</v>
      </c>
      <c r="AJ275" s="152">
        <v>3.19</v>
      </c>
      <c r="AK275" s="153">
        <v>37</v>
      </c>
    </row>
    <row r="276" spans="1:37" x14ac:dyDescent="0.2">
      <c r="A276" s="149" t="s">
        <v>873</v>
      </c>
      <c r="B276" s="66" t="s">
        <v>874</v>
      </c>
      <c r="C276" s="67">
        <v>75</v>
      </c>
      <c r="D276" s="84" t="s">
        <v>332</v>
      </c>
      <c r="E276" s="85">
        <v>51.395402035914501</v>
      </c>
      <c r="F276" s="91">
        <v>48.881247855427198</v>
      </c>
      <c r="G276" s="86">
        <v>50.780624499599703</v>
      </c>
      <c r="H276" s="86">
        <v>48.448759007205801</v>
      </c>
      <c r="I276" s="86">
        <v>245.19</v>
      </c>
      <c r="J276" s="86">
        <v>394.26</v>
      </c>
      <c r="K276" s="87">
        <v>0</v>
      </c>
      <c r="L276" s="150">
        <v>9.9999999899199998E-2</v>
      </c>
      <c r="M276" s="86">
        <v>0</v>
      </c>
      <c r="N276" s="86">
        <v>44.7258435582822</v>
      </c>
      <c r="O276" s="86">
        <v>73.078396051119796</v>
      </c>
      <c r="P276" s="86">
        <v>9.4670000000000005</v>
      </c>
      <c r="Q276" s="88">
        <v>0.53220000000000001</v>
      </c>
      <c r="R276" s="85">
        <v>0</v>
      </c>
      <c r="S276" s="86">
        <v>0</v>
      </c>
      <c r="T276" s="86">
        <v>3.26</v>
      </c>
      <c r="U276" s="88">
        <v>2.1946128331236401</v>
      </c>
      <c r="V276" s="89">
        <v>4.29</v>
      </c>
      <c r="W276" s="85">
        <v>19.696180851924399</v>
      </c>
      <c r="X276" s="88"/>
      <c r="Y276" s="85"/>
      <c r="Z276" s="88"/>
      <c r="AA276" s="85">
        <v>3.83</v>
      </c>
      <c r="AB276" s="91">
        <v>3.34</v>
      </c>
      <c r="AC276" s="86">
        <v>1.82</v>
      </c>
      <c r="AD276" s="86">
        <v>1.56</v>
      </c>
      <c r="AE276" s="86">
        <v>6.48</v>
      </c>
      <c r="AF276" s="88">
        <v>21.669799782799998</v>
      </c>
      <c r="AG276" s="150">
        <v>2.3249999981200002E-3</v>
      </c>
      <c r="AH276" s="86">
        <v>2.6051009999999999</v>
      </c>
      <c r="AI276" s="151">
        <v>0.15387399987600001</v>
      </c>
      <c r="AJ276" s="152">
        <v>3.58</v>
      </c>
      <c r="AK276" s="153">
        <v>39</v>
      </c>
    </row>
    <row r="277" spans="1:37" x14ac:dyDescent="0.2">
      <c r="A277" s="149" t="s">
        <v>875</v>
      </c>
      <c r="B277" s="66" t="s">
        <v>876</v>
      </c>
      <c r="C277" s="67">
        <v>75</v>
      </c>
      <c r="D277" s="84" t="s">
        <v>332</v>
      </c>
      <c r="E277" s="85">
        <v>95.007963017772298</v>
      </c>
      <c r="F277" s="91">
        <v>94.907896776739506</v>
      </c>
      <c r="G277" s="86">
        <v>94.165151579214395</v>
      </c>
      <c r="H277" s="86">
        <v>94.074951023917194</v>
      </c>
      <c r="I277" s="86">
        <v>0.04</v>
      </c>
      <c r="J277" s="86">
        <v>0.65</v>
      </c>
      <c r="K277" s="87">
        <v>0</v>
      </c>
      <c r="L277" s="150">
        <v>1.00000921131E-2</v>
      </c>
      <c r="M277" s="86">
        <v>0</v>
      </c>
      <c r="N277" s="86">
        <v>91.897242300078304</v>
      </c>
      <c r="O277" s="86">
        <v>83.021061723473494</v>
      </c>
      <c r="P277" s="86">
        <v>0.61599999999999999</v>
      </c>
      <c r="Q277" s="88">
        <v>7.8299999999999995E-2</v>
      </c>
      <c r="R277" s="85">
        <v>0</v>
      </c>
      <c r="S277" s="86">
        <v>0</v>
      </c>
      <c r="T277" s="86">
        <v>1.81</v>
      </c>
      <c r="U277" s="88">
        <v>0.18181049427085499</v>
      </c>
      <c r="V277" s="89">
        <v>4.42</v>
      </c>
      <c r="W277" s="85">
        <v>18.8594264194743</v>
      </c>
      <c r="X277" s="88">
        <v>17.4666666667</v>
      </c>
      <c r="Y277" s="85"/>
      <c r="Z277" s="88"/>
      <c r="AA277" s="85">
        <v>0</v>
      </c>
      <c r="AB277" s="91">
        <v>0.11</v>
      </c>
      <c r="AC277" s="86">
        <v>0</v>
      </c>
      <c r="AD277" s="86">
        <v>0.05</v>
      </c>
      <c r="AE277" s="86">
        <v>1.4</v>
      </c>
      <c r="AF277" s="88">
        <v>2.1317995411999999</v>
      </c>
      <c r="AG277" s="150">
        <v>1.2460814204400001E-8</v>
      </c>
      <c r="AH277" s="86">
        <v>8.5700000000000001E-4</v>
      </c>
      <c r="AI277" s="151">
        <v>4.2299990766700001E-4</v>
      </c>
      <c r="AJ277" s="152">
        <v>4.08</v>
      </c>
      <c r="AK277" s="153">
        <v>84</v>
      </c>
    </row>
    <row r="278" spans="1:37" x14ac:dyDescent="0.2">
      <c r="A278" s="149" t="s">
        <v>877</v>
      </c>
      <c r="B278" s="66" t="s">
        <v>878</v>
      </c>
      <c r="C278" s="67">
        <v>75</v>
      </c>
      <c r="D278" s="84" t="s">
        <v>332</v>
      </c>
      <c r="E278" s="85">
        <v>83.141812144950805</v>
      </c>
      <c r="F278" s="91">
        <v>82.725480532281907</v>
      </c>
      <c r="G278" s="86">
        <v>80.983632071800997</v>
      </c>
      <c r="H278" s="86">
        <v>80.610100905294303</v>
      </c>
      <c r="I278" s="86">
        <v>52.65</v>
      </c>
      <c r="J278" s="86">
        <v>153.66999999999999</v>
      </c>
      <c r="K278" s="87">
        <v>0</v>
      </c>
      <c r="L278" s="150">
        <v>5.9999997492099999E-2</v>
      </c>
      <c r="M278" s="86">
        <v>0</v>
      </c>
      <c r="N278" s="86">
        <v>77.716087647899101</v>
      </c>
      <c r="O278" s="86">
        <v>65.473992926766201</v>
      </c>
      <c r="P278" s="86">
        <v>3.0739999999999998</v>
      </c>
      <c r="Q278" s="88">
        <v>0.2162</v>
      </c>
      <c r="R278" s="85">
        <v>0</v>
      </c>
      <c r="S278" s="86">
        <v>0</v>
      </c>
      <c r="T278" s="86">
        <v>1.66</v>
      </c>
      <c r="U278" s="88">
        <v>0.33851261964670198</v>
      </c>
      <c r="V278" s="89">
        <v>4.4000000000000004</v>
      </c>
      <c r="W278" s="85">
        <v>18.0748337506094</v>
      </c>
      <c r="X278" s="88">
        <v>21.4</v>
      </c>
      <c r="Y278" s="85"/>
      <c r="Z278" s="88"/>
      <c r="AA278" s="85">
        <v>0.56000000000000005</v>
      </c>
      <c r="AB278" s="91">
        <v>0.67</v>
      </c>
      <c r="AC278" s="86">
        <v>0.31</v>
      </c>
      <c r="AD278" s="86">
        <v>0.32</v>
      </c>
      <c r="AE278" s="86">
        <v>2.93</v>
      </c>
      <c r="AF278" s="88">
        <v>4.6982000553500001</v>
      </c>
      <c r="AG278" s="150">
        <v>2.8338136777099998E-10</v>
      </c>
      <c r="AH278" s="86">
        <v>0.61304400000000003</v>
      </c>
      <c r="AI278" s="151">
        <v>6.1100003016000004E-4</v>
      </c>
      <c r="AJ278" s="152">
        <v>3.73</v>
      </c>
      <c r="AK278" s="153">
        <v>65</v>
      </c>
    </row>
    <row r="279" spans="1:37" x14ac:dyDescent="0.2">
      <c r="A279" s="149" t="s">
        <v>879</v>
      </c>
      <c r="B279" s="66" t="s">
        <v>880</v>
      </c>
      <c r="C279" s="67">
        <v>75</v>
      </c>
      <c r="D279" s="84" t="s">
        <v>332</v>
      </c>
      <c r="E279" s="85">
        <v>89.650195694716203</v>
      </c>
      <c r="F279" s="91">
        <v>88.838062622309195</v>
      </c>
      <c r="G279" s="86">
        <v>86.528864970645799</v>
      </c>
      <c r="H279" s="86">
        <v>85.850048923679097</v>
      </c>
      <c r="I279" s="86">
        <v>8.39</v>
      </c>
      <c r="J279" s="86">
        <v>10.130000000000001</v>
      </c>
      <c r="K279" s="87">
        <v>0</v>
      </c>
      <c r="L279" s="150">
        <v>4.9999999939900001E-2</v>
      </c>
      <c r="M279" s="86">
        <v>0</v>
      </c>
      <c r="N279" s="86">
        <v>79.768733019202202</v>
      </c>
      <c r="O279" s="86">
        <v>64.564705095850101</v>
      </c>
      <c r="P279" s="86">
        <v>1.7989999999999999</v>
      </c>
      <c r="Q279" s="88">
        <v>0.48920000000000002</v>
      </c>
      <c r="R279" s="85">
        <v>0</v>
      </c>
      <c r="S279" s="86">
        <v>0</v>
      </c>
      <c r="T279" s="86">
        <v>1.99</v>
      </c>
      <c r="U279" s="88">
        <v>0.26296477495107601</v>
      </c>
      <c r="V279" s="89">
        <v>4.49</v>
      </c>
      <c r="W279" s="85">
        <v>18.7502720609079</v>
      </c>
      <c r="X279" s="88">
        <v>17.633333333300001</v>
      </c>
      <c r="Y279" s="85">
        <v>-100</v>
      </c>
      <c r="Z279" s="88"/>
      <c r="AA279" s="85">
        <v>1.1000000000000001</v>
      </c>
      <c r="AB279" s="91">
        <v>1.52</v>
      </c>
      <c r="AC279" s="86">
        <v>0.26</v>
      </c>
      <c r="AD279" s="86">
        <v>0.51</v>
      </c>
      <c r="AE279" s="86">
        <v>2.42</v>
      </c>
      <c r="AF279" s="88">
        <v>31.735200843800001</v>
      </c>
      <c r="AG279" s="150">
        <v>0</v>
      </c>
      <c r="AH279" s="86">
        <v>3.7099E-2</v>
      </c>
      <c r="AI279" s="151">
        <v>2.0966999968999998E-2</v>
      </c>
      <c r="AJ279" s="152">
        <v>3.73</v>
      </c>
      <c r="AK279" s="153">
        <v>68</v>
      </c>
    </row>
    <row r="280" spans="1:37" x14ac:dyDescent="0.2">
      <c r="A280" s="149" t="s">
        <v>881</v>
      </c>
      <c r="B280" s="66" t="s">
        <v>882</v>
      </c>
      <c r="C280" s="67">
        <v>75</v>
      </c>
      <c r="D280" s="84" t="s">
        <v>332</v>
      </c>
      <c r="E280" s="85">
        <v>52.2609228365192</v>
      </c>
      <c r="F280" s="91">
        <v>50.243716206017901</v>
      </c>
      <c r="G280" s="86">
        <v>50.218856265149</v>
      </c>
      <c r="H280" s="86">
        <v>48.489314664701602</v>
      </c>
      <c r="I280" s="86">
        <v>290.33999999999997</v>
      </c>
      <c r="J280" s="86">
        <v>455.54</v>
      </c>
      <c r="K280" s="87">
        <v>0</v>
      </c>
      <c r="L280" s="150">
        <v>4.00000019146E-2</v>
      </c>
      <c r="M280" s="86">
        <v>0</v>
      </c>
      <c r="N280" s="86">
        <v>50.5398278521319</v>
      </c>
      <c r="O280" s="86">
        <v>94.483437689355696</v>
      </c>
      <c r="P280" s="86">
        <v>8.7080000000000002</v>
      </c>
      <c r="Q280" s="88">
        <v>0.47349999999999998</v>
      </c>
      <c r="R280" s="85">
        <v>0</v>
      </c>
      <c r="S280" s="86">
        <v>0.1</v>
      </c>
      <c r="T280" s="86">
        <v>2.6</v>
      </c>
      <c r="U280" s="88">
        <v>1.3868295584696899</v>
      </c>
      <c r="V280" s="89">
        <v>4.28</v>
      </c>
      <c r="W280" s="85">
        <v>20.180140104050899</v>
      </c>
      <c r="X280" s="88"/>
      <c r="Y280" s="85"/>
      <c r="Z280" s="88"/>
      <c r="AA280" s="85">
        <v>2.83</v>
      </c>
      <c r="AB280" s="91">
        <v>2.76</v>
      </c>
      <c r="AC280" s="86">
        <v>1.46</v>
      </c>
      <c r="AD280" s="86">
        <v>1.46</v>
      </c>
      <c r="AE280" s="86">
        <v>4.45</v>
      </c>
      <c r="AF280" s="88">
        <v>14.941098654999999</v>
      </c>
      <c r="AG280" s="150">
        <v>9.8367798038599996E-11</v>
      </c>
      <c r="AH280" s="86">
        <v>1.4404330000000001</v>
      </c>
      <c r="AI280" s="151">
        <v>1.59357609853</v>
      </c>
      <c r="AJ280" s="152">
        <v>3.33</v>
      </c>
      <c r="AK280" s="153">
        <v>32</v>
      </c>
    </row>
    <row r="281" spans="1:37" x14ac:dyDescent="0.2">
      <c r="A281" s="149" t="s">
        <v>883</v>
      </c>
      <c r="B281" s="66" t="s">
        <v>884</v>
      </c>
      <c r="C281" s="67">
        <v>75</v>
      </c>
      <c r="D281" s="84" t="s">
        <v>332</v>
      </c>
      <c r="E281" s="85">
        <v>71.531969869823698</v>
      </c>
      <c r="F281" s="91">
        <v>71.024259778330105</v>
      </c>
      <c r="G281" s="86">
        <v>70.596634909601903</v>
      </c>
      <c r="H281" s="86">
        <v>70.098746590711599</v>
      </c>
      <c r="I281" s="86">
        <v>172.04</v>
      </c>
      <c r="J281" s="86">
        <v>274.16000000000003</v>
      </c>
      <c r="K281" s="87">
        <v>0</v>
      </c>
      <c r="L281" s="150">
        <v>6.0000064975000003E-2</v>
      </c>
      <c r="M281" s="86">
        <v>0</v>
      </c>
      <c r="N281" s="86">
        <v>64.925916177677294</v>
      </c>
      <c r="O281" s="86">
        <v>100</v>
      </c>
      <c r="P281" s="86">
        <v>6.2329999999999997</v>
      </c>
      <c r="Q281" s="88">
        <v>0.31059999999999999</v>
      </c>
      <c r="R281" s="85">
        <v>0</v>
      </c>
      <c r="S281" s="86">
        <v>0.5</v>
      </c>
      <c r="T281" s="86">
        <v>2.83</v>
      </c>
      <c r="U281" s="88">
        <v>1.31989513368944</v>
      </c>
      <c r="V281" s="89">
        <v>4.05</v>
      </c>
      <c r="W281" s="85">
        <v>20.613641122476999</v>
      </c>
      <c r="X281" s="88">
        <v>18.233333333299999</v>
      </c>
      <c r="Y281" s="85"/>
      <c r="Z281" s="88"/>
      <c r="AA281" s="85">
        <v>3.99</v>
      </c>
      <c r="AB281" s="91">
        <v>4.04</v>
      </c>
      <c r="AC281" s="86">
        <v>1.66</v>
      </c>
      <c r="AD281" s="86">
        <v>1.77</v>
      </c>
      <c r="AE281" s="86">
        <v>3.27</v>
      </c>
      <c r="AF281" s="88">
        <v>2.1501925466000001E-6</v>
      </c>
      <c r="AG281" s="150">
        <v>1.1880008457000001E-3</v>
      </c>
      <c r="AH281" s="86">
        <v>1.1753070000000001</v>
      </c>
      <c r="AI281" s="151">
        <v>1.1564786058000001</v>
      </c>
      <c r="AJ281" s="152">
        <v>3.19</v>
      </c>
      <c r="AK281" s="153">
        <v>44</v>
      </c>
    </row>
    <row r="282" spans="1:37" x14ac:dyDescent="0.2">
      <c r="A282" s="149" t="s">
        <v>885</v>
      </c>
      <c r="B282" s="66" t="s">
        <v>886</v>
      </c>
      <c r="C282" s="67">
        <v>75</v>
      </c>
      <c r="D282" s="84" t="s">
        <v>332</v>
      </c>
      <c r="E282" s="85">
        <v>61.706913381148397</v>
      </c>
      <c r="F282" s="91">
        <v>61.217445429982</v>
      </c>
      <c r="G282" s="86">
        <v>61.187737837570197</v>
      </c>
      <c r="H282" s="86">
        <v>60.708172417207798</v>
      </c>
      <c r="I282" s="86">
        <v>213.89</v>
      </c>
      <c r="J282" s="86">
        <v>409.36</v>
      </c>
      <c r="K282" s="87">
        <v>0</v>
      </c>
      <c r="L282" s="150">
        <v>4.00000346649E-2</v>
      </c>
      <c r="M282" s="86">
        <v>0</v>
      </c>
      <c r="N282" s="86">
        <v>53.991955234292703</v>
      </c>
      <c r="O282" s="86">
        <v>100</v>
      </c>
      <c r="P282" s="86">
        <v>10.013999999999999</v>
      </c>
      <c r="Q282" s="88">
        <v>0.29859999999999998</v>
      </c>
      <c r="R282" s="85">
        <v>0</v>
      </c>
      <c r="S282" s="86">
        <v>0.2</v>
      </c>
      <c r="T282" s="86">
        <v>3.9</v>
      </c>
      <c r="U282" s="88">
        <v>2.22241084185658</v>
      </c>
      <c r="V282" s="89">
        <v>3.44</v>
      </c>
      <c r="W282" s="85">
        <v>21.916169347873801</v>
      </c>
      <c r="X282" s="88">
        <v>19.5</v>
      </c>
      <c r="Y282" s="85"/>
      <c r="Z282" s="88"/>
      <c r="AA282" s="85">
        <v>5.38</v>
      </c>
      <c r="AB282" s="91">
        <v>5.39</v>
      </c>
      <c r="AC282" s="86">
        <v>2.39</v>
      </c>
      <c r="AD282" s="86">
        <v>2.44</v>
      </c>
      <c r="AE282" s="86">
        <v>3.68</v>
      </c>
      <c r="AF282" s="88">
        <v>21.919301566600002</v>
      </c>
      <c r="AG282" s="150">
        <v>4.4742850362599999E-10</v>
      </c>
      <c r="AH282" s="86">
        <v>0.95038</v>
      </c>
      <c r="AI282" s="151">
        <v>1.07286398932</v>
      </c>
      <c r="AJ282" s="152">
        <v>3.12</v>
      </c>
      <c r="AK282" s="153">
        <v>39</v>
      </c>
    </row>
    <row r="283" spans="1:37" x14ac:dyDescent="0.2">
      <c r="A283" s="149" t="s">
        <v>887</v>
      </c>
      <c r="B283" s="66" t="s">
        <v>888</v>
      </c>
      <c r="C283" s="67">
        <v>75</v>
      </c>
      <c r="D283" s="84" t="s">
        <v>332</v>
      </c>
      <c r="E283" s="85">
        <v>77.954926163971805</v>
      </c>
      <c r="F283" s="91">
        <v>77.006878690316398</v>
      </c>
      <c r="G283" s="86">
        <v>77.563470471528902</v>
      </c>
      <c r="H283" s="86">
        <v>76.640371615601197</v>
      </c>
      <c r="I283" s="86">
        <v>184.85</v>
      </c>
      <c r="J283" s="86">
        <v>203.96</v>
      </c>
      <c r="K283" s="87">
        <v>0</v>
      </c>
      <c r="L283" s="150">
        <v>4.00001508016E-2</v>
      </c>
      <c r="M283" s="86">
        <v>0</v>
      </c>
      <c r="N283" s="86">
        <v>69.462777710244595</v>
      </c>
      <c r="O283" s="86">
        <v>73.988147195295596</v>
      </c>
      <c r="P283" s="86">
        <v>3.4820000000000002</v>
      </c>
      <c r="Q283" s="88">
        <v>0.1386</v>
      </c>
      <c r="R283" s="85">
        <v>0</v>
      </c>
      <c r="S283" s="86">
        <v>0</v>
      </c>
      <c r="T283" s="86">
        <v>2.02</v>
      </c>
      <c r="U283" s="88">
        <v>1.4624642106138499</v>
      </c>
      <c r="V283" s="89">
        <v>4.74</v>
      </c>
      <c r="W283" s="85">
        <v>21.127634813808999</v>
      </c>
      <c r="X283" s="88"/>
      <c r="Y283" s="85">
        <v>-100</v>
      </c>
      <c r="Z283" s="88"/>
      <c r="AA283" s="85">
        <v>6.38</v>
      </c>
      <c r="AB283" s="91">
        <v>5.83</v>
      </c>
      <c r="AC283" s="86">
        <v>4.82</v>
      </c>
      <c r="AD283" s="86">
        <v>4.42</v>
      </c>
      <c r="AE283" s="86">
        <v>1.93</v>
      </c>
      <c r="AF283" s="88">
        <v>2.95251511264</v>
      </c>
      <c r="AG283" s="150">
        <v>1.3200409170999999E-4</v>
      </c>
      <c r="AH283" s="86">
        <v>0.67836099999999999</v>
      </c>
      <c r="AI283" s="151">
        <v>0.54833898568499995</v>
      </c>
      <c r="AJ283" s="152">
        <v>3.11</v>
      </c>
      <c r="AK283" s="153">
        <v>40</v>
      </c>
    </row>
    <row r="284" spans="1:37" x14ac:dyDescent="0.2">
      <c r="A284" s="149" t="s">
        <v>889</v>
      </c>
      <c r="B284" s="66" t="s">
        <v>890</v>
      </c>
      <c r="C284" s="67">
        <v>75</v>
      </c>
      <c r="D284" s="84" t="s">
        <v>332</v>
      </c>
      <c r="E284" s="85">
        <v>43.013233714229898</v>
      </c>
      <c r="F284" s="91">
        <v>42.280740306670602</v>
      </c>
      <c r="G284" s="86">
        <v>41.9621056743823</v>
      </c>
      <c r="H284" s="86">
        <v>41.300419962886998</v>
      </c>
      <c r="I284" s="86">
        <v>213.64</v>
      </c>
      <c r="J284" s="86">
        <v>511.61</v>
      </c>
      <c r="K284" s="87">
        <v>0</v>
      </c>
      <c r="L284" s="150">
        <v>8.0000002742699999E-2</v>
      </c>
      <c r="M284" s="86">
        <v>0</v>
      </c>
      <c r="N284" s="86">
        <v>27.820317436717101</v>
      </c>
      <c r="O284" s="86">
        <v>100</v>
      </c>
      <c r="P284" s="86">
        <v>8.1509999999999998</v>
      </c>
      <c r="Q284" s="88">
        <v>0.27129999999999999</v>
      </c>
      <c r="R284" s="85">
        <v>0</v>
      </c>
      <c r="S284" s="86">
        <v>0.1</v>
      </c>
      <c r="T284" s="86">
        <v>2.8</v>
      </c>
      <c r="U284" s="88">
        <v>1.7189178630725701</v>
      </c>
      <c r="V284" s="89">
        <v>4</v>
      </c>
      <c r="W284" s="85">
        <v>20.804156550017701</v>
      </c>
      <c r="X284" s="88">
        <v>20.5</v>
      </c>
      <c r="Y284" s="85">
        <v>-100</v>
      </c>
      <c r="Z284" s="88"/>
      <c r="AA284" s="85">
        <v>1.39</v>
      </c>
      <c r="AB284" s="91">
        <v>1.28</v>
      </c>
      <c r="AC284" s="86">
        <v>0.71</v>
      </c>
      <c r="AD284" s="86">
        <v>0.61</v>
      </c>
      <c r="AE284" s="86">
        <v>3.98</v>
      </c>
      <c r="AF284" s="88">
        <v>1.3288007526500001</v>
      </c>
      <c r="AG284" s="150">
        <v>1.4519997545299999E-3</v>
      </c>
      <c r="AH284" s="86">
        <v>0.92548200000000003</v>
      </c>
      <c r="AI284" s="151">
        <v>1.1238781931799999</v>
      </c>
      <c r="AJ284" s="152">
        <v>3.3</v>
      </c>
      <c r="AK284" s="153">
        <v>25</v>
      </c>
    </row>
    <row r="285" spans="1:37" x14ac:dyDescent="0.2">
      <c r="A285" s="149" t="s">
        <v>891</v>
      </c>
      <c r="B285" s="66" t="s">
        <v>892</v>
      </c>
      <c r="C285" s="67">
        <v>75</v>
      </c>
      <c r="D285" s="84" t="s">
        <v>332</v>
      </c>
      <c r="E285" s="85">
        <v>5.8518697059431197</v>
      </c>
      <c r="F285" s="91">
        <v>5.8518697059431197</v>
      </c>
      <c r="G285" s="86">
        <v>5.8363749053095502</v>
      </c>
      <c r="H285" s="86">
        <v>5.8363749053095502</v>
      </c>
      <c r="I285" s="86">
        <v>821.53</v>
      </c>
      <c r="J285" s="86">
        <v>1123.6199999999999</v>
      </c>
      <c r="K285" s="87">
        <v>0</v>
      </c>
      <c r="L285" s="150">
        <v>0.12999999032599999</v>
      </c>
      <c r="M285" s="86">
        <v>0</v>
      </c>
      <c r="N285" s="86">
        <v>6.0979405509155997</v>
      </c>
      <c r="O285" s="86">
        <v>14.993368023671101</v>
      </c>
      <c r="P285" s="86">
        <v>25.954999999999998</v>
      </c>
      <c r="Q285" s="88">
        <v>0.36349999999999999</v>
      </c>
      <c r="R285" s="85">
        <v>0</v>
      </c>
      <c r="S285" s="86">
        <v>1.6</v>
      </c>
      <c r="T285" s="86">
        <v>3.17</v>
      </c>
      <c r="U285" s="88">
        <v>3.5724123682941999</v>
      </c>
      <c r="V285" s="89">
        <v>2.77</v>
      </c>
      <c r="W285" s="85">
        <v>20.483331557170999</v>
      </c>
      <c r="X285" s="88">
        <v>22.2</v>
      </c>
      <c r="Y285" s="85">
        <v>-100</v>
      </c>
      <c r="Z285" s="88"/>
      <c r="AA285" s="85">
        <v>1.74</v>
      </c>
      <c r="AB285" s="91">
        <v>1.74</v>
      </c>
      <c r="AC285" s="86">
        <v>1.0900000000000001</v>
      </c>
      <c r="AD285" s="86">
        <v>1.0900000000000001</v>
      </c>
      <c r="AE285" s="86">
        <v>1.37</v>
      </c>
      <c r="AF285" s="88">
        <v>4.5116069810200001E-8</v>
      </c>
      <c r="AG285" s="150">
        <v>1.70399898553E-3</v>
      </c>
      <c r="AH285" s="86">
        <v>2.4004409999999998</v>
      </c>
      <c r="AI285" s="151">
        <v>0.111999930759</v>
      </c>
      <c r="AJ285" s="152">
        <v>2.0699999999999998</v>
      </c>
      <c r="AK285" s="153">
        <v>0</v>
      </c>
    </row>
    <row r="286" spans="1:37" x14ac:dyDescent="0.2">
      <c r="A286" s="149" t="s">
        <v>893</v>
      </c>
      <c r="B286" s="66" t="s">
        <v>894</v>
      </c>
      <c r="C286" s="67">
        <v>75</v>
      </c>
      <c r="D286" s="84" t="s">
        <v>332</v>
      </c>
      <c r="E286" s="85">
        <v>20.897297909703699</v>
      </c>
      <c r="F286" s="91">
        <v>20.767008440491701</v>
      </c>
      <c r="G286" s="86">
        <v>20.891633150172801</v>
      </c>
      <c r="H286" s="86">
        <v>20.761343680960699</v>
      </c>
      <c r="I286" s="86">
        <v>594.38</v>
      </c>
      <c r="J286" s="86">
        <v>755.12</v>
      </c>
      <c r="K286" s="87">
        <v>0</v>
      </c>
      <c r="L286" s="150">
        <v>0.62000045277899996</v>
      </c>
      <c r="M286" s="86">
        <v>0</v>
      </c>
      <c r="N286" s="86">
        <v>16.679184125227302</v>
      </c>
      <c r="O286" s="86">
        <v>19.827302089512902</v>
      </c>
      <c r="P286" s="86">
        <v>29.675999999999998</v>
      </c>
      <c r="Q286" s="88">
        <v>0.6714</v>
      </c>
      <c r="R286" s="85">
        <v>0</v>
      </c>
      <c r="S286" s="86">
        <v>4</v>
      </c>
      <c r="T286" s="86">
        <v>6.02</v>
      </c>
      <c r="U286" s="88">
        <v>6.9733189826091904</v>
      </c>
      <c r="V286" s="89">
        <v>2.8</v>
      </c>
      <c r="W286" s="85">
        <v>19.250699692536799</v>
      </c>
      <c r="X286" s="88">
        <v>19.3</v>
      </c>
      <c r="Y286" s="85">
        <v>-100</v>
      </c>
      <c r="Z286" s="88"/>
      <c r="AA286" s="85">
        <v>4.1900000000000004</v>
      </c>
      <c r="AB286" s="91">
        <v>4.1900000000000004</v>
      </c>
      <c r="AC286" s="86">
        <v>1.97</v>
      </c>
      <c r="AD286" s="86">
        <v>1.97</v>
      </c>
      <c r="AE286" s="86">
        <v>1.8</v>
      </c>
      <c r="AF286" s="88">
        <v>3.19046019573E-6</v>
      </c>
      <c r="AG286" s="150">
        <v>8.9459995405199999E-3</v>
      </c>
      <c r="AH286" s="86">
        <v>1.9229210000000001</v>
      </c>
      <c r="AI286" s="151">
        <v>0.17471998557400001</v>
      </c>
      <c r="AJ286" s="152">
        <v>2.25</v>
      </c>
      <c r="AK286" s="153">
        <v>1</v>
      </c>
    </row>
    <row r="287" spans="1:37" x14ac:dyDescent="0.2">
      <c r="A287" s="149" t="s">
        <v>895</v>
      </c>
      <c r="B287" s="66" t="s">
        <v>896</v>
      </c>
      <c r="C287" s="67">
        <v>75</v>
      </c>
      <c r="D287" s="84" t="s">
        <v>332</v>
      </c>
      <c r="E287" s="85">
        <v>25.063102214613401</v>
      </c>
      <c r="F287" s="91">
        <v>24.9094620399026</v>
      </c>
      <c r="G287" s="86">
        <v>25.036763898948699</v>
      </c>
      <c r="H287" s="86">
        <v>24.883123724237802</v>
      </c>
      <c r="I287" s="86">
        <v>758.15</v>
      </c>
      <c r="J287" s="86">
        <v>934.48</v>
      </c>
      <c r="K287" s="87">
        <v>0</v>
      </c>
      <c r="L287" s="150">
        <v>0.400000295201</v>
      </c>
      <c r="M287" s="86">
        <v>0</v>
      </c>
      <c r="N287" s="86">
        <v>21.5302820157189</v>
      </c>
      <c r="O287" s="86">
        <v>27.731616708731501</v>
      </c>
      <c r="P287" s="86">
        <v>23.669</v>
      </c>
      <c r="Q287" s="88">
        <v>4.0727000000000002</v>
      </c>
      <c r="R287" s="85">
        <v>0</v>
      </c>
      <c r="S287" s="86">
        <v>4.8</v>
      </c>
      <c r="T287" s="86">
        <v>7.09</v>
      </c>
      <c r="U287" s="88">
        <v>6.3299751980860801</v>
      </c>
      <c r="V287" s="89">
        <v>3.53</v>
      </c>
      <c r="W287" s="85">
        <v>19.965760977839199</v>
      </c>
      <c r="X287" s="88">
        <v>20.366666666699999</v>
      </c>
      <c r="Y287" s="85"/>
      <c r="Z287" s="88"/>
      <c r="AA287" s="85">
        <v>3.38</v>
      </c>
      <c r="AB287" s="91">
        <v>3.47</v>
      </c>
      <c r="AC287" s="86">
        <v>1.74</v>
      </c>
      <c r="AD287" s="86">
        <v>1.8</v>
      </c>
      <c r="AE287" s="86">
        <v>2.68</v>
      </c>
      <c r="AF287" s="88">
        <v>9.5126083547399998E-7</v>
      </c>
      <c r="AG287" s="150">
        <v>4.2599998039700004E-3</v>
      </c>
      <c r="AH287" s="86">
        <v>1.989123</v>
      </c>
      <c r="AI287" s="151">
        <v>7.3472002164699998E-2</v>
      </c>
      <c r="AJ287" s="152">
        <v>2.2599999999999998</v>
      </c>
      <c r="AK287" s="153">
        <v>2</v>
      </c>
    </row>
    <row r="288" spans="1:37" x14ac:dyDescent="0.2">
      <c r="A288" s="149" t="s">
        <v>897</v>
      </c>
      <c r="B288" s="66" t="s">
        <v>898</v>
      </c>
      <c r="C288" s="67">
        <v>75</v>
      </c>
      <c r="D288" s="84" t="s">
        <v>332</v>
      </c>
      <c r="E288" s="85">
        <v>74.089519650655006</v>
      </c>
      <c r="F288" s="91">
        <v>73.735807860262</v>
      </c>
      <c r="G288" s="86">
        <v>74.028384279476001</v>
      </c>
      <c r="H288" s="86">
        <v>73.674672489082994</v>
      </c>
      <c r="I288" s="86">
        <v>116.36</v>
      </c>
      <c r="J288" s="86">
        <v>149.44</v>
      </c>
      <c r="K288" s="87">
        <v>0</v>
      </c>
      <c r="L288" s="150">
        <v>0.860000022192</v>
      </c>
      <c r="M288" s="86">
        <v>0</v>
      </c>
      <c r="N288" s="86">
        <v>66.185632239851998</v>
      </c>
      <c r="O288" s="86">
        <v>66.855569576689206</v>
      </c>
      <c r="P288" s="86">
        <v>3.0259999999999998</v>
      </c>
      <c r="Q288" s="88">
        <v>3.1781000000000001</v>
      </c>
      <c r="R288" s="85">
        <v>0</v>
      </c>
      <c r="S288" s="86">
        <v>5.7</v>
      </c>
      <c r="T288" s="86">
        <v>2.73</v>
      </c>
      <c r="U288" s="88">
        <v>0.67030567685589504</v>
      </c>
      <c r="V288" s="89">
        <v>4.57</v>
      </c>
      <c r="W288" s="85">
        <v>23.590706889676198</v>
      </c>
      <c r="X288" s="88">
        <v>23.766666666700001</v>
      </c>
      <c r="Y288" s="85">
        <v>-100</v>
      </c>
      <c r="Z288" s="88"/>
      <c r="AA288" s="85">
        <v>7.0000000000000007E-2</v>
      </c>
      <c r="AB288" s="91">
        <v>0.36</v>
      </c>
      <c r="AC288" s="86">
        <v>0.06</v>
      </c>
      <c r="AD288" s="86">
        <v>0.32</v>
      </c>
      <c r="AE288" s="86">
        <v>1.63</v>
      </c>
      <c r="AF288" s="88">
        <v>3.4912466452499999E-7</v>
      </c>
      <c r="AG288" s="150">
        <v>2.9819993927200001E-3</v>
      </c>
      <c r="AH288" s="86">
        <v>0.18782299999999999</v>
      </c>
      <c r="AI288" s="151">
        <v>8.0640007263299996E-3</v>
      </c>
      <c r="AJ288" s="152">
        <v>3.06</v>
      </c>
      <c r="AK288" s="153">
        <v>34</v>
      </c>
    </row>
    <row r="289" spans="1:37" x14ac:dyDescent="0.2">
      <c r="A289" s="149" t="s">
        <v>899</v>
      </c>
      <c r="B289" s="66" t="s">
        <v>900</v>
      </c>
      <c r="C289" s="67">
        <v>75</v>
      </c>
      <c r="D289" s="84" t="s">
        <v>332</v>
      </c>
      <c r="E289" s="85">
        <v>28.371362072052399</v>
      </c>
      <c r="F289" s="91">
        <v>28.081587724707699</v>
      </c>
      <c r="G289" s="86">
        <v>28.220175456046501</v>
      </c>
      <c r="H289" s="86">
        <v>27.930401108701901</v>
      </c>
      <c r="I289" s="86">
        <v>179.66</v>
      </c>
      <c r="J289" s="86">
        <v>510.92</v>
      </c>
      <c r="K289" s="87">
        <v>0</v>
      </c>
      <c r="L289" s="150">
        <v>1.0500004088999999</v>
      </c>
      <c r="M289" s="86">
        <v>0</v>
      </c>
      <c r="N289" s="86">
        <v>51.010649858726403</v>
      </c>
      <c r="O289" s="86">
        <v>70.242515206572406</v>
      </c>
      <c r="P289" s="86">
        <v>5.0069999999999997</v>
      </c>
      <c r="Q289" s="88">
        <v>0.42</v>
      </c>
      <c r="R289" s="85">
        <v>0</v>
      </c>
      <c r="S289" s="86">
        <v>2.1</v>
      </c>
      <c r="T289" s="86">
        <v>1.82</v>
      </c>
      <c r="U289" s="88">
        <v>1.5861332696758099</v>
      </c>
      <c r="V289" s="89">
        <v>4.54</v>
      </c>
      <c r="W289" s="85">
        <v>21.810452926514301</v>
      </c>
      <c r="X289" s="88"/>
      <c r="Y289" s="85"/>
      <c r="Z289" s="88"/>
      <c r="AA289" s="85">
        <v>0.2</v>
      </c>
      <c r="AB289" s="91">
        <v>0.5</v>
      </c>
      <c r="AC289" s="86">
        <v>0.14000000000000001</v>
      </c>
      <c r="AD289" s="86">
        <v>0.39</v>
      </c>
      <c r="AE289" s="86">
        <v>1</v>
      </c>
      <c r="AF289" s="88">
        <v>2.7676019114199999</v>
      </c>
      <c r="AG289" s="150">
        <v>2.49641992347E-8</v>
      </c>
      <c r="AH289" s="86">
        <v>1.051534</v>
      </c>
      <c r="AI289" s="151">
        <v>6.1823995458100002E-2</v>
      </c>
      <c r="AJ289" s="152">
        <v>2.89</v>
      </c>
      <c r="AK289" s="153">
        <v>11</v>
      </c>
    </row>
    <row r="290" spans="1:37" x14ac:dyDescent="0.2">
      <c r="A290" s="149" t="s">
        <v>901</v>
      </c>
      <c r="B290" s="66" t="s">
        <v>902</v>
      </c>
      <c r="C290" s="67">
        <v>75</v>
      </c>
      <c r="D290" s="84" t="s">
        <v>332</v>
      </c>
      <c r="E290" s="85">
        <v>52.4887497342812</v>
      </c>
      <c r="F290" s="91">
        <v>52.376697448018199</v>
      </c>
      <c r="G290" s="86">
        <v>52.348234005526898</v>
      </c>
      <c r="H290" s="86">
        <v>52.2394243899275</v>
      </c>
      <c r="I290" s="86">
        <v>6.09</v>
      </c>
      <c r="J290" s="86">
        <v>5.75</v>
      </c>
      <c r="K290" s="87">
        <v>0</v>
      </c>
      <c r="L290" s="150">
        <v>0.359999999997</v>
      </c>
      <c r="M290" s="86">
        <v>0</v>
      </c>
      <c r="N290" s="86">
        <v>58.772803213122501</v>
      </c>
      <c r="O290" s="86">
        <v>62.389240120096702</v>
      </c>
      <c r="P290" s="86">
        <v>3.5259999999999998</v>
      </c>
      <c r="Q290" s="88">
        <v>0.15609999999999999</v>
      </c>
      <c r="R290" s="85">
        <v>0</v>
      </c>
      <c r="S290" s="86">
        <v>3.7</v>
      </c>
      <c r="T290" s="86">
        <v>1.62</v>
      </c>
      <c r="U290" s="88">
        <v>1.02540452316528</v>
      </c>
      <c r="V290" s="89">
        <v>4.13</v>
      </c>
      <c r="W290" s="85">
        <v>18.471581332306599</v>
      </c>
      <c r="X290" s="88">
        <v>18.266666666700001</v>
      </c>
      <c r="Y290" s="85"/>
      <c r="Z290" s="88"/>
      <c r="AA290" s="85">
        <v>0.03</v>
      </c>
      <c r="AB290" s="91">
        <v>7.0000000000000007E-2</v>
      </c>
      <c r="AC290" s="86">
        <v>0.03</v>
      </c>
      <c r="AD290" s="86">
        <v>0.05</v>
      </c>
      <c r="AE290" s="86">
        <v>0.06</v>
      </c>
      <c r="AF290" s="88">
        <v>23.705600738299999</v>
      </c>
      <c r="AG290" s="150">
        <v>0</v>
      </c>
      <c r="AH290" s="86">
        <v>2.5538999999999999E-2</v>
      </c>
      <c r="AI290" s="151">
        <v>7.1679999962499996E-3</v>
      </c>
      <c r="AJ290" s="152">
        <v>3.02</v>
      </c>
      <c r="AK290" s="153">
        <v>23</v>
      </c>
    </row>
    <row r="291" spans="1:37" x14ac:dyDescent="0.2">
      <c r="A291" s="149" t="s">
        <v>903</v>
      </c>
      <c r="B291" s="66" t="s">
        <v>904</v>
      </c>
      <c r="C291" s="67">
        <v>75</v>
      </c>
      <c r="D291" s="84" t="s">
        <v>332</v>
      </c>
      <c r="E291" s="85">
        <v>47.093283430291699</v>
      </c>
      <c r="F291" s="91">
        <v>47.072942516577797</v>
      </c>
      <c r="G291" s="86">
        <v>47.068874333835097</v>
      </c>
      <c r="H291" s="86">
        <v>47.048533420121203</v>
      </c>
      <c r="I291" s="86">
        <v>0</v>
      </c>
      <c r="J291" s="86">
        <v>852.88</v>
      </c>
      <c r="K291" s="87">
        <v>0</v>
      </c>
      <c r="L291" s="150">
        <v>1.9200001387600001</v>
      </c>
      <c r="M291" s="86">
        <v>0</v>
      </c>
      <c r="N291" s="86">
        <v>37.921958449390502</v>
      </c>
      <c r="O291" s="86">
        <v>54.002022244691602</v>
      </c>
      <c r="P291" s="86">
        <v>10.885999999999999</v>
      </c>
      <c r="Q291" s="88">
        <v>0.33150000000000002</v>
      </c>
      <c r="R291" s="85">
        <v>0</v>
      </c>
      <c r="S291" s="86">
        <v>7.3</v>
      </c>
      <c r="T291" s="86">
        <v>2.93</v>
      </c>
      <c r="U291" s="88">
        <v>6.6704636372265798</v>
      </c>
      <c r="V291" s="89">
        <v>3.74</v>
      </c>
      <c r="W291" s="85">
        <v>18.117328121337099</v>
      </c>
      <c r="X291" s="88">
        <v>17.899999999999999</v>
      </c>
      <c r="Y291" s="85">
        <v>-100</v>
      </c>
      <c r="Z291" s="88"/>
      <c r="AA291" s="85">
        <v>1.7</v>
      </c>
      <c r="AB291" s="91">
        <v>1.74</v>
      </c>
      <c r="AC291" s="86">
        <v>1.39</v>
      </c>
      <c r="AD291" s="86">
        <v>1.43</v>
      </c>
      <c r="AE291" s="86">
        <v>0.95</v>
      </c>
      <c r="AF291" s="88">
        <v>0</v>
      </c>
      <c r="AG291" s="150">
        <v>1.5147470123499999E-9</v>
      </c>
      <c r="AH291" s="86">
        <v>1.2236419999999999</v>
      </c>
      <c r="AI291" s="151">
        <v>5.9136003077499999E-2</v>
      </c>
      <c r="AJ291" s="152">
        <v>2.94</v>
      </c>
      <c r="AK291" s="153">
        <v>20</v>
      </c>
    </row>
    <row r="292" spans="1:37" x14ac:dyDescent="0.2">
      <c r="A292" s="149" t="s">
        <v>905</v>
      </c>
      <c r="B292" s="66" t="s">
        <v>906</v>
      </c>
      <c r="C292" s="67">
        <v>75</v>
      </c>
      <c r="D292" s="84" t="s">
        <v>332</v>
      </c>
      <c r="E292" s="85">
        <v>14.0299666758538</v>
      </c>
      <c r="F292" s="91">
        <v>14.0293402821277</v>
      </c>
      <c r="G292" s="86">
        <v>14.028087494675701</v>
      </c>
      <c r="H292" s="86">
        <v>14.0274611009496</v>
      </c>
      <c r="I292" s="86">
        <v>1039.76</v>
      </c>
      <c r="J292" s="86">
        <v>1166.6099999999999</v>
      </c>
      <c r="K292" s="87">
        <v>0</v>
      </c>
      <c r="L292" s="150">
        <v>4.0000000056899999E-2</v>
      </c>
      <c r="M292" s="86">
        <v>0</v>
      </c>
      <c r="N292" s="86">
        <v>4.9059892914954597</v>
      </c>
      <c r="O292" s="86">
        <v>25.5940090603717</v>
      </c>
      <c r="P292" s="86">
        <v>13.206</v>
      </c>
      <c r="Q292" s="88">
        <v>6.2600000000000003E-2</v>
      </c>
      <c r="R292" s="85">
        <v>0</v>
      </c>
      <c r="S292" s="86">
        <v>0.6</v>
      </c>
      <c r="T292" s="86">
        <v>1.77</v>
      </c>
      <c r="U292" s="88">
        <v>3.6493698479116001</v>
      </c>
      <c r="V292" s="89">
        <v>2.4</v>
      </c>
      <c r="W292" s="85">
        <v>19.856556773245501</v>
      </c>
      <c r="X292" s="88">
        <v>19.066666666700002</v>
      </c>
      <c r="Y292" s="85"/>
      <c r="Z292" s="88"/>
      <c r="AA292" s="85">
        <v>0.76</v>
      </c>
      <c r="AB292" s="91">
        <v>0.76</v>
      </c>
      <c r="AC292" s="86">
        <v>0.61</v>
      </c>
      <c r="AD292" s="86">
        <v>0.61</v>
      </c>
      <c r="AE292" s="86">
        <v>0.8</v>
      </c>
      <c r="AF292" s="88">
        <v>6.0409002389999999</v>
      </c>
      <c r="AG292" s="150">
        <v>0</v>
      </c>
      <c r="AH292" s="86">
        <v>3.1772819999999999</v>
      </c>
      <c r="AI292" s="151">
        <v>0.189056000232</v>
      </c>
      <c r="AJ292" s="152">
        <v>2.19</v>
      </c>
      <c r="AK292" s="153">
        <v>0</v>
      </c>
    </row>
    <row r="293" spans="1:37" x14ac:dyDescent="0.2">
      <c r="A293" s="149" t="s">
        <v>907</v>
      </c>
      <c r="B293" s="66" t="s">
        <v>908</v>
      </c>
      <c r="C293" s="67">
        <v>75</v>
      </c>
      <c r="D293" s="84" t="s">
        <v>332</v>
      </c>
      <c r="E293" s="85">
        <v>87.431685179512797</v>
      </c>
      <c r="F293" s="91">
        <v>86.846475035870299</v>
      </c>
      <c r="G293" s="86">
        <v>85.963017298360398</v>
      </c>
      <c r="H293" s="86">
        <v>85.455190314207897</v>
      </c>
      <c r="I293" s="86">
        <v>41.59</v>
      </c>
      <c r="J293" s="86">
        <v>42.17</v>
      </c>
      <c r="K293" s="87">
        <v>0</v>
      </c>
      <c r="L293" s="150">
        <v>2.4499998544900001</v>
      </c>
      <c r="M293" s="86">
        <v>0</v>
      </c>
      <c r="N293" s="86">
        <v>84.942130408451703</v>
      </c>
      <c r="O293" s="86">
        <v>94.930385800829001</v>
      </c>
      <c r="P293" s="86">
        <v>0.82099999999999995</v>
      </c>
      <c r="Q293" s="88">
        <v>0.16120000000000001</v>
      </c>
      <c r="R293" s="85">
        <v>0</v>
      </c>
      <c r="S293" s="86">
        <v>0.7</v>
      </c>
      <c r="T293" s="86">
        <v>1.49</v>
      </c>
      <c r="U293" s="88">
        <v>2.5246255783585099</v>
      </c>
      <c r="V293" s="89">
        <v>3.59</v>
      </c>
      <c r="W293" s="85">
        <v>21.127944909178598</v>
      </c>
      <c r="X293" s="88">
        <v>21.6</v>
      </c>
      <c r="Y293" s="85"/>
      <c r="Z293" s="88"/>
      <c r="AA293" s="85">
        <v>0.13</v>
      </c>
      <c r="AB293" s="91">
        <v>0.26</v>
      </c>
      <c r="AC293" s="86">
        <v>0.12</v>
      </c>
      <c r="AD293" s="86">
        <v>0.21</v>
      </c>
      <c r="AE293" s="86">
        <v>0.57999999999999996</v>
      </c>
      <c r="AF293" s="88">
        <v>4.1198018615100001</v>
      </c>
      <c r="AG293" s="150">
        <v>1.3429365435400001E-9</v>
      </c>
      <c r="AH293" s="86">
        <v>0.14685799999999999</v>
      </c>
      <c r="AI293" s="151">
        <v>5.3570017547200002E-3</v>
      </c>
      <c r="AJ293" s="152">
        <v>3.35</v>
      </c>
      <c r="AK293" s="153">
        <v>60</v>
      </c>
    </row>
    <row r="294" spans="1:37" x14ac:dyDescent="0.2">
      <c r="A294" s="149" t="s">
        <v>909</v>
      </c>
      <c r="B294" s="66" t="s">
        <v>910</v>
      </c>
      <c r="C294" s="67">
        <v>75</v>
      </c>
      <c r="D294" s="84" t="s">
        <v>332</v>
      </c>
      <c r="E294" s="85">
        <v>34.705209676979699</v>
      </c>
      <c r="F294" s="91">
        <v>34.658434643369098</v>
      </c>
      <c r="G294" s="86">
        <v>34.516100798762601</v>
      </c>
      <c r="H294" s="86">
        <v>34.472912807606797</v>
      </c>
      <c r="I294" s="86">
        <v>314.93</v>
      </c>
      <c r="J294" s="86">
        <v>586.52</v>
      </c>
      <c r="K294" s="87">
        <v>0</v>
      </c>
      <c r="L294" s="150">
        <v>2.8200002408499998</v>
      </c>
      <c r="M294" s="86">
        <v>0</v>
      </c>
      <c r="N294" s="86">
        <v>44.811963469976803</v>
      </c>
      <c r="O294" s="86">
        <v>66.094384330601898</v>
      </c>
      <c r="P294" s="86">
        <v>4.8440000000000003</v>
      </c>
      <c r="Q294" s="88">
        <v>0.23119999999999999</v>
      </c>
      <c r="R294" s="85">
        <v>0</v>
      </c>
      <c r="S294" s="86">
        <v>4.9000000000000004</v>
      </c>
      <c r="T294" s="86">
        <v>1.54</v>
      </c>
      <c r="U294" s="88">
        <v>2.85901631817354</v>
      </c>
      <c r="V294" s="89">
        <v>4.12</v>
      </c>
      <c r="W294" s="85">
        <v>19.1776654637892</v>
      </c>
      <c r="X294" s="88">
        <v>22.0333333333</v>
      </c>
      <c r="Y294" s="85"/>
      <c r="Z294" s="88"/>
      <c r="AA294" s="85">
        <v>0.78</v>
      </c>
      <c r="AB294" s="91">
        <v>0.83</v>
      </c>
      <c r="AC294" s="86">
        <v>0.42</v>
      </c>
      <c r="AD294" s="86">
        <v>0.47</v>
      </c>
      <c r="AE294" s="86">
        <v>0.55000000000000004</v>
      </c>
      <c r="AF294" s="88">
        <v>2.2902958331799999E-6</v>
      </c>
      <c r="AG294" s="150">
        <v>9.1163996063499994E-2</v>
      </c>
      <c r="AH294" s="86">
        <v>5.456823</v>
      </c>
      <c r="AI294" s="151">
        <v>0.24908804422</v>
      </c>
      <c r="AJ294" s="152">
        <v>3.12</v>
      </c>
      <c r="AK294" s="153">
        <v>20</v>
      </c>
    </row>
    <row r="295" spans="1:37" x14ac:dyDescent="0.2">
      <c r="A295" s="149" t="s">
        <v>911</v>
      </c>
      <c r="B295" s="66" t="s">
        <v>912</v>
      </c>
      <c r="C295" s="67">
        <v>75</v>
      </c>
      <c r="D295" s="84" t="s">
        <v>332</v>
      </c>
      <c r="E295" s="85">
        <v>52.354671420695098</v>
      </c>
      <c r="F295" s="91">
        <v>51.4336250493268</v>
      </c>
      <c r="G295" s="86">
        <v>50.974921007189799</v>
      </c>
      <c r="H295" s="86">
        <v>50.1686206134152</v>
      </c>
      <c r="I295" s="86">
        <v>213.71</v>
      </c>
      <c r="J295" s="86">
        <v>478.23</v>
      </c>
      <c r="K295" s="87">
        <v>0</v>
      </c>
      <c r="L295" s="150">
        <v>0.489999981137</v>
      </c>
      <c r="M295" s="86">
        <v>0</v>
      </c>
      <c r="N295" s="86">
        <v>51.906305711001401</v>
      </c>
      <c r="O295" s="86">
        <v>81.515747435936206</v>
      </c>
      <c r="P295" s="86">
        <v>4.2119999999999997</v>
      </c>
      <c r="Q295" s="88">
        <v>0.27050000000000002</v>
      </c>
      <c r="R295" s="85">
        <v>0</v>
      </c>
      <c r="S295" s="86">
        <v>0.5</v>
      </c>
      <c r="T295" s="86">
        <v>1.3</v>
      </c>
      <c r="U295" s="88">
        <v>0.95351108698025</v>
      </c>
      <c r="V295" s="89">
        <v>3.68</v>
      </c>
      <c r="W295" s="85">
        <v>19.4196228719827</v>
      </c>
      <c r="X295" s="88"/>
      <c r="Y295" s="85"/>
      <c r="Z295" s="88"/>
      <c r="AA295" s="85">
        <v>0.54</v>
      </c>
      <c r="AB295" s="91">
        <v>0.52</v>
      </c>
      <c r="AC295" s="86">
        <v>7.0000000000000007E-2</v>
      </c>
      <c r="AD295" s="86">
        <v>0.06</v>
      </c>
      <c r="AE295" s="86">
        <v>0.73</v>
      </c>
      <c r="AF295" s="88">
        <v>1.21999993097E-2</v>
      </c>
      <c r="AG295" s="150">
        <v>2.3350001006699999E-3</v>
      </c>
      <c r="AH295" s="86">
        <v>3.2328130000000002</v>
      </c>
      <c r="AI295" s="151">
        <v>7.4998002595400001E-2</v>
      </c>
      <c r="AJ295" s="152">
        <v>3.39</v>
      </c>
      <c r="AK295" s="153">
        <v>26</v>
      </c>
    </row>
    <row r="296" spans="1:37" x14ac:dyDescent="0.2">
      <c r="A296" s="149" t="s">
        <v>913</v>
      </c>
      <c r="B296" s="66" t="s">
        <v>914</v>
      </c>
      <c r="C296" s="67">
        <v>75</v>
      </c>
      <c r="D296" s="84" t="s">
        <v>332</v>
      </c>
      <c r="E296" s="85">
        <v>18.195378689514101</v>
      </c>
      <c r="F296" s="91">
        <v>18.055766650309799</v>
      </c>
      <c r="G296" s="86">
        <v>18.187779278359901</v>
      </c>
      <c r="H296" s="86">
        <v>18.0481672391556</v>
      </c>
      <c r="I296" s="86">
        <v>3.48</v>
      </c>
      <c r="J296" s="86">
        <v>1.9</v>
      </c>
      <c r="K296" s="87">
        <v>0</v>
      </c>
      <c r="L296" s="150">
        <v>46.119999996300002</v>
      </c>
      <c r="M296" s="86"/>
      <c r="N296" s="86">
        <v>15.317573841250701</v>
      </c>
      <c r="O296" s="86">
        <v>15.861991040450899</v>
      </c>
      <c r="P296" s="86">
        <v>0.434</v>
      </c>
      <c r="Q296" s="88">
        <v>0</v>
      </c>
      <c r="R296" s="85">
        <v>6.4310749541785905E-4</v>
      </c>
      <c r="S296" s="86">
        <v>37.200000000000003</v>
      </c>
      <c r="T296" s="86">
        <v>1.42</v>
      </c>
      <c r="U296" s="88">
        <v>10.111342229710701</v>
      </c>
      <c r="V296" s="89">
        <v>3.89</v>
      </c>
      <c r="W296" s="85">
        <v>12.166714003441299</v>
      </c>
      <c r="X296" s="88"/>
      <c r="Y296" s="85"/>
      <c r="Z296" s="88"/>
      <c r="AA296" s="85">
        <v>0</v>
      </c>
      <c r="AB296" s="91">
        <v>0.01</v>
      </c>
      <c r="AC296" s="86">
        <v>0</v>
      </c>
      <c r="AD296" s="86">
        <v>0.01</v>
      </c>
      <c r="AE296" s="86">
        <v>0.18</v>
      </c>
      <c r="AF296" s="88">
        <v>2.4000000206700001E-2</v>
      </c>
      <c r="AG296" s="150">
        <v>4.4098029832399996</v>
      </c>
      <c r="AH296" s="86">
        <v>4.9016999999999998E-2</v>
      </c>
      <c r="AI296" s="151">
        <v>0</v>
      </c>
      <c r="AJ296" s="152">
        <v>1.81</v>
      </c>
      <c r="AK296" s="153">
        <v>9</v>
      </c>
    </row>
    <row r="297" spans="1:37" x14ac:dyDescent="0.2">
      <c r="A297" s="149" t="s">
        <v>915</v>
      </c>
      <c r="B297" s="66" t="s">
        <v>916</v>
      </c>
      <c r="C297" s="67">
        <v>75</v>
      </c>
      <c r="D297" s="84" t="s">
        <v>332</v>
      </c>
      <c r="E297" s="85">
        <v>23.182168759033299</v>
      </c>
      <c r="F297" s="91">
        <v>22.232664251317299</v>
      </c>
      <c r="G297" s="86">
        <v>23.125133675975899</v>
      </c>
      <c r="H297" s="86">
        <v>22.175629168259999</v>
      </c>
      <c r="I297" s="86">
        <v>226.62</v>
      </c>
      <c r="J297" s="86">
        <v>200</v>
      </c>
      <c r="K297" s="87">
        <v>7.1999999999999998E-3</v>
      </c>
      <c r="L297" s="150">
        <v>16.740001065200001</v>
      </c>
      <c r="M297" s="86">
        <v>2.0887626434403801E-2</v>
      </c>
      <c r="N297" s="86">
        <v>19.0203707942321</v>
      </c>
      <c r="O297" s="86">
        <v>20.563886495800102</v>
      </c>
      <c r="P297" s="86">
        <v>6.7539999999999996</v>
      </c>
      <c r="Q297" s="88">
        <v>1.44E-2</v>
      </c>
      <c r="R297" s="85">
        <v>5.5659143405782999E-3</v>
      </c>
      <c r="S297" s="86">
        <v>32.4</v>
      </c>
      <c r="T297" s="86">
        <v>4.8099999999999996</v>
      </c>
      <c r="U297" s="88">
        <v>9.8508662203239297</v>
      </c>
      <c r="V297" s="89">
        <v>3.63</v>
      </c>
      <c r="W297" s="85">
        <v>16.774144573073698</v>
      </c>
      <c r="X297" s="88">
        <v>16.133333333300001</v>
      </c>
      <c r="Y297" s="85"/>
      <c r="Z297" s="88"/>
      <c r="AA297" s="85">
        <v>0.63</v>
      </c>
      <c r="AB297" s="91">
        <v>1.26</v>
      </c>
      <c r="AC297" s="86">
        <v>0.48</v>
      </c>
      <c r="AD297" s="86">
        <v>0.88</v>
      </c>
      <c r="AE297" s="86">
        <v>3.65</v>
      </c>
      <c r="AF297" s="88">
        <v>0</v>
      </c>
      <c r="AG297" s="150">
        <v>0.66904731605500001</v>
      </c>
      <c r="AH297" s="86">
        <v>1.966259</v>
      </c>
      <c r="AI297" s="151">
        <v>5.66999565284E-2</v>
      </c>
      <c r="AJ297" s="152">
        <v>2.0299999999999998</v>
      </c>
      <c r="AK297" s="153">
        <v>4</v>
      </c>
    </row>
    <row r="298" spans="1:37" x14ac:dyDescent="0.2">
      <c r="A298" s="149" t="s">
        <v>917</v>
      </c>
      <c r="B298" s="66" t="s">
        <v>918</v>
      </c>
      <c r="C298" s="67">
        <v>75</v>
      </c>
      <c r="D298" s="84" t="s">
        <v>332</v>
      </c>
      <c r="E298" s="85">
        <v>13.512403265133001</v>
      </c>
      <c r="F298" s="91">
        <v>13.1519665005831</v>
      </c>
      <c r="G298" s="86">
        <v>13.4236192091593</v>
      </c>
      <c r="H298" s="86">
        <v>13.0645075797731</v>
      </c>
      <c r="I298" s="86">
        <v>537.64</v>
      </c>
      <c r="J298" s="86">
        <v>536.41999999999996</v>
      </c>
      <c r="K298" s="87">
        <v>0</v>
      </c>
      <c r="L298" s="150">
        <v>28.559974943899999</v>
      </c>
      <c r="M298" s="86"/>
      <c r="N298" s="86">
        <v>11.878257073476799</v>
      </c>
      <c r="O298" s="86">
        <v>12.765808225326801</v>
      </c>
      <c r="P298" s="86">
        <v>11.417</v>
      </c>
      <c r="Q298" s="88">
        <v>0</v>
      </c>
      <c r="R298" s="85">
        <v>5.6173463655769E-3</v>
      </c>
      <c r="S298" s="86">
        <v>43.2</v>
      </c>
      <c r="T298" s="86">
        <v>8</v>
      </c>
      <c r="U298" s="88">
        <v>9.41110993321319</v>
      </c>
      <c r="V298" s="89"/>
      <c r="W298" s="85"/>
      <c r="X298" s="88"/>
      <c r="Y298" s="85"/>
      <c r="Z298" s="88"/>
      <c r="AA298" s="85">
        <v>3.78</v>
      </c>
      <c r="AB298" s="91">
        <v>3.37</v>
      </c>
      <c r="AC298" s="86">
        <v>2.02</v>
      </c>
      <c r="AD298" s="86">
        <v>2.06</v>
      </c>
      <c r="AE298" s="86">
        <v>3.38</v>
      </c>
      <c r="AF298" s="88">
        <v>0</v>
      </c>
      <c r="AG298" s="150">
        <v>7.0362363421000001E-7</v>
      </c>
      <c r="AH298" s="86">
        <v>2.4715020000000001</v>
      </c>
      <c r="AI298" s="151">
        <v>8.5259034474000003E-2</v>
      </c>
      <c r="AJ298" s="152">
        <v>1.99</v>
      </c>
      <c r="AK298" s="153">
        <v>2</v>
      </c>
    </row>
    <row r="299" spans="1:37" x14ac:dyDescent="0.2">
      <c r="A299" s="149" t="s">
        <v>919</v>
      </c>
      <c r="B299" s="66" t="s">
        <v>920</v>
      </c>
      <c r="C299" s="67">
        <v>75</v>
      </c>
      <c r="D299" s="84" t="s">
        <v>332</v>
      </c>
      <c r="E299" s="85">
        <v>36.5355743170784</v>
      </c>
      <c r="F299" s="91">
        <v>36.465381090724698</v>
      </c>
      <c r="G299" s="86">
        <v>36.344492756449</v>
      </c>
      <c r="H299" s="86">
        <v>36.276249341938502</v>
      </c>
      <c r="I299" s="86">
        <v>364.33</v>
      </c>
      <c r="J299" s="86">
        <v>708.96</v>
      </c>
      <c r="K299" s="87">
        <v>0</v>
      </c>
      <c r="L299" s="150">
        <v>5.9999999832499998E-2</v>
      </c>
      <c r="M299" s="86">
        <v>0</v>
      </c>
      <c r="N299" s="86">
        <v>34.668038736470699</v>
      </c>
      <c r="O299" s="86">
        <v>39.830598200105896</v>
      </c>
      <c r="P299" s="86">
        <v>10.079000000000001</v>
      </c>
      <c r="Q299" s="88">
        <v>0</v>
      </c>
      <c r="R299" s="85">
        <v>0</v>
      </c>
      <c r="S299" s="86">
        <v>3.1</v>
      </c>
      <c r="T299" s="86">
        <v>2.88</v>
      </c>
      <c r="U299" s="88">
        <v>2.8018796186168</v>
      </c>
      <c r="V299" s="89">
        <v>4.16</v>
      </c>
      <c r="W299" s="85"/>
      <c r="X299" s="88"/>
      <c r="Y299" s="85"/>
      <c r="Z299" s="88"/>
      <c r="AA299" s="85">
        <v>0.15</v>
      </c>
      <c r="AB299" s="91">
        <v>0.25</v>
      </c>
      <c r="AC299" s="86">
        <v>0.14000000000000001</v>
      </c>
      <c r="AD299" s="86">
        <v>0.19</v>
      </c>
      <c r="AE299" s="86">
        <v>2.67</v>
      </c>
      <c r="AF299" s="88">
        <v>6.5348000343999999</v>
      </c>
      <c r="AG299" s="150">
        <v>1.3739999962599999E-3</v>
      </c>
      <c r="AH299" s="86">
        <v>1.5727800000000001</v>
      </c>
      <c r="AI299" s="151">
        <v>0.17052799953600001</v>
      </c>
      <c r="AJ299" s="152">
        <v>1.77</v>
      </c>
      <c r="AK299" s="153">
        <v>1</v>
      </c>
    </row>
    <row r="300" spans="1:37" x14ac:dyDescent="0.2">
      <c r="A300" s="149" t="s">
        <v>921</v>
      </c>
      <c r="B300" s="66" t="s">
        <v>922</v>
      </c>
      <c r="C300" s="67">
        <v>75</v>
      </c>
      <c r="D300" s="84" t="s">
        <v>332</v>
      </c>
      <c r="E300" s="85">
        <v>56.906665507951701</v>
      </c>
      <c r="F300" s="91">
        <v>56.831711132354201</v>
      </c>
      <c r="G300" s="86">
        <v>56.897975145563599</v>
      </c>
      <c r="H300" s="86">
        <v>56.823020769966099</v>
      </c>
      <c r="I300" s="86">
        <v>32.93</v>
      </c>
      <c r="J300" s="86">
        <v>133.08000000000001</v>
      </c>
      <c r="K300" s="87">
        <v>0</v>
      </c>
      <c r="L300" s="150">
        <v>21.210000023799999</v>
      </c>
      <c r="M300" s="86">
        <v>0</v>
      </c>
      <c r="N300" s="86">
        <v>49.179234269649498</v>
      </c>
      <c r="O300" s="86">
        <v>50.6924692600534</v>
      </c>
      <c r="P300" s="86">
        <v>2.12</v>
      </c>
      <c r="Q300" s="88">
        <v>0</v>
      </c>
      <c r="R300" s="85">
        <v>0</v>
      </c>
      <c r="S300" s="86">
        <v>28.4</v>
      </c>
      <c r="T300" s="86">
        <v>1.58</v>
      </c>
      <c r="U300" s="88">
        <v>8.2438950204223502</v>
      </c>
      <c r="V300" s="89">
        <v>3.03</v>
      </c>
      <c r="W300" s="85">
        <v>13.9666666667</v>
      </c>
      <c r="X300" s="88"/>
      <c r="Y300" s="85"/>
      <c r="Z300" s="88"/>
      <c r="AA300" s="85">
        <v>7.0000000000000007E-2</v>
      </c>
      <c r="AB300" s="91">
        <v>0.05</v>
      </c>
      <c r="AC300" s="86">
        <v>0.03</v>
      </c>
      <c r="AD300" s="86">
        <v>0.02</v>
      </c>
      <c r="AE300" s="86">
        <v>0.72</v>
      </c>
      <c r="AF300" s="88">
        <v>6.6192002370900003</v>
      </c>
      <c r="AG300" s="150">
        <v>0.20333700006800001</v>
      </c>
      <c r="AH300" s="86">
        <v>0.47568700000000003</v>
      </c>
      <c r="AI300" s="151">
        <v>7.4900000024899997E-3</v>
      </c>
      <c r="AJ300" s="152">
        <v>3.08</v>
      </c>
      <c r="AK300" s="153">
        <v>41</v>
      </c>
    </row>
    <row r="301" spans="1:37" x14ac:dyDescent="0.2">
      <c r="A301" s="149" t="s">
        <v>923</v>
      </c>
      <c r="B301" s="66" t="s">
        <v>924</v>
      </c>
      <c r="C301" s="67">
        <v>75</v>
      </c>
      <c r="D301" s="84" t="s">
        <v>332</v>
      </c>
      <c r="E301" s="85">
        <v>4.1447511410562896</v>
      </c>
      <c r="F301" s="91">
        <v>3.5600956313844798</v>
      </c>
      <c r="G301" s="86">
        <v>4.1447511410562896</v>
      </c>
      <c r="H301" s="86">
        <v>3.5600956313844798</v>
      </c>
      <c r="I301" s="86">
        <v>23.85</v>
      </c>
      <c r="J301" s="86">
        <v>8.66</v>
      </c>
      <c r="K301" s="87">
        <v>0</v>
      </c>
      <c r="L301" s="150">
        <v>68.329994414699996</v>
      </c>
      <c r="M301" s="86">
        <v>0</v>
      </c>
      <c r="N301" s="86">
        <v>3.0972087699216302</v>
      </c>
      <c r="O301" s="86">
        <v>3.2894593237727299</v>
      </c>
      <c r="P301" s="86">
        <v>1.278</v>
      </c>
      <c r="Q301" s="88">
        <v>0</v>
      </c>
      <c r="R301" s="85">
        <v>0</v>
      </c>
      <c r="S301" s="86">
        <v>47.1</v>
      </c>
      <c r="T301" s="86">
        <v>2.89</v>
      </c>
      <c r="U301" s="88">
        <v>12.527711367094099</v>
      </c>
      <c r="V301" s="89">
        <v>2.84</v>
      </c>
      <c r="W301" s="85">
        <v>13.9666666667</v>
      </c>
      <c r="X301" s="88"/>
      <c r="Y301" s="85"/>
      <c r="Z301" s="88"/>
      <c r="AA301" s="85">
        <v>0</v>
      </c>
      <c r="AB301" s="91">
        <v>0</v>
      </c>
      <c r="AC301" s="86">
        <v>0</v>
      </c>
      <c r="AD301" s="86">
        <v>0</v>
      </c>
      <c r="AE301" s="86">
        <v>1.33</v>
      </c>
      <c r="AF301" s="88">
        <v>0</v>
      </c>
      <c r="AG301" s="150">
        <v>0.92188301799299999</v>
      </c>
      <c r="AH301" s="86">
        <v>2.6258E-2</v>
      </c>
      <c r="AI301" s="151">
        <v>1.19900301418E-3</v>
      </c>
      <c r="AJ301" s="152">
        <v>1.51</v>
      </c>
      <c r="AK301" s="153">
        <v>0</v>
      </c>
    </row>
    <row r="302" spans="1:37" x14ac:dyDescent="0.2">
      <c r="A302" s="149" t="s">
        <v>925</v>
      </c>
      <c r="B302" s="66" t="s">
        <v>926</v>
      </c>
      <c r="C302" s="67">
        <v>75</v>
      </c>
      <c r="D302" s="84" t="s">
        <v>332</v>
      </c>
      <c r="E302" s="85">
        <v>23.301185180154199</v>
      </c>
      <c r="F302" s="91">
        <v>21.7526403368764</v>
      </c>
      <c r="G302" s="86">
        <v>23.141576391482999</v>
      </c>
      <c r="H302" s="86">
        <v>21.683023737562401</v>
      </c>
      <c r="I302" s="86">
        <v>238.85</v>
      </c>
      <c r="J302" s="86">
        <v>246.09</v>
      </c>
      <c r="K302" s="87">
        <v>0</v>
      </c>
      <c r="L302" s="150">
        <v>20.9199993627</v>
      </c>
      <c r="M302" s="86"/>
      <c r="N302" s="86">
        <v>20.146776166346299</v>
      </c>
      <c r="O302" s="86">
        <v>22.0407933710772</v>
      </c>
      <c r="P302" s="86">
        <v>7.6619999999999999</v>
      </c>
      <c r="Q302" s="88">
        <v>0</v>
      </c>
      <c r="R302" s="85">
        <v>9.2807424593967496E-3</v>
      </c>
      <c r="S302" s="86">
        <v>32.799999999999997</v>
      </c>
      <c r="T302" s="86">
        <v>5.15</v>
      </c>
      <c r="U302" s="88">
        <v>10.5172003939281</v>
      </c>
      <c r="V302" s="89">
        <v>2.77</v>
      </c>
      <c r="W302" s="85"/>
      <c r="X302" s="88"/>
      <c r="Y302" s="85"/>
      <c r="Z302" s="88"/>
      <c r="AA302" s="85">
        <v>1.66</v>
      </c>
      <c r="AB302" s="91">
        <v>3.21</v>
      </c>
      <c r="AC302" s="86">
        <v>1.61</v>
      </c>
      <c r="AD302" s="86">
        <v>2.57</v>
      </c>
      <c r="AE302" s="86">
        <v>2.17</v>
      </c>
      <c r="AF302" s="88">
        <v>4.12043651808E-8</v>
      </c>
      <c r="AG302" s="150">
        <v>0.25383898002700001</v>
      </c>
      <c r="AH302" s="86">
        <v>0.82141600000000004</v>
      </c>
      <c r="AI302" s="151">
        <v>3.3779998432600003E-2</v>
      </c>
      <c r="AJ302" s="152">
        <v>2.02</v>
      </c>
      <c r="AK302" s="153">
        <v>2</v>
      </c>
    </row>
    <row r="303" spans="1:37" x14ac:dyDescent="0.2">
      <c r="A303" s="149" t="s">
        <v>927</v>
      </c>
      <c r="B303" s="66" t="s">
        <v>928</v>
      </c>
      <c r="C303" s="67">
        <v>75</v>
      </c>
      <c r="D303" s="84" t="s">
        <v>332</v>
      </c>
      <c r="E303" s="85">
        <v>75.085638224988699</v>
      </c>
      <c r="F303" s="91">
        <v>74.894787323585206</v>
      </c>
      <c r="G303" s="86">
        <v>75.027893593282002</v>
      </c>
      <c r="H303" s="86">
        <v>74.837042691878594</v>
      </c>
      <c r="I303" s="86">
        <v>65.7</v>
      </c>
      <c r="J303" s="86">
        <v>151.58000000000001</v>
      </c>
      <c r="K303" s="87">
        <v>0</v>
      </c>
      <c r="L303" s="150">
        <v>11.049999807900001</v>
      </c>
      <c r="M303" s="86">
        <v>0</v>
      </c>
      <c r="N303" s="86">
        <v>69.702063285288105</v>
      </c>
      <c r="O303" s="86">
        <v>68.095123852935899</v>
      </c>
      <c r="P303" s="86">
        <v>2.0720000000000001</v>
      </c>
      <c r="Q303" s="88">
        <v>0.1522</v>
      </c>
      <c r="R303" s="85">
        <v>0</v>
      </c>
      <c r="S303" s="86">
        <v>14.7</v>
      </c>
      <c r="T303" s="86">
        <v>0.99</v>
      </c>
      <c r="U303" s="88">
        <v>4.1722943214516404</v>
      </c>
      <c r="V303" s="89">
        <v>4.84</v>
      </c>
      <c r="W303" s="85">
        <v>16.846757337357101</v>
      </c>
      <c r="X303" s="88">
        <v>12.9333333333</v>
      </c>
      <c r="Y303" s="85">
        <v>-100</v>
      </c>
      <c r="Z303" s="88"/>
      <c r="AA303" s="85">
        <v>0</v>
      </c>
      <c r="AB303" s="91">
        <v>0</v>
      </c>
      <c r="AC303" s="86">
        <v>0</v>
      </c>
      <c r="AD303" s="86">
        <v>0</v>
      </c>
      <c r="AE303" s="86">
        <v>0.32</v>
      </c>
      <c r="AF303" s="88">
        <v>43.632800271699999</v>
      </c>
      <c r="AG303" s="150">
        <v>0.43664997554200002</v>
      </c>
      <c r="AH303" s="86">
        <v>0.32603300000000002</v>
      </c>
      <c r="AI303" s="151">
        <v>8.9600002741700002E-3</v>
      </c>
      <c r="AJ303" s="152">
        <v>3.2</v>
      </c>
      <c r="AK303" s="153">
        <v>45</v>
      </c>
    </row>
    <row r="304" spans="1:37" x14ac:dyDescent="0.2">
      <c r="A304" s="149" t="s">
        <v>929</v>
      </c>
      <c r="B304" s="66" t="s">
        <v>930</v>
      </c>
      <c r="C304" s="67">
        <v>75</v>
      </c>
      <c r="D304" s="84" t="s">
        <v>332</v>
      </c>
      <c r="E304" s="85">
        <v>42.111442246906897</v>
      </c>
      <c r="F304" s="91">
        <v>41.994039555675997</v>
      </c>
      <c r="G304" s="86">
        <v>41.972590987085702</v>
      </c>
      <c r="H304" s="86">
        <v>41.855188295854802</v>
      </c>
      <c r="I304" s="86">
        <v>164.33</v>
      </c>
      <c r="J304" s="86">
        <v>513.25</v>
      </c>
      <c r="K304" s="87">
        <v>0</v>
      </c>
      <c r="L304" s="150">
        <v>4.3799987655299999</v>
      </c>
      <c r="M304" s="86">
        <v>1.0930551390951599E-2</v>
      </c>
      <c r="N304" s="86">
        <v>38.260092759156599</v>
      </c>
      <c r="O304" s="86">
        <v>44.4938081113077</v>
      </c>
      <c r="P304" s="86">
        <v>8.5660000000000007</v>
      </c>
      <c r="Q304" s="88">
        <v>1.2919</v>
      </c>
      <c r="R304" s="85">
        <v>9.7809076682316108E-3</v>
      </c>
      <c r="S304" s="86">
        <v>7.2</v>
      </c>
      <c r="T304" s="86">
        <v>4.2699999999999996</v>
      </c>
      <c r="U304" s="88">
        <v>4.0616815677774802</v>
      </c>
      <c r="V304" s="89">
        <v>4.1500000000000004</v>
      </c>
      <c r="W304" s="85">
        <v>16.550930337139</v>
      </c>
      <c r="X304" s="88">
        <v>13.833333333300001</v>
      </c>
      <c r="Y304" s="85">
        <v>-100</v>
      </c>
      <c r="Z304" s="88"/>
      <c r="AA304" s="85">
        <v>1.19</v>
      </c>
      <c r="AB304" s="91">
        <v>1.08</v>
      </c>
      <c r="AC304" s="86">
        <v>0.7</v>
      </c>
      <c r="AD304" s="86">
        <v>0.67</v>
      </c>
      <c r="AE304" s="86">
        <v>2.42</v>
      </c>
      <c r="AF304" s="88">
        <v>33.255582420800003</v>
      </c>
      <c r="AG304" s="150">
        <v>1.8572091047699999E-2</v>
      </c>
      <c r="AH304" s="86">
        <v>1.838684</v>
      </c>
      <c r="AI304" s="151">
        <v>6.2917034883500006E-2</v>
      </c>
      <c r="AJ304" s="152">
        <v>2.89</v>
      </c>
      <c r="AK304" s="153">
        <v>21</v>
      </c>
    </row>
    <row r="305" spans="1:37" x14ac:dyDescent="0.2">
      <c r="A305" s="149" t="s">
        <v>931</v>
      </c>
      <c r="B305" s="66" t="s">
        <v>932</v>
      </c>
      <c r="C305" s="67">
        <v>75</v>
      </c>
      <c r="D305" s="84" t="s">
        <v>332</v>
      </c>
      <c r="E305" s="85">
        <v>15.488415426986</v>
      </c>
      <c r="F305" s="91">
        <v>15.218125787065</v>
      </c>
      <c r="G305" s="86">
        <v>15.469986587900401</v>
      </c>
      <c r="H305" s="86">
        <v>15.199696947979501</v>
      </c>
      <c r="I305" s="86">
        <v>372.64</v>
      </c>
      <c r="J305" s="86">
        <v>336.22</v>
      </c>
      <c r="K305" s="87">
        <v>0</v>
      </c>
      <c r="L305" s="150">
        <v>28.9799997643</v>
      </c>
      <c r="M305" s="86"/>
      <c r="N305" s="86">
        <v>12.6375943654844</v>
      </c>
      <c r="O305" s="86">
        <v>14.0099485309192</v>
      </c>
      <c r="P305" s="86">
        <v>12.57</v>
      </c>
      <c r="Q305" s="88">
        <v>0</v>
      </c>
      <c r="R305" s="85">
        <v>9.7432649680908104E-3</v>
      </c>
      <c r="S305" s="86">
        <v>37.4</v>
      </c>
      <c r="T305" s="86">
        <v>7.67</v>
      </c>
      <c r="U305" s="88">
        <v>11.749408741412701</v>
      </c>
      <c r="V305" s="89">
        <v>2.75</v>
      </c>
      <c r="W305" s="85"/>
      <c r="X305" s="88"/>
      <c r="Y305" s="85"/>
      <c r="Z305" s="88"/>
      <c r="AA305" s="85">
        <v>0.8</v>
      </c>
      <c r="AB305" s="91">
        <v>1.21</v>
      </c>
      <c r="AC305" s="86">
        <v>0.42</v>
      </c>
      <c r="AD305" s="86">
        <v>0.68</v>
      </c>
      <c r="AE305" s="86">
        <v>2.6</v>
      </c>
      <c r="AF305" s="88">
        <v>0</v>
      </c>
      <c r="AG305" s="150">
        <v>0.78012298749700004</v>
      </c>
      <c r="AH305" s="86">
        <v>1.940572</v>
      </c>
      <c r="AI305" s="151">
        <v>9.9650009300499998E-2</v>
      </c>
      <c r="AJ305" s="152">
        <v>1.93</v>
      </c>
      <c r="AK305" s="153">
        <v>2</v>
      </c>
    </row>
    <row r="306" spans="1:37" x14ac:dyDescent="0.2">
      <c r="A306" s="149" t="s">
        <v>933</v>
      </c>
      <c r="B306" s="66" t="s">
        <v>934</v>
      </c>
      <c r="C306" s="67">
        <v>75</v>
      </c>
      <c r="D306" s="84" t="s">
        <v>332</v>
      </c>
      <c r="E306" s="85">
        <v>26.929872413877298</v>
      </c>
      <c r="F306" s="91">
        <v>26.419365081949898</v>
      </c>
      <c r="G306" s="86">
        <v>26.6668837883389</v>
      </c>
      <c r="H306" s="86">
        <v>26.254081208933499</v>
      </c>
      <c r="I306" s="86">
        <v>388.23</v>
      </c>
      <c r="J306" s="86">
        <v>399.16</v>
      </c>
      <c r="K306" s="87">
        <v>8.9999999999999993E-3</v>
      </c>
      <c r="L306" s="150">
        <v>2.23000001593</v>
      </c>
      <c r="M306" s="86">
        <v>0</v>
      </c>
      <c r="N306" s="86">
        <v>27.423596356991101</v>
      </c>
      <c r="O306" s="86">
        <v>36.099174208368801</v>
      </c>
      <c r="P306" s="86">
        <v>8.81</v>
      </c>
      <c r="Q306" s="88">
        <v>0</v>
      </c>
      <c r="R306" s="85">
        <v>0</v>
      </c>
      <c r="S306" s="86">
        <v>9.3000000000000007</v>
      </c>
      <c r="T306" s="86">
        <v>3.6</v>
      </c>
      <c r="U306" s="88">
        <v>4.6312052695429902</v>
      </c>
      <c r="V306" s="89">
        <v>4.57</v>
      </c>
      <c r="W306" s="85">
        <v>17.1831160084174</v>
      </c>
      <c r="X306" s="88"/>
      <c r="Y306" s="85"/>
      <c r="Z306" s="88"/>
      <c r="AA306" s="85">
        <v>1.21</v>
      </c>
      <c r="AB306" s="91">
        <v>1.5</v>
      </c>
      <c r="AC306" s="86">
        <v>0.72</v>
      </c>
      <c r="AD306" s="86">
        <v>0.96</v>
      </c>
      <c r="AE306" s="86">
        <v>2.2999999999999998</v>
      </c>
      <c r="AF306" s="88">
        <v>1.1585001448700001</v>
      </c>
      <c r="AG306" s="150">
        <v>0.25295290376599999</v>
      </c>
      <c r="AH306" s="86">
        <v>1.230566</v>
      </c>
      <c r="AI306" s="151">
        <v>9.76169632801E-2</v>
      </c>
      <c r="AJ306" s="152">
        <v>2.02</v>
      </c>
      <c r="AK306" s="153">
        <v>2</v>
      </c>
    </row>
    <row r="307" spans="1:37" x14ac:dyDescent="0.2">
      <c r="A307" s="149" t="s">
        <v>935</v>
      </c>
      <c r="B307" s="66" t="s">
        <v>936</v>
      </c>
      <c r="C307" s="67">
        <v>75</v>
      </c>
      <c r="D307" s="84" t="s">
        <v>332</v>
      </c>
      <c r="E307" s="85">
        <v>14.1606535171699</v>
      </c>
      <c r="F307" s="91">
        <v>14.156472880208</v>
      </c>
      <c r="G307" s="86">
        <v>13.853794764170299</v>
      </c>
      <c r="H307" s="86">
        <v>13.849614127208399</v>
      </c>
      <c r="I307" s="86">
        <v>1152.67</v>
      </c>
      <c r="J307" s="86">
        <v>1417.72</v>
      </c>
      <c r="K307" s="87">
        <v>0</v>
      </c>
      <c r="L307" s="150">
        <v>0.31000006219600001</v>
      </c>
      <c r="M307" s="86">
        <v>0</v>
      </c>
      <c r="N307" s="86">
        <v>13.670178905663599</v>
      </c>
      <c r="O307" s="86">
        <v>22.965903215013501</v>
      </c>
      <c r="P307" s="86">
        <v>26.844999999999999</v>
      </c>
      <c r="Q307" s="88">
        <v>0.50170000000000003</v>
      </c>
      <c r="R307" s="85">
        <v>0</v>
      </c>
      <c r="S307" s="86">
        <v>2.4</v>
      </c>
      <c r="T307" s="86">
        <v>5.96</v>
      </c>
      <c r="U307" s="88">
        <v>4.1798008344551398</v>
      </c>
      <c r="V307" s="89">
        <v>2.06</v>
      </c>
      <c r="W307" s="85">
        <v>18.127349990373801</v>
      </c>
      <c r="X307" s="88">
        <v>19.166666666699999</v>
      </c>
      <c r="Y307" s="85"/>
      <c r="Z307" s="88"/>
      <c r="AA307" s="85">
        <v>3.65</v>
      </c>
      <c r="AB307" s="91">
        <v>3.64</v>
      </c>
      <c r="AC307" s="86">
        <v>1.86</v>
      </c>
      <c r="AD307" s="86">
        <v>1.85</v>
      </c>
      <c r="AE307" s="86">
        <v>6.23</v>
      </c>
      <c r="AF307" s="88">
        <v>1.51910150695</v>
      </c>
      <c r="AG307" s="150">
        <v>2.12519742048E-2</v>
      </c>
      <c r="AH307" s="86">
        <v>11.288803</v>
      </c>
      <c r="AI307" s="151">
        <v>0.38388155396500001</v>
      </c>
      <c r="AJ307" s="152">
        <v>2.1800000000000002</v>
      </c>
      <c r="AK307" s="153">
        <v>0</v>
      </c>
    </row>
    <row r="308" spans="1:37" x14ac:dyDescent="0.2">
      <c r="A308" s="149" t="s">
        <v>937</v>
      </c>
      <c r="B308" s="66" t="s">
        <v>938</v>
      </c>
      <c r="C308" s="67">
        <v>75</v>
      </c>
      <c r="D308" s="84" t="s">
        <v>332</v>
      </c>
      <c r="E308" s="85">
        <v>32.447905580470199</v>
      </c>
      <c r="F308" s="91">
        <v>31.330783966882699</v>
      </c>
      <c r="G308" s="86">
        <v>32.298907099814301</v>
      </c>
      <c r="H308" s="86">
        <v>31.1839874342168</v>
      </c>
      <c r="I308" s="86">
        <v>429.97</v>
      </c>
      <c r="J308" s="86">
        <v>434.14</v>
      </c>
      <c r="K308" s="87">
        <v>0</v>
      </c>
      <c r="L308" s="150">
        <v>0.83000146736400005</v>
      </c>
      <c r="M308" s="86">
        <v>0</v>
      </c>
      <c r="N308" s="86">
        <v>28.1982574902846</v>
      </c>
      <c r="O308" s="86">
        <v>31.684006257640402</v>
      </c>
      <c r="P308" s="86">
        <v>22.913</v>
      </c>
      <c r="Q308" s="88">
        <v>1.7534000000000001</v>
      </c>
      <c r="R308" s="85">
        <v>0</v>
      </c>
      <c r="S308" s="86">
        <v>8.9</v>
      </c>
      <c r="T308" s="86">
        <v>4.1100000000000003</v>
      </c>
      <c r="U308" s="88">
        <v>6.7247491614248096</v>
      </c>
      <c r="V308" s="89">
        <v>3.09</v>
      </c>
      <c r="W308" s="85">
        <v>18.758472427929998</v>
      </c>
      <c r="X308" s="88">
        <v>17.899999999999999</v>
      </c>
      <c r="Y308" s="85"/>
      <c r="Z308" s="88"/>
      <c r="AA308" s="85">
        <v>5.16</v>
      </c>
      <c r="AB308" s="91">
        <v>5.94</v>
      </c>
      <c r="AC308" s="86">
        <v>3.32</v>
      </c>
      <c r="AD308" s="86">
        <v>3.76</v>
      </c>
      <c r="AE308" s="86">
        <v>4.6100000000000003</v>
      </c>
      <c r="AF308" s="88">
        <v>12.2662948396</v>
      </c>
      <c r="AG308" s="150">
        <v>7.2450667474999999E-3</v>
      </c>
      <c r="AH308" s="86">
        <v>3.6462460000000001</v>
      </c>
      <c r="AI308" s="151">
        <v>0.129183961018</v>
      </c>
      <c r="AJ308" s="152">
        <v>2.2400000000000002</v>
      </c>
      <c r="AK308" s="153">
        <v>6</v>
      </c>
    </row>
    <row r="309" spans="1:37" x14ac:dyDescent="0.2">
      <c r="A309" s="149" t="s">
        <v>939</v>
      </c>
      <c r="B309" s="66" t="s">
        <v>940</v>
      </c>
      <c r="C309" s="67">
        <v>75</v>
      </c>
      <c r="D309" s="84" t="s">
        <v>332</v>
      </c>
      <c r="E309" s="85">
        <v>57.771728089065903</v>
      </c>
      <c r="F309" s="91">
        <v>56.868067124456502</v>
      </c>
      <c r="G309" s="86">
        <v>57.372719515663697</v>
      </c>
      <c r="H309" s="86">
        <v>56.478810288082599</v>
      </c>
      <c r="I309" s="86">
        <v>250.74</v>
      </c>
      <c r="J309" s="86">
        <v>297.82</v>
      </c>
      <c r="K309" s="87">
        <v>0</v>
      </c>
      <c r="L309" s="150">
        <v>3.5299992804100002</v>
      </c>
      <c r="M309" s="86">
        <v>1.2303714608374801</v>
      </c>
      <c r="N309" s="86">
        <v>59.238969922734697</v>
      </c>
      <c r="O309" s="86">
        <v>62.7849685214875</v>
      </c>
      <c r="P309" s="86">
        <v>4.399</v>
      </c>
      <c r="Q309" s="88">
        <v>0.1174</v>
      </c>
      <c r="R309" s="85">
        <v>3.55239786856128E-2</v>
      </c>
      <c r="S309" s="86">
        <v>3.4</v>
      </c>
      <c r="T309" s="86">
        <v>2.2799999999999998</v>
      </c>
      <c r="U309" s="88">
        <v>2.4704400471333998</v>
      </c>
      <c r="V309" s="89">
        <v>3.61</v>
      </c>
      <c r="W309" s="85">
        <v>17.935291164069099</v>
      </c>
      <c r="X309" s="88">
        <v>18.666666666699999</v>
      </c>
      <c r="Y309" s="85"/>
      <c r="Z309" s="88"/>
      <c r="AA309" s="85">
        <v>4.55</v>
      </c>
      <c r="AB309" s="91">
        <v>4.8499999999999996</v>
      </c>
      <c r="AC309" s="86">
        <v>3.27</v>
      </c>
      <c r="AD309" s="86">
        <v>3.52</v>
      </c>
      <c r="AE309" s="86">
        <v>0.9</v>
      </c>
      <c r="AF309" s="88">
        <v>2.3637025521699999</v>
      </c>
      <c r="AG309" s="150">
        <v>0.118334932032</v>
      </c>
      <c r="AH309" s="86">
        <v>1.5643359999999999</v>
      </c>
      <c r="AI309" s="151">
        <v>1.1744024154999999E-2</v>
      </c>
      <c r="AJ309" s="152">
        <v>2.73</v>
      </c>
      <c r="AK309" s="153">
        <v>27</v>
      </c>
    </row>
    <row r="310" spans="1:37" x14ac:dyDescent="0.2">
      <c r="A310" s="149" t="s">
        <v>941</v>
      </c>
      <c r="B310" s="66" t="s">
        <v>942</v>
      </c>
      <c r="C310" s="67">
        <v>75</v>
      </c>
      <c r="D310" s="84" t="s">
        <v>332</v>
      </c>
      <c r="E310" s="85">
        <v>28.257974874080901</v>
      </c>
      <c r="F310" s="91">
        <v>27.7124864110333</v>
      </c>
      <c r="G310" s="86">
        <v>28.1724206693812</v>
      </c>
      <c r="H310" s="86">
        <v>27.6282187357276</v>
      </c>
      <c r="I310" s="86">
        <v>453.97</v>
      </c>
      <c r="J310" s="86">
        <v>623.29</v>
      </c>
      <c r="K310" s="87">
        <v>0</v>
      </c>
      <c r="L310" s="150">
        <v>3.21000013442</v>
      </c>
      <c r="M310" s="86">
        <v>0</v>
      </c>
      <c r="N310" s="86">
        <v>33.719597482321902</v>
      </c>
      <c r="O310" s="86">
        <v>35.616281291801997</v>
      </c>
      <c r="P310" s="86">
        <v>6.3070000000000004</v>
      </c>
      <c r="Q310" s="88">
        <v>0.36449999999999999</v>
      </c>
      <c r="R310" s="85">
        <v>0</v>
      </c>
      <c r="S310" s="86">
        <v>2.2999999999999998</v>
      </c>
      <c r="T310" s="86">
        <v>2.52</v>
      </c>
      <c r="U310" s="88">
        <v>2.6348121988717099</v>
      </c>
      <c r="V310" s="89">
        <v>4.28</v>
      </c>
      <c r="W310" s="85">
        <v>19.186151822694001</v>
      </c>
      <c r="X310" s="88"/>
      <c r="Y310" s="85"/>
      <c r="Z310" s="88">
        <v>-100</v>
      </c>
      <c r="AA310" s="85">
        <v>1.96</v>
      </c>
      <c r="AB310" s="91">
        <v>2.48</v>
      </c>
      <c r="AC310" s="86">
        <v>1.03</v>
      </c>
      <c r="AD310" s="86">
        <v>1.28</v>
      </c>
      <c r="AE310" s="86">
        <v>6.76</v>
      </c>
      <c r="AF310" s="88">
        <v>0.30990013651199999</v>
      </c>
      <c r="AG310" s="150">
        <v>5.1732004617300001E-2</v>
      </c>
      <c r="AH310" s="86">
        <v>4.4831060000000003</v>
      </c>
      <c r="AI310" s="151">
        <v>0.19078199715899999</v>
      </c>
      <c r="AJ310" s="152">
        <v>2.4300000000000002</v>
      </c>
      <c r="AK310" s="153">
        <v>9</v>
      </c>
    </row>
    <row r="311" spans="1:37" x14ac:dyDescent="0.2">
      <c r="A311" s="149" t="s">
        <v>943</v>
      </c>
      <c r="B311" s="66" t="s">
        <v>944</v>
      </c>
      <c r="C311" s="67">
        <v>75</v>
      </c>
      <c r="D311" s="84" t="s">
        <v>332</v>
      </c>
      <c r="E311" s="85">
        <v>77.906391545042794</v>
      </c>
      <c r="F311" s="91">
        <v>77.782179914122693</v>
      </c>
      <c r="G311" s="86">
        <v>77.727569628114694</v>
      </c>
      <c r="H311" s="86">
        <v>77.603357997194493</v>
      </c>
      <c r="I311" s="86">
        <v>48.14</v>
      </c>
      <c r="J311" s="86">
        <v>63.78</v>
      </c>
      <c r="K311" s="87">
        <v>0</v>
      </c>
      <c r="L311" s="150">
        <v>2.5299990137199999</v>
      </c>
      <c r="M311" s="86">
        <v>0</v>
      </c>
      <c r="N311" s="86">
        <v>81.017746706103793</v>
      </c>
      <c r="O311" s="86">
        <v>78.426949763405005</v>
      </c>
      <c r="P311" s="86">
        <v>0.41499999999999998</v>
      </c>
      <c r="Q311" s="88">
        <v>0</v>
      </c>
      <c r="R311" s="85">
        <v>0</v>
      </c>
      <c r="S311" s="86">
        <v>3.2</v>
      </c>
      <c r="T311" s="86">
        <v>1.0900000000000001</v>
      </c>
      <c r="U311" s="88">
        <v>0.94979066057030304</v>
      </c>
      <c r="V311" s="89"/>
      <c r="W311" s="85">
        <v>18.633333333300001</v>
      </c>
      <c r="X311" s="88"/>
      <c r="Y311" s="85"/>
      <c r="Z311" s="88"/>
      <c r="AA311" s="85">
        <v>0.03</v>
      </c>
      <c r="AB311" s="91">
        <v>7.0000000000000007E-2</v>
      </c>
      <c r="AC311" s="86">
        <v>0.02</v>
      </c>
      <c r="AD311" s="86">
        <v>7.0000000000000007E-2</v>
      </c>
      <c r="AE311" s="86">
        <v>0.51</v>
      </c>
      <c r="AF311" s="88">
        <v>4.9480061007999998</v>
      </c>
      <c r="AG311" s="150">
        <v>4.0525022334699999E-9</v>
      </c>
      <c r="AH311" s="86">
        <v>0.18878200000000001</v>
      </c>
      <c r="AI311" s="151">
        <v>7.0700113207899998E-3</v>
      </c>
      <c r="AJ311" s="152">
        <v>3.39</v>
      </c>
      <c r="AK311" s="153">
        <v>52</v>
      </c>
    </row>
    <row r="312" spans="1:37" x14ac:dyDescent="0.2">
      <c r="A312" s="149" t="s">
        <v>945</v>
      </c>
      <c r="B312" s="66" t="s">
        <v>946</v>
      </c>
      <c r="C312" s="67">
        <v>75</v>
      </c>
      <c r="D312" s="84" t="s">
        <v>332</v>
      </c>
      <c r="E312" s="85">
        <v>70.310083053711196</v>
      </c>
      <c r="F312" s="91">
        <v>70.285095547464394</v>
      </c>
      <c r="G312" s="86">
        <v>70.181575878727301</v>
      </c>
      <c r="H312" s="86">
        <v>70.1565883724804</v>
      </c>
      <c r="I312" s="86">
        <v>15.44</v>
      </c>
      <c r="J312" s="86">
        <v>12.43</v>
      </c>
      <c r="K312" s="87">
        <v>0</v>
      </c>
      <c r="L312" s="150">
        <v>2.5900001078599999</v>
      </c>
      <c r="M312" s="86"/>
      <c r="N312" s="86">
        <v>73.181824503817893</v>
      </c>
      <c r="O312" s="86">
        <v>73.532398943733497</v>
      </c>
      <c r="P312" s="86">
        <v>0.254</v>
      </c>
      <c r="Q312" s="88">
        <v>0</v>
      </c>
      <c r="R312" s="85">
        <v>7.7881619937694699E-2</v>
      </c>
      <c r="S312" s="86">
        <v>1.2</v>
      </c>
      <c r="T312" s="86">
        <v>0.76</v>
      </c>
      <c r="U312" s="88">
        <v>0.17967206872754099</v>
      </c>
      <c r="V312" s="89">
        <v>4.8</v>
      </c>
      <c r="W312" s="85">
        <v>18.633333333300001</v>
      </c>
      <c r="X312" s="88"/>
      <c r="Y312" s="85"/>
      <c r="Z312" s="88"/>
      <c r="AA312" s="85">
        <v>0</v>
      </c>
      <c r="AB312" s="91">
        <v>0</v>
      </c>
      <c r="AC312" s="86">
        <v>0</v>
      </c>
      <c r="AD312" s="86">
        <v>0</v>
      </c>
      <c r="AE312" s="86">
        <v>0.34</v>
      </c>
      <c r="AF312" s="88">
        <v>1.37687782213E-8</v>
      </c>
      <c r="AG312" s="150">
        <v>1.59622767149E-9</v>
      </c>
      <c r="AH312" s="86">
        <v>3.7316000000000002E-2</v>
      </c>
      <c r="AI312" s="151">
        <v>9.1445641974500001E-10</v>
      </c>
      <c r="AJ312" s="152">
        <v>2.46</v>
      </c>
      <c r="AK312" s="153">
        <v>23</v>
      </c>
    </row>
    <row r="313" spans="1:37" x14ac:dyDescent="0.2">
      <c r="A313" s="149" t="s">
        <v>947</v>
      </c>
      <c r="B313" s="66" t="s">
        <v>948</v>
      </c>
      <c r="C313" s="67">
        <v>75</v>
      </c>
      <c r="D313" s="84" t="s">
        <v>332</v>
      </c>
      <c r="E313" s="85">
        <v>15.279000854904099</v>
      </c>
      <c r="F313" s="91">
        <v>14.4967314379745</v>
      </c>
      <c r="G313" s="86">
        <v>14.9621078207658</v>
      </c>
      <c r="H313" s="86">
        <v>14.1997647406684</v>
      </c>
      <c r="I313" s="86">
        <v>1247.31</v>
      </c>
      <c r="J313" s="86">
        <v>1297.27</v>
      </c>
      <c r="K313" s="87">
        <v>0</v>
      </c>
      <c r="L313" s="150">
        <v>2.00000938667E-2</v>
      </c>
      <c r="M313" s="86">
        <v>0</v>
      </c>
      <c r="N313" s="86">
        <v>12.5230464773593</v>
      </c>
      <c r="O313" s="86">
        <v>17.3026837277772</v>
      </c>
      <c r="P313" s="86">
        <v>31.196000000000002</v>
      </c>
      <c r="Q313" s="88">
        <v>1.0855999999999999</v>
      </c>
      <c r="R313" s="85">
        <v>0</v>
      </c>
      <c r="S313" s="86">
        <v>2.2999999999999998</v>
      </c>
      <c r="T313" s="86">
        <v>6.27</v>
      </c>
      <c r="U313" s="88">
        <v>7.2075488677341202</v>
      </c>
      <c r="V313" s="89">
        <v>2.02</v>
      </c>
      <c r="W313" s="85">
        <v>19.917044931223199</v>
      </c>
      <c r="X313" s="88">
        <v>19.8</v>
      </c>
      <c r="Y313" s="85"/>
      <c r="Z313" s="88"/>
      <c r="AA313" s="85">
        <v>2.79</v>
      </c>
      <c r="AB313" s="91">
        <v>3.28</v>
      </c>
      <c r="AC313" s="86">
        <v>1.44</v>
      </c>
      <c r="AD313" s="86">
        <v>1.74</v>
      </c>
      <c r="AE313" s="86">
        <v>6.41</v>
      </c>
      <c r="AF313" s="88">
        <v>2.9100157544499999E-2</v>
      </c>
      <c r="AG313" s="150">
        <v>7.7279996956700001E-2</v>
      </c>
      <c r="AH313" s="86">
        <v>13.543087999999999</v>
      </c>
      <c r="AI313" s="151">
        <v>0.40149799782200002</v>
      </c>
      <c r="AJ313" s="152">
        <v>2.2400000000000002</v>
      </c>
      <c r="AK313" s="153">
        <v>0</v>
      </c>
    </row>
    <row r="314" spans="1:37" x14ac:dyDescent="0.2">
      <c r="A314" s="149" t="s">
        <v>949</v>
      </c>
      <c r="B314" s="66" t="s">
        <v>950</v>
      </c>
      <c r="C314" s="67">
        <v>75</v>
      </c>
      <c r="D314" s="84" t="s">
        <v>332</v>
      </c>
      <c r="E314" s="85">
        <v>43.956157899873098</v>
      </c>
      <c r="F314" s="91">
        <v>42.9351273543476</v>
      </c>
      <c r="G314" s="86">
        <v>43.752439738459998</v>
      </c>
      <c r="H314" s="86">
        <v>42.748487362154798</v>
      </c>
      <c r="I314" s="86">
        <v>683.74</v>
      </c>
      <c r="J314" s="86">
        <v>896.21</v>
      </c>
      <c r="K314" s="87">
        <v>0</v>
      </c>
      <c r="L314" s="150">
        <v>3.2099997526799999</v>
      </c>
      <c r="M314" s="86">
        <v>0</v>
      </c>
      <c r="N314" s="86">
        <v>39.731395550196602</v>
      </c>
      <c r="O314" s="86">
        <v>41.547210664301502</v>
      </c>
      <c r="P314" s="86">
        <v>17.260000000000002</v>
      </c>
      <c r="Q314" s="88">
        <v>0.91490000000000005</v>
      </c>
      <c r="R314" s="85">
        <v>0</v>
      </c>
      <c r="S314" s="86">
        <v>1.7</v>
      </c>
      <c r="T314" s="86">
        <v>4.2300000000000004</v>
      </c>
      <c r="U314" s="88">
        <v>5.62969649653557</v>
      </c>
      <c r="V314" s="89">
        <v>3.01</v>
      </c>
      <c r="W314" s="85">
        <v>17.9905964576541</v>
      </c>
      <c r="X314" s="88">
        <v>18.9666666667</v>
      </c>
      <c r="Y314" s="85">
        <v>-100</v>
      </c>
      <c r="Z314" s="88"/>
      <c r="AA314" s="85">
        <v>2.42</v>
      </c>
      <c r="AB314" s="91">
        <v>3.19</v>
      </c>
      <c r="AC314" s="86">
        <v>1.44</v>
      </c>
      <c r="AD314" s="86">
        <v>1.93</v>
      </c>
      <c r="AE314" s="86">
        <v>10.82</v>
      </c>
      <c r="AF314" s="88">
        <v>4.9860006700600001</v>
      </c>
      <c r="AG314" s="150">
        <v>8.9610096820800008E-3</v>
      </c>
      <c r="AH314" s="86">
        <v>8.2790890000000008</v>
      </c>
      <c r="AI314" s="151">
        <v>0.430565048043</v>
      </c>
      <c r="AJ314" s="152">
        <v>2.0499999999999998</v>
      </c>
      <c r="AK314" s="153">
        <v>3</v>
      </c>
    </row>
    <row r="315" spans="1:37" x14ac:dyDescent="0.2">
      <c r="A315" s="149" t="s">
        <v>951</v>
      </c>
      <c r="B315" s="66" t="s">
        <v>952</v>
      </c>
      <c r="C315" s="67">
        <v>75</v>
      </c>
      <c r="D315" s="84" t="s">
        <v>332</v>
      </c>
      <c r="E315" s="85">
        <v>29.5940085241098</v>
      </c>
      <c r="F315" s="91">
        <v>29.395076979021301</v>
      </c>
      <c r="G315" s="86">
        <v>29.527965390189301</v>
      </c>
      <c r="H315" s="86">
        <v>29.3298359884277</v>
      </c>
      <c r="I315" s="86">
        <v>593.71</v>
      </c>
      <c r="J315" s="86">
        <v>734.92</v>
      </c>
      <c r="K315" s="87">
        <v>0</v>
      </c>
      <c r="L315" s="150">
        <v>7.6299998431300002</v>
      </c>
      <c r="M315" s="86">
        <v>2.1905354745739798</v>
      </c>
      <c r="N315" s="86">
        <v>29.3213698534299</v>
      </c>
      <c r="O315" s="86">
        <v>32.215396125188299</v>
      </c>
      <c r="P315" s="86">
        <v>9.5890000000000004</v>
      </c>
      <c r="Q315" s="88">
        <v>0.69820000000000004</v>
      </c>
      <c r="R315" s="85">
        <v>1.32441560161579E-2</v>
      </c>
      <c r="S315" s="86">
        <v>1.5</v>
      </c>
      <c r="T315" s="86">
        <v>2.98</v>
      </c>
      <c r="U315" s="88">
        <v>3.4698046513617702</v>
      </c>
      <c r="V315" s="89">
        <v>3.58</v>
      </c>
      <c r="W315" s="85">
        <v>18.938354661035898</v>
      </c>
      <c r="X315" s="88"/>
      <c r="Y315" s="85"/>
      <c r="Z315" s="88">
        <v>-100</v>
      </c>
      <c r="AA315" s="85">
        <v>2.83</v>
      </c>
      <c r="AB315" s="91">
        <v>2.88</v>
      </c>
      <c r="AC315" s="86">
        <v>1.55</v>
      </c>
      <c r="AD315" s="86">
        <v>1.63</v>
      </c>
      <c r="AE315" s="86">
        <v>6.55</v>
      </c>
      <c r="AF315" s="88">
        <v>0.18170023646</v>
      </c>
      <c r="AG315" s="150">
        <v>0.61256698323699998</v>
      </c>
      <c r="AH315" s="86">
        <v>15.079198</v>
      </c>
      <c r="AI315" s="151">
        <v>1.34221297508</v>
      </c>
      <c r="AJ315" s="152">
        <v>2.34</v>
      </c>
      <c r="AK315" s="153">
        <v>7</v>
      </c>
    </row>
    <row r="316" spans="1:37" x14ac:dyDescent="0.2">
      <c r="A316" s="149" t="s">
        <v>220</v>
      </c>
      <c r="B316" s="66" t="s">
        <v>953</v>
      </c>
      <c r="C316" s="67">
        <v>75</v>
      </c>
      <c r="D316" s="84" t="s">
        <v>332</v>
      </c>
      <c r="E316" s="85">
        <v>28.114091493661601</v>
      </c>
      <c r="F316" s="91">
        <v>27.2818298732317</v>
      </c>
      <c r="G316" s="86">
        <v>27.127503215138699</v>
      </c>
      <c r="H316" s="86">
        <v>26.3476024251332</v>
      </c>
      <c r="I316" s="86">
        <v>426.14</v>
      </c>
      <c r="J316" s="86">
        <v>720.3</v>
      </c>
      <c r="K316" s="87">
        <v>0</v>
      </c>
      <c r="L316" s="150">
        <v>0.54999999831099999</v>
      </c>
      <c r="M316" s="86">
        <v>0</v>
      </c>
      <c r="N316" s="86">
        <v>33.203042336275303</v>
      </c>
      <c r="O316" s="86">
        <v>59.224613272114802</v>
      </c>
      <c r="P316" s="86">
        <v>11.057</v>
      </c>
      <c r="Q316" s="88">
        <v>0</v>
      </c>
      <c r="R316" s="85">
        <v>0</v>
      </c>
      <c r="S316" s="86">
        <v>11</v>
      </c>
      <c r="T316" s="86">
        <v>3.01</v>
      </c>
      <c r="U316" s="88">
        <v>3.7038397942311199</v>
      </c>
      <c r="V316" s="89">
        <v>3.49</v>
      </c>
      <c r="W316" s="85">
        <v>20.833333333300001</v>
      </c>
      <c r="X316" s="88">
        <v>20.833333333300001</v>
      </c>
      <c r="Y316" s="85"/>
      <c r="Z316" s="88"/>
      <c r="AA316" s="85">
        <v>3.56</v>
      </c>
      <c r="AB316" s="91">
        <v>3.95</v>
      </c>
      <c r="AC316" s="86">
        <v>1.95</v>
      </c>
      <c r="AD316" s="86">
        <v>2.2999999999999998</v>
      </c>
      <c r="AE316" s="86">
        <v>5.48</v>
      </c>
      <c r="AF316" s="88">
        <v>0</v>
      </c>
      <c r="AG316" s="150">
        <v>0.15842399773999999</v>
      </c>
      <c r="AH316" s="86">
        <v>3.5455299999999998</v>
      </c>
      <c r="AI316" s="151">
        <v>6.6793999047099997E-2</v>
      </c>
      <c r="AJ316" s="152">
        <v>2.1800000000000002</v>
      </c>
      <c r="AK316" s="153">
        <v>1</v>
      </c>
    </row>
    <row r="317" spans="1:37" x14ac:dyDescent="0.2">
      <c r="A317" s="149" t="s">
        <v>220</v>
      </c>
      <c r="B317" s="66" t="s">
        <v>954</v>
      </c>
      <c r="C317" s="67">
        <v>75</v>
      </c>
      <c r="D317" s="84" t="s">
        <v>332</v>
      </c>
      <c r="E317" s="85">
        <v>40.946460017707203</v>
      </c>
      <c r="F317" s="91">
        <v>39.491939328488201</v>
      </c>
      <c r="G317" s="86">
        <v>37.126762207758098</v>
      </c>
      <c r="H317" s="86">
        <v>36.472957590263</v>
      </c>
      <c r="I317" s="86">
        <v>85.49</v>
      </c>
      <c r="J317" s="86">
        <v>162.18</v>
      </c>
      <c r="K317" s="87">
        <v>0</v>
      </c>
      <c r="L317" s="150">
        <v>3.3699999891200001</v>
      </c>
      <c r="M317" s="86">
        <v>0</v>
      </c>
      <c r="N317" s="86">
        <v>35.713050993949899</v>
      </c>
      <c r="O317" s="86">
        <v>80.288602899599695</v>
      </c>
      <c r="P317" s="86">
        <v>4.4909999999999997</v>
      </c>
      <c r="Q317" s="88">
        <v>0</v>
      </c>
      <c r="R317" s="85">
        <v>0</v>
      </c>
      <c r="S317" s="86">
        <v>31.7</v>
      </c>
      <c r="T317" s="86">
        <v>1.39</v>
      </c>
      <c r="U317" s="88">
        <v>8.43913876808422</v>
      </c>
      <c r="V317" s="89">
        <v>3.38</v>
      </c>
      <c r="W317" s="85">
        <v>21.361381250396601</v>
      </c>
      <c r="X317" s="88"/>
      <c r="Y317" s="85"/>
      <c r="Z317" s="88"/>
      <c r="AA317" s="85">
        <v>0</v>
      </c>
      <c r="AB317" s="91">
        <v>0.43</v>
      </c>
      <c r="AC317" s="86">
        <v>0.22</v>
      </c>
      <c r="AD317" s="86">
        <v>0.55000000000000004</v>
      </c>
      <c r="AE317" s="86">
        <v>0.79</v>
      </c>
      <c r="AF317" s="88">
        <v>1.8208002085799999</v>
      </c>
      <c r="AG317" s="150">
        <v>0.98069595690099998</v>
      </c>
      <c r="AH317" s="86">
        <v>1.252804</v>
      </c>
      <c r="AI317" s="151">
        <v>4.8255004955E-2</v>
      </c>
      <c r="AJ317" s="152">
        <v>2.73</v>
      </c>
      <c r="AK317" s="153">
        <v>23</v>
      </c>
    </row>
    <row r="318" spans="1:37" x14ac:dyDescent="0.2">
      <c r="A318" s="149" t="s">
        <v>220</v>
      </c>
      <c r="B318" s="66" t="s">
        <v>955</v>
      </c>
      <c r="C318" s="67">
        <v>75</v>
      </c>
      <c r="D318" s="84" t="s">
        <v>332</v>
      </c>
      <c r="E318" s="85">
        <v>51.668807312046397</v>
      </c>
      <c r="F318" s="91">
        <v>50.692075629499101</v>
      </c>
      <c r="G318" s="86">
        <v>49.701006601152997</v>
      </c>
      <c r="H318" s="86">
        <v>49.2093551181338</v>
      </c>
      <c r="I318" s="86">
        <v>114.76</v>
      </c>
      <c r="J318" s="86">
        <v>167.4</v>
      </c>
      <c r="K318" s="87">
        <v>0</v>
      </c>
      <c r="L318" s="150">
        <v>0.92000000229400003</v>
      </c>
      <c r="M318" s="86">
        <v>0</v>
      </c>
      <c r="N318" s="86">
        <v>48.7601013846878</v>
      </c>
      <c r="O318" s="86">
        <v>60.009626880735397</v>
      </c>
      <c r="P318" s="86">
        <v>11.398</v>
      </c>
      <c r="Q318" s="88">
        <v>1.6460999999999999</v>
      </c>
      <c r="R318" s="85">
        <v>0</v>
      </c>
      <c r="S318" s="86">
        <v>15.5</v>
      </c>
      <c r="T318" s="86">
        <v>3.63</v>
      </c>
      <c r="U318" s="88">
        <v>7.6424027002001296</v>
      </c>
      <c r="V318" s="89">
        <v>3.26</v>
      </c>
      <c r="W318" s="85">
        <v>19.983509593375199</v>
      </c>
      <c r="X318" s="88">
        <v>18.100000000000001</v>
      </c>
      <c r="Y318" s="85"/>
      <c r="Z318" s="88"/>
      <c r="AA318" s="85">
        <v>3.16</v>
      </c>
      <c r="AB318" s="91">
        <v>3.76</v>
      </c>
      <c r="AC318" s="86">
        <v>2.5099999999999998</v>
      </c>
      <c r="AD318" s="86">
        <v>2.83</v>
      </c>
      <c r="AE318" s="86">
        <v>4.8499999999999996</v>
      </c>
      <c r="AF318" s="88">
        <v>1.6107036677599999E-8</v>
      </c>
      <c r="AG318" s="150">
        <v>0.76845298576700005</v>
      </c>
      <c r="AH318" s="86">
        <v>1.2587889999999999</v>
      </c>
      <c r="AI318" s="151">
        <v>4.3367999238599998E-2</v>
      </c>
      <c r="AJ318" s="152">
        <v>2.1800000000000002</v>
      </c>
      <c r="AK318" s="153">
        <v>6</v>
      </c>
    </row>
    <row r="319" spans="1:37" x14ac:dyDescent="0.2">
      <c r="A319" s="149" t="s">
        <v>956</v>
      </c>
      <c r="B319" s="66" t="s">
        <v>957</v>
      </c>
      <c r="C319" s="67">
        <v>75</v>
      </c>
      <c r="D319" s="84" t="s">
        <v>332</v>
      </c>
      <c r="E319" s="85">
        <v>57.7327919763772</v>
      </c>
      <c r="F319" s="91">
        <v>56.902301191324703</v>
      </c>
      <c r="G319" s="86">
        <v>56.416098157010502</v>
      </c>
      <c r="H319" s="86">
        <v>55.931167905508602</v>
      </c>
      <c r="I319" s="86">
        <v>298.51</v>
      </c>
      <c r="J319" s="86">
        <v>323.86</v>
      </c>
      <c r="K319" s="87">
        <v>0</v>
      </c>
      <c r="L319" s="150">
        <v>0.96000003303100001</v>
      </c>
      <c r="M319" s="86">
        <v>0</v>
      </c>
      <c r="N319" s="86">
        <v>53.490254892462097</v>
      </c>
      <c r="O319" s="86">
        <v>77.352432699432001</v>
      </c>
      <c r="P319" s="86">
        <v>9.7539999999999996</v>
      </c>
      <c r="Q319" s="88">
        <v>0.30409999999999998</v>
      </c>
      <c r="R319" s="85">
        <v>0</v>
      </c>
      <c r="S319" s="86">
        <v>4.0999999999999996</v>
      </c>
      <c r="T319" s="86">
        <v>3.34</v>
      </c>
      <c r="U319" s="88">
        <v>5.4411465227573599</v>
      </c>
      <c r="V319" s="89">
        <v>3.25</v>
      </c>
      <c r="W319" s="85">
        <v>20.4730950167299</v>
      </c>
      <c r="X319" s="88">
        <v>19.333333333300001</v>
      </c>
      <c r="Y319" s="85">
        <v>-100</v>
      </c>
      <c r="Z319" s="88"/>
      <c r="AA319" s="85">
        <v>4.29</v>
      </c>
      <c r="AB319" s="91">
        <v>4.1900000000000004</v>
      </c>
      <c r="AC319" s="86">
        <v>2.64</v>
      </c>
      <c r="AD319" s="86">
        <v>2.81</v>
      </c>
      <c r="AE319" s="86">
        <v>10.84</v>
      </c>
      <c r="AF319" s="88">
        <v>0.66230005502300004</v>
      </c>
      <c r="AG319" s="150">
        <v>0.17976297841399999</v>
      </c>
      <c r="AH319" s="86">
        <v>2.3437199999999998</v>
      </c>
      <c r="AI319" s="151">
        <v>0.35940396277699999</v>
      </c>
      <c r="AJ319" s="152">
        <v>2.1</v>
      </c>
      <c r="AK319" s="153">
        <v>10</v>
      </c>
    </row>
    <row r="320" spans="1:37" x14ac:dyDescent="0.2">
      <c r="A320" s="149" t="s">
        <v>958</v>
      </c>
      <c r="B320" s="66" t="s">
        <v>959</v>
      </c>
      <c r="C320" s="67">
        <v>75</v>
      </c>
      <c r="D320" s="84" t="s">
        <v>332</v>
      </c>
      <c r="E320" s="85">
        <v>64.210076694058898</v>
      </c>
      <c r="F320" s="91">
        <v>62.829838642840301</v>
      </c>
      <c r="G320" s="86">
        <v>63.070822468872898</v>
      </c>
      <c r="H320" s="86">
        <v>62.3389456638849</v>
      </c>
      <c r="I320" s="86">
        <v>326.08999999999997</v>
      </c>
      <c r="J320" s="86">
        <v>490.17</v>
      </c>
      <c r="K320" s="87">
        <v>0</v>
      </c>
      <c r="L320" s="150">
        <v>3.6500000237400001</v>
      </c>
      <c r="M320" s="86">
        <v>0</v>
      </c>
      <c r="N320" s="86">
        <v>60.609513149040197</v>
      </c>
      <c r="O320" s="86">
        <v>66.741090720520901</v>
      </c>
      <c r="P320" s="86">
        <v>4.8250000000000002</v>
      </c>
      <c r="Q320" s="88">
        <v>4.2500000000000003E-2</v>
      </c>
      <c r="R320" s="85">
        <v>0</v>
      </c>
      <c r="S320" s="86">
        <v>1.5</v>
      </c>
      <c r="T320" s="86">
        <v>1.83</v>
      </c>
      <c r="U320" s="88">
        <v>2.6227710589900401</v>
      </c>
      <c r="V320" s="89">
        <v>3.25</v>
      </c>
      <c r="W320" s="85">
        <v>19.099431286303499</v>
      </c>
      <c r="X320" s="88">
        <v>20</v>
      </c>
      <c r="Y320" s="85">
        <v>-100</v>
      </c>
      <c r="Z320" s="88"/>
      <c r="AA320" s="85">
        <v>1.1000000000000001</v>
      </c>
      <c r="AB320" s="91">
        <v>1.83</v>
      </c>
      <c r="AC320" s="86">
        <v>0.68</v>
      </c>
      <c r="AD320" s="86">
        <v>1.03</v>
      </c>
      <c r="AE320" s="86">
        <v>5.56</v>
      </c>
      <c r="AF320" s="88">
        <v>16.6844995475</v>
      </c>
      <c r="AG320" s="150">
        <v>3.6335995378299998E-2</v>
      </c>
      <c r="AH320" s="86">
        <v>3.3067319999999998</v>
      </c>
      <c r="AI320" s="151">
        <v>0.27625195070399999</v>
      </c>
      <c r="AJ320" s="152">
        <v>1.99</v>
      </c>
      <c r="AK320" s="153">
        <v>11</v>
      </c>
    </row>
    <row r="321" spans="1:37" x14ac:dyDescent="0.2">
      <c r="A321" s="149" t="s">
        <v>960</v>
      </c>
      <c r="B321" s="66" t="s">
        <v>961</v>
      </c>
      <c r="C321" s="67">
        <v>75</v>
      </c>
      <c r="D321" s="84" t="s">
        <v>332</v>
      </c>
      <c r="E321" s="85">
        <v>74.440787169969894</v>
      </c>
      <c r="F321" s="91">
        <v>74.440787169969894</v>
      </c>
      <c r="G321" s="86">
        <v>74.349744379858507</v>
      </c>
      <c r="H321" s="86">
        <v>74.349744379858507</v>
      </c>
      <c r="I321" s="86">
        <v>13.37</v>
      </c>
      <c r="J321" s="86">
        <v>21.2</v>
      </c>
      <c r="K321" s="87">
        <v>0</v>
      </c>
      <c r="L321" s="150">
        <v>10.180000057999999</v>
      </c>
      <c r="M321" s="86">
        <v>0</v>
      </c>
      <c r="N321" s="86">
        <v>64.370740889206502</v>
      </c>
      <c r="O321" s="86">
        <v>57.977495035669598</v>
      </c>
      <c r="P321" s="86">
        <v>0.47499999999999998</v>
      </c>
      <c r="Q321" s="88">
        <v>0</v>
      </c>
      <c r="R321" s="85">
        <v>0</v>
      </c>
      <c r="S321" s="86">
        <v>2.2000000000000002</v>
      </c>
      <c r="T321" s="86">
        <v>0.5</v>
      </c>
      <c r="U321" s="88">
        <v>0.425800126059248</v>
      </c>
      <c r="V321" s="89">
        <v>3.85</v>
      </c>
      <c r="W321" s="85">
        <v>20.106631522399699</v>
      </c>
      <c r="X321" s="88">
        <v>21.4</v>
      </c>
      <c r="Y321" s="85">
        <v>-100</v>
      </c>
      <c r="Z321" s="88"/>
      <c r="AA321" s="85">
        <v>0.03</v>
      </c>
      <c r="AB321" s="91">
        <v>0.03</v>
      </c>
      <c r="AC321" s="86">
        <v>0</v>
      </c>
      <c r="AD321" s="86">
        <v>0</v>
      </c>
      <c r="AE321" s="86">
        <v>1.86</v>
      </c>
      <c r="AF321" s="88">
        <v>21.811899258299999</v>
      </c>
      <c r="AG321" s="150">
        <v>1.2750011633900001E-3</v>
      </c>
      <c r="AH321" s="86">
        <v>4.4475000000000001E-2</v>
      </c>
      <c r="AI321" s="151">
        <v>6.6400017365400004E-3</v>
      </c>
      <c r="AJ321" s="152">
        <v>2.78</v>
      </c>
      <c r="AK321" s="153">
        <v>31</v>
      </c>
    </row>
    <row r="322" spans="1:37" x14ac:dyDescent="0.2">
      <c r="A322" s="149" t="s">
        <v>220</v>
      </c>
      <c r="B322" s="66" t="s">
        <v>962</v>
      </c>
      <c r="C322" s="67">
        <v>75</v>
      </c>
      <c r="D322" s="84" t="s">
        <v>332</v>
      </c>
      <c r="E322" s="85">
        <v>25.3903486519126</v>
      </c>
      <c r="F322" s="91">
        <v>25.0487712503305</v>
      </c>
      <c r="G322" s="86">
        <v>21.550818570948799</v>
      </c>
      <c r="H322" s="86">
        <v>21.347158404733499</v>
      </c>
      <c r="I322" s="86">
        <v>100.95</v>
      </c>
      <c r="J322" s="86">
        <v>96.23</v>
      </c>
      <c r="K322" s="87">
        <v>0</v>
      </c>
      <c r="L322" s="150">
        <v>1.1000000867499999</v>
      </c>
      <c r="M322" s="86">
        <v>0</v>
      </c>
      <c r="N322" s="86">
        <v>21.895318459907699</v>
      </c>
      <c r="O322" s="86">
        <v>69.350964577381106</v>
      </c>
      <c r="P322" s="86">
        <v>1.9810000000000001</v>
      </c>
      <c r="Q322" s="88">
        <v>0</v>
      </c>
      <c r="R322" s="85">
        <v>0</v>
      </c>
      <c r="S322" s="86">
        <v>2.4</v>
      </c>
      <c r="T322" s="86">
        <v>1.39</v>
      </c>
      <c r="U322" s="88">
        <v>4.0682011447845099</v>
      </c>
      <c r="V322" s="89">
        <v>3.25</v>
      </c>
      <c r="W322" s="85">
        <v>18.9666666667</v>
      </c>
      <c r="X322" s="88"/>
      <c r="Y322" s="85"/>
      <c r="Z322" s="88"/>
      <c r="AA322" s="85">
        <v>0.21</v>
      </c>
      <c r="AB322" s="91">
        <v>0.22</v>
      </c>
      <c r="AC322" s="86">
        <v>0</v>
      </c>
      <c r="AD322" s="86">
        <v>0</v>
      </c>
      <c r="AE322" s="86">
        <v>1.66</v>
      </c>
      <c r="AF322" s="88">
        <v>4.8038000402699996</v>
      </c>
      <c r="AG322" s="150">
        <v>0.40497297713199998</v>
      </c>
      <c r="AH322" s="86">
        <v>0.89159600000000006</v>
      </c>
      <c r="AI322" s="151">
        <v>0.108475038469</v>
      </c>
      <c r="AJ322" s="152">
        <v>2.08</v>
      </c>
      <c r="AK322" s="153">
        <v>11</v>
      </c>
    </row>
    <row r="323" spans="1:37" x14ac:dyDescent="0.2">
      <c r="A323" s="149" t="s">
        <v>963</v>
      </c>
      <c r="B323" s="66" t="s">
        <v>964</v>
      </c>
      <c r="C323" s="67">
        <v>75</v>
      </c>
      <c r="D323" s="84" t="s">
        <v>332</v>
      </c>
      <c r="E323" s="85">
        <v>49.080439359732097</v>
      </c>
      <c r="F323" s="91">
        <v>48.410745541716302</v>
      </c>
      <c r="G323" s="86">
        <v>45.041982699576401</v>
      </c>
      <c r="H323" s="86">
        <v>44.568884604652297</v>
      </c>
      <c r="I323" s="86">
        <v>17.87</v>
      </c>
      <c r="J323" s="86">
        <v>13.78</v>
      </c>
      <c r="K323" s="87">
        <v>0</v>
      </c>
      <c r="L323" s="150">
        <v>9.3299994203600001</v>
      </c>
      <c r="M323" s="86">
        <v>0</v>
      </c>
      <c r="N323" s="86">
        <v>44.649167087329602</v>
      </c>
      <c r="O323" s="86">
        <v>70.741491610231606</v>
      </c>
      <c r="P323" s="86">
        <v>0.74199999999999999</v>
      </c>
      <c r="Q323" s="88">
        <v>0</v>
      </c>
      <c r="R323" s="85">
        <v>0</v>
      </c>
      <c r="S323" s="86">
        <v>3</v>
      </c>
      <c r="T323" s="86">
        <v>0.38</v>
      </c>
      <c r="U323" s="88">
        <v>7.9234418203495602</v>
      </c>
      <c r="V323" s="89">
        <v>3.36</v>
      </c>
      <c r="W323" s="85">
        <v>18.2485975093295</v>
      </c>
      <c r="X323" s="88">
        <v>18.9666666667</v>
      </c>
      <c r="Y323" s="85"/>
      <c r="Z323" s="88"/>
      <c r="AA323" s="85">
        <v>0</v>
      </c>
      <c r="AB323" s="91">
        <v>0</v>
      </c>
      <c r="AC323" s="86">
        <v>0</v>
      </c>
      <c r="AD323" s="86">
        <v>0</v>
      </c>
      <c r="AE323" s="86">
        <v>0.28999999999999998</v>
      </c>
      <c r="AF323" s="88">
        <v>23.392199228199999</v>
      </c>
      <c r="AG323" s="150">
        <v>7.4571008613400006E-2</v>
      </c>
      <c r="AH323" s="86">
        <v>6.1379000000000003E-2</v>
      </c>
      <c r="AI323" s="151">
        <v>0.108475001573</v>
      </c>
      <c r="AJ323" s="152">
        <v>2.41</v>
      </c>
      <c r="AK323" s="153">
        <v>26</v>
      </c>
    </row>
    <row r="324" spans="1:37" x14ac:dyDescent="0.2">
      <c r="A324" s="149" t="s">
        <v>965</v>
      </c>
      <c r="B324" s="66" t="s">
        <v>966</v>
      </c>
      <c r="C324" s="67">
        <v>75</v>
      </c>
      <c r="D324" s="84" t="s">
        <v>332</v>
      </c>
      <c r="E324" s="85">
        <v>32.846571157695102</v>
      </c>
      <c r="F324" s="91">
        <v>29.912830506689101</v>
      </c>
      <c r="G324" s="86">
        <v>28.871273569998898</v>
      </c>
      <c r="H324" s="86">
        <v>27.504476983040099</v>
      </c>
      <c r="I324" s="86">
        <v>143.30000000000001</v>
      </c>
      <c r="J324" s="86">
        <v>255.39</v>
      </c>
      <c r="K324" s="87">
        <v>0</v>
      </c>
      <c r="L324" s="150">
        <v>8.9099974414900007</v>
      </c>
      <c r="M324" s="86">
        <v>0</v>
      </c>
      <c r="N324" s="86">
        <v>23.903392433337999</v>
      </c>
      <c r="O324" s="86">
        <v>52.8823563119592</v>
      </c>
      <c r="P324" s="86">
        <v>8.35</v>
      </c>
      <c r="Q324" s="88">
        <v>0.14630000000000001</v>
      </c>
      <c r="R324" s="85">
        <v>0</v>
      </c>
      <c r="S324" s="86">
        <v>3.2</v>
      </c>
      <c r="T324" s="86">
        <v>2.11</v>
      </c>
      <c r="U324" s="88">
        <v>6.2993784894132503</v>
      </c>
      <c r="V324" s="89">
        <v>2.29</v>
      </c>
      <c r="W324" s="85">
        <v>18.965839983232001</v>
      </c>
      <c r="X324" s="88">
        <v>19.133333333300001</v>
      </c>
      <c r="Y324" s="85">
        <v>-100</v>
      </c>
      <c r="Z324" s="88"/>
      <c r="AA324" s="85">
        <v>0</v>
      </c>
      <c r="AB324" s="91">
        <v>0.44</v>
      </c>
      <c r="AC324" s="86">
        <v>0.6</v>
      </c>
      <c r="AD324" s="86">
        <v>0.83</v>
      </c>
      <c r="AE324" s="86">
        <v>2.94</v>
      </c>
      <c r="AF324" s="88">
        <v>2.8600612419399998E-2</v>
      </c>
      <c r="AG324" s="150">
        <v>0.17315087132900001</v>
      </c>
      <c r="AH324" s="86">
        <v>1.369324</v>
      </c>
      <c r="AI324" s="151">
        <v>0.47728961170299999</v>
      </c>
      <c r="AJ324" s="152">
        <v>2.66</v>
      </c>
      <c r="AK324" s="153">
        <v>19</v>
      </c>
    </row>
    <row r="325" spans="1:37" x14ac:dyDescent="0.2">
      <c r="A325" s="149" t="s">
        <v>967</v>
      </c>
      <c r="B325" s="66" t="s">
        <v>968</v>
      </c>
      <c r="C325" s="67">
        <v>75</v>
      </c>
      <c r="D325" s="84" t="s">
        <v>332</v>
      </c>
      <c r="E325" s="85">
        <v>23.662425540338699</v>
      </c>
      <c r="F325" s="91">
        <v>22.4539744812569</v>
      </c>
      <c r="G325" s="86">
        <v>21.142044738783799</v>
      </c>
      <c r="H325" s="86">
        <v>20.395198589090601</v>
      </c>
      <c r="I325" s="86">
        <v>200.15</v>
      </c>
      <c r="J325" s="86">
        <v>260.58</v>
      </c>
      <c r="K325" s="87">
        <v>0.02</v>
      </c>
      <c r="L325" s="150">
        <v>0.610000663532</v>
      </c>
      <c r="M325" s="86">
        <v>0</v>
      </c>
      <c r="N325" s="86">
        <v>20.695265185309601</v>
      </c>
      <c r="O325" s="86">
        <v>67.663241630759003</v>
      </c>
      <c r="P325" s="86">
        <v>4.58</v>
      </c>
      <c r="Q325" s="88">
        <v>0</v>
      </c>
      <c r="R325" s="85">
        <v>0</v>
      </c>
      <c r="S325" s="86">
        <v>1.5</v>
      </c>
      <c r="T325" s="86">
        <v>1.76</v>
      </c>
      <c r="U325" s="88">
        <v>2.7300376122518801</v>
      </c>
      <c r="V325" s="89">
        <v>4</v>
      </c>
      <c r="W325" s="85">
        <v>19.399999999999999</v>
      </c>
      <c r="X325" s="88"/>
      <c r="Y325" s="85"/>
      <c r="Z325" s="88"/>
      <c r="AA325" s="85">
        <v>0</v>
      </c>
      <c r="AB325" s="91">
        <v>0.23</v>
      </c>
      <c r="AC325" s="86">
        <v>0</v>
      </c>
      <c r="AD325" s="86">
        <v>0.16</v>
      </c>
      <c r="AE325" s="86">
        <v>1.65</v>
      </c>
      <c r="AF325" s="88">
        <v>3.5293006225500001</v>
      </c>
      <c r="AG325" s="150">
        <v>0.365222973788</v>
      </c>
      <c r="AH325" s="86">
        <v>1.8667290000000001</v>
      </c>
      <c r="AI325" s="151">
        <v>0.67254494000499998</v>
      </c>
      <c r="AJ325" s="152">
        <v>2.1</v>
      </c>
      <c r="AK325" s="153">
        <v>7</v>
      </c>
    </row>
    <row r="326" spans="1:37" x14ac:dyDescent="0.2">
      <c r="A326" s="149" t="s">
        <v>969</v>
      </c>
      <c r="B326" s="66" t="s">
        <v>970</v>
      </c>
      <c r="C326" s="67">
        <v>75</v>
      </c>
      <c r="D326" s="84" t="s">
        <v>332</v>
      </c>
      <c r="E326" s="85">
        <v>63.986650987926303</v>
      </c>
      <c r="F326" s="91">
        <v>63.744016959538897</v>
      </c>
      <c r="G326" s="86">
        <v>63.536163235562</v>
      </c>
      <c r="H326" s="86">
        <v>63.2935292071747</v>
      </c>
      <c r="I326" s="86">
        <v>520.70000000000005</v>
      </c>
      <c r="J326" s="86">
        <v>675.01</v>
      </c>
      <c r="K326" s="87">
        <v>0</v>
      </c>
      <c r="L326" s="150">
        <v>1.13000028791</v>
      </c>
      <c r="M326" s="86">
        <v>0</v>
      </c>
      <c r="N326" s="86">
        <v>64.970446485405105</v>
      </c>
      <c r="O326" s="86">
        <v>69.647512075442805</v>
      </c>
      <c r="P326" s="86">
        <v>5.7859999999999996</v>
      </c>
      <c r="Q326" s="88">
        <v>0.1104</v>
      </c>
      <c r="R326" s="85">
        <v>0</v>
      </c>
      <c r="S326" s="86">
        <v>1.5</v>
      </c>
      <c r="T326" s="86">
        <v>2.17</v>
      </c>
      <c r="U326" s="88">
        <v>2.4892760728067702</v>
      </c>
      <c r="V326" s="89">
        <v>3.62</v>
      </c>
      <c r="W326" s="85">
        <v>18.409404552429201</v>
      </c>
      <c r="X326" s="88">
        <v>18.066666666700002</v>
      </c>
      <c r="Y326" s="85"/>
      <c r="Z326" s="88"/>
      <c r="AA326" s="85">
        <v>3.94</v>
      </c>
      <c r="AB326" s="91">
        <v>3.48</v>
      </c>
      <c r="AC326" s="86">
        <v>2.9</v>
      </c>
      <c r="AD326" s="86">
        <v>2.58</v>
      </c>
      <c r="AE326" s="86">
        <v>2.33</v>
      </c>
      <c r="AF326" s="88">
        <v>25.750798117799999</v>
      </c>
      <c r="AG326" s="150">
        <v>6.5667003696700005E-2</v>
      </c>
      <c r="AH326" s="86">
        <v>3.0766930000000001</v>
      </c>
      <c r="AI326" s="151">
        <v>0.23083302478600001</v>
      </c>
      <c r="AJ326" s="152">
        <v>1.95</v>
      </c>
      <c r="AK326" s="153">
        <v>11</v>
      </c>
    </row>
    <row r="327" spans="1:37" x14ac:dyDescent="0.2">
      <c r="A327" s="149" t="s">
        <v>971</v>
      </c>
      <c r="B327" s="66" t="s">
        <v>972</v>
      </c>
      <c r="C327" s="67">
        <v>75</v>
      </c>
      <c r="D327" s="84" t="s">
        <v>332</v>
      </c>
      <c r="E327" s="85">
        <v>60.334780002744097</v>
      </c>
      <c r="F327" s="91">
        <v>60.3073390189126</v>
      </c>
      <c r="G327" s="86">
        <v>60.1361939355426</v>
      </c>
      <c r="H327" s="86">
        <v>60.108752951711097</v>
      </c>
      <c r="I327" s="86">
        <v>25.53</v>
      </c>
      <c r="J327" s="86">
        <v>28.99</v>
      </c>
      <c r="K327" s="87">
        <v>0</v>
      </c>
      <c r="L327" s="150">
        <v>13.2000000344</v>
      </c>
      <c r="M327" s="86">
        <v>0</v>
      </c>
      <c r="N327" s="86">
        <v>65.714814693806403</v>
      </c>
      <c r="O327" s="86">
        <v>62.778228508942099</v>
      </c>
      <c r="P327" s="86">
        <v>0.33700000000000002</v>
      </c>
      <c r="Q327" s="88">
        <v>8.0199999999999994E-2</v>
      </c>
      <c r="R327" s="85">
        <v>0</v>
      </c>
      <c r="S327" s="86">
        <v>2.7</v>
      </c>
      <c r="T327" s="86">
        <v>0.77</v>
      </c>
      <c r="U327" s="88">
        <v>1.5915770622260399</v>
      </c>
      <c r="V327" s="89">
        <v>4.03</v>
      </c>
      <c r="W327" s="85">
        <v>21.0225819569098</v>
      </c>
      <c r="X327" s="88">
        <v>19.3</v>
      </c>
      <c r="Y327" s="85"/>
      <c r="Z327" s="88"/>
      <c r="AA327" s="85">
        <v>0.01</v>
      </c>
      <c r="AB327" s="91">
        <v>0.01</v>
      </c>
      <c r="AC327" s="86">
        <v>0</v>
      </c>
      <c r="AD327" s="86">
        <v>0</v>
      </c>
      <c r="AE327" s="86">
        <v>0.49</v>
      </c>
      <c r="AF327" s="88">
        <v>34.299499275999999</v>
      </c>
      <c r="AG327" s="150">
        <v>0.152640001139</v>
      </c>
      <c r="AH327" s="86">
        <v>0.13880799999999999</v>
      </c>
      <c r="AI327" s="151">
        <v>4.0160976169299998E-9</v>
      </c>
      <c r="AJ327" s="152">
        <v>3.31</v>
      </c>
      <c r="AK327" s="153">
        <v>42</v>
      </c>
    </row>
    <row r="328" spans="1:37" x14ac:dyDescent="0.2">
      <c r="A328" s="149" t="s">
        <v>973</v>
      </c>
      <c r="B328" s="66" t="s">
        <v>974</v>
      </c>
      <c r="C328" s="67">
        <v>75</v>
      </c>
      <c r="D328" s="84" t="s">
        <v>332</v>
      </c>
      <c r="E328" s="85">
        <v>41.327196359363498</v>
      </c>
      <c r="F328" s="91">
        <v>40.836411558111898</v>
      </c>
      <c r="G328" s="86">
        <v>41.114263270989802</v>
      </c>
      <c r="H328" s="86">
        <v>40.6247768422283</v>
      </c>
      <c r="I328" s="86">
        <v>136.41</v>
      </c>
      <c r="J328" s="86">
        <v>155.88</v>
      </c>
      <c r="K328" s="87">
        <v>0</v>
      </c>
      <c r="L328" s="150">
        <v>6.1299999466199999</v>
      </c>
      <c r="M328" s="86">
        <v>2.0582489649615501</v>
      </c>
      <c r="N328" s="86">
        <v>39.200101253005897</v>
      </c>
      <c r="O328" s="86">
        <v>42.696319095372303</v>
      </c>
      <c r="P328" s="86">
        <v>2.0449999999999999</v>
      </c>
      <c r="Q328" s="88">
        <v>0.1371</v>
      </c>
      <c r="R328" s="85">
        <v>2.9761904761904798E-2</v>
      </c>
      <c r="S328" s="86">
        <v>3.1</v>
      </c>
      <c r="T328" s="86">
        <v>2.0099999999999998</v>
      </c>
      <c r="U328" s="88">
        <v>4.6631047981355396</v>
      </c>
      <c r="V328" s="89">
        <v>4.5</v>
      </c>
      <c r="W328" s="85">
        <v>16.513771077819101</v>
      </c>
      <c r="X328" s="88">
        <v>17</v>
      </c>
      <c r="Y328" s="85"/>
      <c r="Z328" s="88"/>
      <c r="AA328" s="85">
        <v>0.08</v>
      </c>
      <c r="AB328" s="91">
        <v>0.15</v>
      </c>
      <c r="AC328" s="86">
        <v>0.16</v>
      </c>
      <c r="AD328" s="86">
        <v>0.18</v>
      </c>
      <c r="AE328" s="86">
        <v>5.35</v>
      </c>
      <c r="AF328" s="88">
        <v>1.0823457686E-8</v>
      </c>
      <c r="AG328" s="150">
        <v>0.14563800815299999</v>
      </c>
      <c r="AH328" s="86">
        <v>1.1836420000000001</v>
      </c>
      <c r="AI328" s="151">
        <v>8.0844028074900001E-2</v>
      </c>
      <c r="AJ328" s="152">
        <v>2.52</v>
      </c>
      <c r="AK328" s="153">
        <v>15</v>
      </c>
    </row>
    <row r="329" spans="1:37" x14ac:dyDescent="0.2">
      <c r="A329" s="149" t="s">
        <v>220</v>
      </c>
      <c r="B329" s="66" t="s">
        <v>975</v>
      </c>
      <c r="C329" s="67">
        <v>75</v>
      </c>
      <c r="D329" s="84" t="s">
        <v>332</v>
      </c>
      <c r="E329" s="85">
        <v>65.152782757659097</v>
      </c>
      <c r="F329" s="91">
        <v>65.112943707422005</v>
      </c>
      <c r="G329" s="86">
        <v>65.016002018511898</v>
      </c>
      <c r="H329" s="86">
        <v>64.976162968274807</v>
      </c>
      <c r="I329" s="86">
        <v>5.33</v>
      </c>
      <c r="J329" s="86">
        <v>4.88</v>
      </c>
      <c r="K329" s="87">
        <v>0</v>
      </c>
      <c r="L329" s="150">
        <v>5.1400000015899998</v>
      </c>
      <c r="M329" s="86">
        <v>0</v>
      </c>
      <c r="N329" s="86">
        <v>62.160975395559198</v>
      </c>
      <c r="O329" s="86">
        <v>59.605101927147203</v>
      </c>
      <c r="P329" s="86">
        <v>0.53800000000000003</v>
      </c>
      <c r="Q329" s="88">
        <v>0</v>
      </c>
      <c r="R329" s="85">
        <v>0</v>
      </c>
      <c r="S329" s="86">
        <v>1.9</v>
      </c>
      <c r="T329" s="86">
        <v>1.29</v>
      </c>
      <c r="U329" s="88">
        <v>6.4101031831401096</v>
      </c>
      <c r="V329" s="89">
        <v>4.41</v>
      </c>
      <c r="W329" s="85"/>
      <c r="X329" s="88"/>
      <c r="Y329" s="85"/>
      <c r="Z329" s="88"/>
      <c r="AA329" s="85">
        <v>0.27</v>
      </c>
      <c r="AB329" s="91">
        <v>0.28999999999999998</v>
      </c>
      <c r="AC329" s="86">
        <v>0.18</v>
      </c>
      <c r="AD329" s="86">
        <v>0.19</v>
      </c>
      <c r="AE329" s="86">
        <v>0.08</v>
      </c>
      <c r="AF329" s="88">
        <v>0</v>
      </c>
      <c r="AG329" s="150">
        <v>4.4639994692999996E-3</v>
      </c>
      <c r="AH329" s="86">
        <v>1.9275E-2</v>
      </c>
      <c r="AI329" s="151">
        <v>0</v>
      </c>
      <c r="AJ329" s="152">
        <v>2.59</v>
      </c>
      <c r="AK329" s="153">
        <v>27</v>
      </c>
    </row>
    <row r="330" spans="1:37" x14ac:dyDescent="0.2">
      <c r="A330" s="149" t="s">
        <v>976</v>
      </c>
      <c r="B330" s="66" t="s">
        <v>977</v>
      </c>
      <c r="C330" s="67">
        <v>75</v>
      </c>
      <c r="D330" s="84" t="s">
        <v>332</v>
      </c>
      <c r="E330" s="85">
        <v>62.171821985044602</v>
      </c>
      <c r="F330" s="91">
        <v>62.142174786704899</v>
      </c>
      <c r="G330" s="86">
        <v>62.1405277201304</v>
      </c>
      <c r="H330" s="86">
        <v>62.110880521790698</v>
      </c>
      <c r="I330" s="86">
        <v>29.05</v>
      </c>
      <c r="J330" s="86">
        <v>31.62</v>
      </c>
      <c r="K330" s="87">
        <v>0</v>
      </c>
      <c r="L330" s="150">
        <v>3.8099999921299998</v>
      </c>
      <c r="M330" s="86">
        <v>0.68812861471856401</v>
      </c>
      <c r="N330" s="86">
        <v>65.926166592210507</v>
      </c>
      <c r="O330" s="86">
        <v>64.582764937443997</v>
      </c>
      <c r="P330" s="86">
        <v>0.33100000000000002</v>
      </c>
      <c r="Q330" s="88">
        <v>1.4275</v>
      </c>
      <c r="R330" s="85">
        <v>3.3366700033366697E-2</v>
      </c>
      <c r="S330" s="86">
        <v>1.8</v>
      </c>
      <c r="T330" s="86">
        <v>1.66</v>
      </c>
      <c r="U330" s="88">
        <v>2.30095200448002</v>
      </c>
      <c r="V330" s="89">
        <v>4.47</v>
      </c>
      <c r="W330" s="85">
        <v>17.024917736091599</v>
      </c>
      <c r="X330" s="88">
        <v>18.366666666699999</v>
      </c>
      <c r="Y330" s="85"/>
      <c r="Z330" s="88"/>
      <c r="AA330" s="85">
        <v>0</v>
      </c>
      <c r="AB330" s="91">
        <v>0.02</v>
      </c>
      <c r="AC330" s="86">
        <v>0</v>
      </c>
      <c r="AD330" s="86">
        <v>0.02</v>
      </c>
      <c r="AE330" s="86">
        <v>1.28</v>
      </c>
      <c r="AF330" s="88">
        <v>0</v>
      </c>
      <c r="AG330" s="150">
        <v>0</v>
      </c>
      <c r="AH330" s="86">
        <v>6.9579000000000002E-2</v>
      </c>
      <c r="AI330" s="151">
        <v>0</v>
      </c>
      <c r="AJ330" s="152">
        <v>2.46</v>
      </c>
      <c r="AK330" s="153">
        <v>21</v>
      </c>
    </row>
    <row r="331" spans="1:37" x14ac:dyDescent="0.2">
      <c r="A331" s="149" t="s">
        <v>978</v>
      </c>
      <c r="B331" s="66" t="s">
        <v>979</v>
      </c>
      <c r="C331" s="67">
        <v>75</v>
      </c>
      <c r="D331" s="84" t="s">
        <v>332</v>
      </c>
      <c r="E331" s="85">
        <v>52.274595066942702</v>
      </c>
      <c r="F331" s="91">
        <v>52.274595066942702</v>
      </c>
      <c r="G331" s="86">
        <v>52.273554776493597</v>
      </c>
      <c r="H331" s="86">
        <v>52.273554776493597</v>
      </c>
      <c r="I331" s="86">
        <v>1.24</v>
      </c>
      <c r="J331" s="86">
        <v>1.03</v>
      </c>
      <c r="K331" s="87">
        <v>0</v>
      </c>
      <c r="L331" s="150">
        <v>10.779999742999999</v>
      </c>
      <c r="M331" s="86">
        <v>6.2061691099503102E-3</v>
      </c>
      <c r="N331" s="86">
        <v>46.469298785744201</v>
      </c>
      <c r="O331" s="86">
        <v>40.516306921627901</v>
      </c>
      <c r="P331" s="86">
        <v>0.26300000000000001</v>
      </c>
      <c r="Q331" s="88">
        <v>0.54330000000000001</v>
      </c>
      <c r="R331" s="85">
        <v>1.34228187919463E-2</v>
      </c>
      <c r="S331" s="86">
        <v>0.9</v>
      </c>
      <c r="T331" s="86">
        <v>1.63</v>
      </c>
      <c r="U331" s="88">
        <v>2.2667928885744901</v>
      </c>
      <c r="V331" s="89">
        <v>4.18</v>
      </c>
      <c r="W331" s="85">
        <v>17.029844861172201</v>
      </c>
      <c r="X331" s="88">
        <v>14.2</v>
      </c>
      <c r="Y331" s="85"/>
      <c r="Z331" s="88"/>
      <c r="AA331" s="85">
        <v>0</v>
      </c>
      <c r="AB331" s="91">
        <v>0</v>
      </c>
      <c r="AC331" s="86">
        <v>0</v>
      </c>
      <c r="AD331" s="86">
        <v>0</v>
      </c>
      <c r="AE331" s="86">
        <v>0.3</v>
      </c>
      <c r="AF331" s="88">
        <v>1.48000191932E-2</v>
      </c>
      <c r="AG331" s="150">
        <v>0.22654798759399999</v>
      </c>
      <c r="AH331" s="86">
        <v>6.0759999999999998E-3</v>
      </c>
      <c r="AI331" s="151">
        <v>1.2650972022599999E-12</v>
      </c>
      <c r="AJ331" s="152">
        <v>2.7</v>
      </c>
      <c r="AK331" s="153">
        <v>28</v>
      </c>
    </row>
    <row r="332" spans="1:37" x14ac:dyDescent="0.2">
      <c r="A332" s="149" t="s">
        <v>980</v>
      </c>
      <c r="B332" s="66" t="s">
        <v>981</v>
      </c>
      <c r="C332" s="67">
        <v>75</v>
      </c>
      <c r="D332" s="84" t="s">
        <v>332</v>
      </c>
      <c r="E332" s="85">
        <v>40.535597101408797</v>
      </c>
      <c r="F332" s="91">
        <v>40.535597101408797</v>
      </c>
      <c r="G332" s="86">
        <v>40.535597101408797</v>
      </c>
      <c r="H332" s="86">
        <v>40.535597101408797</v>
      </c>
      <c r="I332" s="86">
        <v>0.42</v>
      </c>
      <c r="J332" s="86">
        <v>0.37</v>
      </c>
      <c r="K332" s="87">
        <v>0</v>
      </c>
      <c r="L332" s="150">
        <v>26.189999396200001</v>
      </c>
      <c r="M332" s="86">
        <v>0</v>
      </c>
      <c r="N332" s="86">
        <v>32.4401099351875</v>
      </c>
      <c r="O332" s="86">
        <v>35.511123410666798</v>
      </c>
      <c r="P332" s="86">
        <v>0.107</v>
      </c>
      <c r="Q332" s="88">
        <v>0.56630000000000003</v>
      </c>
      <c r="R332" s="85">
        <v>0</v>
      </c>
      <c r="S332" s="86">
        <v>1.2</v>
      </c>
      <c r="T332" s="86">
        <v>1.01</v>
      </c>
      <c r="U332" s="88">
        <v>0.102623532204242</v>
      </c>
      <c r="V332" s="89">
        <v>3.36</v>
      </c>
      <c r="W332" s="85">
        <v>16.731244342046502</v>
      </c>
      <c r="X332" s="88"/>
      <c r="Y332" s="85"/>
      <c r="Z332" s="88">
        <v>-100</v>
      </c>
      <c r="AA332" s="85">
        <v>0.02</v>
      </c>
      <c r="AB332" s="91">
        <v>0.02</v>
      </c>
      <c r="AC332" s="86">
        <v>0.02</v>
      </c>
      <c r="AD332" s="86">
        <v>0.02</v>
      </c>
      <c r="AE332" s="86">
        <v>0.06</v>
      </c>
      <c r="AF332" s="88">
        <v>24.034499205900001</v>
      </c>
      <c r="AG332" s="150">
        <v>6.3750122956100002E-3</v>
      </c>
      <c r="AH332" s="86">
        <v>2.686E-3</v>
      </c>
      <c r="AI332" s="151">
        <v>0</v>
      </c>
      <c r="AJ332" s="152">
        <v>2.8</v>
      </c>
      <c r="AK332" s="153">
        <v>27</v>
      </c>
    </row>
    <row r="333" spans="1:37" x14ac:dyDescent="0.2">
      <c r="A333" s="149" t="s">
        <v>982</v>
      </c>
      <c r="B333" s="66" t="s">
        <v>983</v>
      </c>
      <c r="C333" s="67">
        <v>75</v>
      </c>
      <c r="D333" s="84" t="s">
        <v>332</v>
      </c>
      <c r="E333" s="85">
        <v>49.1677306191607</v>
      </c>
      <c r="F333" s="91">
        <v>49.150428961781202</v>
      </c>
      <c r="G333" s="86">
        <v>49.148042526280598</v>
      </c>
      <c r="H333" s="86">
        <v>49.130740868901199</v>
      </c>
      <c r="I333" s="86">
        <v>4.6100000000000003</v>
      </c>
      <c r="J333" s="86">
        <v>6.25</v>
      </c>
      <c r="K333" s="87">
        <v>0</v>
      </c>
      <c r="L333" s="150">
        <v>10.1599990511</v>
      </c>
      <c r="M333" s="86">
        <v>0</v>
      </c>
      <c r="N333" s="86">
        <v>50.54345716393</v>
      </c>
      <c r="O333" s="86">
        <v>42.756056861626902</v>
      </c>
      <c r="P333" s="86">
        <v>0.33100000000000002</v>
      </c>
      <c r="Q333" s="88">
        <v>0.15909999999999999</v>
      </c>
      <c r="R333" s="85">
        <v>0</v>
      </c>
      <c r="S333" s="86">
        <v>1.5</v>
      </c>
      <c r="T333" s="86">
        <v>0.98</v>
      </c>
      <c r="U333" s="88">
        <v>0.72487978331165703</v>
      </c>
      <c r="V333" s="89">
        <v>4.26</v>
      </c>
      <c r="W333" s="85">
        <v>17.640905163402699</v>
      </c>
      <c r="X333" s="88">
        <v>18.133333333300001</v>
      </c>
      <c r="Y333" s="85"/>
      <c r="Z333" s="88">
        <v>-100</v>
      </c>
      <c r="AA333" s="85">
        <v>0</v>
      </c>
      <c r="AB333" s="91">
        <v>0.01</v>
      </c>
      <c r="AC333" s="86">
        <v>0</v>
      </c>
      <c r="AD333" s="86">
        <v>0.01</v>
      </c>
      <c r="AE333" s="86">
        <v>7.0000000000000007E-2</v>
      </c>
      <c r="AF333" s="88">
        <v>1.9799988884500001E-6</v>
      </c>
      <c r="AG333" s="150">
        <v>5.0778006759000002E-2</v>
      </c>
      <c r="AH333" s="86">
        <v>6.1218000000000002E-2</v>
      </c>
      <c r="AI333" s="151">
        <v>0</v>
      </c>
      <c r="AJ333" s="152">
        <v>3.06</v>
      </c>
      <c r="AK333" s="153">
        <v>39</v>
      </c>
    </row>
    <row r="334" spans="1:37" x14ac:dyDescent="0.2">
      <c r="A334" s="149" t="s">
        <v>984</v>
      </c>
      <c r="B334" s="66" t="s">
        <v>985</v>
      </c>
      <c r="C334" s="67">
        <v>75</v>
      </c>
      <c r="D334" s="84" t="s">
        <v>332</v>
      </c>
      <c r="E334" s="85">
        <v>82.364094981299502</v>
      </c>
      <c r="F334" s="91">
        <v>82.364094981299502</v>
      </c>
      <c r="G334" s="86">
        <v>82.349308515264894</v>
      </c>
      <c r="H334" s="86">
        <v>82.349308515264894</v>
      </c>
      <c r="I334" s="86">
        <v>0.69</v>
      </c>
      <c r="J334" s="86">
        <v>0.54</v>
      </c>
      <c r="K334" s="87">
        <v>0</v>
      </c>
      <c r="L334" s="150">
        <v>4.6900000115199996</v>
      </c>
      <c r="M334" s="86">
        <v>1.1528979228773899</v>
      </c>
      <c r="N334" s="86">
        <v>86.106744626775793</v>
      </c>
      <c r="O334" s="86">
        <v>61.799681806333297</v>
      </c>
      <c r="P334" s="86">
        <v>0.21299999999999999</v>
      </c>
      <c r="Q334" s="88">
        <v>0.62819999999999998</v>
      </c>
      <c r="R334" s="85">
        <v>5.0761421319797002E-2</v>
      </c>
      <c r="S334" s="86">
        <v>0.4</v>
      </c>
      <c r="T334" s="86">
        <v>1.0900000000000001</v>
      </c>
      <c r="U334" s="88">
        <v>0.28529181525615399</v>
      </c>
      <c r="V334" s="89">
        <v>4.74</v>
      </c>
      <c r="W334" s="85">
        <v>18.351040227045399</v>
      </c>
      <c r="X334" s="88">
        <v>18.9666666667</v>
      </c>
      <c r="Y334" s="85"/>
      <c r="Z334" s="88"/>
      <c r="AA334" s="85">
        <v>0</v>
      </c>
      <c r="AB334" s="91">
        <v>0</v>
      </c>
      <c r="AC334" s="86">
        <v>0</v>
      </c>
      <c r="AD334" s="86">
        <v>0</v>
      </c>
      <c r="AE334" s="86">
        <v>0</v>
      </c>
      <c r="AF334" s="88">
        <v>0</v>
      </c>
      <c r="AG334" s="150">
        <v>1.6739999999999999E-3</v>
      </c>
      <c r="AH334" s="86">
        <v>4.3429999999999996E-3</v>
      </c>
      <c r="AI334" s="151">
        <v>0</v>
      </c>
      <c r="AJ334" s="152">
        <v>3.66</v>
      </c>
      <c r="AK334" s="153">
        <v>67</v>
      </c>
    </row>
    <row r="335" spans="1:37" x14ac:dyDescent="0.2">
      <c r="A335" s="149" t="s">
        <v>986</v>
      </c>
      <c r="B335" s="66" t="s">
        <v>987</v>
      </c>
      <c r="C335" s="67">
        <v>75</v>
      </c>
      <c r="D335" s="84" t="s">
        <v>332</v>
      </c>
      <c r="E335" s="85">
        <v>56.796262808921</v>
      </c>
      <c r="F335" s="91">
        <v>56.787221217601001</v>
      </c>
      <c r="G335" s="86">
        <v>56.790235081374298</v>
      </c>
      <c r="H335" s="86">
        <v>56.7811934900542</v>
      </c>
      <c r="I335" s="86">
        <v>0.84</v>
      </c>
      <c r="J335" s="86">
        <v>0.91</v>
      </c>
      <c r="K335" s="87">
        <v>0</v>
      </c>
      <c r="L335" s="150">
        <v>11.509999882000001</v>
      </c>
      <c r="M335" s="86">
        <v>0</v>
      </c>
      <c r="N335" s="86">
        <v>58.364953432218002</v>
      </c>
      <c r="O335" s="86">
        <v>47.813723091976499</v>
      </c>
      <c r="P335" s="86">
        <v>0.44</v>
      </c>
      <c r="Q335" s="88">
        <v>5.0200000000000002E-2</v>
      </c>
      <c r="R335" s="85">
        <v>0</v>
      </c>
      <c r="S335" s="86">
        <v>0.8</v>
      </c>
      <c r="T335" s="86">
        <v>1.71</v>
      </c>
      <c r="U335" s="88">
        <v>3.62115732368897</v>
      </c>
      <c r="V335" s="89">
        <v>4.28</v>
      </c>
      <c r="W335" s="85">
        <v>15.5810364382505</v>
      </c>
      <c r="X335" s="88">
        <v>15.0666666667</v>
      </c>
      <c r="Y335" s="85"/>
      <c r="Z335" s="88"/>
      <c r="AA335" s="85">
        <v>0.36</v>
      </c>
      <c r="AB335" s="91">
        <v>0.18</v>
      </c>
      <c r="AC335" s="86">
        <v>0.14000000000000001</v>
      </c>
      <c r="AD335" s="86">
        <v>0.09</v>
      </c>
      <c r="AE335" s="86">
        <v>0.01</v>
      </c>
      <c r="AF335" s="88">
        <v>0.63980021060500003</v>
      </c>
      <c r="AG335" s="150">
        <v>0.41794200136100002</v>
      </c>
      <c r="AH335" s="86">
        <v>3.2360000000000002E-3</v>
      </c>
      <c r="AI335" s="151">
        <v>9.3152333730300003E-12</v>
      </c>
      <c r="AJ335" s="152">
        <v>2.86</v>
      </c>
      <c r="AK335" s="153">
        <v>35</v>
      </c>
    </row>
    <row r="336" spans="1:37" x14ac:dyDescent="0.2">
      <c r="A336" s="149" t="s">
        <v>988</v>
      </c>
      <c r="B336" s="66" t="s">
        <v>989</v>
      </c>
      <c r="C336" s="67">
        <v>75</v>
      </c>
      <c r="D336" s="84" t="s">
        <v>332</v>
      </c>
      <c r="E336" s="85">
        <v>59.300606814999199</v>
      </c>
      <c r="F336" s="91">
        <v>59.2824542295524</v>
      </c>
      <c r="G336" s="86">
        <v>59.117784347284903</v>
      </c>
      <c r="H336" s="86">
        <v>59.099631761838097</v>
      </c>
      <c r="I336" s="86">
        <v>7.93</v>
      </c>
      <c r="J336" s="86">
        <v>6.25</v>
      </c>
      <c r="K336" s="87">
        <v>0</v>
      </c>
      <c r="L336" s="150">
        <v>2.8599999886499998</v>
      </c>
      <c r="M336" s="86">
        <v>0</v>
      </c>
      <c r="N336" s="86">
        <v>75.731734844874694</v>
      </c>
      <c r="O336" s="86">
        <v>52.802959410457397</v>
      </c>
      <c r="P336" s="86">
        <v>0.38800000000000001</v>
      </c>
      <c r="Q336" s="88">
        <v>0</v>
      </c>
      <c r="R336" s="85">
        <v>0</v>
      </c>
      <c r="S336" s="86">
        <v>4</v>
      </c>
      <c r="T336" s="86">
        <v>0.59</v>
      </c>
      <c r="U336" s="88">
        <v>3.0820496862195901</v>
      </c>
      <c r="V336" s="89">
        <v>4.8</v>
      </c>
      <c r="W336" s="85"/>
      <c r="X336" s="88"/>
      <c r="Y336" s="85"/>
      <c r="Z336" s="88"/>
      <c r="AA336" s="85">
        <v>1.1299999999999999</v>
      </c>
      <c r="AB336" s="91">
        <v>1.1200000000000001</v>
      </c>
      <c r="AC336" s="86">
        <v>0.16</v>
      </c>
      <c r="AD336" s="86">
        <v>0.16</v>
      </c>
      <c r="AE336" s="86">
        <v>0.8</v>
      </c>
      <c r="AF336" s="88">
        <v>24.214700196399999</v>
      </c>
      <c r="AG336" s="150">
        <v>8.7767994016200002E-2</v>
      </c>
      <c r="AH336" s="86">
        <v>2.947E-2</v>
      </c>
      <c r="AI336" s="151">
        <v>2.1694999187300001E-2</v>
      </c>
      <c r="AJ336" s="152">
        <v>3.42</v>
      </c>
      <c r="AK336" s="153">
        <v>47</v>
      </c>
    </row>
    <row r="337" spans="1:37" x14ac:dyDescent="0.2">
      <c r="A337" s="149" t="s">
        <v>990</v>
      </c>
      <c r="B337" s="66" t="s">
        <v>991</v>
      </c>
      <c r="C337" s="67">
        <v>75</v>
      </c>
      <c r="D337" s="84" t="s">
        <v>332</v>
      </c>
      <c r="E337" s="85">
        <v>45.626257894818103</v>
      </c>
      <c r="F337" s="91">
        <v>45.6110730775764</v>
      </c>
      <c r="G337" s="86">
        <v>45.615963103467799</v>
      </c>
      <c r="H337" s="86">
        <v>45.600778286226102</v>
      </c>
      <c r="I337" s="86">
        <v>2.21</v>
      </c>
      <c r="J337" s="86">
        <v>1.76</v>
      </c>
      <c r="K337" s="87">
        <v>0</v>
      </c>
      <c r="L337" s="150">
        <v>9.1599999991099992</v>
      </c>
      <c r="M337" s="86">
        <v>0</v>
      </c>
      <c r="N337" s="86">
        <v>63.552946465167302</v>
      </c>
      <c r="O337" s="86">
        <v>50.9808911303382</v>
      </c>
      <c r="P337" s="86">
        <v>2.1000000000000001E-2</v>
      </c>
      <c r="Q337" s="88">
        <v>8.8599999999999998E-2</v>
      </c>
      <c r="R337" s="85">
        <v>0</v>
      </c>
      <c r="S337" s="86">
        <v>1.5</v>
      </c>
      <c r="T337" s="86">
        <v>0.34</v>
      </c>
      <c r="U337" s="88">
        <v>1.20371847863573</v>
      </c>
      <c r="V337" s="89">
        <v>4.37</v>
      </c>
      <c r="W337" s="85">
        <v>18.676852899540801</v>
      </c>
      <c r="X337" s="88"/>
      <c r="Y337" s="85"/>
      <c r="Z337" s="88">
        <v>-100</v>
      </c>
      <c r="AA337" s="85">
        <v>0.13</v>
      </c>
      <c r="AB337" s="91">
        <v>0.12</v>
      </c>
      <c r="AC337" s="86">
        <v>0</v>
      </c>
      <c r="AD337" s="86">
        <v>0</v>
      </c>
      <c r="AE337" s="86">
        <v>0.21</v>
      </c>
      <c r="AF337" s="88">
        <v>18.519500730600001</v>
      </c>
      <c r="AG337" s="150">
        <v>0.49100099978299999</v>
      </c>
      <c r="AH337" s="86">
        <v>2.4857000000000001E-2</v>
      </c>
      <c r="AI337" s="151">
        <v>0</v>
      </c>
      <c r="AJ337" s="152">
        <v>3.21</v>
      </c>
      <c r="AK337" s="153">
        <v>31</v>
      </c>
    </row>
    <row r="338" spans="1:37" x14ac:dyDescent="0.2">
      <c r="A338" s="149" t="s">
        <v>992</v>
      </c>
      <c r="B338" s="66" t="s">
        <v>993</v>
      </c>
      <c r="C338" s="67">
        <v>75</v>
      </c>
      <c r="D338" s="84" t="s">
        <v>332</v>
      </c>
      <c r="E338" s="85">
        <v>48.830667170508498</v>
      </c>
      <c r="F338" s="91">
        <v>48.811353235084198</v>
      </c>
      <c r="G338" s="86">
        <v>46.986606205651398</v>
      </c>
      <c r="H338" s="86">
        <v>46.973170424486703</v>
      </c>
      <c r="I338" s="86">
        <v>49.56</v>
      </c>
      <c r="J338" s="86">
        <v>39.130000000000003</v>
      </c>
      <c r="K338" s="87">
        <v>0</v>
      </c>
      <c r="L338" s="150">
        <v>6.4499999388100004</v>
      </c>
      <c r="M338" s="86">
        <v>0.43420030333040199</v>
      </c>
      <c r="N338" s="86">
        <v>51.349480968858103</v>
      </c>
      <c r="O338" s="86">
        <v>61.943831248466999</v>
      </c>
      <c r="P338" s="86">
        <v>0.77400000000000002</v>
      </c>
      <c r="Q338" s="88">
        <v>0.16789999999999999</v>
      </c>
      <c r="R338" s="85">
        <v>2.47463499133878E-2</v>
      </c>
      <c r="S338" s="86">
        <v>4.0999999999999996</v>
      </c>
      <c r="T338" s="86">
        <v>0.94</v>
      </c>
      <c r="U338" s="88">
        <v>3.2271066884998101</v>
      </c>
      <c r="V338" s="89">
        <v>4.08</v>
      </c>
      <c r="W338" s="85">
        <v>17.6944025288775</v>
      </c>
      <c r="X338" s="88">
        <v>17.2</v>
      </c>
      <c r="Y338" s="85"/>
      <c r="Z338" s="88"/>
      <c r="AA338" s="85">
        <v>0</v>
      </c>
      <c r="AB338" s="91">
        <v>0</v>
      </c>
      <c r="AC338" s="86">
        <v>0</v>
      </c>
      <c r="AD338" s="86">
        <v>0</v>
      </c>
      <c r="AE338" s="86">
        <v>0.89</v>
      </c>
      <c r="AF338" s="88">
        <v>20.7896000452</v>
      </c>
      <c r="AG338" s="150">
        <v>0.18046499120199999</v>
      </c>
      <c r="AH338" s="86">
        <v>0.21498600000000001</v>
      </c>
      <c r="AI338" s="151">
        <v>0.108474998303</v>
      </c>
      <c r="AJ338" s="152">
        <v>2.97</v>
      </c>
      <c r="AK338" s="153">
        <v>32</v>
      </c>
    </row>
    <row r="339" spans="1:37" x14ac:dyDescent="0.2">
      <c r="A339" s="149" t="s">
        <v>220</v>
      </c>
      <c r="B339" s="66" t="s">
        <v>994</v>
      </c>
      <c r="C339" s="67">
        <v>75</v>
      </c>
      <c r="D339" s="84" t="s">
        <v>332</v>
      </c>
      <c r="E339" s="85">
        <v>22.9926603882036</v>
      </c>
      <c r="F339" s="91">
        <v>21.260556218773502</v>
      </c>
      <c r="G339" s="86">
        <v>18.4219834637662</v>
      </c>
      <c r="H339" s="86">
        <v>17.204978555953499</v>
      </c>
      <c r="I339" s="86">
        <v>75.84</v>
      </c>
      <c r="J339" s="86">
        <v>151.03</v>
      </c>
      <c r="K339" s="87">
        <v>2.46E-2</v>
      </c>
      <c r="L339" s="150">
        <v>2.1100004136399999</v>
      </c>
      <c r="M339" s="86">
        <v>0</v>
      </c>
      <c r="N339" s="86">
        <v>15.646883806436801</v>
      </c>
      <c r="O339" s="86">
        <v>62.819161127664401</v>
      </c>
      <c r="P339" s="86">
        <v>4.6710000000000003</v>
      </c>
      <c r="Q339" s="88">
        <v>1.23E-2</v>
      </c>
      <c r="R339" s="85">
        <v>0</v>
      </c>
      <c r="S339" s="86">
        <v>1.9</v>
      </c>
      <c r="T339" s="86">
        <v>1.65</v>
      </c>
      <c r="U339" s="88">
        <v>3.7449705973382899</v>
      </c>
      <c r="V339" s="89">
        <v>3.06</v>
      </c>
      <c r="W339" s="85">
        <v>24.266666666700001</v>
      </c>
      <c r="X339" s="88">
        <v>24.266666666700001</v>
      </c>
      <c r="Y339" s="85"/>
      <c r="Z339" s="88"/>
      <c r="AA339" s="85">
        <v>0</v>
      </c>
      <c r="AB339" s="91">
        <v>0</v>
      </c>
      <c r="AC339" s="86">
        <v>0</v>
      </c>
      <c r="AD339" s="86">
        <v>0</v>
      </c>
      <c r="AE339" s="86">
        <v>1.39</v>
      </c>
      <c r="AF339" s="88">
        <v>1.7417155015200001E-6</v>
      </c>
      <c r="AG339" s="150">
        <v>0.114638892374</v>
      </c>
      <c r="AH339" s="86">
        <v>1.0780449999999999</v>
      </c>
      <c r="AI339" s="151">
        <v>0.325424685298</v>
      </c>
      <c r="AJ339" s="152">
        <v>2.2400000000000002</v>
      </c>
      <c r="AK339" s="153">
        <v>10</v>
      </c>
    </row>
    <row r="340" spans="1:37" x14ac:dyDescent="0.2">
      <c r="A340" s="149" t="s">
        <v>220</v>
      </c>
      <c r="B340" s="66" t="s">
        <v>995</v>
      </c>
      <c r="C340" s="67">
        <v>75</v>
      </c>
      <c r="D340" s="84" t="s">
        <v>332</v>
      </c>
      <c r="E340" s="85">
        <v>42.981370453120697</v>
      </c>
      <c r="F340" s="91">
        <v>42.963689261086898</v>
      </c>
      <c r="G340" s="86">
        <v>37.824891903621399</v>
      </c>
      <c r="H340" s="86">
        <v>37.816854998151499</v>
      </c>
      <c r="I340" s="86">
        <v>16.3</v>
      </c>
      <c r="J340" s="86">
        <v>14.33</v>
      </c>
      <c r="K340" s="87">
        <v>0</v>
      </c>
      <c r="L340" s="150">
        <v>2.2899999386299998</v>
      </c>
      <c r="M340" s="86">
        <v>0</v>
      </c>
      <c r="N340" s="86">
        <v>34.617193624248799</v>
      </c>
      <c r="O340" s="86">
        <v>74.283467943678104</v>
      </c>
      <c r="P340" s="86">
        <v>0.36199999999999999</v>
      </c>
      <c r="Q340" s="88">
        <v>0.1072</v>
      </c>
      <c r="R340" s="85">
        <v>0</v>
      </c>
      <c r="S340" s="86">
        <v>1.4</v>
      </c>
      <c r="T340" s="86">
        <v>0.94</v>
      </c>
      <c r="U340" s="88">
        <v>6.59186986642663</v>
      </c>
      <c r="V340" s="89">
        <v>4.22</v>
      </c>
      <c r="W340" s="85">
        <v>21.672388132823599</v>
      </c>
      <c r="X340" s="88">
        <v>24.3</v>
      </c>
      <c r="Y340" s="85"/>
      <c r="Z340" s="88"/>
      <c r="AA340" s="85">
        <v>0</v>
      </c>
      <c r="AB340" s="91">
        <v>0.01</v>
      </c>
      <c r="AC340" s="86">
        <v>0</v>
      </c>
      <c r="AD340" s="86">
        <v>0</v>
      </c>
      <c r="AE340" s="86">
        <v>0.97</v>
      </c>
      <c r="AF340" s="88">
        <v>9.8085982177299993</v>
      </c>
      <c r="AG340" s="150">
        <v>5.1675020038699997E-2</v>
      </c>
      <c r="AH340" s="86">
        <v>5.9824000000000002E-2</v>
      </c>
      <c r="AI340" s="151">
        <v>8.6780073829599999E-2</v>
      </c>
      <c r="AJ340" s="152">
        <v>2.4500000000000002</v>
      </c>
      <c r="AK340" s="153">
        <v>24</v>
      </c>
    </row>
    <row r="341" spans="1:37" x14ac:dyDescent="0.2">
      <c r="A341" s="149" t="s">
        <v>220</v>
      </c>
      <c r="B341" s="66" t="s">
        <v>996</v>
      </c>
      <c r="C341" s="67">
        <v>75</v>
      </c>
      <c r="D341" s="84" t="s">
        <v>332</v>
      </c>
      <c r="E341" s="85">
        <v>56.789804899726199</v>
      </c>
      <c r="F341" s="91">
        <v>56.715979300161997</v>
      </c>
      <c r="G341" s="86">
        <v>55.718258575954401</v>
      </c>
      <c r="H341" s="86">
        <v>55.655901030691403</v>
      </c>
      <c r="I341" s="86">
        <v>45.43</v>
      </c>
      <c r="J341" s="86">
        <v>30.64</v>
      </c>
      <c r="K341" s="87">
        <v>0</v>
      </c>
      <c r="L341" s="150">
        <v>2.41000003022</v>
      </c>
      <c r="M341" s="86">
        <v>0</v>
      </c>
      <c r="N341" s="86">
        <v>80.181915074001395</v>
      </c>
      <c r="O341" s="86">
        <v>66.862195343674301</v>
      </c>
      <c r="P341" s="86">
        <v>0.86</v>
      </c>
      <c r="Q341" s="88">
        <v>5.57E-2</v>
      </c>
      <c r="R341" s="85">
        <v>0</v>
      </c>
      <c r="S341" s="86">
        <v>3.5</v>
      </c>
      <c r="T341" s="86">
        <v>0.92</v>
      </c>
      <c r="U341" s="88">
        <v>0.92174486446193304</v>
      </c>
      <c r="V341" s="89">
        <v>4.21</v>
      </c>
      <c r="W341" s="85">
        <v>19.0068817261851</v>
      </c>
      <c r="X341" s="88">
        <v>17.766666666700001</v>
      </c>
      <c r="Y341" s="85"/>
      <c r="Z341" s="88"/>
      <c r="AA341" s="85">
        <v>0</v>
      </c>
      <c r="AB341" s="91">
        <v>0</v>
      </c>
      <c r="AC341" s="86">
        <v>0</v>
      </c>
      <c r="AD341" s="86">
        <v>0</v>
      </c>
      <c r="AE341" s="86">
        <v>1.1599999999999999</v>
      </c>
      <c r="AF341" s="88">
        <v>5.7764010307299998</v>
      </c>
      <c r="AG341" s="150">
        <v>7.3405327603499999E-9</v>
      </c>
      <c r="AH341" s="86">
        <v>0.205541</v>
      </c>
      <c r="AI341" s="151">
        <v>4.3390000641099997E-2</v>
      </c>
      <c r="AJ341" s="152">
        <v>3.34</v>
      </c>
      <c r="AK341" s="153">
        <v>42</v>
      </c>
    </row>
    <row r="342" spans="1:37" x14ac:dyDescent="0.2">
      <c r="A342" s="149" t="s">
        <v>220</v>
      </c>
      <c r="B342" s="66" t="s">
        <v>997</v>
      </c>
      <c r="C342" s="67">
        <v>75</v>
      </c>
      <c r="D342" s="84" t="s">
        <v>332</v>
      </c>
      <c r="E342" s="85">
        <v>35.482992230434</v>
      </c>
      <c r="F342" s="91">
        <v>35.311256395679401</v>
      </c>
      <c r="G342" s="86">
        <v>35.000947508053798</v>
      </c>
      <c r="H342" s="86">
        <v>34.876587075990102</v>
      </c>
      <c r="I342" s="86">
        <v>93.27</v>
      </c>
      <c r="J342" s="86">
        <v>116.48</v>
      </c>
      <c r="K342" s="87">
        <v>0</v>
      </c>
      <c r="L342" s="150">
        <v>3.40999899429</v>
      </c>
      <c r="M342" s="86">
        <v>0</v>
      </c>
      <c r="N342" s="86">
        <v>37.628187467474802</v>
      </c>
      <c r="O342" s="86">
        <v>66.697238849198698</v>
      </c>
      <c r="P342" s="86">
        <v>2.508</v>
      </c>
      <c r="Q342" s="88">
        <v>0</v>
      </c>
      <c r="R342" s="85">
        <v>0</v>
      </c>
      <c r="S342" s="86">
        <v>2.8</v>
      </c>
      <c r="T342" s="86">
        <v>0.96</v>
      </c>
      <c r="U342" s="88">
        <v>3.3731286715937099</v>
      </c>
      <c r="V342" s="89"/>
      <c r="W342" s="85"/>
      <c r="X342" s="88"/>
      <c r="Y342" s="85"/>
      <c r="Z342" s="88"/>
      <c r="AA342" s="85">
        <v>0</v>
      </c>
      <c r="AB342" s="91">
        <v>0.05</v>
      </c>
      <c r="AC342" s="86">
        <v>0</v>
      </c>
      <c r="AD342" s="86">
        <v>0.05</v>
      </c>
      <c r="AE342" s="86">
        <v>1.17</v>
      </c>
      <c r="AF342" s="88">
        <v>2.8628290694600001E-7</v>
      </c>
      <c r="AG342" s="150">
        <v>8.9720920097699997E-8</v>
      </c>
      <c r="AH342" s="86">
        <v>0.466223</v>
      </c>
      <c r="AI342" s="151">
        <v>0.28203522268999998</v>
      </c>
      <c r="AJ342" s="152">
        <v>2.9</v>
      </c>
      <c r="AK342" s="153">
        <v>28</v>
      </c>
    </row>
    <row r="343" spans="1:37" x14ac:dyDescent="0.2">
      <c r="A343" s="149" t="s">
        <v>220</v>
      </c>
      <c r="B343" s="66" t="s">
        <v>998</v>
      </c>
      <c r="C343" s="67">
        <v>75</v>
      </c>
      <c r="D343" s="84" t="s">
        <v>332</v>
      </c>
      <c r="E343" s="85">
        <v>27.5466833188969</v>
      </c>
      <c r="F343" s="91">
        <v>27.264669741957601</v>
      </c>
      <c r="G343" s="86">
        <v>23.104969482102199</v>
      </c>
      <c r="H343" s="86">
        <v>22.942811675362101</v>
      </c>
      <c r="I343" s="86">
        <v>86.03</v>
      </c>
      <c r="J343" s="86">
        <v>105.26</v>
      </c>
      <c r="K343" s="87">
        <v>0</v>
      </c>
      <c r="L343" s="150">
        <v>2.0600000816900002</v>
      </c>
      <c r="M343" s="86">
        <v>0</v>
      </c>
      <c r="N343" s="86">
        <v>26.5651927959691</v>
      </c>
      <c r="O343" s="86">
        <v>61.941283888186497</v>
      </c>
      <c r="P343" s="86">
        <v>3.1339999999999999</v>
      </c>
      <c r="Q343" s="88">
        <v>5.6000000000000001E-2</v>
      </c>
      <c r="R343" s="85">
        <v>0</v>
      </c>
      <c r="S343" s="86">
        <v>2.7</v>
      </c>
      <c r="T343" s="86">
        <v>1.27</v>
      </c>
      <c r="U343" s="88">
        <v>4.24732590697581</v>
      </c>
      <c r="V343" s="89">
        <v>4.05</v>
      </c>
      <c r="W343" s="85">
        <v>16.841297122831101</v>
      </c>
      <c r="X343" s="88">
        <v>16.433333333299998</v>
      </c>
      <c r="Y343" s="85"/>
      <c r="Z343" s="88"/>
      <c r="AA343" s="85">
        <v>0</v>
      </c>
      <c r="AB343" s="91">
        <v>0</v>
      </c>
      <c r="AC343" s="86">
        <v>0</v>
      </c>
      <c r="AD343" s="86">
        <v>0</v>
      </c>
      <c r="AE343" s="86">
        <v>1.3</v>
      </c>
      <c r="AF343" s="88">
        <v>16.4579031038</v>
      </c>
      <c r="AG343" s="150">
        <v>1.49460013941E-2</v>
      </c>
      <c r="AH343" s="86">
        <v>0.62243300000000001</v>
      </c>
      <c r="AI343" s="151">
        <v>0.10847498919199999</v>
      </c>
      <c r="AJ343" s="152">
        <v>2.62</v>
      </c>
      <c r="AK343" s="153">
        <v>21</v>
      </c>
    </row>
    <row r="344" spans="1:37" x14ac:dyDescent="0.2">
      <c r="A344" s="149" t="s">
        <v>220</v>
      </c>
      <c r="B344" s="66" t="s">
        <v>999</v>
      </c>
      <c r="C344" s="67">
        <v>75</v>
      </c>
      <c r="D344" s="84" t="s">
        <v>332</v>
      </c>
      <c r="E344" s="85">
        <v>34.111464348277401</v>
      </c>
      <c r="F344" s="91">
        <v>33.987542983196001</v>
      </c>
      <c r="G344" s="86">
        <v>32.880685135924203</v>
      </c>
      <c r="H344" s="86">
        <v>32.789852721728401</v>
      </c>
      <c r="I344" s="86">
        <v>47.15</v>
      </c>
      <c r="J344" s="86">
        <v>101.18</v>
      </c>
      <c r="K344" s="87">
        <v>0</v>
      </c>
      <c r="L344" s="150">
        <v>5.1999987286499998</v>
      </c>
      <c r="M344" s="86">
        <v>0</v>
      </c>
      <c r="N344" s="86">
        <v>30.536656384236199</v>
      </c>
      <c r="O344" s="86">
        <v>64.066983656098799</v>
      </c>
      <c r="P344" s="86">
        <v>2.8450000000000002</v>
      </c>
      <c r="Q344" s="88">
        <v>2.8799999999999999E-2</v>
      </c>
      <c r="R344" s="85">
        <v>0</v>
      </c>
      <c r="S344" s="86">
        <v>5.9</v>
      </c>
      <c r="T344" s="86">
        <v>1.24</v>
      </c>
      <c r="U344" s="88">
        <v>10.3490559916953</v>
      </c>
      <c r="V344" s="89">
        <v>4.0999999999999996</v>
      </c>
      <c r="W344" s="85">
        <v>20.289122263323701</v>
      </c>
      <c r="X344" s="88">
        <v>17.066666666700002</v>
      </c>
      <c r="Y344" s="85"/>
      <c r="Z344" s="88"/>
      <c r="AA344" s="85">
        <v>0.02</v>
      </c>
      <c r="AB344" s="91">
        <v>7.0000000000000007E-2</v>
      </c>
      <c r="AC344" s="86">
        <v>0.04</v>
      </c>
      <c r="AD344" s="86">
        <v>0.06</v>
      </c>
      <c r="AE344" s="86">
        <v>1.04</v>
      </c>
      <c r="AF344" s="88">
        <v>12.604322313500001</v>
      </c>
      <c r="AG344" s="150">
        <v>2.0507806859699999E-8</v>
      </c>
      <c r="AH344" s="86">
        <v>0.79625100000000004</v>
      </c>
      <c r="AI344" s="151">
        <v>8.0152007903899994E-2</v>
      </c>
      <c r="AJ344" s="152">
        <v>2.5099999999999998</v>
      </c>
      <c r="AK344" s="153">
        <v>23</v>
      </c>
    </row>
    <row r="345" spans="1:37" x14ac:dyDescent="0.2">
      <c r="A345" s="149" t="s">
        <v>1000</v>
      </c>
      <c r="B345" s="66" t="s">
        <v>1001</v>
      </c>
      <c r="C345" s="67">
        <v>75</v>
      </c>
      <c r="D345" s="84" t="s">
        <v>332</v>
      </c>
      <c r="E345" s="85">
        <v>81.193443801544305</v>
      </c>
      <c r="F345" s="91">
        <v>81.173396379020701</v>
      </c>
      <c r="G345" s="86">
        <v>78.600413391678202</v>
      </c>
      <c r="H345" s="86">
        <v>78.586587583041293</v>
      </c>
      <c r="I345" s="86">
        <v>9.1300000000000008</v>
      </c>
      <c r="J345" s="86">
        <v>9.32</v>
      </c>
      <c r="K345" s="87">
        <v>0</v>
      </c>
      <c r="L345" s="150">
        <v>1.6000001384</v>
      </c>
      <c r="M345" s="86">
        <v>0</v>
      </c>
      <c r="N345" s="86">
        <v>98.567818870035097</v>
      </c>
      <c r="O345" s="86">
        <v>82.456492422296407</v>
      </c>
      <c r="P345" s="86">
        <v>0.436</v>
      </c>
      <c r="Q345" s="88">
        <v>0.15359999999999999</v>
      </c>
      <c r="R345" s="85">
        <v>0</v>
      </c>
      <c r="S345" s="86">
        <v>2</v>
      </c>
      <c r="T345" s="86">
        <v>0.7</v>
      </c>
      <c r="U345" s="88">
        <v>0.94015498731482094</v>
      </c>
      <c r="V345" s="89">
        <v>4.43</v>
      </c>
      <c r="W345" s="85">
        <v>19.8500013272185</v>
      </c>
      <c r="X345" s="88"/>
      <c r="Y345" s="85"/>
      <c r="Z345" s="88"/>
      <c r="AA345" s="85">
        <v>0</v>
      </c>
      <c r="AB345" s="91">
        <v>0</v>
      </c>
      <c r="AC345" s="86">
        <v>0</v>
      </c>
      <c r="AD345" s="86">
        <v>0</v>
      </c>
      <c r="AE345" s="86">
        <v>0.03</v>
      </c>
      <c r="AF345" s="88">
        <v>69.696795283699998</v>
      </c>
      <c r="AG345" s="150">
        <v>1.29245299255E-9</v>
      </c>
      <c r="AH345" s="86">
        <v>7.2787000000000004E-2</v>
      </c>
      <c r="AI345" s="151">
        <v>2.1695001084899999E-2</v>
      </c>
      <c r="AJ345" s="152">
        <v>3.65</v>
      </c>
      <c r="AK345" s="153">
        <v>67</v>
      </c>
    </row>
    <row r="346" spans="1:37" x14ac:dyDescent="0.2">
      <c r="A346" s="149" t="s">
        <v>1002</v>
      </c>
      <c r="B346" s="66" t="s">
        <v>1003</v>
      </c>
      <c r="C346" s="67">
        <v>75</v>
      </c>
      <c r="D346" s="84" t="s">
        <v>332</v>
      </c>
      <c r="E346" s="85">
        <v>93.680200140621693</v>
      </c>
      <c r="F346" s="91">
        <v>93.680200140621693</v>
      </c>
      <c r="G346" s="86">
        <v>91.7556453063427</v>
      </c>
      <c r="H346" s="86">
        <v>91.7556453063427</v>
      </c>
      <c r="I346" s="86">
        <v>1.35</v>
      </c>
      <c r="J346" s="86">
        <v>2.09</v>
      </c>
      <c r="K346" s="87">
        <v>0</v>
      </c>
      <c r="L346" s="150">
        <v>8.00000001529E-2</v>
      </c>
      <c r="M346" s="86">
        <v>0</v>
      </c>
      <c r="N346" s="86">
        <v>100</v>
      </c>
      <c r="O346" s="86">
        <v>82.132132132132099</v>
      </c>
      <c r="P346" s="86">
        <v>0.434</v>
      </c>
      <c r="Q346" s="88">
        <v>3.6299999999999999E-2</v>
      </c>
      <c r="R346" s="85">
        <v>0</v>
      </c>
      <c r="S346" s="86">
        <v>3.6</v>
      </c>
      <c r="T346" s="86">
        <v>0.65</v>
      </c>
      <c r="U346" s="88">
        <v>0.28287849305884799</v>
      </c>
      <c r="V346" s="89">
        <v>4.95</v>
      </c>
      <c r="W346" s="85">
        <v>20.206402782256902</v>
      </c>
      <c r="X346" s="88">
        <v>19.566666666700002</v>
      </c>
      <c r="Y346" s="85"/>
      <c r="Z346" s="88"/>
      <c r="AA346" s="85">
        <v>0</v>
      </c>
      <c r="AB346" s="91">
        <v>0</v>
      </c>
      <c r="AC346" s="86">
        <v>0</v>
      </c>
      <c r="AD346" s="86">
        <v>0</v>
      </c>
      <c r="AE346" s="86">
        <v>0.12</v>
      </c>
      <c r="AF346" s="88">
        <v>21.147199671199999</v>
      </c>
      <c r="AG346" s="150">
        <v>0</v>
      </c>
      <c r="AH346" s="86">
        <v>1.001E-2</v>
      </c>
      <c r="AI346" s="151">
        <v>2.1694999965999998E-2</v>
      </c>
      <c r="AJ346" s="152">
        <v>4.1100000000000003</v>
      </c>
      <c r="AK346" s="153">
        <v>89</v>
      </c>
    </row>
    <row r="347" spans="1:37" x14ac:dyDescent="0.2">
      <c r="A347" s="149" t="s">
        <v>1004</v>
      </c>
      <c r="B347" s="66" t="s">
        <v>1005</v>
      </c>
      <c r="C347" s="67">
        <v>75</v>
      </c>
      <c r="D347" s="84" t="s">
        <v>332</v>
      </c>
      <c r="E347" s="85">
        <v>31.507537688442198</v>
      </c>
      <c r="F347" s="91">
        <v>31.495254048017902</v>
      </c>
      <c r="G347" s="86">
        <v>31.507537688442198</v>
      </c>
      <c r="H347" s="86">
        <v>31.495254048017902</v>
      </c>
      <c r="I347" s="86">
        <v>0.03</v>
      </c>
      <c r="J347" s="86">
        <v>0.03</v>
      </c>
      <c r="K347" s="87">
        <v>0</v>
      </c>
      <c r="L347" s="150">
        <v>13.1399999725</v>
      </c>
      <c r="M347" s="86">
        <v>0</v>
      </c>
      <c r="N347" s="86">
        <v>27.506888702527899</v>
      </c>
      <c r="O347" s="86">
        <v>23.936815160768798</v>
      </c>
      <c r="P347" s="86">
        <v>8.5000000000000006E-2</v>
      </c>
      <c r="Q347" s="88">
        <v>0.1241</v>
      </c>
      <c r="R347" s="85">
        <v>0</v>
      </c>
      <c r="S347" s="86">
        <v>1.7</v>
      </c>
      <c r="T347" s="86">
        <v>0.94</v>
      </c>
      <c r="U347" s="88">
        <v>1.84366275823562</v>
      </c>
      <c r="V347" s="89">
        <v>3.95</v>
      </c>
      <c r="W347" s="85">
        <v>16.614852665300798</v>
      </c>
      <c r="X347" s="88">
        <v>18.566666666700002</v>
      </c>
      <c r="Y347" s="85">
        <v>-100</v>
      </c>
      <c r="Z347" s="88"/>
      <c r="AA347" s="85">
        <v>1.37</v>
      </c>
      <c r="AB347" s="91">
        <v>1.37</v>
      </c>
      <c r="AC347" s="86">
        <v>0.57999999999999996</v>
      </c>
      <c r="AD347" s="86">
        <v>0.57999999999999996</v>
      </c>
      <c r="AE347" s="86">
        <v>0</v>
      </c>
      <c r="AF347" s="88">
        <v>0.62339997161299998</v>
      </c>
      <c r="AG347" s="150">
        <v>0.62216999041599996</v>
      </c>
      <c r="AH347" s="86">
        <v>1.45E-4</v>
      </c>
      <c r="AI347" s="151">
        <v>0</v>
      </c>
      <c r="AJ347" s="152">
        <v>2.89</v>
      </c>
      <c r="AK347" s="153">
        <v>27</v>
      </c>
    </row>
    <row r="348" spans="1:37" x14ac:dyDescent="0.2">
      <c r="A348" s="149" t="s">
        <v>1006</v>
      </c>
      <c r="B348" s="66" t="s">
        <v>1007</v>
      </c>
      <c r="C348" s="67">
        <v>75</v>
      </c>
      <c r="D348" s="84" t="s">
        <v>332</v>
      </c>
      <c r="E348" s="85">
        <v>98.574992204552501</v>
      </c>
      <c r="F348" s="91">
        <v>98.567196757093896</v>
      </c>
      <c r="G348" s="86">
        <v>98.171188026192695</v>
      </c>
      <c r="H348" s="86">
        <v>98.163392578734005</v>
      </c>
      <c r="I348" s="86">
        <v>0.05</v>
      </c>
      <c r="J348" s="86">
        <v>0.05</v>
      </c>
      <c r="K348" s="87">
        <v>0</v>
      </c>
      <c r="L348" s="150">
        <v>0.29999999979999997</v>
      </c>
      <c r="M348" s="86">
        <v>0</v>
      </c>
      <c r="N348" s="86">
        <v>100</v>
      </c>
      <c r="O348" s="86">
        <v>77.161357242766698</v>
      </c>
      <c r="P348" s="86">
        <v>7.2999999999999995E-2</v>
      </c>
      <c r="Q348" s="88">
        <v>0.15590000000000001</v>
      </c>
      <c r="R348" s="85">
        <v>0</v>
      </c>
      <c r="S348" s="86">
        <v>5.7</v>
      </c>
      <c r="T348" s="86">
        <v>0.39</v>
      </c>
      <c r="U348" s="88">
        <v>0.124727159338946</v>
      </c>
      <c r="V348" s="89">
        <v>4.99</v>
      </c>
      <c r="W348" s="85">
        <v>20.313548527657399</v>
      </c>
      <c r="X348" s="88">
        <v>19.2</v>
      </c>
      <c r="Y348" s="85">
        <v>-100</v>
      </c>
      <c r="Z348" s="88"/>
      <c r="AA348" s="85">
        <v>0</v>
      </c>
      <c r="AB348" s="91">
        <v>0</v>
      </c>
      <c r="AC348" s="86">
        <v>0</v>
      </c>
      <c r="AD348" s="86">
        <v>0</v>
      </c>
      <c r="AE348" s="86">
        <v>0</v>
      </c>
      <c r="AF348" s="88">
        <v>63.059799152300002</v>
      </c>
      <c r="AG348" s="150">
        <v>0</v>
      </c>
      <c r="AH348" s="86">
        <v>2.23E-4</v>
      </c>
      <c r="AI348" s="151">
        <v>0</v>
      </c>
      <c r="AJ348" s="152">
        <v>4.21</v>
      </c>
      <c r="AK348" s="153">
        <v>86</v>
      </c>
    </row>
    <row r="349" spans="1:37" x14ac:dyDescent="0.2">
      <c r="A349" s="149" t="s">
        <v>1008</v>
      </c>
      <c r="B349" s="66" t="s">
        <v>1009</v>
      </c>
      <c r="C349" s="67">
        <v>75</v>
      </c>
      <c r="D349" s="84" t="s">
        <v>332</v>
      </c>
      <c r="E349" s="85">
        <v>58.430996426319098</v>
      </c>
      <c r="F349" s="91">
        <v>58.420485600168199</v>
      </c>
      <c r="G349" s="86">
        <v>58.308808072314498</v>
      </c>
      <c r="H349" s="86">
        <v>58.2982972461635</v>
      </c>
      <c r="I349" s="86">
        <v>4.6100000000000003</v>
      </c>
      <c r="J349" s="86">
        <v>4.04</v>
      </c>
      <c r="K349" s="87">
        <v>0</v>
      </c>
      <c r="L349" s="150">
        <v>12.009999948900001</v>
      </c>
      <c r="M349" s="86">
        <v>0.69765668652099799</v>
      </c>
      <c r="N349" s="86">
        <v>58.000166756993401</v>
      </c>
      <c r="O349" s="86">
        <v>47.420819284785097</v>
      </c>
      <c r="P349" s="86">
        <v>0.45400000000000001</v>
      </c>
      <c r="Q349" s="88">
        <v>0.1898</v>
      </c>
      <c r="R349" s="85">
        <v>1.27404764938209E-2</v>
      </c>
      <c r="S349" s="86">
        <v>5.2</v>
      </c>
      <c r="T349" s="86">
        <v>0.89</v>
      </c>
      <c r="U349" s="88">
        <v>1.0668488543199499</v>
      </c>
      <c r="V349" s="89">
        <v>4.53</v>
      </c>
      <c r="W349" s="85">
        <v>18.746437553016701</v>
      </c>
      <c r="X349" s="88">
        <v>22.1</v>
      </c>
      <c r="Y349" s="85"/>
      <c r="Z349" s="88"/>
      <c r="AA349" s="85">
        <v>1.26</v>
      </c>
      <c r="AB349" s="91">
        <v>1.26</v>
      </c>
      <c r="AC349" s="86">
        <v>0.28999999999999998</v>
      </c>
      <c r="AD349" s="86">
        <v>0.28999999999999998</v>
      </c>
      <c r="AE349" s="86">
        <v>0.35</v>
      </c>
      <c r="AF349" s="88">
        <v>28.2247008075</v>
      </c>
      <c r="AG349" s="150">
        <v>0.21259799948200001</v>
      </c>
      <c r="AH349" s="86">
        <v>2.1027000000000001E-2</v>
      </c>
      <c r="AI349" s="151">
        <v>0</v>
      </c>
      <c r="AJ349" s="152">
        <v>3.27</v>
      </c>
      <c r="AK349" s="153">
        <v>44</v>
      </c>
    </row>
    <row r="350" spans="1:37" x14ac:dyDescent="0.2">
      <c r="A350" s="149" t="s">
        <v>1010</v>
      </c>
      <c r="B350" s="66" t="s">
        <v>1011</v>
      </c>
      <c r="C350" s="67">
        <v>75</v>
      </c>
      <c r="D350" s="84" t="s">
        <v>332</v>
      </c>
      <c r="E350" s="85">
        <v>40.997617133462299</v>
      </c>
      <c r="F350" s="91">
        <v>40.906358414995402</v>
      </c>
      <c r="G350" s="86">
        <v>40.988201551398198</v>
      </c>
      <c r="H350" s="86">
        <v>40.896942832931401</v>
      </c>
      <c r="I350" s="86">
        <v>0.24</v>
      </c>
      <c r="J350" s="86">
        <v>0.23</v>
      </c>
      <c r="K350" s="87">
        <v>0</v>
      </c>
      <c r="L350" s="150">
        <v>14.210000018200001</v>
      </c>
      <c r="M350" s="86">
        <v>0</v>
      </c>
      <c r="N350" s="86">
        <v>37.040421359562202</v>
      </c>
      <c r="O350" s="86">
        <v>36.0558698314574</v>
      </c>
      <c r="P350" s="86">
        <v>7.2999999999999995E-2</v>
      </c>
      <c r="Q350" s="88">
        <v>0.32990000000000003</v>
      </c>
      <c r="R350" s="85">
        <v>0</v>
      </c>
      <c r="S350" s="86">
        <v>2.1</v>
      </c>
      <c r="T350" s="86">
        <v>0.67</v>
      </c>
      <c r="U350" s="88">
        <v>1.1276970210546899</v>
      </c>
      <c r="V350" s="89">
        <v>3.7</v>
      </c>
      <c r="W350" s="85">
        <v>18.464049077041501</v>
      </c>
      <c r="X350" s="88">
        <v>21.7</v>
      </c>
      <c r="Y350" s="85"/>
      <c r="Z350" s="88"/>
      <c r="AA350" s="85">
        <v>0</v>
      </c>
      <c r="AB350" s="91">
        <v>0</v>
      </c>
      <c r="AC350" s="86">
        <v>0</v>
      </c>
      <c r="AD350" s="86">
        <v>0</v>
      </c>
      <c r="AE350" s="86">
        <v>0.1</v>
      </c>
      <c r="AF350" s="88">
        <v>19.370601678900002</v>
      </c>
      <c r="AG350" s="150">
        <v>8.2026000220099995E-2</v>
      </c>
      <c r="AH350" s="86">
        <v>2.2269999999999998E-3</v>
      </c>
      <c r="AI350" s="151">
        <v>0</v>
      </c>
      <c r="AJ350" s="152">
        <v>3.11</v>
      </c>
      <c r="AK350" s="153">
        <v>33</v>
      </c>
    </row>
    <row r="351" spans="1:37" x14ac:dyDescent="0.2">
      <c r="A351" s="149" t="s">
        <v>1012</v>
      </c>
      <c r="B351" s="66" t="s">
        <v>1013</v>
      </c>
      <c r="C351" s="67">
        <v>75</v>
      </c>
      <c r="D351" s="84" t="s">
        <v>332</v>
      </c>
      <c r="E351" s="85">
        <v>52.495756798551703</v>
      </c>
      <c r="F351" s="91">
        <v>52.495756798551703</v>
      </c>
      <c r="G351" s="86">
        <v>52.495756798551703</v>
      </c>
      <c r="H351" s="86">
        <v>52.495756798551703</v>
      </c>
      <c r="I351" s="86">
        <v>0</v>
      </c>
      <c r="J351" s="86">
        <v>0</v>
      </c>
      <c r="K351" s="87">
        <v>0</v>
      </c>
      <c r="L351" s="150">
        <v>14.689999824799999</v>
      </c>
      <c r="M351" s="86">
        <v>0</v>
      </c>
      <c r="N351" s="86">
        <v>45.361182344123598</v>
      </c>
      <c r="O351" s="86">
        <v>43.975028376844499</v>
      </c>
      <c r="P351" s="86">
        <v>7.0000000000000001E-3</v>
      </c>
      <c r="Q351" s="88">
        <v>0.23469999999999999</v>
      </c>
      <c r="R351" s="85">
        <v>0</v>
      </c>
      <c r="S351" s="86">
        <v>2.1</v>
      </c>
      <c r="T351" s="86">
        <v>0.48</v>
      </c>
      <c r="U351" s="88">
        <v>1.1217138762116701</v>
      </c>
      <c r="V351" s="89">
        <v>4.12</v>
      </c>
      <c r="W351" s="85">
        <v>17.412133088733</v>
      </c>
      <c r="X351" s="88">
        <v>17.133333333300001</v>
      </c>
      <c r="Y351" s="85"/>
      <c r="Z351" s="88"/>
      <c r="AA351" s="85">
        <v>0</v>
      </c>
      <c r="AB351" s="91">
        <v>0</v>
      </c>
      <c r="AC351" s="86">
        <v>0</v>
      </c>
      <c r="AD351" s="86">
        <v>0</v>
      </c>
      <c r="AE351" s="86">
        <v>0.02</v>
      </c>
      <c r="AF351" s="88">
        <v>8.3536005672800009</v>
      </c>
      <c r="AG351" s="150">
        <v>0.31659799764199997</v>
      </c>
      <c r="AH351" s="86">
        <v>2.8E-5</v>
      </c>
      <c r="AI351" s="151">
        <v>0</v>
      </c>
      <c r="AJ351" s="152">
        <v>3.5</v>
      </c>
      <c r="AK351" s="153">
        <v>46</v>
      </c>
    </row>
    <row r="352" spans="1:37" x14ac:dyDescent="0.2">
      <c r="A352" s="149" t="s">
        <v>1014</v>
      </c>
      <c r="B352" s="66" t="s">
        <v>1015</v>
      </c>
      <c r="C352" s="67">
        <v>75</v>
      </c>
      <c r="D352" s="84" t="s">
        <v>332</v>
      </c>
      <c r="E352" s="85">
        <v>82.601598020647998</v>
      </c>
      <c r="F352" s="91">
        <v>82.601598020647998</v>
      </c>
      <c r="G352" s="86">
        <v>82.592670530994297</v>
      </c>
      <c r="H352" s="86">
        <v>82.592670530994297</v>
      </c>
      <c r="I352" s="86">
        <v>0.71</v>
      </c>
      <c r="J352" s="86">
        <v>0.6</v>
      </c>
      <c r="K352" s="87">
        <v>0</v>
      </c>
      <c r="L352" s="150">
        <v>10.4200009868</v>
      </c>
      <c r="M352" s="86">
        <v>0</v>
      </c>
      <c r="N352" s="86">
        <v>85.208983156581397</v>
      </c>
      <c r="O352" s="86">
        <v>64.204134184853302</v>
      </c>
      <c r="P352" s="86">
        <v>2.5999999999999999E-2</v>
      </c>
      <c r="Q352" s="88">
        <v>1.4200000000000001E-2</v>
      </c>
      <c r="R352" s="85">
        <v>0</v>
      </c>
      <c r="S352" s="86">
        <v>2.5</v>
      </c>
      <c r="T352" s="86">
        <v>0.65</v>
      </c>
      <c r="U352" s="88">
        <v>1.1216753072012999</v>
      </c>
      <c r="V352" s="89">
        <v>4.5199999999999996</v>
      </c>
      <c r="W352" s="85">
        <v>18.610738243405098</v>
      </c>
      <c r="X352" s="88">
        <v>18.399999999999999</v>
      </c>
      <c r="Y352" s="85"/>
      <c r="Z352" s="88"/>
      <c r="AA352" s="85">
        <v>0</v>
      </c>
      <c r="AB352" s="91">
        <v>0</v>
      </c>
      <c r="AC352" s="86">
        <v>0</v>
      </c>
      <c r="AD352" s="86">
        <v>0</v>
      </c>
      <c r="AE352" s="86">
        <v>0</v>
      </c>
      <c r="AF352" s="88">
        <v>79.847497906399994</v>
      </c>
      <c r="AG352" s="150">
        <v>2.35851050204E-2</v>
      </c>
      <c r="AH352" s="86">
        <v>2.7850000000000001E-3</v>
      </c>
      <c r="AI352" s="151">
        <v>3.6883754279000003E-11</v>
      </c>
      <c r="AJ352" s="152">
        <v>3.94</v>
      </c>
      <c r="AK352" s="153">
        <v>72</v>
      </c>
    </row>
    <row r="353" spans="1:37" x14ac:dyDescent="0.2">
      <c r="A353" s="149" t="s">
        <v>1016</v>
      </c>
      <c r="B353" s="66" t="s">
        <v>1017</v>
      </c>
      <c r="C353" s="67">
        <v>75</v>
      </c>
      <c r="D353" s="84" t="s">
        <v>332</v>
      </c>
      <c r="E353" s="85">
        <v>93.615840253584295</v>
      </c>
      <c r="F353" s="91">
        <v>93.610727667126795</v>
      </c>
      <c r="G353" s="86">
        <v>93.399650883381895</v>
      </c>
      <c r="H353" s="86">
        <v>93.394538296924395</v>
      </c>
      <c r="I353" s="86">
        <v>0.02</v>
      </c>
      <c r="J353" s="86">
        <v>0.03</v>
      </c>
      <c r="K353" s="87">
        <v>0</v>
      </c>
      <c r="L353" s="150">
        <v>2.73000010701</v>
      </c>
      <c r="M353" s="86">
        <v>0</v>
      </c>
      <c r="N353" s="86">
        <v>100</v>
      </c>
      <c r="O353" s="86">
        <v>74.321174601760703</v>
      </c>
      <c r="P353" s="86">
        <v>0.03</v>
      </c>
      <c r="Q353" s="88">
        <v>0.1055</v>
      </c>
      <c r="R353" s="85">
        <v>0</v>
      </c>
      <c r="S353" s="86">
        <v>5.4</v>
      </c>
      <c r="T353" s="86">
        <v>0.45</v>
      </c>
      <c r="U353" s="88">
        <v>0.33377885872462898</v>
      </c>
      <c r="V353" s="89">
        <v>4.88</v>
      </c>
      <c r="W353" s="85">
        <v>19.057517105071302</v>
      </c>
      <c r="X353" s="88">
        <v>20.866666666699999</v>
      </c>
      <c r="Y353" s="85"/>
      <c r="Z353" s="88"/>
      <c r="AA353" s="85">
        <v>0</v>
      </c>
      <c r="AB353" s="91">
        <v>0</v>
      </c>
      <c r="AC353" s="86">
        <v>0</v>
      </c>
      <c r="AD353" s="86">
        <v>0</v>
      </c>
      <c r="AE353" s="86">
        <v>0.03</v>
      </c>
      <c r="AF353" s="88">
        <v>91.616598737100006</v>
      </c>
      <c r="AG353" s="150">
        <v>2.9456535826800001E-9</v>
      </c>
      <c r="AH353" s="86">
        <v>1.36E-4</v>
      </c>
      <c r="AI353" s="151">
        <v>0</v>
      </c>
      <c r="AJ353" s="152">
        <v>4.09</v>
      </c>
      <c r="AK353" s="153">
        <v>81</v>
      </c>
    </row>
    <row r="354" spans="1:37" x14ac:dyDescent="0.2">
      <c r="A354" s="149" t="s">
        <v>1018</v>
      </c>
      <c r="B354" s="66" t="s">
        <v>1019</v>
      </c>
      <c r="C354" s="67">
        <v>75</v>
      </c>
      <c r="D354" s="84" t="s">
        <v>332</v>
      </c>
      <c r="E354" s="85">
        <v>95.959688262861803</v>
      </c>
      <c r="F354" s="91">
        <v>95.758651749931502</v>
      </c>
      <c r="G354" s="86">
        <v>95.923136169601705</v>
      </c>
      <c r="H354" s="86">
        <v>95.722099656671404</v>
      </c>
      <c r="I354" s="86">
        <v>0.23</v>
      </c>
      <c r="J354" s="86">
        <v>0.27</v>
      </c>
      <c r="K354" s="87">
        <v>0</v>
      </c>
      <c r="L354" s="150">
        <v>1.1999999965199999</v>
      </c>
      <c r="M354" s="86">
        <v>0</v>
      </c>
      <c r="N354" s="86">
        <v>100</v>
      </c>
      <c r="O354" s="86">
        <v>66.342299578059098</v>
      </c>
      <c r="P354" s="86">
        <v>0.13700000000000001</v>
      </c>
      <c r="Q354" s="88">
        <v>0.2611</v>
      </c>
      <c r="R354" s="85">
        <v>0</v>
      </c>
      <c r="S354" s="86">
        <v>1.6</v>
      </c>
      <c r="T354" s="86">
        <v>0.61</v>
      </c>
      <c r="U354" s="88">
        <v>0.41773820868634398</v>
      </c>
      <c r="V354" s="89">
        <v>4.8899999999999997</v>
      </c>
      <c r="W354" s="85">
        <v>20.0218108372272</v>
      </c>
      <c r="X354" s="88">
        <v>24.7</v>
      </c>
      <c r="Y354" s="85"/>
      <c r="Z354" s="88"/>
      <c r="AA354" s="85">
        <v>0</v>
      </c>
      <c r="AB354" s="91">
        <v>0.18</v>
      </c>
      <c r="AC354" s="86">
        <v>0</v>
      </c>
      <c r="AD354" s="86">
        <v>0.15</v>
      </c>
      <c r="AE354" s="86">
        <v>0</v>
      </c>
      <c r="AF354" s="88">
        <v>98.843703937399994</v>
      </c>
      <c r="AG354" s="150">
        <v>0</v>
      </c>
      <c r="AH354" s="86">
        <v>7.3399999999999995E-4</v>
      </c>
      <c r="AI354" s="151">
        <v>0</v>
      </c>
      <c r="AJ354" s="152">
        <v>3.96</v>
      </c>
      <c r="AK354" s="153">
        <v>79</v>
      </c>
    </row>
    <row r="355" spans="1:37" x14ac:dyDescent="0.2">
      <c r="A355" s="149" t="s">
        <v>220</v>
      </c>
      <c r="B355" s="66" t="s">
        <v>1020</v>
      </c>
      <c r="C355" s="67">
        <v>75</v>
      </c>
      <c r="D355" s="84" t="s">
        <v>332</v>
      </c>
      <c r="E355" s="85">
        <v>76.912141544200907</v>
      </c>
      <c r="F355" s="91">
        <v>76.483850813571294</v>
      </c>
      <c r="G355" s="86">
        <v>76.419561930115293</v>
      </c>
      <c r="H355" s="86">
        <v>76.008475266889405</v>
      </c>
      <c r="I355" s="86">
        <v>0.28000000000000003</v>
      </c>
      <c r="J355" s="86">
        <v>0.18</v>
      </c>
      <c r="K355" s="87">
        <v>0</v>
      </c>
      <c r="L355" s="150">
        <v>2.7000000064899998</v>
      </c>
      <c r="M355" s="86">
        <v>1.0539649017317E-2</v>
      </c>
      <c r="N355" s="86">
        <v>71.842733018752895</v>
      </c>
      <c r="O355" s="86">
        <v>52.720646638321703</v>
      </c>
      <c r="P355" s="86">
        <v>0.20799999999999999</v>
      </c>
      <c r="Q355" s="88">
        <v>0.23139999999999999</v>
      </c>
      <c r="R355" s="85">
        <v>7.6242756938090898E-3</v>
      </c>
      <c r="S355" s="86">
        <v>12.1</v>
      </c>
      <c r="T355" s="86">
        <v>0.48</v>
      </c>
      <c r="U355" s="88">
        <v>2.3732558244822899</v>
      </c>
      <c r="V355" s="89">
        <v>4.68</v>
      </c>
      <c r="W355" s="85">
        <v>17.9957584604613</v>
      </c>
      <c r="X355" s="88">
        <v>21.433333333299998</v>
      </c>
      <c r="Y355" s="85"/>
      <c r="Z355" s="88"/>
      <c r="AA355" s="85">
        <v>0.01</v>
      </c>
      <c r="AB355" s="91">
        <v>0</v>
      </c>
      <c r="AC355" s="86">
        <v>0</v>
      </c>
      <c r="AD355" s="86">
        <v>0</v>
      </c>
      <c r="AE355" s="86">
        <v>0</v>
      </c>
      <c r="AF355" s="88">
        <v>71.518005560399999</v>
      </c>
      <c r="AG355" s="150">
        <v>0</v>
      </c>
      <c r="AH355" s="86">
        <v>8.25E-4</v>
      </c>
      <c r="AI355" s="151">
        <v>0</v>
      </c>
      <c r="AJ355" s="152">
        <v>3.7</v>
      </c>
      <c r="AK355" s="153">
        <v>66</v>
      </c>
    </row>
    <row r="356" spans="1:37" x14ac:dyDescent="0.2">
      <c r="A356" s="149" t="s">
        <v>1021</v>
      </c>
      <c r="B356" s="66" t="s">
        <v>1022</v>
      </c>
      <c r="C356" s="67">
        <v>75</v>
      </c>
      <c r="D356" s="84" t="s">
        <v>332</v>
      </c>
      <c r="E356" s="85">
        <v>92.502055035816298</v>
      </c>
      <c r="F356" s="91">
        <v>92.415939249226895</v>
      </c>
      <c r="G356" s="86">
        <v>91.108545034642006</v>
      </c>
      <c r="H356" s="86">
        <v>91.022429248052603</v>
      </c>
      <c r="I356" s="86">
        <v>0</v>
      </c>
      <c r="J356" s="86">
        <v>0</v>
      </c>
      <c r="K356" s="87">
        <v>0</v>
      </c>
      <c r="L356" s="150">
        <v>3.0000007875900001E-2</v>
      </c>
      <c r="M356" s="86">
        <v>0</v>
      </c>
      <c r="N356" s="86">
        <v>76.905551419999597</v>
      </c>
      <c r="O356" s="86">
        <v>74.301403294691895</v>
      </c>
      <c r="P356" s="86">
        <v>1.234</v>
      </c>
      <c r="Q356" s="88">
        <v>0.1087</v>
      </c>
      <c r="R356" s="85">
        <v>0</v>
      </c>
      <c r="S356" s="86">
        <v>7.2</v>
      </c>
      <c r="T356" s="86">
        <v>0.5</v>
      </c>
      <c r="U356" s="88">
        <v>0.56562414373507697</v>
      </c>
      <c r="V356" s="89">
        <v>4.8499999999999996</v>
      </c>
      <c r="W356" s="85">
        <v>20.366666666699999</v>
      </c>
      <c r="X356" s="88">
        <v>18.933333333299998</v>
      </c>
      <c r="Y356" s="85"/>
      <c r="Z356" s="88"/>
      <c r="AA356" s="85">
        <v>0</v>
      </c>
      <c r="AB356" s="91">
        <v>0.08</v>
      </c>
      <c r="AC356" s="86">
        <v>0</v>
      </c>
      <c r="AD356" s="86">
        <v>0</v>
      </c>
      <c r="AE356" s="86">
        <v>0</v>
      </c>
      <c r="AF356" s="88">
        <v>99.981903322999997</v>
      </c>
      <c r="AG356" s="150">
        <v>0</v>
      </c>
      <c r="AH356" s="86">
        <v>0</v>
      </c>
      <c r="AI356" s="151">
        <v>5.14557967888E-11</v>
      </c>
      <c r="AJ356" s="152">
        <v>3.95</v>
      </c>
      <c r="AK356" s="153">
        <v>83</v>
      </c>
    </row>
    <row r="357" spans="1:37" x14ac:dyDescent="0.2">
      <c r="A357" s="149" t="s">
        <v>1023</v>
      </c>
      <c r="B357" s="66" t="s">
        <v>1024</v>
      </c>
      <c r="C357" s="67">
        <v>75</v>
      </c>
      <c r="D357" s="84" t="s">
        <v>332</v>
      </c>
      <c r="E357" s="85">
        <v>34.815437827212797</v>
      </c>
      <c r="F357" s="91">
        <v>34.589578332608802</v>
      </c>
      <c r="G357" s="86">
        <v>34.036742331172398</v>
      </c>
      <c r="H357" s="86">
        <v>33.8902644162619</v>
      </c>
      <c r="I357" s="86">
        <v>26.96</v>
      </c>
      <c r="J357" s="86">
        <v>19.64</v>
      </c>
      <c r="K357" s="87">
        <v>0</v>
      </c>
      <c r="L357" s="150">
        <v>17.459999914000001</v>
      </c>
      <c r="M357" s="86">
        <v>0</v>
      </c>
      <c r="N357" s="86">
        <v>32.223760382582398</v>
      </c>
      <c r="O357" s="86">
        <v>41.406239965062397</v>
      </c>
      <c r="P357" s="86">
        <v>0.73099999999999998</v>
      </c>
      <c r="Q357" s="88">
        <v>0.94499999999999995</v>
      </c>
      <c r="R357" s="85">
        <v>0</v>
      </c>
      <c r="S357" s="86">
        <v>23.8</v>
      </c>
      <c r="T357" s="86">
        <v>1.27</v>
      </c>
      <c r="U357" s="88">
        <v>7.3815418926836598</v>
      </c>
      <c r="V357" s="89">
        <v>3.5</v>
      </c>
      <c r="W357" s="85">
        <v>15.535542543223899</v>
      </c>
      <c r="X357" s="88">
        <v>13.9333333333</v>
      </c>
      <c r="Y357" s="85"/>
      <c r="Z357" s="88"/>
      <c r="AA357" s="85">
        <v>0</v>
      </c>
      <c r="AB357" s="91">
        <v>0.02</v>
      </c>
      <c r="AC357" s="86">
        <v>0.01</v>
      </c>
      <c r="AD357" s="86">
        <v>0.01</v>
      </c>
      <c r="AE357" s="86">
        <v>0.46</v>
      </c>
      <c r="AF357" s="88">
        <v>13.150900333399999</v>
      </c>
      <c r="AG357" s="150">
        <v>0</v>
      </c>
      <c r="AH357" s="86">
        <v>0.10495699999999999</v>
      </c>
      <c r="AI357" s="151">
        <v>6.9539996927100002E-3</v>
      </c>
      <c r="AJ357" s="152">
        <v>2.78</v>
      </c>
      <c r="AK357" s="153">
        <v>28</v>
      </c>
    </row>
    <row r="358" spans="1:37" x14ac:dyDescent="0.2">
      <c r="A358" s="149" t="s">
        <v>1025</v>
      </c>
      <c r="B358" s="66" t="s">
        <v>1026</v>
      </c>
      <c r="C358" s="67">
        <v>75</v>
      </c>
      <c r="D358" s="84" t="s">
        <v>332</v>
      </c>
      <c r="E358" s="85">
        <v>85.295548983640899</v>
      </c>
      <c r="F358" s="91">
        <v>85.286190244450296</v>
      </c>
      <c r="G358" s="86">
        <v>84.741511623554103</v>
      </c>
      <c r="H358" s="86">
        <v>84.732152884363401</v>
      </c>
      <c r="I358" s="86">
        <v>17.64</v>
      </c>
      <c r="J358" s="86">
        <v>45.25</v>
      </c>
      <c r="K358" s="87">
        <v>0</v>
      </c>
      <c r="L358" s="150">
        <v>2.60000118485</v>
      </c>
      <c r="M358" s="86">
        <v>0</v>
      </c>
      <c r="N358" s="86">
        <v>83.809721276028597</v>
      </c>
      <c r="O358" s="86">
        <v>61.224258454562602</v>
      </c>
      <c r="P358" s="86">
        <v>1.64</v>
      </c>
      <c r="Q358" s="88">
        <v>0.35360000000000003</v>
      </c>
      <c r="R358" s="85">
        <v>0</v>
      </c>
      <c r="S358" s="86">
        <v>10.3</v>
      </c>
      <c r="T358" s="86">
        <v>1.45</v>
      </c>
      <c r="U358" s="88">
        <v>0.76741661363381097</v>
      </c>
      <c r="V358" s="89">
        <v>4.3499999999999996</v>
      </c>
      <c r="W358" s="85">
        <v>16.8193941631991</v>
      </c>
      <c r="X358" s="88">
        <v>16.933333333299998</v>
      </c>
      <c r="Y358" s="85"/>
      <c r="Z358" s="88"/>
      <c r="AA358" s="85">
        <v>0</v>
      </c>
      <c r="AB358" s="91">
        <v>0</v>
      </c>
      <c r="AC358" s="86">
        <v>0</v>
      </c>
      <c r="AD358" s="86">
        <v>0</v>
      </c>
      <c r="AE358" s="86">
        <v>0</v>
      </c>
      <c r="AF358" s="88">
        <v>90.257798825400002</v>
      </c>
      <c r="AG358" s="150">
        <v>0</v>
      </c>
      <c r="AH358" s="86">
        <v>0.12262199999999999</v>
      </c>
      <c r="AI358" s="151">
        <v>2.7937428506500001E-10</v>
      </c>
      <c r="AJ358" s="152">
        <v>3.45</v>
      </c>
      <c r="AK358" s="153">
        <v>58</v>
      </c>
    </row>
    <row r="359" spans="1:37" x14ac:dyDescent="0.2">
      <c r="A359" s="149" t="s">
        <v>1027</v>
      </c>
      <c r="B359" s="66" t="s">
        <v>1028</v>
      </c>
      <c r="C359" s="67">
        <v>75</v>
      </c>
      <c r="D359" s="84" t="s">
        <v>332</v>
      </c>
      <c r="E359" s="85">
        <v>79.534909110759301</v>
      </c>
      <c r="F359" s="91">
        <v>79.475953927616104</v>
      </c>
      <c r="G359" s="86">
        <v>78.454064086467596</v>
      </c>
      <c r="H359" s="86">
        <v>78.397292428626002</v>
      </c>
      <c r="I359" s="86">
        <v>0.52</v>
      </c>
      <c r="J359" s="86">
        <v>0.28000000000000003</v>
      </c>
      <c r="K359" s="87">
        <v>0</v>
      </c>
      <c r="L359" s="150">
        <v>5.5399998855500003</v>
      </c>
      <c r="M359" s="86">
        <v>0</v>
      </c>
      <c r="N359" s="86">
        <v>77.216957449479096</v>
      </c>
      <c r="O359" s="86">
        <v>61.637255341066897</v>
      </c>
      <c r="P359" s="86">
        <v>7.4999999999999997E-2</v>
      </c>
      <c r="Q359" s="88">
        <v>0.15770000000000001</v>
      </c>
      <c r="R359" s="85">
        <v>0</v>
      </c>
      <c r="S359" s="86">
        <v>12.5</v>
      </c>
      <c r="T359" s="86">
        <v>0.3</v>
      </c>
      <c r="U359" s="88">
        <v>0.84829957967137903</v>
      </c>
      <c r="V359" s="89">
        <v>4.28</v>
      </c>
      <c r="W359" s="85">
        <v>18.084340313870001</v>
      </c>
      <c r="X359" s="88">
        <v>17.633333333300001</v>
      </c>
      <c r="Y359" s="85"/>
      <c r="Z359" s="88"/>
      <c r="AA359" s="85">
        <v>0</v>
      </c>
      <c r="AB359" s="91">
        <v>0</v>
      </c>
      <c r="AC359" s="86">
        <v>0</v>
      </c>
      <c r="AD359" s="86">
        <v>0</v>
      </c>
      <c r="AE359" s="86">
        <v>0.02</v>
      </c>
      <c r="AF359" s="88">
        <v>68.1304013556</v>
      </c>
      <c r="AG359" s="150">
        <v>2.43999992387E-4</v>
      </c>
      <c r="AH359" s="86">
        <v>9.0399999999999996E-4</v>
      </c>
      <c r="AI359" s="151">
        <v>2.59714733729E-10</v>
      </c>
      <c r="AJ359" s="152">
        <v>3.41</v>
      </c>
      <c r="AK359" s="153">
        <v>57</v>
      </c>
    </row>
    <row r="360" spans="1:37" x14ac:dyDescent="0.2">
      <c r="A360" s="149" t="s">
        <v>220</v>
      </c>
      <c r="B360" s="66" t="s">
        <v>1029</v>
      </c>
      <c r="C360" s="67">
        <v>75</v>
      </c>
      <c r="D360" s="84" t="s">
        <v>332</v>
      </c>
      <c r="E360" s="85">
        <v>30.6284040115689</v>
      </c>
      <c r="F360" s="91">
        <v>30.437591556173199</v>
      </c>
      <c r="G360" s="86">
        <v>29.901964466814398</v>
      </c>
      <c r="H360" s="86">
        <v>29.726927844345099</v>
      </c>
      <c r="I360" s="86">
        <v>238.22</v>
      </c>
      <c r="J360" s="86">
        <v>340.16</v>
      </c>
      <c r="K360" s="87">
        <v>8.3000000000000001E-3</v>
      </c>
      <c r="L360" s="150">
        <v>5.4600005767499997</v>
      </c>
      <c r="M360" s="86">
        <v>0</v>
      </c>
      <c r="N360" s="86">
        <v>30.942245258834401</v>
      </c>
      <c r="O360" s="86">
        <v>58.5353818930461</v>
      </c>
      <c r="P360" s="86">
        <v>8.7420000000000009</v>
      </c>
      <c r="Q360" s="88">
        <v>0.73450000000000004</v>
      </c>
      <c r="R360" s="85">
        <v>0</v>
      </c>
      <c r="S360" s="86">
        <v>2.6</v>
      </c>
      <c r="T360" s="86">
        <v>3.46</v>
      </c>
      <c r="U360" s="88">
        <v>4.8018630507455997</v>
      </c>
      <c r="V360" s="89">
        <v>4.05</v>
      </c>
      <c r="W360" s="85">
        <v>19.7937660853975</v>
      </c>
      <c r="X360" s="88"/>
      <c r="Y360" s="85"/>
      <c r="Z360" s="88"/>
      <c r="AA360" s="85">
        <v>0</v>
      </c>
      <c r="AB360" s="91">
        <v>0</v>
      </c>
      <c r="AC360" s="86">
        <v>0</v>
      </c>
      <c r="AD360" s="86">
        <v>0</v>
      </c>
      <c r="AE360" s="86">
        <v>1.92</v>
      </c>
      <c r="AF360" s="88">
        <v>0.20210396316699999</v>
      </c>
      <c r="AG360" s="150">
        <v>4.2201524131099998E-8</v>
      </c>
      <c r="AH360" s="86">
        <v>1.9003209999999999</v>
      </c>
      <c r="AI360" s="151">
        <v>9.1560980533499994E-2</v>
      </c>
      <c r="AJ360" s="152">
        <v>2.91</v>
      </c>
      <c r="AK360" s="153">
        <v>26</v>
      </c>
    </row>
    <row r="361" spans="1:37" x14ac:dyDescent="0.2">
      <c r="A361" s="149" t="s">
        <v>1030</v>
      </c>
      <c r="B361" s="66" t="s">
        <v>1031</v>
      </c>
      <c r="C361" s="67">
        <v>75</v>
      </c>
      <c r="D361" s="84" t="s">
        <v>332</v>
      </c>
      <c r="E361" s="85">
        <v>23.8317757009346</v>
      </c>
      <c r="F361" s="91">
        <v>23.706032285471501</v>
      </c>
      <c r="G361" s="86">
        <v>22.142735768904</v>
      </c>
      <c r="H361" s="86">
        <v>22.057774001699201</v>
      </c>
      <c r="I361" s="86">
        <v>249.79</v>
      </c>
      <c r="J361" s="86">
        <v>220.95</v>
      </c>
      <c r="K361" s="87">
        <v>0</v>
      </c>
      <c r="L361" s="150">
        <v>3.1800065364800001</v>
      </c>
      <c r="M361" s="86">
        <v>0</v>
      </c>
      <c r="N361" s="86">
        <v>23.357001321003999</v>
      </c>
      <c r="O361" s="86">
        <v>60.774769293175098</v>
      </c>
      <c r="P361" s="86">
        <v>6.3959999999999999</v>
      </c>
      <c r="Q361" s="88">
        <v>0.6986</v>
      </c>
      <c r="R361" s="85">
        <v>0</v>
      </c>
      <c r="S361" s="86">
        <v>7.6</v>
      </c>
      <c r="T361" s="86">
        <v>4.09</v>
      </c>
      <c r="U361" s="88">
        <v>10.0951571792693</v>
      </c>
      <c r="V361" s="89">
        <v>3.13</v>
      </c>
      <c r="W361" s="85">
        <v>20.989149278515701</v>
      </c>
      <c r="X361" s="88">
        <v>20.2</v>
      </c>
      <c r="Y361" s="85"/>
      <c r="Z361" s="88"/>
      <c r="AA361" s="85">
        <v>0</v>
      </c>
      <c r="AB361" s="91">
        <v>0.28999999999999998</v>
      </c>
      <c r="AC361" s="86">
        <v>0</v>
      </c>
      <c r="AD361" s="86">
        <v>0.11</v>
      </c>
      <c r="AE361" s="86">
        <v>2.2999999999999998</v>
      </c>
      <c r="AF361" s="88">
        <v>8.9261594050500006E-6</v>
      </c>
      <c r="AG361" s="150">
        <v>2.37712288224E-8</v>
      </c>
      <c r="AH361" s="86">
        <v>0.60974799999999996</v>
      </c>
      <c r="AI361" s="151">
        <v>2.66569811701E-2</v>
      </c>
      <c r="AJ361" s="152">
        <v>2.2799999999999998</v>
      </c>
      <c r="AK361" s="153">
        <v>15</v>
      </c>
    </row>
    <row r="362" spans="1:37" x14ac:dyDescent="0.2">
      <c r="A362" s="149" t="s">
        <v>220</v>
      </c>
      <c r="B362" s="66" t="s">
        <v>1032</v>
      </c>
      <c r="C362" s="67">
        <v>75</v>
      </c>
      <c r="D362" s="84" t="s">
        <v>332</v>
      </c>
      <c r="E362" s="85">
        <v>23.3411371891772</v>
      </c>
      <c r="F362" s="91">
        <v>23.101152318658201</v>
      </c>
      <c r="G362" s="86">
        <v>19.4485565040465</v>
      </c>
      <c r="H362" s="86">
        <v>19.278349843162101</v>
      </c>
      <c r="I362" s="86">
        <v>135.6</v>
      </c>
      <c r="J362" s="86">
        <v>99.92</v>
      </c>
      <c r="K362" s="87">
        <v>0</v>
      </c>
      <c r="L362" s="150">
        <v>5.6899992564600002</v>
      </c>
      <c r="M362" s="86">
        <v>2.4560940595191498</v>
      </c>
      <c r="N362" s="86">
        <v>24.482974910394301</v>
      </c>
      <c r="O362" s="86">
        <v>42.059449255386099</v>
      </c>
      <c r="P362" s="86">
        <v>4.3230000000000004</v>
      </c>
      <c r="Q362" s="88">
        <v>0.13769999999999999</v>
      </c>
      <c r="R362" s="85">
        <v>2.9256875365710901E-2</v>
      </c>
      <c r="S362" s="86">
        <v>3.3</v>
      </c>
      <c r="T362" s="86">
        <v>3</v>
      </c>
      <c r="U362" s="88">
        <v>6.0772255662142998</v>
      </c>
      <c r="V362" s="89">
        <v>3.74</v>
      </c>
      <c r="W362" s="85">
        <v>18.5710989664279</v>
      </c>
      <c r="X362" s="88">
        <v>19.600000000000001</v>
      </c>
      <c r="Y362" s="85"/>
      <c r="Z362" s="88"/>
      <c r="AA362" s="85">
        <v>0</v>
      </c>
      <c r="AB362" s="91">
        <v>0.06</v>
      </c>
      <c r="AC362" s="86">
        <v>0</v>
      </c>
      <c r="AD362" s="86">
        <v>0.01</v>
      </c>
      <c r="AE362" s="86">
        <v>1.79</v>
      </c>
      <c r="AF362" s="88">
        <v>3.0171996225300002</v>
      </c>
      <c r="AG362" s="150">
        <v>1.38121482652E-8</v>
      </c>
      <c r="AH362" s="86">
        <v>0.70217099999999999</v>
      </c>
      <c r="AI362" s="151">
        <v>1.1590018019E-2</v>
      </c>
      <c r="AJ362" s="152">
        <v>2.5499999999999998</v>
      </c>
      <c r="AK362" s="153">
        <v>18</v>
      </c>
    </row>
    <row r="363" spans="1:37" x14ac:dyDescent="0.2">
      <c r="A363" s="149" t="s">
        <v>220</v>
      </c>
      <c r="B363" s="66" t="s">
        <v>1033</v>
      </c>
      <c r="C363" s="67">
        <v>75</v>
      </c>
      <c r="D363" s="84" t="s">
        <v>332</v>
      </c>
      <c r="E363" s="85">
        <v>36.140132611369502</v>
      </c>
      <c r="F363" s="91">
        <v>35.6170387230854</v>
      </c>
      <c r="G363" s="86">
        <v>34.621746568079999</v>
      </c>
      <c r="H363" s="86">
        <v>34.391302503781802</v>
      </c>
      <c r="I363" s="86">
        <v>52.36</v>
      </c>
      <c r="J363" s="86">
        <v>49.36</v>
      </c>
      <c r="K363" s="87">
        <v>0</v>
      </c>
      <c r="L363" s="150">
        <v>5.6399994589100002</v>
      </c>
      <c r="M363" s="86">
        <v>0</v>
      </c>
      <c r="N363" s="86">
        <v>31.582576187047099</v>
      </c>
      <c r="O363" s="86">
        <v>64.784082798001407</v>
      </c>
      <c r="P363" s="86">
        <v>2.7959999999999998</v>
      </c>
      <c r="Q363" s="88">
        <v>0.26700000000000002</v>
      </c>
      <c r="R363" s="85">
        <v>0</v>
      </c>
      <c r="S363" s="86">
        <v>3.7</v>
      </c>
      <c r="T363" s="86">
        <v>2.83</v>
      </c>
      <c r="U363" s="88">
        <v>8.8360454102045694</v>
      </c>
      <c r="V363" s="89">
        <v>3.9</v>
      </c>
      <c r="W363" s="85">
        <v>21.001242197001101</v>
      </c>
      <c r="X363" s="88">
        <v>20.6</v>
      </c>
      <c r="Y363" s="85"/>
      <c r="Z363" s="88"/>
      <c r="AA363" s="85">
        <v>0</v>
      </c>
      <c r="AB363" s="91">
        <v>0.02</v>
      </c>
      <c r="AC363" s="86">
        <v>0</v>
      </c>
      <c r="AD363" s="86">
        <v>0.01</v>
      </c>
      <c r="AE363" s="86">
        <v>1.06</v>
      </c>
      <c r="AF363" s="88">
        <v>7.1555925202799999</v>
      </c>
      <c r="AG363" s="150">
        <v>3.4891936943400002E-2</v>
      </c>
      <c r="AH363" s="86">
        <v>0.160021</v>
      </c>
      <c r="AI363" s="151">
        <v>1.27490178652E-2</v>
      </c>
      <c r="AJ363" s="152">
        <v>2.4900000000000002</v>
      </c>
      <c r="AK363" s="153">
        <v>25</v>
      </c>
    </row>
    <row r="364" spans="1:37" x14ac:dyDescent="0.2">
      <c r="A364" s="149" t="s">
        <v>220</v>
      </c>
      <c r="B364" s="66" t="s">
        <v>1034</v>
      </c>
      <c r="C364" s="67">
        <v>75</v>
      </c>
      <c r="D364" s="84" t="s">
        <v>332</v>
      </c>
      <c r="E364" s="85">
        <v>21.3066464085828</v>
      </c>
      <c r="F364" s="91">
        <v>21.170989597060501</v>
      </c>
      <c r="G364" s="86">
        <v>20.0570533790174</v>
      </c>
      <c r="H364" s="86">
        <v>19.936900203097601</v>
      </c>
      <c r="I364" s="86">
        <v>172.36</v>
      </c>
      <c r="J364" s="86">
        <v>257.3</v>
      </c>
      <c r="K364" s="87">
        <v>0</v>
      </c>
      <c r="L364" s="150">
        <v>4.3900027863600002</v>
      </c>
      <c r="M364" s="86">
        <v>0</v>
      </c>
      <c r="N364" s="86">
        <v>17.907661902757699</v>
      </c>
      <c r="O364" s="86">
        <v>51.360832224507099</v>
      </c>
      <c r="P364" s="86">
        <v>8.0839999999999996</v>
      </c>
      <c r="Q364" s="88">
        <v>1.0680000000000001</v>
      </c>
      <c r="R364" s="85">
        <v>0</v>
      </c>
      <c r="S364" s="86">
        <v>12.5</v>
      </c>
      <c r="T364" s="86">
        <v>3.16</v>
      </c>
      <c r="U364" s="88">
        <v>8.1239050557355696</v>
      </c>
      <c r="V364" s="89">
        <v>3.85</v>
      </c>
      <c r="W364" s="85">
        <v>18.7590164854671</v>
      </c>
      <c r="X364" s="88">
        <v>16.600000000000001</v>
      </c>
      <c r="Y364" s="85"/>
      <c r="Z364" s="88"/>
      <c r="AA364" s="85">
        <v>0.31</v>
      </c>
      <c r="AB364" s="91">
        <v>0.3</v>
      </c>
      <c r="AC364" s="86">
        <v>0.12</v>
      </c>
      <c r="AD364" s="86">
        <v>0.1</v>
      </c>
      <c r="AE364" s="86">
        <v>2.08</v>
      </c>
      <c r="AF364" s="88">
        <v>1.7072480610000001E-6</v>
      </c>
      <c r="AG364" s="150">
        <v>2.3545828164099998E-9</v>
      </c>
      <c r="AH364" s="86">
        <v>1.74417</v>
      </c>
      <c r="AI364" s="151">
        <v>4.2882995191900003E-2</v>
      </c>
      <c r="AJ364" s="152">
        <v>2.46</v>
      </c>
      <c r="AK364" s="153">
        <v>15</v>
      </c>
    </row>
    <row r="365" spans="1:37" x14ac:dyDescent="0.2">
      <c r="A365" s="149" t="s">
        <v>1035</v>
      </c>
      <c r="B365" s="66" t="s">
        <v>1036</v>
      </c>
      <c r="C365" s="67">
        <v>75</v>
      </c>
      <c r="D365" s="84" t="s">
        <v>332</v>
      </c>
      <c r="E365" s="85">
        <v>27.181447448278799</v>
      </c>
      <c r="F365" s="91">
        <v>27.133532800238498</v>
      </c>
      <c r="G365" s="86">
        <v>25.5938754432105</v>
      </c>
      <c r="H365" s="86">
        <v>25.561932344517</v>
      </c>
      <c r="I365" s="86">
        <v>14.96</v>
      </c>
      <c r="J365" s="86">
        <v>33.75</v>
      </c>
      <c r="K365" s="87">
        <v>0</v>
      </c>
      <c r="L365" s="150">
        <v>19.829994925499999</v>
      </c>
      <c r="M365" s="86">
        <v>0</v>
      </c>
      <c r="N365" s="86">
        <v>25.467613109674801</v>
      </c>
      <c r="O365" s="86">
        <v>28.813104908978801</v>
      </c>
      <c r="P365" s="86">
        <v>2.6160000000000001</v>
      </c>
      <c r="Q365" s="88">
        <v>7.0999999999999994E-2</v>
      </c>
      <c r="R365" s="85">
        <v>0</v>
      </c>
      <c r="S365" s="86">
        <v>9.3000000000000007</v>
      </c>
      <c r="T365" s="86">
        <v>1.4</v>
      </c>
      <c r="U365" s="88">
        <v>5.3302384019932498</v>
      </c>
      <c r="V365" s="89">
        <v>3.29</v>
      </c>
      <c r="W365" s="85">
        <v>16.730066140375101</v>
      </c>
      <c r="X365" s="88">
        <v>16.4666666667</v>
      </c>
      <c r="Y365" s="85"/>
      <c r="Z365" s="88"/>
      <c r="AA365" s="85">
        <v>0.03</v>
      </c>
      <c r="AB365" s="91">
        <v>0.02</v>
      </c>
      <c r="AC365" s="86">
        <v>0</v>
      </c>
      <c r="AD365" s="86">
        <v>0</v>
      </c>
      <c r="AE365" s="86">
        <v>0.84</v>
      </c>
      <c r="AF365" s="88">
        <v>1.33369973844</v>
      </c>
      <c r="AG365" s="150">
        <v>1.84379486315E-9</v>
      </c>
      <c r="AH365" s="86">
        <v>0.17389099999999999</v>
      </c>
      <c r="AI365" s="151">
        <v>2.5498003126899999E-2</v>
      </c>
      <c r="AJ365" s="152">
        <v>2.74</v>
      </c>
      <c r="AK365" s="153">
        <v>20</v>
      </c>
    </row>
    <row r="366" spans="1:37" x14ac:dyDescent="0.2">
      <c r="A366" s="149" t="s">
        <v>1037</v>
      </c>
      <c r="B366" s="66" t="s">
        <v>1038</v>
      </c>
      <c r="C366" s="67">
        <v>75</v>
      </c>
      <c r="D366" s="84" t="s">
        <v>332</v>
      </c>
      <c r="E366" s="85">
        <v>38.9540174035956</v>
      </c>
      <c r="F366" s="91">
        <v>38.753478510534897</v>
      </c>
      <c r="G366" s="86">
        <v>38.663368523344701</v>
      </c>
      <c r="H366" s="86">
        <v>38.479614823976299</v>
      </c>
      <c r="I366" s="86">
        <v>11.65</v>
      </c>
      <c r="J366" s="86">
        <v>11.69</v>
      </c>
      <c r="K366" s="87">
        <v>0</v>
      </c>
      <c r="L366" s="150">
        <v>7.5399999392700003</v>
      </c>
      <c r="M366" s="86">
        <v>0</v>
      </c>
      <c r="N366" s="86">
        <v>38.014265960214097</v>
      </c>
      <c r="O366" s="86">
        <v>27.945042906700799</v>
      </c>
      <c r="P366" s="86">
        <v>0.42899999999999999</v>
      </c>
      <c r="Q366" s="88">
        <v>1.9599999999999999E-2</v>
      </c>
      <c r="R366" s="85">
        <v>0</v>
      </c>
      <c r="S366" s="86">
        <v>14.1</v>
      </c>
      <c r="T366" s="86">
        <v>1.32</v>
      </c>
      <c r="U366" s="88">
        <v>3.9480542426785599</v>
      </c>
      <c r="V366" s="89">
        <v>4.0999999999999996</v>
      </c>
      <c r="W366" s="85">
        <v>15.8535623331313</v>
      </c>
      <c r="X366" s="88">
        <v>13.266666666700001</v>
      </c>
      <c r="Y366" s="85"/>
      <c r="Z366" s="88"/>
      <c r="AA366" s="85">
        <v>0</v>
      </c>
      <c r="AB366" s="91">
        <v>0</v>
      </c>
      <c r="AC366" s="86">
        <v>0</v>
      </c>
      <c r="AD366" s="86">
        <v>0</v>
      </c>
      <c r="AE366" s="86">
        <v>7.0000000000000007E-2</v>
      </c>
      <c r="AF366" s="88">
        <v>25.177298431400001</v>
      </c>
      <c r="AG366" s="150">
        <v>0.126635995069</v>
      </c>
      <c r="AH366" s="86">
        <v>6.9027000000000005E-2</v>
      </c>
      <c r="AI366" s="151">
        <v>4.6359999535699999E-3</v>
      </c>
      <c r="AJ366" s="152">
        <v>2.93</v>
      </c>
      <c r="AK366" s="153">
        <v>31</v>
      </c>
    </row>
    <row r="367" spans="1:37" x14ac:dyDescent="0.2">
      <c r="A367" s="149" t="s">
        <v>1039</v>
      </c>
      <c r="B367" s="66" t="s">
        <v>1040</v>
      </c>
      <c r="C367" s="67">
        <v>75</v>
      </c>
      <c r="D367" s="84" t="s">
        <v>332</v>
      </c>
      <c r="E367" s="85">
        <v>24.7152753849223</v>
      </c>
      <c r="F367" s="91">
        <v>24.631399503092101</v>
      </c>
      <c r="G367" s="86">
        <v>24.574273226818502</v>
      </c>
      <c r="H367" s="86">
        <v>24.493117643858501</v>
      </c>
      <c r="I367" s="86">
        <v>79.89</v>
      </c>
      <c r="J367" s="86">
        <v>82.19</v>
      </c>
      <c r="K367" s="87">
        <v>0</v>
      </c>
      <c r="L367" s="150">
        <v>6.1999999705600004</v>
      </c>
      <c r="M367" s="86">
        <v>0.799044367452177</v>
      </c>
      <c r="N367" s="86">
        <v>45.488861529884602</v>
      </c>
      <c r="O367" s="86">
        <v>45.1825544165523</v>
      </c>
      <c r="P367" s="86">
        <v>1.0269999999999999</v>
      </c>
      <c r="Q367" s="88">
        <v>4.0300000000000002E-2</v>
      </c>
      <c r="R367" s="85">
        <v>2.08507089241034E-2</v>
      </c>
      <c r="S367" s="86">
        <v>5.5</v>
      </c>
      <c r="T367" s="86">
        <v>1.28</v>
      </c>
      <c r="U367" s="88">
        <v>3.8106853339620201</v>
      </c>
      <c r="V367" s="89">
        <v>2.97</v>
      </c>
      <c r="W367" s="85">
        <v>18.243258183888202</v>
      </c>
      <c r="X367" s="88">
        <v>17.766666666700001</v>
      </c>
      <c r="Y367" s="85"/>
      <c r="Z367" s="88"/>
      <c r="AA367" s="85">
        <v>0</v>
      </c>
      <c r="AB367" s="91">
        <v>0</v>
      </c>
      <c r="AC367" s="86">
        <v>0</v>
      </c>
      <c r="AD367" s="86">
        <v>0</v>
      </c>
      <c r="AE367" s="86">
        <v>0.55000000000000004</v>
      </c>
      <c r="AF367" s="88">
        <v>0.75380047333</v>
      </c>
      <c r="AG367" s="150">
        <v>5.7096002412800002E-2</v>
      </c>
      <c r="AH367" s="86">
        <v>0.38175900000000001</v>
      </c>
      <c r="AI367" s="151">
        <v>8.1130012743900002E-3</v>
      </c>
      <c r="AJ367" s="152">
        <v>2.96</v>
      </c>
      <c r="AK367" s="153">
        <v>20</v>
      </c>
    </row>
    <row r="368" spans="1:37" x14ac:dyDescent="0.2">
      <c r="A368" s="149" t="s">
        <v>1041</v>
      </c>
      <c r="B368" s="66" t="s">
        <v>1042</v>
      </c>
      <c r="C368" s="67">
        <v>75</v>
      </c>
      <c r="D368" s="84" t="s">
        <v>332</v>
      </c>
      <c r="E368" s="85">
        <v>42.8598856557727</v>
      </c>
      <c r="F368" s="91">
        <v>42.414028500725301</v>
      </c>
      <c r="G368" s="86">
        <v>42.851352504479898</v>
      </c>
      <c r="H368" s="86">
        <v>42.405495349432499</v>
      </c>
      <c r="I368" s="86">
        <v>0.37</v>
      </c>
      <c r="J368" s="86">
        <v>0.48</v>
      </c>
      <c r="K368" s="87">
        <v>0</v>
      </c>
      <c r="L368" s="150">
        <v>12.740000012499999</v>
      </c>
      <c r="M368" s="86">
        <v>0</v>
      </c>
      <c r="N368" s="86">
        <v>37.159160857774999</v>
      </c>
      <c r="O368" s="86">
        <v>30.889567208110801</v>
      </c>
      <c r="P368" s="86">
        <v>3.3000000000000002E-2</v>
      </c>
      <c r="Q368" s="88">
        <v>0.27260000000000001</v>
      </c>
      <c r="R368" s="85">
        <v>0</v>
      </c>
      <c r="S368" s="86">
        <v>8.5</v>
      </c>
      <c r="T368" s="86">
        <v>0.54</v>
      </c>
      <c r="U368" s="88">
        <v>2.2687515999658698</v>
      </c>
      <c r="V368" s="89">
        <v>3.72</v>
      </c>
      <c r="W368" s="85">
        <v>18.727128872667901</v>
      </c>
      <c r="X368" s="88">
        <v>20.0333333333</v>
      </c>
      <c r="Y368" s="85"/>
      <c r="Z368" s="88"/>
      <c r="AA368" s="85">
        <v>0</v>
      </c>
      <c r="AB368" s="91">
        <v>0</v>
      </c>
      <c r="AC368" s="86">
        <v>0</v>
      </c>
      <c r="AD368" s="86">
        <v>0</v>
      </c>
      <c r="AE368" s="86">
        <v>0</v>
      </c>
      <c r="AF368" s="88">
        <v>24.721099877699999</v>
      </c>
      <c r="AG368" s="150">
        <v>0</v>
      </c>
      <c r="AH368" s="86">
        <v>2.2100000000000002E-3</v>
      </c>
      <c r="AI368" s="151">
        <v>0</v>
      </c>
      <c r="AJ368" s="152">
        <v>3.21</v>
      </c>
      <c r="AK368" s="153">
        <v>35</v>
      </c>
    </row>
    <row r="369" spans="1:37" x14ac:dyDescent="0.2">
      <c r="A369" s="149" t="s">
        <v>1043</v>
      </c>
      <c r="B369" s="66" t="s">
        <v>1044</v>
      </c>
      <c r="C369" s="67">
        <v>75</v>
      </c>
      <c r="D369" s="84" t="s">
        <v>332</v>
      </c>
      <c r="E369" s="85">
        <v>33.610714539244803</v>
      </c>
      <c r="F369" s="91">
        <v>33.518429417657202</v>
      </c>
      <c r="G369" s="86">
        <v>33.5996718751232</v>
      </c>
      <c r="H369" s="86">
        <v>33.507386753535599</v>
      </c>
      <c r="I369" s="86">
        <v>1.28</v>
      </c>
      <c r="J369" s="86">
        <v>0.8</v>
      </c>
      <c r="K369" s="87">
        <v>0</v>
      </c>
      <c r="L369" s="150">
        <v>14.1999999652</v>
      </c>
      <c r="M369" s="86">
        <v>0</v>
      </c>
      <c r="N369" s="86">
        <v>35.817202391523097</v>
      </c>
      <c r="O369" s="86">
        <v>29.361769982060999</v>
      </c>
      <c r="P369" s="86">
        <v>0.159</v>
      </c>
      <c r="Q369" s="88">
        <v>0.13150000000000001</v>
      </c>
      <c r="R369" s="85">
        <v>0</v>
      </c>
      <c r="S369" s="86">
        <v>9.9</v>
      </c>
      <c r="T369" s="86">
        <v>0.5</v>
      </c>
      <c r="U369" s="88">
        <v>1.6879500871581701</v>
      </c>
      <c r="V369" s="89">
        <v>3.56</v>
      </c>
      <c r="W369" s="85">
        <v>17.809205689619301</v>
      </c>
      <c r="X369" s="88">
        <v>20.399999999999999</v>
      </c>
      <c r="Y369" s="85">
        <v>-100</v>
      </c>
      <c r="Z369" s="88"/>
      <c r="AA369" s="85">
        <v>0</v>
      </c>
      <c r="AB369" s="91">
        <v>0.01</v>
      </c>
      <c r="AC369" s="86">
        <v>0</v>
      </c>
      <c r="AD369" s="86">
        <v>0.01</v>
      </c>
      <c r="AE369" s="86">
        <v>0.01</v>
      </c>
      <c r="AF369" s="88">
        <v>32.527500072800002</v>
      </c>
      <c r="AG369" s="150">
        <v>0.189125000003</v>
      </c>
      <c r="AH369" s="86">
        <v>4.261E-3</v>
      </c>
      <c r="AI369" s="151">
        <v>0</v>
      </c>
      <c r="AJ369" s="152">
        <v>2.86</v>
      </c>
      <c r="AK369" s="153">
        <v>22</v>
      </c>
    </row>
    <row r="370" spans="1:37" x14ac:dyDescent="0.2">
      <c r="A370" s="149" t="s">
        <v>1045</v>
      </c>
      <c r="B370" s="66" t="s">
        <v>1046</v>
      </c>
      <c r="C370" s="67">
        <v>75</v>
      </c>
      <c r="D370" s="84" t="s">
        <v>332</v>
      </c>
      <c r="E370" s="85">
        <v>36.203573419704199</v>
      </c>
      <c r="F370" s="91">
        <v>36.191361138396999</v>
      </c>
      <c r="G370" s="86">
        <v>36.196139857169399</v>
      </c>
      <c r="H370" s="86">
        <v>36.183927575862199</v>
      </c>
      <c r="I370" s="86">
        <v>1.57</v>
      </c>
      <c r="J370" s="86">
        <v>1.5</v>
      </c>
      <c r="K370" s="87">
        <v>0</v>
      </c>
      <c r="L370" s="150">
        <v>25.159985235299999</v>
      </c>
      <c r="M370" s="86">
        <v>0</v>
      </c>
      <c r="N370" s="86">
        <v>42.2748198364445</v>
      </c>
      <c r="O370" s="86">
        <v>29.922915206727399</v>
      </c>
      <c r="P370" s="86">
        <v>9.5000000000000001E-2</v>
      </c>
      <c r="Q370" s="88">
        <v>1.18E-2</v>
      </c>
      <c r="R370" s="85">
        <v>0</v>
      </c>
      <c r="S370" s="86">
        <v>13.4</v>
      </c>
      <c r="T370" s="86">
        <v>0.34</v>
      </c>
      <c r="U370" s="88">
        <v>2.51148219927257</v>
      </c>
      <c r="V370" s="89">
        <v>3.15</v>
      </c>
      <c r="W370" s="85">
        <v>16.205900760982399</v>
      </c>
      <c r="X370" s="88">
        <v>14.666666666699999</v>
      </c>
      <c r="Y370" s="85"/>
      <c r="Z370" s="88"/>
      <c r="AA370" s="85">
        <v>0</v>
      </c>
      <c r="AB370" s="91">
        <v>0.01</v>
      </c>
      <c r="AC370" s="86">
        <v>0</v>
      </c>
      <c r="AD370" s="86">
        <v>0.01</v>
      </c>
      <c r="AE370" s="86">
        <v>0</v>
      </c>
      <c r="AF370" s="88">
        <v>8.9901993898499999</v>
      </c>
      <c r="AG370" s="150">
        <v>2.0692497992600001</v>
      </c>
      <c r="AH370" s="86">
        <v>1.1435000000000001E-2</v>
      </c>
      <c r="AI370" s="151">
        <v>4.8742777270600002E-10</v>
      </c>
      <c r="AJ370" s="152">
        <v>3.09</v>
      </c>
      <c r="AK370" s="153">
        <v>29</v>
      </c>
    </row>
    <row r="371" spans="1:37" x14ac:dyDescent="0.2">
      <c r="A371" s="149" t="s">
        <v>1047</v>
      </c>
      <c r="B371" s="66" t="s">
        <v>1048</v>
      </c>
      <c r="C371" s="67">
        <v>75</v>
      </c>
      <c r="D371" s="84" t="s">
        <v>332</v>
      </c>
      <c r="E371" s="85">
        <v>49.685616192263197</v>
      </c>
      <c r="F371" s="91">
        <v>49.6831210826779</v>
      </c>
      <c r="G371" s="86">
        <v>49.673639666254097</v>
      </c>
      <c r="H371" s="86">
        <v>49.671144556668899</v>
      </c>
      <c r="I371" s="86">
        <v>8.6</v>
      </c>
      <c r="J371" s="86">
        <v>6.05</v>
      </c>
      <c r="K371" s="87">
        <v>0</v>
      </c>
      <c r="L371" s="150">
        <v>14.8899999121</v>
      </c>
      <c r="M371" s="86">
        <v>0</v>
      </c>
      <c r="N371" s="86">
        <v>50.665719696969703</v>
      </c>
      <c r="O371" s="86">
        <v>36.656474221186201</v>
      </c>
      <c r="P371" s="86">
        <v>0.36199999999999999</v>
      </c>
      <c r="Q371" s="88">
        <v>0.1663</v>
      </c>
      <c r="R371" s="85">
        <v>0</v>
      </c>
      <c r="S371" s="86">
        <v>14</v>
      </c>
      <c r="T371" s="86">
        <v>3.41</v>
      </c>
      <c r="U371" s="88">
        <v>0.78895365084434499</v>
      </c>
      <c r="V371" s="89">
        <v>2.7</v>
      </c>
      <c r="W371" s="85">
        <v>16.160237915581899</v>
      </c>
      <c r="X371" s="88">
        <v>14.5333333333</v>
      </c>
      <c r="Y371" s="85"/>
      <c r="Z371" s="88"/>
      <c r="AA371" s="85">
        <v>0</v>
      </c>
      <c r="AB371" s="91">
        <v>0</v>
      </c>
      <c r="AC371" s="86">
        <v>0</v>
      </c>
      <c r="AD371" s="86">
        <v>0</v>
      </c>
      <c r="AE371" s="86">
        <v>0.04</v>
      </c>
      <c r="AF371" s="88">
        <v>3.33620187561</v>
      </c>
      <c r="AG371" s="150">
        <v>0.21448999884</v>
      </c>
      <c r="AH371" s="86">
        <v>5.9253E-2</v>
      </c>
      <c r="AI371" s="151">
        <v>3.2729999710400001E-3</v>
      </c>
      <c r="AJ371" s="152">
        <v>3.33</v>
      </c>
      <c r="AK371" s="153">
        <v>41</v>
      </c>
    </row>
    <row r="372" spans="1:37" x14ac:dyDescent="0.2">
      <c r="A372" s="149" t="s">
        <v>1049</v>
      </c>
      <c r="B372" s="66" t="s">
        <v>1050</v>
      </c>
      <c r="C372" s="67">
        <v>75</v>
      </c>
      <c r="D372" s="84" t="s">
        <v>332</v>
      </c>
      <c r="E372" s="85">
        <v>34.514202175181097</v>
      </c>
      <c r="F372" s="91">
        <v>34.269808102660299</v>
      </c>
      <c r="G372" s="86">
        <v>34.434460302576099</v>
      </c>
      <c r="H372" s="86">
        <v>34.197449736777997</v>
      </c>
      <c r="I372" s="86">
        <v>9.39</v>
      </c>
      <c r="J372" s="86">
        <v>6.61</v>
      </c>
      <c r="K372" s="87">
        <v>0</v>
      </c>
      <c r="L372" s="150">
        <v>19.880000299399999</v>
      </c>
      <c r="M372" s="86">
        <v>6.5587852055021502E-3</v>
      </c>
      <c r="N372" s="86">
        <v>37.350726747492203</v>
      </c>
      <c r="O372" s="86">
        <v>29.4785285376357</v>
      </c>
      <c r="P372" s="86">
        <v>0.371</v>
      </c>
      <c r="Q372" s="88">
        <v>0.1067</v>
      </c>
      <c r="R372" s="85">
        <v>1.24131082423039E-2</v>
      </c>
      <c r="S372" s="86">
        <v>10.3</v>
      </c>
      <c r="T372" s="86">
        <v>0.66</v>
      </c>
      <c r="U372" s="88">
        <v>7.3428974357081103</v>
      </c>
      <c r="V372" s="89">
        <v>3.06</v>
      </c>
      <c r="W372" s="85">
        <v>17.827242183221401</v>
      </c>
      <c r="X372" s="88">
        <v>19.399999999999999</v>
      </c>
      <c r="Y372" s="85">
        <v>-100</v>
      </c>
      <c r="Z372" s="88"/>
      <c r="AA372" s="85">
        <v>0</v>
      </c>
      <c r="AB372" s="91">
        <v>0.02</v>
      </c>
      <c r="AC372" s="86">
        <v>0</v>
      </c>
      <c r="AD372" s="86">
        <v>0</v>
      </c>
      <c r="AE372" s="86">
        <v>0.1</v>
      </c>
      <c r="AF372" s="88">
        <v>29.599898983300001</v>
      </c>
      <c r="AG372" s="150">
        <v>0.61863095328600004</v>
      </c>
      <c r="AH372" s="86">
        <v>3.9619000000000001E-2</v>
      </c>
      <c r="AI372" s="151">
        <v>0</v>
      </c>
      <c r="AJ372" s="152">
        <v>2.83</v>
      </c>
      <c r="AK372" s="153">
        <v>25</v>
      </c>
    </row>
    <row r="373" spans="1:37" x14ac:dyDescent="0.2">
      <c r="A373" s="149" t="s">
        <v>1043</v>
      </c>
      <c r="B373" s="66" t="s">
        <v>1051</v>
      </c>
      <c r="C373" s="67">
        <v>75</v>
      </c>
      <c r="D373" s="84" t="s">
        <v>332</v>
      </c>
      <c r="E373" s="85">
        <v>27.008050926792698</v>
      </c>
      <c r="F373" s="91">
        <v>26.926917556013201</v>
      </c>
      <c r="G373" s="86">
        <v>27.008050926792698</v>
      </c>
      <c r="H373" s="86">
        <v>26.926917556013201</v>
      </c>
      <c r="I373" s="86">
        <v>0.21</v>
      </c>
      <c r="J373" s="86">
        <v>0.18</v>
      </c>
      <c r="K373" s="87">
        <v>0</v>
      </c>
      <c r="L373" s="150">
        <v>50.119994592799998</v>
      </c>
      <c r="M373" s="86">
        <v>0</v>
      </c>
      <c r="N373" s="86">
        <v>21.541070995880801</v>
      </c>
      <c r="O373" s="86">
        <v>19.1244698120124</v>
      </c>
      <c r="P373" s="86">
        <v>0.17599999999999999</v>
      </c>
      <c r="Q373" s="88">
        <v>0</v>
      </c>
      <c r="R373" s="85">
        <v>0</v>
      </c>
      <c r="S373" s="86">
        <v>15.1</v>
      </c>
      <c r="T373" s="86">
        <v>0.55000000000000004</v>
      </c>
      <c r="U373" s="88">
        <v>10.0896627764256</v>
      </c>
      <c r="V373" s="89">
        <v>3.18</v>
      </c>
      <c r="W373" s="85">
        <v>13.5333333333</v>
      </c>
      <c r="X373" s="88"/>
      <c r="Y373" s="85"/>
      <c r="Z373" s="88"/>
      <c r="AA373" s="85">
        <v>0</v>
      </c>
      <c r="AB373" s="91">
        <v>0</v>
      </c>
      <c r="AC373" s="86">
        <v>0</v>
      </c>
      <c r="AD373" s="86">
        <v>0</v>
      </c>
      <c r="AE373" s="86">
        <v>0</v>
      </c>
      <c r="AF373" s="88">
        <v>5.3403079164799999E-6</v>
      </c>
      <c r="AG373" s="150">
        <v>2.21576402635</v>
      </c>
      <c r="AH373" s="86">
        <v>8.5999999999999998E-4</v>
      </c>
      <c r="AI373" s="151">
        <v>0</v>
      </c>
      <c r="AJ373" s="152">
        <v>2.64</v>
      </c>
      <c r="AK373" s="153">
        <v>19</v>
      </c>
    </row>
    <row r="374" spans="1:37" x14ac:dyDescent="0.2">
      <c r="A374" s="149" t="s">
        <v>1052</v>
      </c>
      <c r="B374" s="66" t="s">
        <v>1053</v>
      </c>
      <c r="C374" s="67">
        <v>75</v>
      </c>
      <c r="D374" s="84" t="s">
        <v>332</v>
      </c>
      <c r="E374" s="85">
        <v>29.0162350067802</v>
      </c>
      <c r="F374" s="91">
        <v>28.934572997595101</v>
      </c>
      <c r="G374" s="86">
        <v>29.002000344628701</v>
      </c>
      <c r="H374" s="86">
        <v>28.920338335443599</v>
      </c>
      <c r="I374" s="86">
        <v>16.23</v>
      </c>
      <c r="J374" s="86">
        <v>10.91</v>
      </c>
      <c r="K374" s="87">
        <v>0</v>
      </c>
      <c r="L374" s="150">
        <v>22.930000016299999</v>
      </c>
      <c r="M374" s="86">
        <v>6.8215365162098297E-3</v>
      </c>
      <c r="N374" s="86">
        <v>39.889978337703802</v>
      </c>
      <c r="O374" s="86">
        <v>23.731770873017101</v>
      </c>
      <c r="P374" s="86">
        <v>0.28899999999999998</v>
      </c>
      <c r="Q374" s="88">
        <v>0.1915</v>
      </c>
      <c r="R374" s="85">
        <v>2.9536280397755198E-2</v>
      </c>
      <c r="S374" s="86">
        <v>20.9</v>
      </c>
      <c r="T374" s="86">
        <v>0.89</v>
      </c>
      <c r="U374" s="88">
        <v>3.78417255407299</v>
      </c>
      <c r="V374" s="89">
        <v>3</v>
      </c>
      <c r="W374" s="85">
        <v>17.6742878570433</v>
      </c>
      <c r="X374" s="88">
        <v>19.4666666667</v>
      </c>
      <c r="Y374" s="85"/>
      <c r="Z374" s="88"/>
      <c r="AA374" s="85">
        <v>0</v>
      </c>
      <c r="AB374" s="91">
        <v>0</v>
      </c>
      <c r="AC374" s="86">
        <v>0</v>
      </c>
      <c r="AD374" s="86">
        <v>0</v>
      </c>
      <c r="AE374" s="86">
        <v>0</v>
      </c>
      <c r="AF374" s="88">
        <v>5.4194002189999999</v>
      </c>
      <c r="AG374" s="150">
        <v>0.83474492483200002</v>
      </c>
      <c r="AH374" s="86">
        <v>7.0113999999999996E-2</v>
      </c>
      <c r="AI374" s="151">
        <v>1.27199988546E-3</v>
      </c>
      <c r="AJ374" s="152">
        <v>2.77</v>
      </c>
      <c r="AK374" s="153">
        <v>19</v>
      </c>
    </row>
    <row r="375" spans="1:37" x14ac:dyDescent="0.2">
      <c r="A375" s="149" t="s">
        <v>1054</v>
      </c>
      <c r="B375" s="66" t="s">
        <v>1055</v>
      </c>
      <c r="C375" s="67">
        <v>75</v>
      </c>
      <c r="D375" s="84" t="s">
        <v>332</v>
      </c>
      <c r="E375" s="85">
        <v>28.7446026765361</v>
      </c>
      <c r="F375" s="91">
        <v>28.7446026765361</v>
      </c>
      <c r="G375" s="86">
        <v>28.7446026765361</v>
      </c>
      <c r="H375" s="86">
        <v>28.7446026765361</v>
      </c>
      <c r="I375" s="86">
        <v>3.37</v>
      </c>
      <c r="J375" s="86">
        <v>2.29</v>
      </c>
      <c r="K375" s="87">
        <v>0</v>
      </c>
      <c r="L375" s="150">
        <v>30.470000039799999</v>
      </c>
      <c r="M375" s="86">
        <v>1.10909317277024E-3</v>
      </c>
      <c r="N375" s="86">
        <v>21.7883074946925</v>
      </c>
      <c r="O375" s="86">
        <v>20.705133550126501</v>
      </c>
      <c r="P375" s="86">
        <v>0.26400000000000001</v>
      </c>
      <c r="Q375" s="88">
        <v>7.4499999999999997E-2</v>
      </c>
      <c r="R375" s="85">
        <v>1.29707293873492E-2</v>
      </c>
      <c r="S375" s="86">
        <v>14.4</v>
      </c>
      <c r="T375" s="86">
        <v>0.95</v>
      </c>
      <c r="U375" s="88">
        <v>0.24271193713626699</v>
      </c>
      <c r="V375" s="89">
        <v>3.24</v>
      </c>
      <c r="W375" s="85">
        <v>17.46684781934</v>
      </c>
      <c r="X375" s="88">
        <v>19.100000000000001</v>
      </c>
      <c r="Y375" s="85"/>
      <c r="Z375" s="88"/>
      <c r="AA375" s="85">
        <v>0</v>
      </c>
      <c r="AB375" s="91">
        <v>0</v>
      </c>
      <c r="AC375" s="86">
        <v>0</v>
      </c>
      <c r="AD375" s="86">
        <v>0</v>
      </c>
      <c r="AE375" s="86">
        <v>0.14000000000000001</v>
      </c>
      <c r="AF375" s="88">
        <v>16.867500327199998</v>
      </c>
      <c r="AG375" s="150">
        <v>2.7202999856900001E-2</v>
      </c>
      <c r="AH375" s="86">
        <v>9.3139999999999994E-3</v>
      </c>
      <c r="AI375" s="151">
        <v>0</v>
      </c>
      <c r="AJ375" s="152">
        <v>2.63</v>
      </c>
      <c r="AK375" s="153">
        <v>22</v>
      </c>
    </row>
    <row r="376" spans="1:37" x14ac:dyDescent="0.2">
      <c r="A376" s="149" t="s">
        <v>1056</v>
      </c>
      <c r="B376" s="66" t="s">
        <v>1057</v>
      </c>
      <c r="C376" s="67">
        <v>75</v>
      </c>
      <c r="D376" s="84" t="s">
        <v>332</v>
      </c>
      <c r="E376" s="85">
        <v>21.901560727054701</v>
      </c>
      <c r="F376" s="91">
        <v>21.901560727054701</v>
      </c>
      <c r="G376" s="86">
        <v>21.901560727054701</v>
      </c>
      <c r="H376" s="86">
        <v>21.901560727054701</v>
      </c>
      <c r="I376" s="86">
        <v>16.829999999999998</v>
      </c>
      <c r="J376" s="86">
        <v>22.33</v>
      </c>
      <c r="K376" s="87">
        <v>0</v>
      </c>
      <c r="L376" s="150">
        <v>39.079999829899997</v>
      </c>
      <c r="M376" s="86">
        <v>0</v>
      </c>
      <c r="N376" s="86">
        <v>14.125723418166</v>
      </c>
      <c r="O376" s="86">
        <v>14.287706949645401</v>
      </c>
      <c r="P376" s="86">
        <v>0.96099999999999997</v>
      </c>
      <c r="Q376" s="88">
        <v>0.3211</v>
      </c>
      <c r="R376" s="85">
        <v>0</v>
      </c>
      <c r="S376" s="86">
        <v>9.6999999999999993</v>
      </c>
      <c r="T376" s="86">
        <v>1.36</v>
      </c>
      <c r="U376" s="88">
        <v>0.81675908283200205</v>
      </c>
      <c r="V376" s="89">
        <v>3.57</v>
      </c>
      <c r="W376" s="85">
        <v>15.9096920953397</v>
      </c>
      <c r="X376" s="88">
        <v>16</v>
      </c>
      <c r="Y376" s="85"/>
      <c r="Z376" s="88"/>
      <c r="AA376" s="85">
        <v>0</v>
      </c>
      <c r="AB376" s="91">
        <v>0</v>
      </c>
      <c r="AC376" s="86">
        <v>0</v>
      </c>
      <c r="AD376" s="86">
        <v>0</v>
      </c>
      <c r="AE376" s="86">
        <v>0</v>
      </c>
      <c r="AF376" s="88">
        <v>2.4504001033899998</v>
      </c>
      <c r="AG376" s="150">
        <v>0.25949499934600001</v>
      </c>
      <c r="AH376" s="86">
        <v>0.13672999999999999</v>
      </c>
      <c r="AI376" s="151">
        <v>0</v>
      </c>
      <c r="AJ376" s="152">
        <v>2.58</v>
      </c>
      <c r="AK376" s="153">
        <v>14</v>
      </c>
    </row>
    <row r="377" spans="1:37" x14ac:dyDescent="0.2">
      <c r="A377" s="149" t="s">
        <v>1058</v>
      </c>
      <c r="B377" s="66" t="s">
        <v>1059</v>
      </c>
      <c r="C377" s="67">
        <v>75</v>
      </c>
      <c r="D377" s="84" t="s">
        <v>332</v>
      </c>
      <c r="E377" s="85">
        <v>26.5547046352414</v>
      </c>
      <c r="F377" s="91">
        <v>26.519758103435102</v>
      </c>
      <c r="G377" s="86">
        <v>26.5244176410093</v>
      </c>
      <c r="H377" s="86">
        <v>26.489471109202899</v>
      </c>
      <c r="I377" s="86">
        <v>22.42</v>
      </c>
      <c r="J377" s="86">
        <v>19.3</v>
      </c>
      <c r="K377" s="87">
        <v>0</v>
      </c>
      <c r="L377" s="150">
        <v>18.3500001311</v>
      </c>
      <c r="M377" s="86">
        <v>1.76595198181006E-2</v>
      </c>
      <c r="N377" s="86">
        <v>33.467988671623303</v>
      </c>
      <c r="O377" s="86">
        <v>22.4057345053786</v>
      </c>
      <c r="P377" s="86">
        <v>0.34799999999999998</v>
      </c>
      <c r="Q377" s="88">
        <v>0.2404</v>
      </c>
      <c r="R377" s="85">
        <v>8.4892045615325793E-3</v>
      </c>
      <c r="S377" s="86">
        <v>14.5</v>
      </c>
      <c r="T377" s="86">
        <v>0.99</v>
      </c>
      <c r="U377" s="88">
        <v>3.66905301555287</v>
      </c>
      <c r="V377" s="89">
        <v>3.38</v>
      </c>
      <c r="W377" s="85">
        <v>16.220403785531701</v>
      </c>
      <c r="X377" s="88">
        <v>14.9</v>
      </c>
      <c r="Y377" s="85">
        <v>-100</v>
      </c>
      <c r="Z377" s="88"/>
      <c r="AA377" s="85">
        <v>0.01</v>
      </c>
      <c r="AB377" s="91">
        <v>0.01</v>
      </c>
      <c r="AC377" s="86">
        <v>0.01</v>
      </c>
      <c r="AD377" s="86">
        <v>0.01</v>
      </c>
      <c r="AE377" s="86">
        <v>0.09</v>
      </c>
      <c r="AF377" s="88">
        <v>7.3512001372700002</v>
      </c>
      <c r="AG377" s="150">
        <v>1.6647445520199999</v>
      </c>
      <c r="AH377" s="86">
        <v>0.26727800000000002</v>
      </c>
      <c r="AI377" s="151">
        <v>1.7199994776400001E-3</v>
      </c>
      <c r="AJ377" s="152">
        <v>2.61</v>
      </c>
      <c r="AK377" s="153">
        <v>19</v>
      </c>
    </row>
    <row r="378" spans="1:37" x14ac:dyDescent="0.2">
      <c r="A378" s="149" t="s">
        <v>1060</v>
      </c>
      <c r="B378" s="66" t="s">
        <v>1061</v>
      </c>
      <c r="C378" s="67">
        <v>75</v>
      </c>
      <c r="D378" s="84" t="s">
        <v>332</v>
      </c>
      <c r="E378" s="85">
        <v>35.111114802709402</v>
      </c>
      <c r="F378" s="91">
        <v>34.925888856126001</v>
      </c>
      <c r="G378" s="86">
        <v>35.084119989866601</v>
      </c>
      <c r="H378" s="86">
        <v>34.8988940432831</v>
      </c>
      <c r="I378" s="86">
        <v>26.19</v>
      </c>
      <c r="J378" s="86">
        <v>24.67</v>
      </c>
      <c r="K378" s="87">
        <v>0</v>
      </c>
      <c r="L378" s="150">
        <v>9.9899999931999997</v>
      </c>
      <c r="M378" s="86">
        <v>0.24571666946585799</v>
      </c>
      <c r="N378" s="86">
        <v>36.197894760454702</v>
      </c>
      <c r="O378" s="86">
        <v>29.114706141954699</v>
      </c>
      <c r="P378" s="86">
        <v>0.51400000000000001</v>
      </c>
      <c r="Q378" s="88">
        <v>0.42449999999999999</v>
      </c>
      <c r="R378" s="85">
        <v>9.1562514306642896E-3</v>
      </c>
      <c r="S378" s="86">
        <v>15.9</v>
      </c>
      <c r="T378" s="86">
        <v>1.24</v>
      </c>
      <c r="U378" s="88">
        <v>2.1450493589770199</v>
      </c>
      <c r="V378" s="89">
        <v>3.9</v>
      </c>
      <c r="W378" s="85">
        <v>16.1993322049269</v>
      </c>
      <c r="X378" s="88">
        <v>15.2</v>
      </c>
      <c r="Y378" s="85">
        <v>-100</v>
      </c>
      <c r="Z378" s="88"/>
      <c r="AA378" s="85">
        <v>0</v>
      </c>
      <c r="AB378" s="91">
        <v>0</v>
      </c>
      <c r="AC378" s="86">
        <v>0</v>
      </c>
      <c r="AD378" s="86">
        <v>0</v>
      </c>
      <c r="AE378" s="86">
        <v>0.43</v>
      </c>
      <c r="AF378" s="88">
        <v>4.0145001384099999</v>
      </c>
      <c r="AG378" s="150">
        <v>0.456405999236</v>
      </c>
      <c r="AH378" s="86">
        <v>0.253828</v>
      </c>
      <c r="AI378" s="151">
        <v>3.5329999940900002E-3</v>
      </c>
      <c r="AJ378" s="152">
        <v>2.66</v>
      </c>
      <c r="AK378" s="153">
        <v>23</v>
      </c>
    </row>
    <row r="379" spans="1:37" x14ac:dyDescent="0.2">
      <c r="A379" s="149" t="s">
        <v>1062</v>
      </c>
      <c r="B379" s="66" t="s">
        <v>1063</v>
      </c>
      <c r="C379" s="67">
        <v>75</v>
      </c>
      <c r="D379" s="84" t="s">
        <v>332</v>
      </c>
      <c r="E379" s="85">
        <v>27.859622006168799</v>
      </c>
      <c r="F379" s="91">
        <v>27.859622006168799</v>
      </c>
      <c r="G379" s="86">
        <v>27.8589319845711</v>
      </c>
      <c r="H379" s="86">
        <v>27.8589319845711</v>
      </c>
      <c r="I379" s="86">
        <v>68.569999999999993</v>
      </c>
      <c r="J379" s="86">
        <v>62.76</v>
      </c>
      <c r="K379" s="87">
        <v>0</v>
      </c>
      <c r="L379" s="150">
        <v>18.020000421900001</v>
      </c>
      <c r="M379" s="86">
        <v>0.20199022966256799</v>
      </c>
      <c r="N379" s="86">
        <v>27.931068182558601</v>
      </c>
      <c r="O379" s="86">
        <v>21.059855499585399</v>
      </c>
      <c r="P379" s="86">
        <v>1.254</v>
      </c>
      <c r="Q379" s="88">
        <v>0.26829999999999998</v>
      </c>
      <c r="R379" s="85">
        <v>7.2134458630887998E-3</v>
      </c>
      <c r="S379" s="86">
        <v>14.1</v>
      </c>
      <c r="T379" s="86">
        <v>1.36</v>
      </c>
      <c r="U379" s="88">
        <v>0.649310323413123</v>
      </c>
      <c r="V379" s="89">
        <v>3.57</v>
      </c>
      <c r="W379" s="85">
        <v>16.590240454459</v>
      </c>
      <c r="X379" s="88">
        <v>17.4666666667</v>
      </c>
      <c r="Y379" s="85">
        <v>-100</v>
      </c>
      <c r="Z379" s="88"/>
      <c r="AA379" s="85">
        <v>0.08</v>
      </c>
      <c r="AB379" s="91">
        <v>0.08</v>
      </c>
      <c r="AC379" s="86">
        <v>0.06</v>
      </c>
      <c r="AD379" s="86">
        <v>0.06</v>
      </c>
      <c r="AE379" s="86">
        <v>0.39</v>
      </c>
      <c r="AF379" s="88">
        <v>0.277200520768</v>
      </c>
      <c r="AG379" s="150">
        <v>0.175775088813</v>
      </c>
      <c r="AH379" s="86">
        <v>0.42506100000000002</v>
      </c>
      <c r="AI379" s="151">
        <v>1.6222999986400002E-2</v>
      </c>
      <c r="AJ379" s="152">
        <v>2.74</v>
      </c>
      <c r="AK379" s="153">
        <v>20</v>
      </c>
    </row>
    <row r="380" spans="1:37" x14ac:dyDescent="0.2">
      <c r="A380" s="149" t="s">
        <v>1064</v>
      </c>
      <c r="B380" s="66" t="s">
        <v>1065</v>
      </c>
      <c r="C380" s="67">
        <v>75</v>
      </c>
      <c r="D380" s="84" t="s">
        <v>332</v>
      </c>
      <c r="E380" s="85">
        <v>28.6334413502695</v>
      </c>
      <c r="F380" s="91">
        <v>28.5355329509418</v>
      </c>
      <c r="G380" s="86">
        <v>28.632574904257702</v>
      </c>
      <c r="H380" s="86">
        <v>28.534666504930101</v>
      </c>
      <c r="I380" s="86">
        <v>280.20999999999998</v>
      </c>
      <c r="J380" s="86">
        <v>263.29000000000002</v>
      </c>
      <c r="K380" s="87">
        <v>0</v>
      </c>
      <c r="L380" s="150">
        <v>33.870000114200003</v>
      </c>
      <c r="M380" s="86">
        <v>2.30153388456891E-3</v>
      </c>
      <c r="N380" s="86">
        <v>25.615171235405199</v>
      </c>
      <c r="O380" s="86">
        <v>23.8270599483021</v>
      </c>
      <c r="P380" s="86">
        <v>7.109</v>
      </c>
      <c r="Q380" s="88">
        <v>0.51019999999999999</v>
      </c>
      <c r="R380" s="85">
        <v>5.1663566852655496E-3</v>
      </c>
      <c r="S380" s="86">
        <v>12.6</v>
      </c>
      <c r="T380" s="86">
        <v>3.79</v>
      </c>
      <c r="U380" s="88">
        <v>3.5801549205468999</v>
      </c>
      <c r="V380" s="89">
        <v>2.86</v>
      </c>
      <c r="W380" s="85">
        <v>16.8186320413412</v>
      </c>
      <c r="X380" s="88"/>
      <c r="Y380" s="85">
        <v>-100</v>
      </c>
      <c r="Z380" s="88"/>
      <c r="AA380" s="85">
        <v>1.04</v>
      </c>
      <c r="AB380" s="91">
        <v>1.03</v>
      </c>
      <c r="AC380" s="86">
        <v>0.78</v>
      </c>
      <c r="AD380" s="86">
        <v>0.79</v>
      </c>
      <c r="AE380" s="86">
        <v>2.16</v>
      </c>
      <c r="AF380" s="88">
        <v>0</v>
      </c>
      <c r="AG380" s="150">
        <v>0.47036500350400001</v>
      </c>
      <c r="AH380" s="86">
        <v>1.344832</v>
      </c>
      <c r="AI380" s="151">
        <v>4.8644000362399999E-2</v>
      </c>
      <c r="AJ380" s="152">
        <v>2.5099999999999998</v>
      </c>
      <c r="AK380" s="153">
        <v>14</v>
      </c>
    </row>
    <row r="381" spans="1:37" x14ac:dyDescent="0.2">
      <c r="A381" s="149" t="s">
        <v>1066</v>
      </c>
      <c r="B381" s="66" t="s">
        <v>1067</v>
      </c>
      <c r="C381" s="67">
        <v>76</v>
      </c>
      <c r="D381" s="84" t="s">
        <v>332</v>
      </c>
      <c r="E381" s="85">
        <v>21.5902364069171</v>
      </c>
      <c r="F381" s="91">
        <v>21.289217476730901</v>
      </c>
      <c r="G381" s="86">
        <v>21.5625275514188</v>
      </c>
      <c r="H381" s="86">
        <v>21.261508621232501</v>
      </c>
      <c r="I381" s="86">
        <v>81.12</v>
      </c>
      <c r="J381" s="86">
        <v>43.13</v>
      </c>
      <c r="K381" s="87">
        <v>0</v>
      </c>
      <c r="L381" s="150">
        <v>37.579997584300003</v>
      </c>
      <c r="M381" s="86">
        <v>420.92208515185303</v>
      </c>
      <c r="N381" s="86">
        <v>21.392969569779599</v>
      </c>
      <c r="O381" s="86">
        <v>16.627019396664402</v>
      </c>
      <c r="P381" s="86">
        <v>1.1819999999999999</v>
      </c>
      <c r="Q381" s="88">
        <v>0.18190000000000001</v>
      </c>
      <c r="R381" s="85">
        <v>5.8726802912849397E-3</v>
      </c>
      <c r="S381" s="86">
        <v>29.8</v>
      </c>
      <c r="T381" s="86">
        <v>1.97</v>
      </c>
      <c r="U381" s="88">
        <v>8.7232515082433792</v>
      </c>
      <c r="V381" s="89">
        <v>3.93</v>
      </c>
      <c r="W381" s="85">
        <v>15.303951408992701</v>
      </c>
      <c r="X381" s="88">
        <v>15.266666666700001</v>
      </c>
      <c r="Y381" s="85"/>
      <c r="Z381" s="88"/>
      <c r="AA381" s="85">
        <v>0</v>
      </c>
      <c r="AB381" s="91">
        <v>0</v>
      </c>
      <c r="AC381" s="86">
        <v>0</v>
      </c>
      <c r="AD381" s="86">
        <v>0</v>
      </c>
      <c r="AE381" s="86">
        <v>0.54</v>
      </c>
      <c r="AF381" s="88">
        <v>15.7209962468</v>
      </c>
      <c r="AG381" s="150">
        <v>5.1327590232500002</v>
      </c>
      <c r="AH381" s="86">
        <v>0.173012</v>
      </c>
      <c r="AI381" s="151">
        <v>5.0073729796599997E-9</v>
      </c>
      <c r="AJ381" s="152">
        <v>2.2799999999999998</v>
      </c>
      <c r="AK381" s="153">
        <v>10</v>
      </c>
    </row>
    <row r="382" spans="1:37" x14ac:dyDescent="0.2">
      <c r="A382" s="149" t="s">
        <v>1068</v>
      </c>
      <c r="B382" s="66" t="s">
        <v>1069</v>
      </c>
      <c r="C382" s="67">
        <v>75</v>
      </c>
      <c r="D382" s="84" t="s">
        <v>332</v>
      </c>
      <c r="E382" s="85">
        <v>40.346606288622901</v>
      </c>
      <c r="F382" s="91">
        <v>40.238504621984603</v>
      </c>
      <c r="G382" s="86">
        <v>40.307451354249999</v>
      </c>
      <c r="H382" s="86">
        <v>40.199349687611701</v>
      </c>
      <c r="I382" s="86">
        <v>4.7699999999999996</v>
      </c>
      <c r="J382" s="86">
        <v>6.55</v>
      </c>
      <c r="K382" s="87">
        <v>0</v>
      </c>
      <c r="L382" s="150">
        <v>31.540001565499999</v>
      </c>
      <c r="M382" s="86">
        <v>0</v>
      </c>
      <c r="N382" s="86">
        <v>34.1796163226403</v>
      </c>
      <c r="O382" s="86">
        <v>38.0618954436273</v>
      </c>
      <c r="P382" s="86">
        <v>0.61499999999999999</v>
      </c>
      <c r="Q382" s="88">
        <v>1.89E-2</v>
      </c>
      <c r="R382" s="85">
        <v>0</v>
      </c>
      <c r="S382" s="86">
        <v>8.6999999999999993</v>
      </c>
      <c r="T382" s="86">
        <v>0.89</v>
      </c>
      <c r="U382" s="88">
        <v>4.02104152125432</v>
      </c>
      <c r="V382" s="89">
        <v>4.1100000000000003</v>
      </c>
      <c r="W382" s="85">
        <v>15.4508919166522</v>
      </c>
      <c r="X382" s="88">
        <v>13.2</v>
      </c>
      <c r="Y382" s="85"/>
      <c r="Z382" s="88"/>
      <c r="AA382" s="85">
        <v>0</v>
      </c>
      <c r="AB382" s="91">
        <v>0.01</v>
      </c>
      <c r="AC382" s="86">
        <v>0</v>
      </c>
      <c r="AD382" s="86">
        <v>0.01</v>
      </c>
      <c r="AE382" s="86">
        <v>0.37</v>
      </c>
      <c r="AF382" s="88">
        <v>0</v>
      </c>
      <c r="AG382" s="150">
        <v>0.22252770366399999</v>
      </c>
      <c r="AH382" s="86">
        <v>3.7952E-2</v>
      </c>
      <c r="AI382" s="151">
        <v>1.1589980213200001E-3</v>
      </c>
      <c r="AJ382" s="152">
        <v>3.07</v>
      </c>
      <c r="AK382" s="153">
        <v>38</v>
      </c>
    </row>
    <row r="383" spans="1:37" x14ac:dyDescent="0.2">
      <c r="A383" s="149" t="s">
        <v>1070</v>
      </c>
      <c r="B383" s="66" t="s">
        <v>1071</v>
      </c>
      <c r="C383" s="67">
        <v>75</v>
      </c>
      <c r="D383" s="84" t="s">
        <v>332</v>
      </c>
      <c r="E383" s="85">
        <v>31.063898799870302</v>
      </c>
      <c r="F383" s="91">
        <v>31.043626337982499</v>
      </c>
      <c r="G383" s="86">
        <v>31.042004541031499</v>
      </c>
      <c r="H383" s="86">
        <v>31.0217320791437</v>
      </c>
      <c r="I383" s="86">
        <v>0.97</v>
      </c>
      <c r="J383" s="86">
        <v>0.86</v>
      </c>
      <c r="K383" s="87">
        <v>0</v>
      </c>
      <c r="L383" s="150">
        <v>40.459988654500002</v>
      </c>
      <c r="M383" s="86">
        <v>0</v>
      </c>
      <c r="N383" s="86">
        <v>30.403078582690199</v>
      </c>
      <c r="O383" s="86">
        <v>27.954843396431201</v>
      </c>
      <c r="P383" s="86">
        <v>0.12</v>
      </c>
      <c r="Q383" s="88">
        <v>6.3100000000000003E-2</v>
      </c>
      <c r="R383" s="85">
        <v>0</v>
      </c>
      <c r="S383" s="86">
        <v>11.8</v>
      </c>
      <c r="T383" s="86">
        <v>0.55000000000000004</v>
      </c>
      <c r="U383" s="88">
        <v>1.7239701589361001</v>
      </c>
      <c r="V383" s="89">
        <v>3.39</v>
      </c>
      <c r="W383" s="85">
        <v>13.6630638299099</v>
      </c>
      <c r="X383" s="88">
        <v>13.5</v>
      </c>
      <c r="Y383" s="85"/>
      <c r="Z383" s="88"/>
      <c r="AA383" s="85">
        <v>1.91</v>
      </c>
      <c r="AB383" s="91">
        <v>1.91</v>
      </c>
      <c r="AC383" s="86">
        <v>0.52</v>
      </c>
      <c r="AD383" s="86">
        <v>0.52</v>
      </c>
      <c r="AE383" s="86">
        <v>0.12</v>
      </c>
      <c r="AF383" s="88">
        <v>1.7377684782500001E-9</v>
      </c>
      <c r="AG383" s="150">
        <v>4.8829637725499996E-4</v>
      </c>
      <c r="AH383" s="86">
        <v>6.0959999999999999E-3</v>
      </c>
      <c r="AI383" s="151">
        <v>1.1590015474700001E-3</v>
      </c>
      <c r="AJ383" s="152">
        <v>2.78</v>
      </c>
      <c r="AK383" s="153">
        <v>28</v>
      </c>
    </row>
    <row r="384" spans="1:37" x14ac:dyDescent="0.2">
      <c r="A384" s="149" t="s">
        <v>1072</v>
      </c>
      <c r="B384" s="66" t="s">
        <v>1073</v>
      </c>
      <c r="C384" s="67">
        <v>75</v>
      </c>
      <c r="D384" s="84" t="s">
        <v>332</v>
      </c>
      <c r="E384" s="85">
        <v>48.277330607725403</v>
      </c>
      <c r="F384" s="91">
        <v>48.277330607725403</v>
      </c>
      <c r="G384" s="86">
        <v>48.268813082918101</v>
      </c>
      <c r="H384" s="86">
        <v>48.268813082918101</v>
      </c>
      <c r="I384" s="86">
        <v>0</v>
      </c>
      <c r="J384" s="86">
        <v>0.04</v>
      </c>
      <c r="K384" s="87">
        <v>0</v>
      </c>
      <c r="L384" s="150">
        <v>26.869997939800001</v>
      </c>
      <c r="M384" s="86">
        <v>0</v>
      </c>
      <c r="N384" s="86">
        <v>44.546751991160598</v>
      </c>
      <c r="O384" s="86">
        <v>34.801749602363103</v>
      </c>
      <c r="P384" s="86">
        <v>6.0999999999999999E-2</v>
      </c>
      <c r="Q384" s="88">
        <v>0.41010000000000002</v>
      </c>
      <c r="R384" s="85">
        <v>0</v>
      </c>
      <c r="S384" s="86">
        <v>7.8</v>
      </c>
      <c r="T384" s="86">
        <v>0.83</v>
      </c>
      <c r="U384" s="88">
        <v>0.19164430816404801</v>
      </c>
      <c r="V384" s="89">
        <v>4.42</v>
      </c>
      <c r="W384" s="85">
        <v>15.8556870865322</v>
      </c>
      <c r="X384" s="88">
        <v>15.5333333333</v>
      </c>
      <c r="Y384" s="85"/>
      <c r="Z384" s="88"/>
      <c r="AA384" s="85">
        <v>4.47</v>
      </c>
      <c r="AB384" s="91">
        <v>4.47</v>
      </c>
      <c r="AC384" s="86">
        <v>1.39</v>
      </c>
      <c r="AD384" s="86">
        <v>1.39</v>
      </c>
      <c r="AE384" s="86">
        <v>0</v>
      </c>
      <c r="AF384" s="88">
        <v>3.4272321385200001E-5</v>
      </c>
      <c r="AG384" s="150">
        <v>1.0105699742699999E-7</v>
      </c>
      <c r="AH384" s="86">
        <v>1.2400000000000001E-4</v>
      </c>
      <c r="AI384" s="151">
        <v>3.9880048133399999E-10</v>
      </c>
      <c r="AJ384" s="152">
        <v>3.18</v>
      </c>
      <c r="AK384" s="153">
        <v>45</v>
      </c>
    </row>
    <row r="385" spans="1:37" x14ac:dyDescent="0.2">
      <c r="A385" s="149" t="s">
        <v>1074</v>
      </c>
      <c r="B385" s="66" t="s">
        <v>1075</v>
      </c>
      <c r="C385" s="67">
        <v>75</v>
      </c>
      <c r="D385" s="84" t="s">
        <v>332</v>
      </c>
      <c r="E385" s="85">
        <v>47.261008819677798</v>
      </c>
      <c r="F385" s="91">
        <v>47.252331140247101</v>
      </c>
      <c r="G385" s="86">
        <v>47.170287625629101</v>
      </c>
      <c r="H385" s="86">
        <v>47.161609946198404</v>
      </c>
      <c r="I385" s="86">
        <v>0.32</v>
      </c>
      <c r="J385" s="86">
        <v>0.41</v>
      </c>
      <c r="K385" s="87">
        <v>0</v>
      </c>
      <c r="L385" s="150">
        <v>15.330002202899999</v>
      </c>
      <c r="M385" s="86">
        <v>0</v>
      </c>
      <c r="N385" s="86">
        <v>44.215270976648704</v>
      </c>
      <c r="O385" s="86">
        <v>35.3185441610824</v>
      </c>
      <c r="P385" s="86">
        <v>0.03</v>
      </c>
      <c r="Q385" s="88">
        <v>0.17530000000000001</v>
      </c>
      <c r="R385" s="85">
        <v>0</v>
      </c>
      <c r="S385" s="86">
        <v>14</v>
      </c>
      <c r="T385" s="86">
        <v>0.36</v>
      </c>
      <c r="U385" s="88">
        <v>2.4968050362095902</v>
      </c>
      <c r="V385" s="89">
        <v>3.91</v>
      </c>
      <c r="W385" s="85">
        <v>15.8123833595935</v>
      </c>
      <c r="X385" s="88">
        <v>14.233333333299999</v>
      </c>
      <c r="Y385" s="85"/>
      <c r="Z385" s="88"/>
      <c r="AA385" s="85">
        <v>1.27</v>
      </c>
      <c r="AB385" s="91">
        <v>1.27</v>
      </c>
      <c r="AC385" s="86">
        <v>0.57999999999999996</v>
      </c>
      <c r="AD385" s="86">
        <v>0.57999999999999996</v>
      </c>
      <c r="AE385" s="86">
        <v>0</v>
      </c>
      <c r="AF385" s="88">
        <v>1.55367005667E-5</v>
      </c>
      <c r="AG385" s="150">
        <v>1.0004112897099999E-2</v>
      </c>
      <c r="AH385" s="86">
        <v>2.6159999999999998E-3</v>
      </c>
      <c r="AI385" s="151">
        <v>4.1948312987E-11</v>
      </c>
      <c r="AJ385" s="152">
        <v>2.97</v>
      </c>
      <c r="AK385" s="153">
        <v>37</v>
      </c>
    </row>
    <row r="386" spans="1:37" x14ac:dyDescent="0.2">
      <c r="A386" s="149" t="s">
        <v>1076</v>
      </c>
      <c r="B386" s="66" t="s">
        <v>1077</v>
      </c>
      <c r="C386" s="67">
        <v>75</v>
      </c>
      <c r="D386" s="84" t="s">
        <v>332</v>
      </c>
      <c r="E386" s="85">
        <v>44.5555761131004</v>
      </c>
      <c r="F386" s="91">
        <v>44.128946595126401</v>
      </c>
      <c r="G386" s="86">
        <v>40.949903681856298</v>
      </c>
      <c r="H386" s="86">
        <v>40.681083551908401</v>
      </c>
      <c r="I386" s="86">
        <v>5.86</v>
      </c>
      <c r="J386" s="86">
        <v>5.49</v>
      </c>
      <c r="K386" s="87">
        <v>0</v>
      </c>
      <c r="L386" s="150">
        <v>18.589999806000002</v>
      </c>
      <c r="M386" s="86">
        <v>0</v>
      </c>
      <c r="N386" s="86">
        <v>45.409347453865202</v>
      </c>
      <c r="O386" s="86">
        <v>51.291833080842899</v>
      </c>
      <c r="P386" s="86">
        <v>0.50600000000000001</v>
      </c>
      <c r="Q386" s="88">
        <v>9.6699999999999994E-2</v>
      </c>
      <c r="R386" s="85">
        <v>0</v>
      </c>
      <c r="S386" s="86">
        <v>8.3000000000000007</v>
      </c>
      <c r="T386" s="86">
        <v>0.78</v>
      </c>
      <c r="U386" s="88">
        <v>4.3664225155904797</v>
      </c>
      <c r="V386" s="89">
        <v>4.1399999999999997</v>
      </c>
      <c r="W386" s="85">
        <v>13.7670729831871</v>
      </c>
      <c r="X386" s="88">
        <v>13.5666666667</v>
      </c>
      <c r="Y386" s="85"/>
      <c r="Z386" s="88"/>
      <c r="AA386" s="85">
        <v>0</v>
      </c>
      <c r="AB386" s="91">
        <v>0.09</v>
      </c>
      <c r="AC386" s="86">
        <v>0</v>
      </c>
      <c r="AD386" s="86">
        <v>0.02</v>
      </c>
      <c r="AE386" s="86">
        <v>0.02</v>
      </c>
      <c r="AF386" s="88">
        <v>4.2925465290299997E-8</v>
      </c>
      <c r="AG386" s="150">
        <v>5.5875999518199999E-2</v>
      </c>
      <c r="AH386" s="86">
        <v>2.4469000000000001E-2</v>
      </c>
      <c r="AI386" s="151">
        <v>9.8798549685499999E-11</v>
      </c>
      <c r="AJ386" s="152">
        <v>2.87</v>
      </c>
      <c r="AK386" s="153">
        <v>35</v>
      </c>
    </row>
    <row r="387" spans="1:37" x14ac:dyDescent="0.2">
      <c r="A387" s="149" t="s">
        <v>1078</v>
      </c>
      <c r="B387" s="66" t="s">
        <v>1079</v>
      </c>
      <c r="C387" s="67">
        <v>75</v>
      </c>
      <c r="D387" s="84" t="s">
        <v>332</v>
      </c>
      <c r="E387" s="85">
        <v>50.065545372613698</v>
      </c>
      <c r="F387" s="91">
        <v>49.950255743998497</v>
      </c>
      <c r="G387" s="86">
        <v>49.7670798366048</v>
      </c>
      <c r="H387" s="86">
        <v>49.652375434530697</v>
      </c>
      <c r="I387" s="86">
        <v>6.28</v>
      </c>
      <c r="J387" s="86">
        <v>3.75</v>
      </c>
      <c r="K387" s="87">
        <v>0</v>
      </c>
      <c r="L387" s="150">
        <v>14.729999385299999</v>
      </c>
      <c r="M387" s="86">
        <v>0</v>
      </c>
      <c r="N387" s="86">
        <v>52.9072730837091</v>
      </c>
      <c r="O387" s="86">
        <v>45.146816395840297</v>
      </c>
      <c r="P387" s="86">
        <v>0.17799999999999999</v>
      </c>
      <c r="Q387" s="88">
        <v>0.1235</v>
      </c>
      <c r="R387" s="85">
        <v>0</v>
      </c>
      <c r="S387" s="86">
        <v>12.9</v>
      </c>
      <c r="T387" s="86">
        <v>1.27</v>
      </c>
      <c r="U387" s="88">
        <v>3.2228425623558898</v>
      </c>
      <c r="V387" s="89">
        <v>3.91</v>
      </c>
      <c r="W387" s="85">
        <v>12.8551633590215</v>
      </c>
      <c r="X387" s="88">
        <v>13.9666666667</v>
      </c>
      <c r="Y387" s="85"/>
      <c r="Z387" s="88"/>
      <c r="AA387" s="85">
        <v>0</v>
      </c>
      <c r="AB387" s="91">
        <v>0</v>
      </c>
      <c r="AC387" s="86">
        <v>0</v>
      </c>
      <c r="AD387" s="86">
        <v>0</v>
      </c>
      <c r="AE387" s="86">
        <v>0</v>
      </c>
      <c r="AF387" s="88">
        <v>6.2310006723900004</v>
      </c>
      <c r="AG387" s="150">
        <v>0.29456998269899998</v>
      </c>
      <c r="AH387" s="86">
        <v>3.3826000000000002E-2</v>
      </c>
      <c r="AI387" s="151">
        <v>1.1589999186199999E-3</v>
      </c>
      <c r="AJ387" s="152">
        <v>2.72</v>
      </c>
      <c r="AK387" s="153">
        <v>30</v>
      </c>
    </row>
    <row r="388" spans="1:37" x14ac:dyDescent="0.2">
      <c r="A388" s="149" t="s">
        <v>1080</v>
      </c>
      <c r="B388" s="66" t="s">
        <v>1081</v>
      </c>
      <c r="C388" s="67">
        <v>75</v>
      </c>
      <c r="D388" s="84" t="s">
        <v>332</v>
      </c>
      <c r="E388" s="85">
        <v>66.544152074164202</v>
      </c>
      <c r="F388" s="91">
        <v>66.544152074164202</v>
      </c>
      <c r="G388" s="86">
        <v>65.917923026500603</v>
      </c>
      <c r="H388" s="86">
        <v>65.917923026500603</v>
      </c>
      <c r="I388" s="86">
        <v>0.41</v>
      </c>
      <c r="J388" s="86">
        <v>0.28999999999999998</v>
      </c>
      <c r="K388" s="87">
        <v>0</v>
      </c>
      <c r="L388" s="150">
        <v>5.9499997954200001</v>
      </c>
      <c r="M388" s="86">
        <v>0</v>
      </c>
      <c r="N388" s="86">
        <v>67.826146381466501</v>
      </c>
      <c r="O388" s="86">
        <v>50.816507786133002</v>
      </c>
      <c r="P388" s="86">
        <v>9.2999999999999999E-2</v>
      </c>
      <c r="Q388" s="88">
        <v>0.36420000000000002</v>
      </c>
      <c r="R388" s="85">
        <v>0</v>
      </c>
      <c r="S388" s="86">
        <v>6.6</v>
      </c>
      <c r="T388" s="86">
        <v>0.53</v>
      </c>
      <c r="U388" s="88">
        <v>0.58291974904017196</v>
      </c>
      <c r="V388" s="89">
        <v>4.42</v>
      </c>
      <c r="W388" s="85">
        <v>15.444632006752199</v>
      </c>
      <c r="X388" s="88">
        <v>15.1</v>
      </c>
      <c r="Y388" s="85"/>
      <c r="Z388" s="88"/>
      <c r="AA388" s="85">
        <v>0</v>
      </c>
      <c r="AB388" s="91">
        <v>0</v>
      </c>
      <c r="AC388" s="86">
        <v>0</v>
      </c>
      <c r="AD388" s="86">
        <v>0</v>
      </c>
      <c r="AE388" s="86">
        <v>0</v>
      </c>
      <c r="AF388" s="88">
        <v>14.839400493799999</v>
      </c>
      <c r="AG388" s="150">
        <v>4.6099993076700001E-4</v>
      </c>
      <c r="AH388" s="86">
        <v>1.299E-3</v>
      </c>
      <c r="AI388" s="151">
        <v>0</v>
      </c>
      <c r="AJ388" s="152">
        <v>3.5</v>
      </c>
      <c r="AK388" s="153">
        <v>57</v>
      </c>
    </row>
    <row r="389" spans="1:37" x14ac:dyDescent="0.2">
      <c r="A389" s="149" t="s">
        <v>1082</v>
      </c>
      <c r="B389" s="66" t="s">
        <v>1083</v>
      </c>
      <c r="C389" s="67">
        <v>75</v>
      </c>
      <c r="D389" s="84" t="s">
        <v>332</v>
      </c>
      <c r="E389" s="85">
        <v>78.556083974102506</v>
      </c>
      <c r="F389" s="91">
        <v>78.542750048150296</v>
      </c>
      <c r="G389" s="86">
        <v>78.261996829488695</v>
      </c>
      <c r="H389" s="86">
        <v>78.248662903536498</v>
      </c>
      <c r="I389" s="86">
        <v>9.08</v>
      </c>
      <c r="J389" s="86">
        <v>3.55</v>
      </c>
      <c r="K389" s="87">
        <v>0</v>
      </c>
      <c r="L389" s="150">
        <v>2.2200000228699999</v>
      </c>
      <c r="M389" s="86">
        <v>0</v>
      </c>
      <c r="N389" s="86">
        <v>98.529603878478198</v>
      </c>
      <c r="O389" s="86">
        <v>59.104562580993097</v>
      </c>
      <c r="P389" s="86">
        <v>0.29299999999999998</v>
      </c>
      <c r="Q389" s="88">
        <v>0.66669999999999996</v>
      </c>
      <c r="R389" s="85">
        <v>0</v>
      </c>
      <c r="S389" s="86">
        <v>8.3000000000000007</v>
      </c>
      <c r="T389" s="86">
        <v>1.36</v>
      </c>
      <c r="U389" s="88">
        <v>0.34964516941493701</v>
      </c>
      <c r="V389" s="89">
        <v>4.53</v>
      </c>
      <c r="W389" s="85">
        <v>18.100390099363501</v>
      </c>
      <c r="X389" s="88">
        <v>14.4</v>
      </c>
      <c r="Y389" s="85"/>
      <c r="Z389" s="88"/>
      <c r="AA389" s="85">
        <v>4.5199999999999996</v>
      </c>
      <c r="AB389" s="91">
        <v>4.53</v>
      </c>
      <c r="AC389" s="86">
        <v>0.79</v>
      </c>
      <c r="AD389" s="86">
        <v>0.79</v>
      </c>
      <c r="AE389" s="86">
        <v>0.02</v>
      </c>
      <c r="AF389" s="88">
        <v>19.147899636599998</v>
      </c>
      <c r="AG389" s="150">
        <v>4.6099998777799999E-4</v>
      </c>
      <c r="AH389" s="86">
        <v>2.5784999999999999E-2</v>
      </c>
      <c r="AI389" s="151">
        <v>0</v>
      </c>
      <c r="AJ389" s="152">
        <v>3.17</v>
      </c>
      <c r="AK389" s="153">
        <v>52</v>
      </c>
    </row>
    <row r="390" spans="1:37" x14ac:dyDescent="0.2">
      <c r="A390" s="149" t="s">
        <v>1084</v>
      </c>
      <c r="B390" s="66" t="s">
        <v>1085</v>
      </c>
      <c r="C390" s="67">
        <v>75</v>
      </c>
      <c r="D390" s="84" t="s">
        <v>332</v>
      </c>
      <c r="E390" s="85">
        <v>65.982328818514603</v>
      </c>
      <c r="F390" s="91">
        <v>65.952574999029807</v>
      </c>
      <c r="G390" s="86">
        <v>65.807686834581702</v>
      </c>
      <c r="H390" s="86">
        <v>65.779226659422307</v>
      </c>
      <c r="I390" s="86">
        <v>0.99</v>
      </c>
      <c r="J390" s="86">
        <v>0.59</v>
      </c>
      <c r="K390" s="87">
        <v>1.44E-2</v>
      </c>
      <c r="L390" s="150">
        <v>6.5899999959100004</v>
      </c>
      <c r="M390" s="86">
        <v>0</v>
      </c>
      <c r="N390" s="86">
        <v>81.631668486402802</v>
      </c>
      <c r="O390" s="86">
        <v>49.339568132650697</v>
      </c>
      <c r="P390" s="86">
        <v>0.111</v>
      </c>
      <c r="Q390" s="88">
        <v>0.74739999999999995</v>
      </c>
      <c r="R390" s="85">
        <v>0</v>
      </c>
      <c r="S390" s="86">
        <v>16.600000000000001</v>
      </c>
      <c r="T390" s="86">
        <v>1.51</v>
      </c>
      <c r="U390" s="88">
        <v>0.30530006080128302</v>
      </c>
      <c r="V390" s="89">
        <v>4.51</v>
      </c>
      <c r="W390" s="85">
        <v>18.7081515106312</v>
      </c>
      <c r="X390" s="88">
        <v>19.566666666700002</v>
      </c>
      <c r="Y390" s="85"/>
      <c r="Z390" s="88"/>
      <c r="AA390" s="85">
        <v>0</v>
      </c>
      <c r="AB390" s="91">
        <v>0</v>
      </c>
      <c r="AC390" s="86">
        <v>0</v>
      </c>
      <c r="AD390" s="86">
        <v>0</v>
      </c>
      <c r="AE390" s="86">
        <v>0</v>
      </c>
      <c r="AF390" s="88">
        <v>17.243299473499999</v>
      </c>
      <c r="AG390" s="150">
        <v>0</v>
      </c>
      <c r="AH390" s="86">
        <v>2.5850000000000001E-3</v>
      </c>
      <c r="AI390" s="151">
        <v>1.1950000027800001E-3</v>
      </c>
      <c r="AJ390" s="152">
        <v>3.46</v>
      </c>
      <c r="AK390" s="153">
        <v>51</v>
      </c>
    </row>
    <row r="391" spans="1:37" x14ac:dyDescent="0.2">
      <c r="A391" s="149" t="s">
        <v>1086</v>
      </c>
      <c r="B391" s="66" t="s">
        <v>1087</v>
      </c>
      <c r="C391" s="67">
        <v>75</v>
      </c>
      <c r="D391" s="84" t="s">
        <v>332</v>
      </c>
      <c r="E391" s="85">
        <v>71.263232954857102</v>
      </c>
      <c r="F391" s="91">
        <v>71.215237781800198</v>
      </c>
      <c r="G391" s="86">
        <v>70.800422357522905</v>
      </c>
      <c r="H391" s="86">
        <v>70.770939608359399</v>
      </c>
      <c r="I391" s="86">
        <v>0.39</v>
      </c>
      <c r="J391" s="86">
        <v>0.94</v>
      </c>
      <c r="K391" s="87">
        <v>0</v>
      </c>
      <c r="L391" s="150">
        <v>8.3599999901499995</v>
      </c>
      <c r="M391" s="86">
        <v>0</v>
      </c>
      <c r="N391" s="86">
        <v>77.168980245595293</v>
      </c>
      <c r="O391" s="86">
        <v>60.9811448484895</v>
      </c>
      <c r="P391" s="86">
        <v>0.20200000000000001</v>
      </c>
      <c r="Q391" s="88">
        <v>0.25140000000000001</v>
      </c>
      <c r="R391" s="85">
        <v>0</v>
      </c>
      <c r="S391" s="86">
        <v>5.9</v>
      </c>
      <c r="T391" s="86">
        <v>0.6</v>
      </c>
      <c r="U391" s="88">
        <v>2.0912182546212499</v>
      </c>
      <c r="V391" s="89">
        <v>4.47</v>
      </c>
      <c r="W391" s="85">
        <v>16.584867740704698</v>
      </c>
      <c r="X391" s="88">
        <v>16.633333333300001</v>
      </c>
      <c r="Y391" s="85"/>
      <c r="Z391" s="88"/>
      <c r="AA391" s="85">
        <v>3.34</v>
      </c>
      <c r="AB391" s="91">
        <v>3.34</v>
      </c>
      <c r="AC391" s="86">
        <v>1.39</v>
      </c>
      <c r="AD391" s="86">
        <v>1.39</v>
      </c>
      <c r="AE391" s="86">
        <v>0</v>
      </c>
      <c r="AF391" s="88">
        <v>59.659400869700001</v>
      </c>
      <c r="AG391" s="150">
        <v>1.8543999963000001E-2</v>
      </c>
      <c r="AH391" s="86">
        <v>5.9430000000000004E-3</v>
      </c>
      <c r="AI391" s="151">
        <v>1.15899999769E-3</v>
      </c>
      <c r="AJ391" s="152">
        <v>3.42</v>
      </c>
      <c r="AK391" s="153">
        <v>58</v>
      </c>
    </row>
    <row r="392" spans="1:37" x14ac:dyDescent="0.2">
      <c r="A392" s="149" t="s">
        <v>1088</v>
      </c>
      <c r="B392" s="66" t="s">
        <v>1089</v>
      </c>
      <c r="C392" s="67">
        <v>75</v>
      </c>
      <c r="D392" s="84" t="s">
        <v>332</v>
      </c>
      <c r="E392" s="85">
        <v>80.022216672837999</v>
      </c>
      <c r="F392" s="91">
        <v>79.883577745438302</v>
      </c>
      <c r="G392" s="86">
        <v>79.800049944458294</v>
      </c>
      <c r="H392" s="86">
        <v>79.661411017058597</v>
      </c>
      <c r="I392" s="86">
        <v>0.25</v>
      </c>
      <c r="J392" s="86">
        <v>0.2</v>
      </c>
      <c r="K392" s="87">
        <v>0</v>
      </c>
      <c r="L392" s="150">
        <v>10.0700004724</v>
      </c>
      <c r="M392" s="86">
        <v>0</v>
      </c>
      <c r="N392" s="86">
        <v>88.063617864410404</v>
      </c>
      <c r="O392" s="86">
        <v>62.116426771599201</v>
      </c>
      <c r="P392" s="86">
        <v>7.4999999999999997E-2</v>
      </c>
      <c r="Q392" s="88">
        <v>0.13400000000000001</v>
      </c>
      <c r="R392" s="85">
        <v>0</v>
      </c>
      <c r="S392" s="86">
        <v>5</v>
      </c>
      <c r="T392" s="86">
        <v>0.8</v>
      </c>
      <c r="U392" s="88">
        <v>0.28502785695218302</v>
      </c>
      <c r="V392" s="89">
        <v>4.25</v>
      </c>
      <c r="W392" s="85">
        <v>17.0985290091627</v>
      </c>
      <c r="X392" s="88"/>
      <c r="Y392" s="85"/>
      <c r="Z392" s="88"/>
      <c r="AA392" s="85">
        <v>0</v>
      </c>
      <c r="AB392" s="91">
        <v>0</v>
      </c>
      <c r="AC392" s="86">
        <v>0</v>
      </c>
      <c r="AD392" s="86">
        <v>0</v>
      </c>
      <c r="AE392" s="86">
        <v>0</v>
      </c>
      <c r="AF392" s="88">
        <v>42.987596500899997</v>
      </c>
      <c r="AG392" s="150">
        <v>1.3834134466399999E-3</v>
      </c>
      <c r="AH392" s="86">
        <v>9.5399999999999999E-4</v>
      </c>
      <c r="AI392" s="151">
        <v>2.7697194498600003E-10</v>
      </c>
      <c r="AJ392" s="152">
        <v>3.39</v>
      </c>
      <c r="AK392" s="153">
        <v>56</v>
      </c>
    </row>
    <row r="393" spans="1:37" x14ac:dyDescent="0.2">
      <c r="A393" s="149" t="s">
        <v>1090</v>
      </c>
      <c r="B393" s="66" t="s">
        <v>1091</v>
      </c>
      <c r="C393" s="67">
        <v>75</v>
      </c>
      <c r="D393" s="84" t="s">
        <v>332</v>
      </c>
      <c r="E393" s="85">
        <v>12.7834823893121</v>
      </c>
      <c r="F393" s="91">
        <v>12.738581575944901</v>
      </c>
      <c r="G393" s="86">
        <v>11.359905781899799</v>
      </c>
      <c r="H393" s="86">
        <v>11.334143020131799</v>
      </c>
      <c r="I393" s="86">
        <v>49.56</v>
      </c>
      <c r="J393" s="86">
        <v>18.96</v>
      </c>
      <c r="K393" s="87">
        <v>0</v>
      </c>
      <c r="L393" s="150">
        <v>72.519998941699995</v>
      </c>
      <c r="M393" s="86">
        <v>0</v>
      </c>
      <c r="N393" s="86">
        <v>10.239902360883301</v>
      </c>
      <c r="O393" s="86">
        <v>11.595356161629701</v>
      </c>
      <c r="P393" s="86">
        <v>1.113</v>
      </c>
      <c r="Q393" s="88">
        <v>0</v>
      </c>
      <c r="R393" s="85">
        <v>0</v>
      </c>
      <c r="S393" s="86">
        <v>17.3</v>
      </c>
      <c r="T393" s="86">
        <v>2.94</v>
      </c>
      <c r="U393" s="88">
        <v>9.4527253321556106</v>
      </c>
      <c r="V393" s="89">
        <v>3</v>
      </c>
      <c r="W393" s="85">
        <v>18.333333333300001</v>
      </c>
      <c r="X393" s="88"/>
      <c r="Y393" s="85"/>
      <c r="Z393" s="88"/>
      <c r="AA393" s="85">
        <v>0</v>
      </c>
      <c r="AB393" s="91">
        <v>0.03</v>
      </c>
      <c r="AC393" s="86">
        <v>0</v>
      </c>
      <c r="AD393" s="86">
        <v>0.01</v>
      </c>
      <c r="AE393" s="86">
        <v>0.43</v>
      </c>
      <c r="AF393" s="88">
        <v>0</v>
      </c>
      <c r="AG393" s="150">
        <v>3.07708400378</v>
      </c>
      <c r="AH393" s="86">
        <v>0.160436</v>
      </c>
      <c r="AI393" s="151">
        <v>2.3180009975899999E-3</v>
      </c>
      <c r="AJ393" s="152">
        <v>2.34</v>
      </c>
      <c r="AK393" s="153">
        <v>8</v>
      </c>
    </row>
    <row r="394" spans="1:37" x14ac:dyDescent="0.2">
      <c r="A394" s="149" t="s">
        <v>220</v>
      </c>
      <c r="B394" s="66" t="s">
        <v>1092</v>
      </c>
      <c r="C394" s="67">
        <v>75</v>
      </c>
      <c r="D394" s="84" t="s">
        <v>332</v>
      </c>
      <c r="E394" s="85">
        <v>15.7496823820995</v>
      </c>
      <c r="F394" s="91">
        <v>15.723995251351999</v>
      </c>
      <c r="G394" s="86">
        <v>15.424080643705601</v>
      </c>
      <c r="H394" s="86">
        <v>15.4199151630439</v>
      </c>
      <c r="I394" s="86">
        <v>0.21</v>
      </c>
      <c r="J394" s="86">
        <v>1.8</v>
      </c>
      <c r="K394" s="87">
        <v>0</v>
      </c>
      <c r="L394" s="150">
        <v>41.199999939599998</v>
      </c>
      <c r="M394" s="86">
        <v>7.7807814565802802E-3</v>
      </c>
      <c r="N394" s="86">
        <v>13.7887321547074</v>
      </c>
      <c r="O394" s="86">
        <v>16.3003937746109</v>
      </c>
      <c r="P394" s="86">
        <v>0.35399999999999998</v>
      </c>
      <c r="Q394" s="88">
        <v>0.15429999999999999</v>
      </c>
      <c r="R394" s="85">
        <v>1.1905470563723999E-2</v>
      </c>
      <c r="S394" s="86">
        <v>15.5</v>
      </c>
      <c r="T394" s="86">
        <v>0.69</v>
      </c>
      <c r="U394" s="88">
        <v>8.9356502662436395</v>
      </c>
      <c r="V394" s="89">
        <v>3.72</v>
      </c>
      <c r="W394" s="85">
        <v>18.4127170078166</v>
      </c>
      <c r="X394" s="88">
        <v>18.100000000000001</v>
      </c>
      <c r="Y394" s="85"/>
      <c r="Z394" s="88"/>
      <c r="AA394" s="85">
        <v>1.75</v>
      </c>
      <c r="AB394" s="91">
        <v>1.75</v>
      </c>
      <c r="AC394" s="86">
        <v>0.78</v>
      </c>
      <c r="AD394" s="86">
        <v>0.79</v>
      </c>
      <c r="AE394" s="86">
        <v>0.15</v>
      </c>
      <c r="AF394" s="88">
        <v>5.20000664238E-3</v>
      </c>
      <c r="AG394" s="150">
        <v>0.780799999184</v>
      </c>
      <c r="AH394" s="86">
        <v>1.5587E-2</v>
      </c>
      <c r="AI394" s="151">
        <v>2.3951365186199999E-11</v>
      </c>
      <c r="AJ394" s="152">
        <v>2.59</v>
      </c>
      <c r="AK394" s="153">
        <v>13</v>
      </c>
    </row>
    <row r="395" spans="1:37" x14ac:dyDescent="0.2">
      <c r="A395" s="149" t="s">
        <v>1093</v>
      </c>
      <c r="B395" s="66" t="s">
        <v>1094</v>
      </c>
      <c r="C395" s="67">
        <v>75</v>
      </c>
      <c r="D395" s="84" t="s">
        <v>332</v>
      </c>
      <c r="E395" s="85">
        <v>54.585385796621701</v>
      </c>
      <c r="F395" s="91">
        <v>54.561952814949201</v>
      </c>
      <c r="G395" s="86">
        <v>54.539516981433103</v>
      </c>
      <c r="H395" s="86">
        <v>54.518078296073199</v>
      </c>
      <c r="I395" s="86">
        <v>5.4</v>
      </c>
      <c r="J395" s="86">
        <v>4.34</v>
      </c>
      <c r="K395" s="87">
        <v>0</v>
      </c>
      <c r="L395" s="150">
        <v>37.530000036399997</v>
      </c>
      <c r="M395" s="86">
        <v>4.1581637158595003E-2</v>
      </c>
      <c r="N395" s="86">
        <v>43.737936873524603</v>
      </c>
      <c r="O395" s="86">
        <v>36.573305601663897</v>
      </c>
      <c r="P395" s="86">
        <v>0.221</v>
      </c>
      <c r="Q395" s="88">
        <v>3.8800000000000001E-2</v>
      </c>
      <c r="R395" s="85">
        <v>4.6633090841261002E-3</v>
      </c>
      <c r="S395" s="86">
        <v>7.9</v>
      </c>
      <c r="T395" s="86">
        <v>0.86</v>
      </c>
      <c r="U395" s="88">
        <v>3.0064016911632701</v>
      </c>
      <c r="V395" s="89">
        <v>3.53</v>
      </c>
      <c r="W395" s="85">
        <v>15.7018593027974</v>
      </c>
      <c r="X395" s="88">
        <v>15.266666666700001</v>
      </c>
      <c r="Y395" s="85"/>
      <c r="Z395" s="88"/>
      <c r="AA395" s="85">
        <v>0.84</v>
      </c>
      <c r="AB395" s="91">
        <v>0.84</v>
      </c>
      <c r="AC395" s="86">
        <v>0.32</v>
      </c>
      <c r="AD395" s="86">
        <v>0.32</v>
      </c>
      <c r="AE395" s="86">
        <v>0</v>
      </c>
      <c r="AF395" s="88">
        <v>0.20190000553599999</v>
      </c>
      <c r="AG395" s="150">
        <v>2.32940000229E-2</v>
      </c>
      <c r="AH395" s="86">
        <v>4.3046000000000001E-2</v>
      </c>
      <c r="AI395" s="151">
        <v>0</v>
      </c>
      <c r="AJ395" s="152">
        <v>3.2</v>
      </c>
      <c r="AK395" s="153">
        <v>45</v>
      </c>
    </row>
    <row r="396" spans="1:37" x14ac:dyDescent="0.2">
      <c r="A396" s="149" t="s">
        <v>1095</v>
      </c>
      <c r="B396" s="66" t="s">
        <v>1096</v>
      </c>
      <c r="C396" s="67">
        <v>75</v>
      </c>
      <c r="D396" s="84" t="s">
        <v>332</v>
      </c>
      <c r="E396" s="85">
        <v>47.6784565916399</v>
      </c>
      <c r="F396" s="91">
        <v>47.6613076098607</v>
      </c>
      <c r="G396" s="86">
        <v>47.633440514469498</v>
      </c>
      <c r="H396" s="86">
        <v>47.633440514469498</v>
      </c>
      <c r="I396" s="86">
        <v>28.54</v>
      </c>
      <c r="J396" s="86">
        <v>22.37</v>
      </c>
      <c r="K396" s="87">
        <v>0</v>
      </c>
      <c r="L396" s="150">
        <v>26.560000007300001</v>
      </c>
      <c r="M396" s="86"/>
      <c r="N396" s="86">
        <v>42.3667822102109</v>
      </c>
      <c r="O396" s="86">
        <v>35.340559779970903</v>
      </c>
      <c r="P396" s="86">
        <v>0.69699999999999995</v>
      </c>
      <c r="Q396" s="88">
        <v>0</v>
      </c>
      <c r="R396" s="85">
        <v>1.0149193139145401E-2</v>
      </c>
      <c r="S396" s="86">
        <v>7.3</v>
      </c>
      <c r="T396" s="86">
        <v>1.51</v>
      </c>
      <c r="U396" s="88">
        <v>3.9732047159699899</v>
      </c>
      <c r="V396" s="89">
        <v>3.19</v>
      </c>
      <c r="W396" s="85">
        <v>16.057408110977999</v>
      </c>
      <c r="X396" s="88"/>
      <c r="Y396" s="85"/>
      <c r="Z396" s="88"/>
      <c r="AA396" s="85">
        <v>0.42</v>
      </c>
      <c r="AB396" s="91">
        <v>0.43</v>
      </c>
      <c r="AC396" s="86">
        <v>0.22</v>
      </c>
      <c r="AD396" s="86">
        <v>0.22</v>
      </c>
      <c r="AE396" s="86">
        <v>0</v>
      </c>
      <c r="AF396" s="88">
        <v>25.7555008006</v>
      </c>
      <c r="AG396" s="150">
        <v>1.07366900041</v>
      </c>
      <c r="AH396" s="86">
        <v>0.104516</v>
      </c>
      <c r="AI396" s="151">
        <v>1.72800000067E-3</v>
      </c>
      <c r="AJ396" s="152">
        <v>3.17</v>
      </c>
      <c r="AK396" s="153">
        <v>41</v>
      </c>
    </row>
    <row r="397" spans="1:37" x14ac:dyDescent="0.2">
      <c r="A397" s="149" t="s">
        <v>1097</v>
      </c>
      <c r="B397" s="66" t="s">
        <v>1098</v>
      </c>
      <c r="C397" s="67">
        <v>75</v>
      </c>
      <c r="D397" s="84" t="s">
        <v>332</v>
      </c>
      <c r="E397" s="85">
        <v>43.092496164898598</v>
      </c>
      <c r="F397" s="91">
        <v>42.9855454486529</v>
      </c>
      <c r="G397" s="86">
        <v>43.021195687401402</v>
      </c>
      <c r="H397" s="86">
        <v>42.915325281420799</v>
      </c>
      <c r="I397" s="86">
        <v>10.11</v>
      </c>
      <c r="J397" s="86">
        <v>7.3</v>
      </c>
      <c r="K397" s="87">
        <v>0</v>
      </c>
      <c r="L397" s="150">
        <v>35.940000164799997</v>
      </c>
      <c r="M397" s="86"/>
      <c r="N397" s="86">
        <v>39.139644351464398</v>
      </c>
      <c r="O397" s="86">
        <v>35.2933505753996</v>
      </c>
      <c r="P397" s="86">
        <v>0.443</v>
      </c>
      <c r="Q397" s="88">
        <v>2.4E-2</v>
      </c>
      <c r="R397" s="85">
        <v>5.9601859578018801E-3</v>
      </c>
      <c r="S397" s="86">
        <v>8</v>
      </c>
      <c r="T397" s="86">
        <v>1.34</v>
      </c>
      <c r="U397" s="88">
        <v>4.6971890326901899</v>
      </c>
      <c r="V397" s="89">
        <v>4.09</v>
      </c>
      <c r="W397" s="85">
        <v>16.040910917059701</v>
      </c>
      <c r="X397" s="88"/>
      <c r="Y397" s="85"/>
      <c r="Z397" s="88"/>
      <c r="AA397" s="85">
        <v>0</v>
      </c>
      <c r="AB397" s="91">
        <v>0</v>
      </c>
      <c r="AC397" s="86">
        <v>0</v>
      </c>
      <c r="AD397" s="86">
        <v>0</v>
      </c>
      <c r="AE397" s="86">
        <v>0</v>
      </c>
      <c r="AF397" s="88">
        <v>0</v>
      </c>
      <c r="AG397" s="150">
        <v>0.89249599994899997</v>
      </c>
      <c r="AH397" s="86">
        <v>3.6735999999999998E-2</v>
      </c>
      <c r="AI397" s="151">
        <v>0</v>
      </c>
      <c r="AJ397" s="152">
        <v>2.82</v>
      </c>
      <c r="AK397" s="153">
        <v>30</v>
      </c>
    </row>
    <row r="398" spans="1:37" x14ac:dyDescent="0.2">
      <c r="A398" s="149" t="s">
        <v>1099</v>
      </c>
      <c r="B398" s="66" t="s">
        <v>1100</v>
      </c>
      <c r="C398" s="67">
        <v>75</v>
      </c>
      <c r="D398" s="84" t="s">
        <v>332</v>
      </c>
      <c r="E398" s="85">
        <v>40.525564089518802</v>
      </c>
      <c r="F398" s="91">
        <v>40.518208398972703</v>
      </c>
      <c r="G398" s="86">
        <v>40.525564089518802</v>
      </c>
      <c r="H398" s="86">
        <v>40.518208398972703</v>
      </c>
      <c r="I398" s="86">
        <v>0.7</v>
      </c>
      <c r="J398" s="86">
        <v>0.69</v>
      </c>
      <c r="K398" s="87">
        <v>0</v>
      </c>
      <c r="L398" s="150">
        <v>28.3900000601</v>
      </c>
      <c r="M398" s="86">
        <v>3.9443443462176299E-2</v>
      </c>
      <c r="N398" s="86">
        <v>32.167156142927098</v>
      </c>
      <c r="O398" s="86">
        <v>22.3714294518226</v>
      </c>
      <c r="P398" s="86">
        <v>0.24099999999999999</v>
      </c>
      <c r="Q398" s="88">
        <v>2.0400000000000001E-2</v>
      </c>
      <c r="R398" s="85">
        <v>8.7267649882188693E-3</v>
      </c>
      <c r="S398" s="86">
        <v>13.3</v>
      </c>
      <c r="T398" s="86">
        <v>0.76</v>
      </c>
      <c r="U398" s="88">
        <v>8.2475680248131997</v>
      </c>
      <c r="V398" s="89">
        <v>2.93</v>
      </c>
      <c r="W398" s="85">
        <v>13.586878901138901</v>
      </c>
      <c r="X398" s="88">
        <v>13.5333333333</v>
      </c>
      <c r="Y398" s="85"/>
      <c r="Z398" s="88"/>
      <c r="AA398" s="85">
        <v>0</v>
      </c>
      <c r="AB398" s="91">
        <v>0</v>
      </c>
      <c r="AC398" s="86">
        <v>0</v>
      </c>
      <c r="AD398" s="86">
        <v>0</v>
      </c>
      <c r="AE398" s="86">
        <v>0</v>
      </c>
      <c r="AF398" s="88">
        <v>0</v>
      </c>
      <c r="AG398" s="150">
        <v>0.92646299972000001</v>
      </c>
      <c r="AH398" s="86">
        <v>5.7790000000000003E-3</v>
      </c>
      <c r="AI398" s="151">
        <v>1.1589999996499999E-3</v>
      </c>
      <c r="AJ398" s="152">
        <v>3.18</v>
      </c>
      <c r="AK398" s="153">
        <v>34</v>
      </c>
    </row>
    <row r="399" spans="1:37" x14ac:dyDescent="0.2">
      <c r="A399" s="149" t="s">
        <v>1101</v>
      </c>
      <c r="B399" s="66" t="s">
        <v>1102</v>
      </c>
      <c r="C399" s="67">
        <v>75</v>
      </c>
      <c r="D399" s="84" t="s">
        <v>332</v>
      </c>
      <c r="E399" s="85">
        <v>22.317052872967999</v>
      </c>
      <c r="F399" s="91">
        <v>22.309655465759299</v>
      </c>
      <c r="G399" s="86">
        <v>22.317052872967999</v>
      </c>
      <c r="H399" s="86">
        <v>22.309655465759299</v>
      </c>
      <c r="I399" s="86">
        <v>0.24</v>
      </c>
      <c r="J399" s="86">
        <v>0.23</v>
      </c>
      <c r="K399" s="87">
        <v>0</v>
      </c>
      <c r="L399" s="150">
        <v>73.059999666500005</v>
      </c>
      <c r="M399" s="86"/>
      <c r="N399" s="86">
        <v>11.811542646689499</v>
      </c>
      <c r="O399" s="86">
        <v>16.3647662242503</v>
      </c>
      <c r="P399" s="86">
        <v>0.246</v>
      </c>
      <c r="Q399" s="88">
        <v>0</v>
      </c>
      <c r="R399" s="85">
        <v>5.6028686687583998E-3</v>
      </c>
      <c r="S399" s="86">
        <v>15.3</v>
      </c>
      <c r="T399" s="86">
        <v>0.66</v>
      </c>
      <c r="U399" s="88">
        <v>5.1680136112292603</v>
      </c>
      <c r="V399" s="89">
        <v>3.08</v>
      </c>
      <c r="W399" s="85">
        <v>14.7</v>
      </c>
      <c r="X399" s="88"/>
      <c r="Y399" s="85"/>
      <c r="Z399" s="88"/>
      <c r="AA399" s="85">
        <v>0</v>
      </c>
      <c r="AB399" s="91">
        <v>0</v>
      </c>
      <c r="AC399" s="86">
        <v>0</v>
      </c>
      <c r="AD399" s="86">
        <v>0</v>
      </c>
      <c r="AE399" s="86">
        <v>0</v>
      </c>
      <c r="AF399" s="88">
        <v>0</v>
      </c>
      <c r="AG399" s="150">
        <v>0.13636899922099999</v>
      </c>
      <c r="AH399" s="86">
        <v>1.547E-3</v>
      </c>
      <c r="AI399" s="151">
        <v>0</v>
      </c>
      <c r="AJ399" s="152">
        <v>2.72</v>
      </c>
      <c r="AK399" s="153">
        <v>19</v>
      </c>
    </row>
    <row r="400" spans="1:37" x14ac:dyDescent="0.2">
      <c r="A400" s="149" t="s">
        <v>1103</v>
      </c>
      <c r="B400" s="66" t="s">
        <v>1104</v>
      </c>
      <c r="C400" s="67">
        <v>75</v>
      </c>
      <c r="D400" s="84" t="s">
        <v>332</v>
      </c>
      <c r="E400" s="85">
        <v>35.024576271186397</v>
      </c>
      <c r="F400" s="91">
        <v>34.994067796610203</v>
      </c>
      <c r="G400" s="86">
        <v>35.024576271186397</v>
      </c>
      <c r="H400" s="86">
        <v>34.994067796610203</v>
      </c>
      <c r="I400" s="86">
        <v>0.82</v>
      </c>
      <c r="J400" s="86">
        <v>1</v>
      </c>
      <c r="K400" s="87">
        <v>0</v>
      </c>
      <c r="L400" s="150">
        <v>56.050000157699998</v>
      </c>
      <c r="M400" s="86">
        <v>0</v>
      </c>
      <c r="N400" s="86">
        <v>32.757621189405299</v>
      </c>
      <c r="O400" s="86">
        <v>29.035841169437901</v>
      </c>
      <c r="P400" s="86">
        <v>0.129</v>
      </c>
      <c r="Q400" s="88">
        <v>1.8800000000000001E-2</v>
      </c>
      <c r="R400" s="85">
        <v>0</v>
      </c>
      <c r="S400" s="86">
        <v>9.4</v>
      </c>
      <c r="T400" s="86">
        <v>0.7</v>
      </c>
      <c r="U400" s="88">
        <v>4.8076271186440698</v>
      </c>
      <c r="V400" s="89">
        <v>3.03</v>
      </c>
      <c r="W400" s="85">
        <v>14.9227162754511</v>
      </c>
      <c r="X400" s="88">
        <v>16.733333333299999</v>
      </c>
      <c r="Y400" s="85"/>
      <c r="Z400" s="88"/>
      <c r="AA400" s="85">
        <v>0</v>
      </c>
      <c r="AB400" s="91">
        <v>0.03</v>
      </c>
      <c r="AC400" s="86">
        <v>0</v>
      </c>
      <c r="AD400" s="86">
        <v>0.02</v>
      </c>
      <c r="AE400" s="86">
        <v>0</v>
      </c>
      <c r="AF400" s="88">
        <v>0</v>
      </c>
      <c r="AG400" s="150">
        <v>4.1002490143500001</v>
      </c>
      <c r="AH400" s="86">
        <v>6.4209999999999996E-3</v>
      </c>
      <c r="AI400" s="151">
        <v>1.67600000586E-3</v>
      </c>
      <c r="AJ400" s="152">
        <v>2.74</v>
      </c>
      <c r="AK400" s="153">
        <v>23</v>
      </c>
    </row>
    <row r="401" spans="1:37" x14ac:dyDescent="0.2">
      <c r="A401" s="149" t="s">
        <v>1105</v>
      </c>
      <c r="B401" s="66" t="s">
        <v>1106</v>
      </c>
      <c r="C401" s="67">
        <v>75</v>
      </c>
      <c r="D401" s="84" t="s">
        <v>332</v>
      </c>
      <c r="E401" s="85">
        <v>63.879571936999398</v>
      </c>
      <c r="F401" s="91">
        <v>63.734507508313499</v>
      </c>
      <c r="G401" s="86">
        <v>63.857033678305299</v>
      </c>
      <c r="H401" s="86">
        <v>63.723238378966499</v>
      </c>
      <c r="I401" s="86">
        <v>53.9</v>
      </c>
      <c r="J401" s="86">
        <v>202.88</v>
      </c>
      <c r="K401" s="87">
        <v>2.3E-3</v>
      </c>
      <c r="L401" s="150">
        <v>13.970005027599999</v>
      </c>
      <c r="M401" s="86">
        <v>0</v>
      </c>
      <c r="N401" s="86">
        <v>62.6349474322421</v>
      </c>
      <c r="O401" s="86">
        <v>62.3461030711102</v>
      </c>
      <c r="P401" s="86">
        <v>3.3340000000000001</v>
      </c>
      <c r="Q401" s="88">
        <v>0</v>
      </c>
      <c r="R401" s="85">
        <v>0</v>
      </c>
      <c r="S401" s="86">
        <v>23.5</v>
      </c>
      <c r="T401" s="86">
        <v>0.89</v>
      </c>
      <c r="U401" s="88">
        <v>2.2206331611547001</v>
      </c>
      <c r="V401" s="89">
        <v>3.19</v>
      </c>
      <c r="W401" s="85">
        <v>17.533335914281199</v>
      </c>
      <c r="X401" s="88"/>
      <c r="Y401" s="85">
        <v>-100</v>
      </c>
      <c r="Z401" s="88"/>
      <c r="AA401" s="85">
        <v>0.12</v>
      </c>
      <c r="AB401" s="91">
        <v>0.26</v>
      </c>
      <c r="AC401" s="86">
        <v>0.04</v>
      </c>
      <c r="AD401" s="86">
        <v>0.14000000000000001</v>
      </c>
      <c r="AE401" s="86">
        <v>1</v>
      </c>
      <c r="AF401" s="88">
        <v>16.133997054799998</v>
      </c>
      <c r="AG401" s="150">
        <v>9.8445276270100006</v>
      </c>
      <c r="AH401" s="86">
        <v>4.4179259999999996</v>
      </c>
      <c r="AI401" s="151">
        <v>8.2646030330099998E-2</v>
      </c>
      <c r="AJ401" s="152">
        <v>3.16</v>
      </c>
      <c r="AK401" s="153">
        <v>37</v>
      </c>
    </row>
    <row r="402" spans="1:37" x14ac:dyDescent="0.2">
      <c r="A402" s="149" t="s">
        <v>1107</v>
      </c>
      <c r="B402" s="66" t="s">
        <v>1108</v>
      </c>
      <c r="C402" s="67">
        <v>76</v>
      </c>
      <c r="D402" s="84" t="s">
        <v>332</v>
      </c>
      <c r="E402" s="85">
        <v>26.209881815750698</v>
      </c>
      <c r="F402" s="91">
        <v>26.208285270674299</v>
      </c>
      <c r="G402" s="86">
        <v>26.208634514909701</v>
      </c>
      <c r="H402" s="86">
        <v>26.207037969833301</v>
      </c>
      <c r="I402" s="86">
        <v>27.12</v>
      </c>
      <c r="J402" s="86">
        <v>27.94</v>
      </c>
      <c r="K402" s="87">
        <v>0</v>
      </c>
      <c r="L402" s="150">
        <v>0.150008207097</v>
      </c>
      <c r="M402" s="86">
        <v>7.4068225712103599</v>
      </c>
      <c r="N402" s="86">
        <v>62.297341647522202</v>
      </c>
      <c r="O402" s="86">
        <v>86.136647008591595</v>
      </c>
      <c r="P402" s="86">
        <v>3.2000000000000001E-2</v>
      </c>
      <c r="Q402" s="88">
        <v>1.1000000000000001E-3</v>
      </c>
      <c r="R402" s="85">
        <v>3.8587690526722E-2</v>
      </c>
      <c r="S402" s="86">
        <v>3.4</v>
      </c>
      <c r="T402" s="86">
        <v>0.06</v>
      </c>
      <c r="U402" s="88">
        <v>0.28253858649881702</v>
      </c>
      <c r="V402" s="89">
        <v>4.51</v>
      </c>
      <c r="W402" s="85">
        <v>20.608751836460499</v>
      </c>
      <c r="X402" s="88"/>
      <c r="Y402" s="85"/>
      <c r="Z402" s="88">
        <v>-100</v>
      </c>
      <c r="AA402" s="85">
        <v>0</v>
      </c>
      <c r="AB402" s="91">
        <v>0</v>
      </c>
      <c r="AC402" s="86">
        <v>0</v>
      </c>
      <c r="AD402" s="86">
        <v>0</v>
      </c>
      <c r="AE402" s="86">
        <v>0.1</v>
      </c>
      <c r="AF402" s="88">
        <v>2.5318913831300001E-7</v>
      </c>
      <c r="AG402" s="150">
        <v>0.139487706771</v>
      </c>
      <c r="AH402" s="86">
        <v>3.4247E-2</v>
      </c>
      <c r="AI402" s="151">
        <v>5.0241055207299999E-8</v>
      </c>
      <c r="AJ402" s="152">
        <v>4.38</v>
      </c>
      <c r="AK402" s="153">
        <v>21</v>
      </c>
    </row>
    <row r="403" spans="1:37" x14ac:dyDescent="0.2">
      <c r="A403" s="149" t="s">
        <v>1109</v>
      </c>
      <c r="B403" s="66" t="s">
        <v>1110</v>
      </c>
      <c r="C403" s="67">
        <v>76</v>
      </c>
      <c r="D403" s="84" t="s">
        <v>332</v>
      </c>
      <c r="E403" s="85">
        <v>5.2215926472739804</v>
      </c>
      <c r="F403" s="91">
        <v>4.8652953460223696</v>
      </c>
      <c r="G403" s="86">
        <v>5.12881901493689</v>
      </c>
      <c r="H403" s="86">
        <v>4.8365321947780702</v>
      </c>
      <c r="I403" s="86">
        <v>18.52</v>
      </c>
      <c r="J403" s="86">
        <v>15.73</v>
      </c>
      <c r="K403" s="87">
        <v>0</v>
      </c>
      <c r="L403" s="150">
        <v>91.599999714199996</v>
      </c>
      <c r="M403" s="86"/>
      <c r="N403" s="86">
        <v>12.5071885724886</v>
      </c>
      <c r="O403" s="86">
        <v>4.1041669657083002</v>
      </c>
      <c r="P403" s="86">
        <v>0.64500000000000002</v>
      </c>
      <c r="Q403" s="88">
        <v>0</v>
      </c>
      <c r="R403" s="85">
        <v>8.2866518611820095E-4</v>
      </c>
      <c r="S403" s="86">
        <v>24.9</v>
      </c>
      <c r="T403" s="86">
        <v>3.08</v>
      </c>
      <c r="U403" s="88">
        <v>4.70551853477515</v>
      </c>
      <c r="V403" s="89">
        <v>3.25</v>
      </c>
      <c r="W403" s="85"/>
      <c r="X403" s="88"/>
      <c r="Y403" s="85"/>
      <c r="Z403" s="88"/>
      <c r="AA403" s="85">
        <v>0</v>
      </c>
      <c r="AB403" s="91">
        <v>0</v>
      </c>
      <c r="AC403" s="86">
        <v>0</v>
      </c>
      <c r="AD403" s="86">
        <v>0</v>
      </c>
      <c r="AE403" s="86">
        <v>0.15</v>
      </c>
      <c r="AF403" s="88">
        <v>6.72139976308</v>
      </c>
      <c r="AG403" s="150">
        <v>186.89783162200001</v>
      </c>
      <c r="AH403" s="86">
        <v>1.021835</v>
      </c>
      <c r="AI403" s="151">
        <v>1.34539993969E-2</v>
      </c>
      <c r="AJ403" s="152">
        <v>2.33</v>
      </c>
      <c r="AK403" s="153">
        <v>5</v>
      </c>
    </row>
    <row r="404" spans="1:37" x14ac:dyDescent="0.2">
      <c r="A404" s="149" t="s">
        <v>1111</v>
      </c>
      <c r="B404" s="66" t="s">
        <v>1112</v>
      </c>
      <c r="C404" s="67">
        <v>76</v>
      </c>
      <c r="D404" s="84" t="s">
        <v>332</v>
      </c>
      <c r="E404" s="85">
        <v>6.8001704784859696</v>
      </c>
      <c r="F404" s="91">
        <v>6.7121060711973701</v>
      </c>
      <c r="G404" s="86">
        <v>6.7897577300531298</v>
      </c>
      <c r="H404" s="86">
        <v>6.7066978995306998</v>
      </c>
      <c r="I404" s="86">
        <v>56.37</v>
      </c>
      <c r="J404" s="86">
        <v>25.59</v>
      </c>
      <c r="K404" s="87">
        <v>8.9999999999999998E-4</v>
      </c>
      <c r="L404" s="150">
        <v>91.759999081100005</v>
      </c>
      <c r="M404" s="86"/>
      <c r="N404" s="86"/>
      <c r="O404" s="86">
        <v>3.2754924412963198</v>
      </c>
      <c r="P404" s="86">
        <v>0.68799999999999994</v>
      </c>
      <c r="Q404" s="88">
        <v>0</v>
      </c>
      <c r="R404" s="85">
        <v>1.29105556703161E-3</v>
      </c>
      <c r="S404" s="86">
        <v>30.9</v>
      </c>
      <c r="T404" s="86">
        <v>2.64</v>
      </c>
      <c r="U404" s="88">
        <v>6.1998634234856702</v>
      </c>
      <c r="V404" s="89">
        <v>3.28</v>
      </c>
      <c r="W404" s="85">
        <v>19.680062164929002</v>
      </c>
      <c r="X404" s="88"/>
      <c r="Y404" s="85"/>
      <c r="Z404" s="88"/>
      <c r="AA404" s="85">
        <v>0</v>
      </c>
      <c r="AB404" s="91">
        <v>0</v>
      </c>
      <c r="AC404" s="86">
        <v>0</v>
      </c>
      <c r="AD404" s="86">
        <v>0</v>
      </c>
      <c r="AE404" s="86">
        <v>0.33</v>
      </c>
      <c r="AF404" s="88">
        <v>20.830499131700002</v>
      </c>
      <c r="AG404" s="150">
        <v>344.65128216099998</v>
      </c>
      <c r="AH404" s="86">
        <v>3.3575900000000001</v>
      </c>
      <c r="AI404" s="151">
        <v>3.4596000405700003E-2</v>
      </c>
      <c r="AJ404" s="152">
        <v>2.52</v>
      </c>
      <c r="AK404" s="153">
        <v>10</v>
      </c>
    </row>
    <row r="405" spans="1:37" x14ac:dyDescent="0.2">
      <c r="A405" s="149" t="s">
        <v>1113</v>
      </c>
      <c r="B405" s="66" t="s">
        <v>1114</v>
      </c>
      <c r="C405" s="67">
        <v>76</v>
      </c>
      <c r="D405" s="84" t="s">
        <v>332</v>
      </c>
      <c r="E405" s="85">
        <v>4.8277538813036296</v>
      </c>
      <c r="F405" s="91">
        <v>4.8227581027365201</v>
      </c>
      <c r="G405" s="86">
        <v>4.82725430344692</v>
      </c>
      <c r="H405" s="86">
        <v>4.8222585248798104</v>
      </c>
      <c r="I405" s="86">
        <v>0.04</v>
      </c>
      <c r="J405" s="86">
        <v>0.03</v>
      </c>
      <c r="K405" s="87">
        <v>0</v>
      </c>
      <c r="L405" s="150">
        <v>91.190000193200007</v>
      </c>
      <c r="M405" s="86"/>
      <c r="N405" s="86">
        <v>27.551996501680801</v>
      </c>
      <c r="O405" s="86">
        <v>4.3023941817018301</v>
      </c>
      <c r="P405" s="86">
        <v>4.5999999999999999E-2</v>
      </c>
      <c r="Q405" s="88">
        <v>0</v>
      </c>
      <c r="R405" s="85">
        <v>1.88946622579121E-3</v>
      </c>
      <c r="S405" s="86">
        <v>25</v>
      </c>
      <c r="T405" s="86">
        <v>2.68</v>
      </c>
      <c r="U405" s="88">
        <v>3.94599896420858</v>
      </c>
      <c r="V405" s="89">
        <v>3.25</v>
      </c>
      <c r="W405" s="85">
        <v>19.600000000000001</v>
      </c>
      <c r="X405" s="88"/>
      <c r="Y405" s="85"/>
      <c r="Z405" s="88"/>
      <c r="AA405" s="85">
        <v>0</v>
      </c>
      <c r="AB405" s="91">
        <v>0</v>
      </c>
      <c r="AC405" s="86">
        <v>0</v>
      </c>
      <c r="AD405" s="86">
        <v>0</v>
      </c>
      <c r="AE405" s="86">
        <v>0.08</v>
      </c>
      <c r="AF405" s="88">
        <v>20.519588737700001</v>
      </c>
      <c r="AG405" s="150">
        <v>175.39421465699999</v>
      </c>
      <c r="AH405" s="86">
        <v>1.498E-3</v>
      </c>
      <c r="AI405" s="151">
        <v>2.8830043414200001E-3</v>
      </c>
      <c r="AJ405" s="152">
        <v>2.5099999999999998</v>
      </c>
      <c r="AK405" s="153">
        <v>8</v>
      </c>
    </row>
    <row r="406" spans="1:37" x14ac:dyDescent="0.2">
      <c r="A406" s="149" t="s">
        <v>1115</v>
      </c>
      <c r="B406" s="66" t="s">
        <v>1116</v>
      </c>
      <c r="C406" s="67">
        <v>76</v>
      </c>
      <c r="D406" s="84" t="s">
        <v>332</v>
      </c>
      <c r="E406" s="85">
        <v>99.308762537871004</v>
      </c>
      <c r="F406" s="91">
        <v>99.308762537871004</v>
      </c>
      <c r="G406" s="86">
        <v>99.303615024855105</v>
      </c>
      <c r="H406" s="86">
        <v>99.303615024855105</v>
      </c>
      <c r="I406" s="86">
        <v>0</v>
      </c>
      <c r="J406" s="86">
        <v>0</v>
      </c>
      <c r="K406" s="87">
        <v>0</v>
      </c>
      <c r="L406" s="150">
        <v>0.62000029128900003</v>
      </c>
      <c r="M406" s="86"/>
      <c r="N406" s="86">
        <v>24.0773146675151</v>
      </c>
      <c r="O406" s="86">
        <v>97.071065093978902</v>
      </c>
      <c r="P406" s="86">
        <v>0</v>
      </c>
      <c r="Q406" s="88">
        <v>0</v>
      </c>
      <c r="R406" s="85">
        <v>2.70709258256632E-2</v>
      </c>
      <c r="S406" s="86">
        <v>25</v>
      </c>
      <c r="T406" s="86">
        <v>0.35</v>
      </c>
      <c r="U406" s="88">
        <v>0.47798335147218901</v>
      </c>
      <c r="V406" s="89">
        <v>3.25</v>
      </c>
      <c r="W406" s="85">
        <v>19.600000000000001</v>
      </c>
      <c r="X406" s="88"/>
      <c r="Y406" s="85">
        <v>-100</v>
      </c>
      <c r="Z406" s="88"/>
      <c r="AA406" s="85">
        <v>0</v>
      </c>
      <c r="AB406" s="91">
        <v>0</v>
      </c>
      <c r="AC406" s="86">
        <v>0</v>
      </c>
      <c r="AD406" s="86">
        <v>0</v>
      </c>
      <c r="AE406" s="86">
        <v>0</v>
      </c>
      <c r="AF406" s="88">
        <v>3.0700135282599999E-2</v>
      </c>
      <c r="AG406" s="150">
        <v>0.123664000823</v>
      </c>
      <c r="AH406" s="86">
        <v>0</v>
      </c>
      <c r="AI406" s="151">
        <v>0</v>
      </c>
      <c r="AJ406" s="152">
        <v>4.22</v>
      </c>
      <c r="AK406" s="153">
        <v>96</v>
      </c>
    </row>
    <row r="407" spans="1:37" x14ac:dyDescent="0.2">
      <c r="A407" s="149" t="s">
        <v>1117</v>
      </c>
      <c r="B407" s="66" t="s">
        <v>1118</v>
      </c>
      <c r="C407" s="67">
        <v>76</v>
      </c>
      <c r="D407" s="84" t="s">
        <v>332</v>
      </c>
      <c r="E407" s="85">
        <v>99.235922986088696</v>
      </c>
      <c r="F407" s="91">
        <v>99.235922986088696</v>
      </c>
      <c r="G407" s="86">
        <v>99.235922986088696</v>
      </c>
      <c r="H407" s="86">
        <v>99.235922986088696</v>
      </c>
      <c r="I407" s="86">
        <v>0</v>
      </c>
      <c r="J407" s="86">
        <v>0</v>
      </c>
      <c r="K407" s="87">
        <v>0</v>
      </c>
      <c r="L407" s="150">
        <v>0.58000000190300005</v>
      </c>
      <c r="M407" s="86">
        <v>0</v>
      </c>
      <c r="N407" s="86">
        <v>50.441416893732999</v>
      </c>
      <c r="O407" s="86">
        <v>98.408047537557096</v>
      </c>
      <c r="P407" s="86">
        <v>5.1999999999999998E-2</v>
      </c>
      <c r="Q407" s="88">
        <v>0</v>
      </c>
      <c r="R407" s="85">
        <v>0</v>
      </c>
      <c r="S407" s="86">
        <v>25</v>
      </c>
      <c r="T407" s="86">
        <v>0.22</v>
      </c>
      <c r="U407" s="88">
        <v>0.49570285613250697</v>
      </c>
      <c r="V407" s="89">
        <v>3.25</v>
      </c>
      <c r="W407" s="85">
        <v>19.600000000000001</v>
      </c>
      <c r="X407" s="88"/>
      <c r="Y407" s="85">
        <v>-100</v>
      </c>
      <c r="Z407" s="88"/>
      <c r="AA407" s="85">
        <v>0</v>
      </c>
      <c r="AB407" s="91">
        <v>0</v>
      </c>
      <c r="AC407" s="86">
        <v>0</v>
      </c>
      <c r="AD407" s="86">
        <v>0</v>
      </c>
      <c r="AE407" s="86">
        <v>0</v>
      </c>
      <c r="AF407" s="88">
        <v>6.2399998512000003E-2</v>
      </c>
      <c r="AG407" s="150">
        <v>3.0207999992299998E-2</v>
      </c>
      <c r="AH407" s="86">
        <v>0</v>
      </c>
      <c r="AI407" s="151">
        <v>0</v>
      </c>
      <c r="AJ407" s="152">
        <v>4.3</v>
      </c>
      <c r="AK407" s="153">
        <v>97</v>
      </c>
    </row>
    <row r="408" spans="1:37" x14ac:dyDescent="0.2">
      <c r="A408" s="149" t="s">
        <v>1119</v>
      </c>
      <c r="B408" s="66" t="s">
        <v>1120</v>
      </c>
      <c r="C408" s="67">
        <v>76</v>
      </c>
      <c r="D408" s="84" t="s">
        <v>332</v>
      </c>
      <c r="E408" s="85">
        <v>94.663503772697595</v>
      </c>
      <c r="F408" s="91">
        <v>94.544303685146104</v>
      </c>
      <c r="G408" s="86">
        <v>94.663503772697595</v>
      </c>
      <c r="H408" s="86">
        <v>94.544303685146104</v>
      </c>
      <c r="I408" s="86">
        <v>101.47</v>
      </c>
      <c r="J408" s="86">
        <v>329.27</v>
      </c>
      <c r="K408" s="87">
        <v>0</v>
      </c>
      <c r="L408" s="150">
        <v>1.09000002299</v>
      </c>
      <c r="M408" s="86"/>
      <c r="N408" s="86">
        <v>53.2353603752832</v>
      </c>
      <c r="O408" s="86">
        <v>94.979315700652606</v>
      </c>
      <c r="P408" s="86">
        <v>1.006</v>
      </c>
      <c r="Q408" s="88">
        <v>0</v>
      </c>
      <c r="R408" s="85">
        <v>2.12167824749377E-2</v>
      </c>
      <c r="S408" s="86">
        <v>25</v>
      </c>
      <c r="T408" s="86">
        <v>0.21</v>
      </c>
      <c r="U408" s="88">
        <v>0.55488675991682601</v>
      </c>
      <c r="V408" s="89">
        <v>3.25</v>
      </c>
      <c r="W408" s="85">
        <v>19.600000000000001</v>
      </c>
      <c r="X408" s="88"/>
      <c r="Y408" s="85">
        <v>-100</v>
      </c>
      <c r="Z408" s="88">
        <v>-100</v>
      </c>
      <c r="AA408" s="85">
        <v>0</v>
      </c>
      <c r="AB408" s="91">
        <v>0</v>
      </c>
      <c r="AC408" s="86">
        <v>0.04</v>
      </c>
      <c r="AD408" s="86">
        <v>0.05</v>
      </c>
      <c r="AE408" s="86">
        <v>0.28000000000000003</v>
      </c>
      <c r="AF408" s="88">
        <v>8.23000015807E-2</v>
      </c>
      <c r="AG408" s="150">
        <v>0.45264804403100001</v>
      </c>
      <c r="AH408" s="86">
        <v>1.3971290000000001</v>
      </c>
      <c r="AI408" s="151">
        <v>2.3063999637899998E-2</v>
      </c>
      <c r="AJ408" s="152">
        <v>4.88</v>
      </c>
      <c r="AK408" s="153">
        <v>95</v>
      </c>
    </row>
    <row r="409" spans="1:37" x14ac:dyDescent="0.2">
      <c r="A409" s="149" t="s">
        <v>1121</v>
      </c>
      <c r="B409" s="66" t="s">
        <v>1122</v>
      </c>
      <c r="C409" s="67">
        <v>76</v>
      </c>
      <c r="D409" s="84" t="s">
        <v>332</v>
      </c>
      <c r="E409" s="85">
        <v>99.527590121995502</v>
      </c>
      <c r="F409" s="91">
        <v>99.507442921511995</v>
      </c>
      <c r="G409" s="86">
        <v>99.527590121995502</v>
      </c>
      <c r="H409" s="86">
        <v>99.507442921511995</v>
      </c>
      <c r="I409" s="86">
        <v>0</v>
      </c>
      <c r="J409" s="86">
        <v>0</v>
      </c>
      <c r="K409" s="87">
        <v>0</v>
      </c>
      <c r="L409" s="150">
        <v>0.229999999999</v>
      </c>
      <c r="M409" s="86">
        <v>0</v>
      </c>
      <c r="N409" s="86">
        <v>25.426927360475201</v>
      </c>
      <c r="O409" s="86">
        <v>99.653467012078195</v>
      </c>
      <c r="P409" s="86">
        <v>2.1000000000000001E-2</v>
      </c>
      <c r="Q409" s="88">
        <v>0</v>
      </c>
      <c r="R409" s="85">
        <v>0</v>
      </c>
      <c r="S409" s="86">
        <v>25</v>
      </c>
      <c r="T409" s="86">
        <v>0.23</v>
      </c>
      <c r="U409" s="88">
        <v>3.6097067532996303E-2</v>
      </c>
      <c r="V409" s="89">
        <v>3.25</v>
      </c>
      <c r="W409" s="85">
        <v>19.600000000000001</v>
      </c>
      <c r="X409" s="88"/>
      <c r="Y409" s="85">
        <v>-100</v>
      </c>
      <c r="Z409" s="88">
        <v>-100</v>
      </c>
      <c r="AA409" s="85">
        <v>0</v>
      </c>
      <c r="AB409" s="91">
        <v>0.02</v>
      </c>
      <c r="AC409" s="86">
        <v>0</v>
      </c>
      <c r="AD409" s="86">
        <v>0.02</v>
      </c>
      <c r="AE409" s="86">
        <v>0.06</v>
      </c>
      <c r="AF409" s="88">
        <v>2.3000000510300001E-3</v>
      </c>
      <c r="AG409" s="150">
        <v>8.5839999976999991E-3</v>
      </c>
      <c r="AH409" s="86">
        <v>0</v>
      </c>
      <c r="AI409" s="151">
        <v>0</v>
      </c>
      <c r="AJ409" s="152">
        <v>4.99</v>
      </c>
      <c r="AK409" s="153">
        <v>100</v>
      </c>
    </row>
    <row r="410" spans="1:37" x14ac:dyDescent="0.2">
      <c r="A410" s="149" t="s">
        <v>1123</v>
      </c>
      <c r="B410" s="66" t="s">
        <v>1124</v>
      </c>
      <c r="C410" s="67">
        <v>76</v>
      </c>
      <c r="D410" s="84" t="s">
        <v>332</v>
      </c>
      <c r="E410" s="85">
        <v>96.072618076779406</v>
      </c>
      <c r="F410" s="91">
        <v>96.071855922321205</v>
      </c>
      <c r="G410" s="86">
        <v>96.072618076779406</v>
      </c>
      <c r="H410" s="86">
        <v>96.071855922321205</v>
      </c>
      <c r="I410" s="86">
        <v>647.69000000000005</v>
      </c>
      <c r="J410" s="86">
        <v>2229.5</v>
      </c>
      <c r="K410" s="87">
        <v>0</v>
      </c>
      <c r="L410" s="150">
        <v>0.109999999951</v>
      </c>
      <c r="M410" s="86"/>
      <c r="N410" s="86">
        <v>36.571271326362101</v>
      </c>
      <c r="O410" s="86">
        <v>96.839597263853705</v>
      </c>
      <c r="P410" s="86">
        <v>1.2210000000000001</v>
      </c>
      <c r="Q410" s="88">
        <v>0</v>
      </c>
      <c r="R410" s="85">
        <v>6.1957868649318501E-2</v>
      </c>
      <c r="S410" s="86">
        <v>24.2</v>
      </c>
      <c r="T410" s="86">
        <v>0.4</v>
      </c>
      <c r="U410" s="88">
        <v>0.31934271799522901</v>
      </c>
      <c r="V410" s="89">
        <v>3.25</v>
      </c>
      <c r="W410" s="85">
        <v>19.600000000000001</v>
      </c>
      <c r="X410" s="88"/>
      <c r="Y410" s="85">
        <v>-100</v>
      </c>
      <c r="Z410" s="88"/>
      <c r="AA410" s="85">
        <v>0.15</v>
      </c>
      <c r="AB410" s="91">
        <v>0.15</v>
      </c>
      <c r="AC410" s="86">
        <v>0.08</v>
      </c>
      <c r="AD410" s="86">
        <v>0.08</v>
      </c>
      <c r="AE410" s="86">
        <v>0.35</v>
      </c>
      <c r="AF410" s="88">
        <v>0</v>
      </c>
      <c r="AG410" s="150">
        <v>0</v>
      </c>
      <c r="AH410" s="86">
        <v>0.76154699999999997</v>
      </c>
      <c r="AI410" s="151">
        <v>5.3709999932300004E-3</v>
      </c>
      <c r="AJ410" s="152">
        <v>4.9800000000000004</v>
      </c>
      <c r="AK410" s="153">
        <v>97</v>
      </c>
    </row>
    <row r="411" spans="1:37" x14ac:dyDescent="0.2">
      <c r="A411" s="149" t="s">
        <v>1125</v>
      </c>
      <c r="B411" s="66" t="s">
        <v>1126</v>
      </c>
      <c r="C411" s="67">
        <v>75</v>
      </c>
      <c r="D411" s="84" t="s">
        <v>332</v>
      </c>
      <c r="E411" s="85">
        <v>38.742340797414499</v>
      </c>
      <c r="F411" s="91">
        <v>38.7236091415757</v>
      </c>
      <c r="G411" s="86">
        <v>38.720575140982099</v>
      </c>
      <c r="H411" s="86">
        <v>38.702634963558999</v>
      </c>
      <c r="I411" s="86">
        <v>13.58</v>
      </c>
      <c r="J411" s="86">
        <v>7.94</v>
      </c>
      <c r="K411" s="87">
        <v>0</v>
      </c>
      <c r="L411" s="150">
        <v>34.9599999916</v>
      </c>
      <c r="M411" s="86"/>
      <c r="N411" s="86">
        <v>26.929427655168901</v>
      </c>
      <c r="O411" s="86">
        <v>30.559289492657001</v>
      </c>
      <c r="P411" s="86">
        <v>0.248</v>
      </c>
      <c r="Q411" s="88">
        <v>0</v>
      </c>
      <c r="R411" s="85">
        <v>2.5728326029347401E-3</v>
      </c>
      <c r="S411" s="86">
        <v>24.9</v>
      </c>
      <c r="T411" s="86">
        <v>1.2</v>
      </c>
      <c r="U411" s="88">
        <v>8.9165320054084294</v>
      </c>
      <c r="V411" s="89">
        <v>3.25</v>
      </c>
      <c r="W411" s="85">
        <v>19.600000000000001</v>
      </c>
      <c r="X411" s="88"/>
      <c r="Y411" s="85"/>
      <c r="Z411" s="88"/>
      <c r="AA411" s="85">
        <v>0.06</v>
      </c>
      <c r="AB411" s="91">
        <v>7.0000000000000007E-2</v>
      </c>
      <c r="AC411" s="86">
        <v>0.04</v>
      </c>
      <c r="AD411" s="86">
        <v>0.05</v>
      </c>
      <c r="AE411" s="86">
        <v>0.2</v>
      </c>
      <c r="AF411" s="88">
        <v>0.32760000221000002</v>
      </c>
      <c r="AG411" s="150">
        <v>23.402798999200002</v>
      </c>
      <c r="AH411" s="86">
        <v>0.33778799999999998</v>
      </c>
      <c r="AI411" s="151">
        <v>8.11599999972E-3</v>
      </c>
      <c r="AJ411" s="152">
        <v>2.84</v>
      </c>
      <c r="AK411" s="153">
        <v>28</v>
      </c>
    </row>
    <row r="412" spans="1:37" x14ac:dyDescent="0.2">
      <c r="A412" s="149" t="s">
        <v>1127</v>
      </c>
      <c r="B412" s="66" t="s">
        <v>1128</v>
      </c>
      <c r="C412" s="67">
        <v>76</v>
      </c>
      <c r="D412" s="84" t="s">
        <v>332</v>
      </c>
      <c r="E412" s="85">
        <v>53.565789643971101</v>
      </c>
      <c r="F412" s="91">
        <v>53.515640166172702</v>
      </c>
      <c r="G412" s="86">
        <v>53.565789643971101</v>
      </c>
      <c r="H412" s="86">
        <v>53.515640166172702</v>
      </c>
      <c r="I412" s="86">
        <v>2.76</v>
      </c>
      <c r="J412" s="86">
        <v>4.74</v>
      </c>
      <c r="K412" s="87">
        <v>0</v>
      </c>
      <c r="L412" s="150">
        <v>33.500000022199998</v>
      </c>
      <c r="M412" s="86"/>
      <c r="N412" s="86">
        <v>58.951651703076699</v>
      </c>
      <c r="O412" s="86">
        <v>50.110120919024098</v>
      </c>
      <c r="P412" s="86">
        <v>0.29899999999999999</v>
      </c>
      <c r="Q412" s="88">
        <v>0</v>
      </c>
      <c r="R412" s="85">
        <v>3.4385530568736698E-3</v>
      </c>
      <c r="S412" s="86">
        <v>25</v>
      </c>
      <c r="T412" s="86">
        <v>1.33</v>
      </c>
      <c r="U412" s="88">
        <v>10.2007273292006</v>
      </c>
      <c r="V412" s="89">
        <v>3.25</v>
      </c>
      <c r="W412" s="85">
        <v>19.600000000000001</v>
      </c>
      <c r="X412" s="88"/>
      <c r="Y412" s="85"/>
      <c r="Z412" s="88"/>
      <c r="AA412" s="85">
        <v>0.01</v>
      </c>
      <c r="AB412" s="91">
        <v>0.06</v>
      </c>
      <c r="AC412" s="86">
        <v>0</v>
      </c>
      <c r="AD412" s="86">
        <v>0.04</v>
      </c>
      <c r="AE412" s="86">
        <v>0.01</v>
      </c>
      <c r="AF412" s="88">
        <v>0.81819999272199995</v>
      </c>
      <c r="AG412" s="150">
        <v>8.9809020108999995</v>
      </c>
      <c r="AH412" s="86">
        <v>5.9244999999999999E-2</v>
      </c>
      <c r="AI412" s="151">
        <v>0</v>
      </c>
      <c r="AJ412" s="152">
        <v>2.5</v>
      </c>
      <c r="AK412" s="153">
        <v>24</v>
      </c>
    </row>
    <row r="413" spans="1:37" x14ac:dyDescent="0.2">
      <c r="A413" s="149" t="s">
        <v>1129</v>
      </c>
      <c r="B413" s="66" t="s">
        <v>1130</v>
      </c>
      <c r="C413" s="67">
        <v>76</v>
      </c>
      <c r="D413" s="84" t="s">
        <v>332</v>
      </c>
      <c r="E413" s="85">
        <v>47.590480912245901</v>
      </c>
      <c r="F413" s="91">
        <v>47.503718393653898</v>
      </c>
      <c r="G413" s="86">
        <v>47.582734258800201</v>
      </c>
      <c r="H413" s="86">
        <v>47.503098661378303</v>
      </c>
      <c r="I413" s="86">
        <v>0</v>
      </c>
      <c r="J413" s="86">
        <v>0.17</v>
      </c>
      <c r="K413" s="87">
        <v>0</v>
      </c>
      <c r="L413" s="150">
        <v>41.650000013800003</v>
      </c>
      <c r="M413" s="86">
        <v>0</v>
      </c>
      <c r="N413" s="86">
        <v>56.052267679801098</v>
      </c>
      <c r="O413" s="86">
        <v>45.554679796457499</v>
      </c>
      <c r="P413" s="86">
        <v>0.159</v>
      </c>
      <c r="Q413" s="88">
        <v>0</v>
      </c>
      <c r="R413" s="85">
        <v>0</v>
      </c>
      <c r="S413" s="86">
        <v>25</v>
      </c>
      <c r="T413" s="86">
        <v>1.27</v>
      </c>
      <c r="U413" s="88">
        <v>4.5132002974714904</v>
      </c>
      <c r="V413" s="89">
        <v>3.25</v>
      </c>
      <c r="W413" s="85">
        <v>19.600000000000001</v>
      </c>
      <c r="X413" s="88"/>
      <c r="Y413" s="85"/>
      <c r="Z413" s="88"/>
      <c r="AA413" s="85">
        <v>0</v>
      </c>
      <c r="AB413" s="91">
        <v>0.05</v>
      </c>
      <c r="AC413" s="86">
        <v>0</v>
      </c>
      <c r="AD413" s="86">
        <v>0.04</v>
      </c>
      <c r="AE413" s="86">
        <v>0</v>
      </c>
      <c r="AF413" s="88">
        <v>13.7938995407</v>
      </c>
      <c r="AG413" s="150">
        <v>0.23863599714399999</v>
      </c>
      <c r="AH413" s="86">
        <v>2.379E-3</v>
      </c>
      <c r="AI413" s="151">
        <v>0</v>
      </c>
      <c r="AJ413" s="152">
        <v>3.45</v>
      </c>
      <c r="AK413" s="153">
        <v>56</v>
      </c>
    </row>
    <row r="414" spans="1:37" x14ac:dyDescent="0.2">
      <c r="A414" s="149" t="s">
        <v>1131</v>
      </c>
      <c r="B414" s="66" t="s">
        <v>1132</v>
      </c>
      <c r="C414" s="67">
        <v>76</v>
      </c>
      <c r="D414" s="84" t="s">
        <v>332</v>
      </c>
      <c r="E414" s="85">
        <v>98.983560327863799</v>
      </c>
      <c r="F414" s="91">
        <v>98.981666554761901</v>
      </c>
      <c r="G414" s="86">
        <v>98.982355199526197</v>
      </c>
      <c r="H414" s="86">
        <v>98.980461426424299</v>
      </c>
      <c r="I414" s="86">
        <v>0.16</v>
      </c>
      <c r="J414" s="86">
        <v>0.31</v>
      </c>
      <c r="K414" s="87">
        <v>0</v>
      </c>
      <c r="L414" s="150">
        <v>0.55000000507000002</v>
      </c>
      <c r="M414" s="86">
        <v>0</v>
      </c>
      <c r="N414" s="86">
        <v>100</v>
      </c>
      <c r="O414" s="86">
        <v>97.329776711710295</v>
      </c>
      <c r="P414" s="86">
        <v>0.11</v>
      </c>
      <c r="Q414" s="88">
        <v>0</v>
      </c>
      <c r="R414" s="85">
        <v>0</v>
      </c>
      <c r="S414" s="86">
        <v>25</v>
      </c>
      <c r="T414" s="86">
        <v>0.63</v>
      </c>
      <c r="U414" s="88">
        <v>8.60805955399922E-2</v>
      </c>
      <c r="V414" s="89">
        <v>3.25</v>
      </c>
      <c r="W414" s="85">
        <v>19.600000000000001</v>
      </c>
      <c r="X414" s="88"/>
      <c r="Y414" s="85">
        <v>-100</v>
      </c>
      <c r="Z414" s="88"/>
      <c r="AA414" s="85">
        <v>0</v>
      </c>
      <c r="AB414" s="91">
        <v>0</v>
      </c>
      <c r="AC414" s="86">
        <v>0</v>
      </c>
      <c r="AD414" s="86">
        <v>0</v>
      </c>
      <c r="AE414" s="86">
        <v>0.01</v>
      </c>
      <c r="AF414" s="88">
        <v>82.762100248500005</v>
      </c>
      <c r="AG414" s="150">
        <v>1.1010004428E-3</v>
      </c>
      <c r="AH414" s="86">
        <v>2.431E-3</v>
      </c>
      <c r="AI414" s="151">
        <v>1.03808761362E-12</v>
      </c>
      <c r="AJ414" s="152">
        <v>3.31</v>
      </c>
      <c r="AK414" s="153">
        <v>62</v>
      </c>
    </row>
    <row r="415" spans="1:37" x14ac:dyDescent="0.2">
      <c r="A415" s="149" t="s">
        <v>1133</v>
      </c>
      <c r="B415" s="66" t="s">
        <v>1134</v>
      </c>
      <c r="C415" s="67">
        <v>76</v>
      </c>
      <c r="D415" s="84" t="s">
        <v>332</v>
      </c>
      <c r="E415" s="85">
        <v>98.862718309394296</v>
      </c>
      <c r="F415" s="91">
        <v>98.862718309394296</v>
      </c>
      <c r="G415" s="86">
        <v>98.862718309394296</v>
      </c>
      <c r="H415" s="86">
        <v>98.862718309394296</v>
      </c>
      <c r="I415" s="86">
        <v>0</v>
      </c>
      <c r="J415" s="86">
        <v>0</v>
      </c>
      <c r="K415" s="87">
        <v>0</v>
      </c>
      <c r="L415" s="150">
        <v>7.0000049332700001E-2</v>
      </c>
      <c r="M415" s="86"/>
      <c r="N415" s="86">
        <v>22.868208377174302</v>
      </c>
      <c r="O415" s="86">
        <v>99.533028584559602</v>
      </c>
      <c r="P415" s="86">
        <v>5.8000000000000003E-2</v>
      </c>
      <c r="Q415" s="88">
        <v>0</v>
      </c>
      <c r="R415" s="85">
        <v>1.0626239727968299E-2</v>
      </c>
      <c r="S415" s="86">
        <v>24.6</v>
      </c>
      <c r="T415" s="86">
        <v>0.15</v>
      </c>
      <c r="U415" s="88">
        <v>3.35904077007479E-2</v>
      </c>
      <c r="V415" s="89">
        <v>3.25</v>
      </c>
      <c r="W415" s="85">
        <v>19.600000000000001</v>
      </c>
      <c r="X415" s="88"/>
      <c r="Y415" s="85">
        <v>-100</v>
      </c>
      <c r="Z415" s="88"/>
      <c r="AA415" s="85">
        <v>0</v>
      </c>
      <c r="AB415" s="91">
        <v>0</v>
      </c>
      <c r="AC415" s="86">
        <v>0</v>
      </c>
      <c r="AD415" s="86">
        <v>0</v>
      </c>
      <c r="AE415" s="86">
        <v>0.01</v>
      </c>
      <c r="AF415" s="88">
        <v>2.2900016553500002E-2</v>
      </c>
      <c r="AG415" s="150">
        <v>4.0320018919900004E-3</v>
      </c>
      <c r="AH415" s="86">
        <v>0</v>
      </c>
      <c r="AI415" s="151">
        <v>0</v>
      </c>
      <c r="AJ415" s="152">
        <v>4.93</v>
      </c>
      <c r="AK415" s="153">
        <v>99</v>
      </c>
    </row>
    <row r="416" spans="1:37" x14ac:dyDescent="0.2">
      <c r="A416" s="149" t="s">
        <v>1135</v>
      </c>
      <c r="B416" s="66" t="s">
        <v>1136</v>
      </c>
      <c r="C416" s="67">
        <v>76</v>
      </c>
      <c r="D416" s="84" t="s">
        <v>332</v>
      </c>
      <c r="E416" s="85">
        <v>99.742521509006295</v>
      </c>
      <c r="F416" s="91">
        <v>99.742521509006295</v>
      </c>
      <c r="G416" s="86">
        <v>99.742521509006295</v>
      </c>
      <c r="H416" s="86">
        <v>99.742521509006295</v>
      </c>
      <c r="I416" s="86">
        <v>33.47</v>
      </c>
      <c r="J416" s="86">
        <v>33.47</v>
      </c>
      <c r="K416" s="87">
        <v>0</v>
      </c>
      <c r="L416" s="150">
        <v>4.0000000096799999E-2</v>
      </c>
      <c r="M416" s="86"/>
      <c r="N416" s="86">
        <v>18.291206835172702</v>
      </c>
      <c r="O416" s="86">
        <v>99.805760972762997</v>
      </c>
      <c r="P416" s="86">
        <v>2.9000000000000001E-2</v>
      </c>
      <c r="Q416" s="88">
        <v>0</v>
      </c>
      <c r="R416" s="85">
        <v>3.7447573397243902E-2</v>
      </c>
      <c r="S416" s="86">
        <v>22.3</v>
      </c>
      <c r="T416" s="86">
        <v>0.25</v>
      </c>
      <c r="U416" s="88">
        <v>1.0420714643926399E-2</v>
      </c>
      <c r="V416" s="89">
        <v>3.17</v>
      </c>
      <c r="W416" s="85">
        <v>19.600000000000001</v>
      </c>
      <c r="X416" s="88"/>
      <c r="Y416" s="85">
        <v>-100</v>
      </c>
      <c r="Z416" s="88"/>
      <c r="AA416" s="85">
        <v>0</v>
      </c>
      <c r="AB416" s="91">
        <v>0</v>
      </c>
      <c r="AC416" s="86">
        <v>0</v>
      </c>
      <c r="AD416" s="86">
        <v>0</v>
      </c>
      <c r="AE416" s="86">
        <v>0.17</v>
      </c>
      <c r="AF416" s="88">
        <v>3.9999999086400001E-4</v>
      </c>
      <c r="AG416" s="150">
        <v>0</v>
      </c>
      <c r="AH416" s="86">
        <v>1.717E-3</v>
      </c>
      <c r="AI416" s="151">
        <v>0</v>
      </c>
      <c r="AJ416" s="152">
        <v>5</v>
      </c>
      <c r="AK416" s="153">
        <v>100</v>
      </c>
    </row>
    <row r="417" spans="1:37" x14ac:dyDescent="0.2">
      <c r="A417" s="149" t="s">
        <v>1137</v>
      </c>
      <c r="B417" s="66" t="s">
        <v>1138</v>
      </c>
      <c r="C417" s="67">
        <v>76</v>
      </c>
      <c r="D417" s="84" t="s">
        <v>332</v>
      </c>
      <c r="E417" s="85">
        <v>97.081336801295606</v>
      </c>
      <c r="F417" s="91">
        <v>97.011964469745294</v>
      </c>
      <c r="G417" s="86">
        <v>97.081101241595903</v>
      </c>
      <c r="H417" s="86">
        <v>97.011728910045605</v>
      </c>
      <c r="I417" s="86">
        <v>8.26</v>
      </c>
      <c r="J417" s="86">
        <v>13.09</v>
      </c>
      <c r="K417" s="87">
        <v>0</v>
      </c>
      <c r="L417" s="150">
        <v>0.22000000012400001</v>
      </c>
      <c r="M417" s="86">
        <v>1.3405429662399499E-3</v>
      </c>
      <c r="N417" s="86">
        <v>51.279438595818199</v>
      </c>
      <c r="O417" s="86">
        <v>98.307334936981704</v>
      </c>
      <c r="P417" s="86">
        <v>4.3999999999999997E-2</v>
      </c>
      <c r="Q417" s="88">
        <v>0</v>
      </c>
      <c r="R417" s="85">
        <v>2.3844723162764099E-3</v>
      </c>
      <c r="S417" s="86">
        <v>9.6</v>
      </c>
      <c r="T417" s="86">
        <v>0.19</v>
      </c>
      <c r="U417" s="88">
        <v>0.53652647592874303</v>
      </c>
      <c r="V417" s="89">
        <v>4.09</v>
      </c>
      <c r="W417" s="85">
        <v>22.5200701540886</v>
      </c>
      <c r="X417" s="88">
        <v>22.766666666700001</v>
      </c>
      <c r="Y417" s="85"/>
      <c r="Z417" s="88"/>
      <c r="AA417" s="85">
        <v>0</v>
      </c>
      <c r="AB417" s="91">
        <v>0.06</v>
      </c>
      <c r="AC417" s="86">
        <v>0</v>
      </c>
      <c r="AD417" s="86">
        <v>0.06</v>
      </c>
      <c r="AE417" s="86">
        <v>0.28000000000000003</v>
      </c>
      <c r="AF417" s="88">
        <v>2.6519999519000002</v>
      </c>
      <c r="AG417" s="150">
        <v>2.2747859963199999</v>
      </c>
      <c r="AH417" s="86">
        <v>0.106363</v>
      </c>
      <c r="AI417" s="151">
        <v>1.09999999822E-4</v>
      </c>
      <c r="AJ417" s="152">
        <v>4.82</v>
      </c>
      <c r="AK417" s="153">
        <v>87</v>
      </c>
    </row>
    <row r="418" spans="1:37" x14ac:dyDescent="0.2">
      <c r="A418" s="149" t="s">
        <v>1139</v>
      </c>
      <c r="B418" s="66" t="s">
        <v>1140</v>
      </c>
      <c r="C418" s="67">
        <v>76</v>
      </c>
      <c r="D418" s="84" t="s">
        <v>332</v>
      </c>
      <c r="E418" s="85">
        <v>77.090741632467797</v>
      </c>
      <c r="F418" s="91">
        <v>77.077471566255397</v>
      </c>
      <c r="G418" s="86">
        <v>77.090741632467797</v>
      </c>
      <c r="H418" s="86">
        <v>77.077471566255397</v>
      </c>
      <c r="I418" s="86">
        <v>0.3</v>
      </c>
      <c r="J418" s="86">
        <v>1.65</v>
      </c>
      <c r="K418" s="87">
        <v>0</v>
      </c>
      <c r="L418" s="150">
        <v>9.9999999965000003E-2</v>
      </c>
      <c r="M418" s="86">
        <v>0</v>
      </c>
      <c r="N418" s="86">
        <v>12.6262711199309</v>
      </c>
      <c r="O418" s="86">
        <v>97.952137734992306</v>
      </c>
      <c r="P418" s="86">
        <v>1.4999999999999999E-2</v>
      </c>
      <c r="Q418" s="88">
        <v>1.5E-3</v>
      </c>
      <c r="R418" s="85">
        <v>0</v>
      </c>
      <c r="S418" s="86">
        <v>0</v>
      </c>
      <c r="T418" s="86">
        <v>0.08</v>
      </c>
      <c r="U418" s="88">
        <v>2.1613127642927499E-2</v>
      </c>
      <c r="V418" s="89">
        <v>5</v>
      </c>
      <c r="W418" s="85">
        <v>24.3241967569232</v>
      </c>
      <c r="X418" s="88"/>
      <c r="Y418" s="85"/>
      <c r="Z418" s="88"/>
      <c r="AA418" s="85">
        <v>0</v>
      </c>
      <c r="AB418" s="91">
        <v>0</v>
      </c>
      <c r="AC418" s="86">
        <v>0</v>
      </c>
      <c r="AD418" s="86">
        <v>0</v>
      </c>
      <c r="AE418" s="86">
        <v>0</v>
      </c>
      <c r="AF418" s="88">
        <v>0</v>
      </c>
      <c r="AG418" s="150">
        <v>0</v>
      </c>
      <c r="AH418" s="86">
        <v>8.0500000000000005E-4</v>
      </c>
      <c r="AI418" s="151">
        <v>0</v>
      </c>
      <c r="AJ418" s="152">
        <v>2.0699999999999998</v>
      </c>
      <c r="AK418" s="153">
        <v>3</v>
      </c>
    </row>
    <row r="419" spans="1:37" x14ac:dyDescent="0.2">
      <c r="A419" s="149" t="s">
        <v>1141</v>
      </c>
      <c r="B419" s="66" t="s">
        <v>1142</v>
      </c>
      <c r="C419" s="67">
        <v>76</v>
      </c>
      <c r="D419" s="84" t="s">
        <v>332</v>
      </c>
      <c r="E419" s="85">
        <v>14.841940543897399</v>
      </c>
      <c r="F419" s="91">
        <v>14.756620338298401</v>
      </c>
      <c r="G419" s="86">
        <v>14.841846163139</v>
      </c>
      <c r="H419" s="86">
        <v>14.756620338298401</v>
      </c>
      <c r="I419" s="86">
        <v>0</v>
      </c>
      <c r="J419" s="86">
        <v>0</v>
      </c>
      <c r="K419" s="87">
        <v>0</v>
      </c>
      <c r="L419" s="150">
        <v>0</v>
      </c>
      <c r="M419" s="86">
        <v>0</v>
      </c>
      <c r="N419" s="86"/>
      <c r="O419" s="86">
        <v>86.200532001520003</v>
      </c>
      <c r="P419" s="86">
        <v>2E-3</v>
      </c>
      <c r="Q419" s="88">
        <v>0</v>
      </c>
      <c r="R419" s="85">
        <v>0</v>
      </c>
      <c r="S419" s="86">
        <v>0</v>
      </c>
      <c r="T419" s="86">
        <v>0</v>
      </c>
      <c r="U419" s="88">
        <v>1.8876151681204399E-3</v>
      </c>
      <c r="V419" s="89"/>
      <c r="W419" s="85"/>
      <c r="X419" s="88"/>
      <c r="Y419" s="85"/>
      <c r="Z419" s="88">
        <v>-100</v>
      </c>
      <c r="AA419" s="85">
        <v>0</v>
      </c>
      <c r="AB419" s="91">
        <v>0</v>
      </c>
      <c r="AC419" s="86">
        <v>0</v>
      </c>
      <c r="AD419" s="86">
        <v>0</v>
      </c>
      <c r="AE419" s="86">
        <v>0</v>
      </c>
      <c r="AF419" s="88">
        <v>0</v>
      </c>
      <c r="AG419" s="150">
        <v>0</v>
      </c>
      <c r="AH419" s="86">
        <v>4.3999999999999999E-5</v>
      </c>
      <c r="AI419" s="151">
        <v>0</v>
      </c>
      <c r="AJ419" s="152">
        <v>1.1299999999999999</v>
      </c>
      <c r="AK419" s="153">
        <v>0</v>
      </c>
    </row>
    <row r="420" spans="1:37" x14ac:dyDescent="0.2">
      <c r="A420" s="149" t="s">
        <v>1143</v>
      </c>
      <c r="B420" s="66" t="s">
        <v>1144</v>
      </c>
      <c r="C420" s="67">
        <v>76</v>
      </c>
      <c r="D420" s="84" t="s">
        <v>332</v>
      </c>
      <c r="E420" s="85">
        <v>22.578316561300699</v>
      </c>
      <c r="F420" s="91">
        <v>22.565981555412101</v>
      </c>
      <c r="G420" s="86">
        <v>22.576707647489101</v>
      </c>
      <c r="H420" s="86">
        <v>22.564694424362798</v>
      </c>
      <c r="I420" s="86">
        <v>0</v>
      </c>
      <c r="J420" s="86">
        <v>651.80999999999995</v>
      </c>
      <c r="K420" s="87">
        <v>0</v>
      </c>
      <c r="L420" s="150">
        <v>0</v>
      </c>
      <c r="M420" s="86">
        <v>0</v>
      </c>
      <c r="N420" s="86">
        <v>29.2165172711248</v>
      </c>
      <c r="O420" s="86">
        <v>87.439094571264107</v>
      </c>
      <c r="P420" s="86">
        <v>2.0179999999999998</v>
      </c>
      <c r="Q420" s="88">
        <v>1.0699999999999999E-2</v>
      </c>
      <c r="R420" s="85">
        <v>0</v>
      </c>
      <c r="S420" s="86">
        <v>0</v>
      </c>
      <c r="T420" s="86">
        <v>0.83</v>
      </c>
      <c r="U420" s="88">
        <v>1.3466608602754899</v>
      </c>
      <c r="V420" s="89">
        <v>4.6900000000000004</v>
      </c>
      <c r="W420" s="85">
        <v>20.444611399654001</v>
      </c>
      <c r="X420" s="88"/>
      <c r="Y420" s="85">
        <v>-100</v>
      </c>
      <c r="Z420" s="88">
        <v>-100</v>
      </c>
      <c r="AA420" s="85">
        <v>7.0000000000000007E-2</v>
      </c>
      <c r="AB420" s="91">
        <v>0.08</v>
      </c>
      <c r="AC420" s="86">
        <v>7.0000000000000007E-2</v>
      </c>
      <c r="AD420" s="86">
        <v>7.0000000000000007E-2</v>
      </c>
      <c r="AE420" s="86">
        <v>0.64</v>
      </c>
      <c r="AF420" s="88">
        <v>3.5685999404099999</v>
      </c>
      <c r="AG420" s="150">
        <v>0</v>
      </c>
      <c r="AH420" s="86">
        <v>4.5732299999999997</v>
      </c>
      <c r="AI420" s="151">
        <v>0.17632699964699999</v>
      </c>
      <c r="AJ420" s="152">
        <v>1.24</v>
      </c>
      <c r="AK420" s="153">
        <v>0</v>
      </c>
    </row>
    <row r="421" spans="1:37" x14ac:dyDescent="0.2">
      <c r="A421" s="149" t="s">
        <v>1145</v>
      </c>
      <c r="B421" s="66" t="s">
        <v>1146</v>
      </c>
      <c r="C421" s="67">
        <v>76</v>
      </c>
      <c r="D421" s="84" t="s">
        <v>332</v>
      </c>
      <c r="E421" s="85">
        <v>34.233981978077203</v>
      </c>
      <c r="F421" s="91">
        <v>34.069335593824903</v>
      </c>
      <c r="G421" s="86">
        <v>34.215954301758401</v>
      </c>
      <c r="H421" s="86">
        <v>34.065691701803097</v>
      </c>
      <c r="I421" s="86">
        <v>0</v>
      </c>
      <c r="J421" s="86">
        <v>814.75</v>
      </c>
      <c r="K421" s="87">
        <v>0</v>
      </c>
      <c r="L421" s="150">
        <v>0</v>
      </c>
      <c r="M421" s="86">
        <v>0</v>
      </c>
      <c r="N421" s="86">
        <v>35.823404854730697</v>
      </c>
      <c r="O421" s="86">
        <v>83.681001544589904</v>
      </c>
      <c r="P421" s="86">
        <v>2.113</v>
      </c>
      <c r="Q421" s="88">
        <v>0</v>
      </c>
      <c r="R421" s="85">
        <v>0</v>
      </c>
      <c r="S421" s="86"/>
      <c r="T421" s="86">
        <v>0.63</v>
      </c>
      <c r="U421" s="88">
        <v>1.0016867384385499</v>
      </c>
      <c r="V421" s="89"/>
      <c r="W421" s="85"/>
      <c r="X421" s="88"/>
      <c r="Y421" s="85">
        <v>-100</v>
      </c>
      <c r="Z421" s="88">
        <v>-100</v>
      </c>
      <c r="AA421" s="85">
        <v>0</v>
      </c>
      <c r="AB421" s="91">
        <v>0</v>
      </c>
      <c r="AC421" s="86">
        <v>0</v>
      </c>
      <c r="AD421" s="86">
        <v>0</v>
      </c>
      <c r="AE421" s="86">
        <v>0.39</v>
      </c>
      <c r="AF421" s="88">
        <v>2.3743000010799999</v>
      </c>
      <c r="AG421" s="150">
        <v>0</v>
      </c>
      <c r="AH421" s="86">
        <v>6.7918469999999997</v>
      </c>
      <c r="AI421" s="151">
        <v>0.19808999987100001</v>
      </c>
      <c r="AJ421" s="152">
        <v>1.47</v>
      </c>
      <c r="AK421" s="153">
        <v>0</v>
      </c>
    </row>
    <row r="422" spans="1:37" x14ac:dyDescent="0.2">
      <c r="A422" s="149" t="s">
        <v>1147</v>
      </c>
      <c r="B422" s="66" t="s">
        <v>1148</v>
      </c>
      <c r="C422" s="67">
        <v>75</v>
      </c>
      <c r="D422" s="84" t="s">
        <v>332</v>
      </c>
      <c r="E422" s="85">
        <v>48.285432111112499</v>
      </c>
      <c r="F422" s="91">
        <v>46.2670800465052</v>
      </c>
      <c r="G422" s="86">
        <v>47.876011051243303</v>
      </c>
      <c r="H422" s="86">
        <v>46.003925441612203</v>
      </c>
      <c r="I422" s="86">
        <v>216.94</v>
      </c>
      <c r="J422" s="86">
        <v>342</v>
      </c>
      <c r="K422" s="87">
        <v>0</v>
      </c>
      <c r="L422" s="150">
        <v>5.0899999953800004</v>
      </c>
      <c r="M422" s="86">
        <v>0</v>
      </c>
      <c r="N422" s="86">
        <v>46.673119531764002</v>
      </c>
      <c r="O422" s="86">
        <v>44.662943038789201</v>
      </c>
      <c r="P422" s="86">
        <v>12.954000000000001</v>
      </c>
      <c r="Q422" s="88">
        <v>0</v>
      </c>
      <c r="R422" s="85">
        <v>0</v>
      </c>
      <c r="S422" s="86">
        <v>0.3</v>
      </c>
      <c r="T422" s="86">
        <v>3.47</v>
      </c>
      <c r="U422" s="88">
        <v>4.9986873523271402</v>
      </c>
      <c r="V422" s="89">
        <v>1.95</v>
      </c>
      <c r="W422" s="85">
        <v>21.433333333299998</v>
      </c>
      <c r="X422" s="88"/>
      <c r="Y422" s="85"/>
      <c r="Z422" s="88"/>
      <c r="AA422" s="85">
        <v>10.87</v>
      </c>
      <c r="AB422" s="91">
        <v>11.74</v>
      </c>
      <c r="AC422" s="86">
        <v>6.9</v>
      </c>
      <c r="AD422" s="86">
        <v>7.7</v>
      </c>
      <c r="AE422" s="86">
        <v>2.94</v>
      </c>
      <c r="AF422" s="88">
        <v>0.179700001911</v>
      </c>
      <c r="AG422" s="150">
        <v>5.83500000725E-3</v>
      </c>
      <c r="AH422" s="86">
        <v>2.032581</v>
      </c>
      <c r="AI422" s="151">
        <v>6.0590000075300002E-3</v>
      </c>
      <c r="AJ422" s="152">
        <v>3.55</v>
      </c>
      <c r="AK422" s="153">
        <v>51</v>
      </c>
    </row>
    <row r="423" spans="1:37" x14ac:dyDescent="0.2">
      <c r="A423" s="149" t="s">
        <v>1149</v>
      </c>
      <c r="B423" s="66" t="s">
        <v>1150</v>
      </c>
      <c r="C423" s="67">
        <v>75</v>
      </c>
      <c r="D423" s="84" t="s">
        <v>332</v>
      </c>
      <c r="E423" s="85">
        <v>41.434676207157899</v>
      </c>
      <c r="F423" s="91">
        <v>41.352066485298003</v>
      </c>
      <c r="G423" s="86">
        <v>41.416042435309798</v>
      </c>
      <c r="H423" s="86">
        <v>41.333432713449902</v>
      </c>
      <c r="I423" s="86">
        <v>671.82</v>
      </c>
      <c r="J423" s="86">
        <v>828.78</v>
      </c>
      <c r="K423" s="87">
        <v>0</v>
      </c>
      <c r="L423" s="150">
        <v>0.86999979302599995</v>
      </c>
      <c r="M423" s="86">
        <v>0</v>
      </c>
      <c r="N423" s="86">
        <v>23.648497653535902</v>
      </c>
      <c r="O423" s="86">
        <v>44.130198178728897</v>
      </c>
      <c r="P423" s="86">
        <v>20.85</v>
      </c>
      <c r="Q423" s="88">
        <v>0.50380000000000003</v>
      </c>
      <c r="R423" s="85">
        <v>0</v>
      </c>
      <c r="S423" s="86">
        <v>0.2</v>
      </c>
      <c r="T423" s="86">
        <v>3.59</v>
      </c>
      <c r="U423" s="88">
        <v>5.2820531932073704</v>
      </c>
      <c r="V423" s="89">
        <v>2.63</v>
      </c>
      <c r="W423" s="85">
        <v>19.0234027659295</v>
      </c>
      <c r="X423" s="88">
        <v>20.133333333300001</v>
      </c>
      <c r="Y423" s="85">
        <v>-100</v>
      </c>
      <c r="Z423" s="88"/>
      <c r="AA423" s="85">
        <v>5.99</v>
      </c>
      <c r="AB423" s="91">
        <v>5.97</v>
      </c>
      <c r="AC423" s="86">
        <v>3.31</v>
      </c>
      <c r="AD423" s="86">
        <v>3.33</v>
      </c>
      <c r="AE423" s="86">
        <v>5.32</v>
      </c>
      <c r="AF423" s="88">
        <v>24.972196583100001</v>
      </c>
      <c r="AG423" s="150">
        <v>4.6679996107900001E-3</v>
      </c>
      <c r="AH423" s="86">
        <v>5.1973549999999999</v>
      </c>
      <c r="AI423" s="151">
        <v>2.2483999369700001E-2</v>
      </c>
      <c r="AJ423" s="152">
        <v>3.27</v>
      </c>
      <c r="AK423" s="153">
        <v>23</v>
      </c>
    </row>
    <row r="424" spans="1:37" x14ac:dyDescent="0.2">
      <c r="A424" s="149" t="s">
        <v>1151</v>
      </c>
      <c r="B424" s="66" t="s">
        <v>1152</v>
      </c>
      <c r="C424" s="67">
        <v>75</v>
      </c>
      <c r="D424" s="84" t="s">
        <v>332</v>
      </c>
      <c r="E424" s="85">
        <v>54.972799236788603</v>
      </c>
      <c r="F424" s="91">
        <v>52.199343547342998</v>
      </c>
      <c r="G424" s="86">
        <v>54.536110574793597</v>
      </c>
      <c r="H424" s="86">
        <v>52.1090529137185</v>
      </c>
      <c r="I424" s="86">
        <v>212.39</v>
      </c>
      <c r="J424" s="86">
        <v>355.11</v>
      </c>
      <c r="K424" s="87">
        <v>1.89E-2</v>
      </c>
      <c r="L424" s="150">
        <v>7.2199991464100002</v>
      </c>
      <c r="M424" s="86">
        <v>0</v>
      </c>
      <c r="N424" s="86">
        <v>64.013068034995797</v>
      </c>
      <c r="O424" s="86">
        <v>56.375529820111502</v>
      </c>
      <c r="P424" s="86">
        <v>7.9619999999999997</v>
      </c>
      <c r="Q424" s="88">
        <v>0.41639999999999999</v>
      </c>
      <c r="R424" s="85">
        <v>0</v>
      </c>
      <c r="S424" s="86">
        <v>0.4</v>
      </c>
      <c r="T424" s="86">
        <v>1.88</v>
      </c>
      <c r="U424" s="88">
        <v>6.7428363752001701</v>
      </c>
      <c r="V424" s="89">
        <v>3.14</v>
      </c>
      <c r="W424" s="85">
        <v>19.390492319775099</v>
      </c>
      <c r="X424" s="88">
        <v>19.433333333299998</v>
      </c>
      <c r="Y424" s="85">
        <v>-100</v>
      </c>
      <c r="Z424" s="88"/>
      <c r="AA424" s="85">
        <v>3.31</v>
      </c>
      <c r="AB424" s="91">
        <v>4.17</v>
      </c>
      <c r="AC424" s="86">
        <v>1.83</v>
      </c>
      <c r="AD424" s="86">
        <v>2.66</v>
      </c>
      <c r="AE424" s="86">
        <v>2.2000000000000002</v>
      </c>
      <c r="AF424" s="88">
        <v>3.6161010522899999</v>
      </c>
      <c r="AG424" s="150">
        <v>0.23262196767500001</v>
      </c>
      <c r="AH424" s="86">
        <v>1.862339</v>
      </c>
      <c r="AI424" s="151">
        <v>4.3800000694999997E-3</v>
      </c>
      <c r="AJ424" s="152">
        <v>3.5</v>
      </c>
      <c r="AK424" s="153">
        <v>44</v>
      </c>
    </row>
    <row r="425" spans="1:37" x14ac:dyDescent="0.2">
      <c r="A425" s="149" t="s">
        <v>1153</v>
      </c>
      <c r="B425" s="66" t="s">
        <v>1154</v>
      </c>
      <c r="C425" s="67">
        <v>75</v>
      </c>
      <c r="D425" s="84" t="s">
        <v>332</v>
      </c>
      <c r="E425" s="85">
        <v>59.985980034530598</v>
      </c>
      <c r="F425" s="91">
        <v>58.6709591993042</v>
      </c>
      <c r="G425" s="86">
        <v>59.822413770721603</v>
      </c>
      <c r="H425" s="86">
        <v>58.5969649371049</v>
      </c>
      <c r="I425" s="86">
        <v>8.9600000000000009</v>
      </c>
      <c r="J425" s="86">
        <v>7.67</v>
      </c>
      <c r="K425" s="87">
        <v>0</v>
      </c>
      <c r="L425" s="150">
        <v>21.130000080599999</v>
      </c>
      <c r="M425" s="86">
        <v>0</v>
      </c>
      <c r="N425" s="86">
        <v>54.446039125144303</v>
      </c>
      <c r="O425" s="86">
        <v>55.855950858784901</v>
      </c>
      <c r="P425" s="86">
        <v>0.57899999999999996</v>
      </c>
      <c r="Q425" s="88">
        <v>0</v>
      </c>
      <c r="R425" s="85">
        <v>0</v>
      </c>
      <c r="S425" s="86">
        <v>3.9</v>
      </c>
      <c r="T425" s="86">
        <v>0.47</v>
      </c>
      <c r="U425" s="88">
        <v>8.1705243207456508</v>
      </c>
      <c r="V425" s="89">
        <v>3.5</v>
      </c>
      <c r="W425" s="85">
        <v>18.566666666700002</v>
      </c>
      <c r="X425" s="88"/>
      <c r="Y425" s="85"/>
      <c r="Z425" s="88"/>
      <c r="AA425" s="85">
        <v>0</v>
      </c>
      <c r="AB425" s="91">
        <v>0</v>
      </c>
      <c r="AC425" s="86">
        <v>0</v>
      </c>
      <c r="AD425" s="86">
        <v>0</v>
      </c>
      <c r="AE425" s="86">
        <v>0.33</v>
      </c>
      <c r="AF425" s="88">
        <v>4.25680019096</v>
      </c>
      <c r="AG425" s="150">
        <v>0.35865799977500001</v>
      </c>
      <c r="AH425" s="86">
        <v>1.6951999999999998E-2</v>
      </c>
      <c r="AI425" s="151">
        <v>1.45999999908E-4</v>
      </c>
      <c r="AJ425" s="152">
        <v>3.5</v>
      </c>
      <c r="AK425" s="153">
        <v>51</v>
      </c>
    </row>
    <row r="426" spans="1:37" x14ac:dyDescent="0.2">
      <c r="A426" s="149" t="s">
        <v>1155</v>
      </c>
      <c r="B426" s="66" t="s">
        <v>1156</v>
      </c>
      <c r="C426" s="67">
        <v>76</v>
      </c>
      <c r="D426" s="84" t="s">
        <v>332</v>
      </c>
      <c r="E426" s="85">
        <v>56.358490205203097</v>
      </c>
      <c r="F426" s="91">
        <v>55.668105234303802</v>
      </c>
      <c r="G426" s="86">
        <v>56.270518713066302</v>
      </c>
      <c r="H426" s="86">
        <v>55.651530895205603</v>
      </c>
      <c r="I426" s="86">
        <v>212.54</v>
      </c>
      <c r="J426" s="86">
        <v>472.19</v>
      </c>
      <c r="K426" s="87">
        <v>7.1000000000000004E-3</v>
      </c>
      <c r="L426" s="150">
        <v>5.0199999847000001</v>
      </c>
      <c r="M426" s="86">
        <v>0</v>
      </c>
      <c r="N426" s="86">
        <v>94.051302279142604</v>
      </c>
      <c r="O426" s="86">
        <v>61.4959584812241</v>
      </c>
      <c r="P426" s="86">
        <v>9.1310000000000002</v>
      </c>
      <c r="Q426" s="88">
        <v>0.47460000000000002</v>
      </c>
      <c r="R426" s="85">
        <v>0</v>
      </c>
      <c r="S426" s="86">
        <v>5.8</v>
      </c>
      <c r="T426" s="86">
        <v>2.42</v>
      </c>
      <c r="U426" s="88">
        <v>5.8909026002588103</v>
      </c>
      <c r="V426" s="89">
        <v>3.32</v>
      </c>
      <c r="W426" s="85">
        <v>18.593739191287298</v>
      </c>
      <c r="X426" s="88"/>
      <c r="Y426" s="85">
        <v>-100</v>
      </c>
      <c r="Z426" s="88"/>
      <c r="AA426" s="85">
        <v>2.74</v>
      </c>
      <c r="AB426" s="91">
        <v>3.09</v>
      </c>
      <c r="AC426" s="86">
        <v>1.8</v>
      </c>
      <c r="AD426" s="86">
        <v>2.13</v>
      </c>
      <c r="AE426" s="86">
        <v>3.59</v>
      </c>
      <c r="AF426" s="88">
        <v>28.401300343799999</v>
      </c>
      <c r="AG426" s="150">
        <v>0.64107200047599999</v>
      </c>
      <c r="AH426" s="86">
        <v>2.2226750000000002</v>
      </c>
      <c r="AI426" s="151">
        <v>5.6570000042000003E-3</v>
      </c>
      <c r="AJ426" s="152">
        <v>3.25</v>
      </c>
      <c r="AK426" s="153">
        <v>38</v>
      </c>
    </row>
    <row r="427" spans="1:37" x14ac:dyDescent="0.2">
      <c r="A427" s="149" t="s">
        <v>1157</v>
      </c>
      <c r="B427" s="66" t="s">
        <v>1158</v>
      </c>
      <c r="C427" s="67">
        <v>75</v>
      </c>
      <c r="D427" s="84" t="s">
        <v>332</v>
      </c>
      <c r="E427" s="85">
        <v>24.1963637790025</v>
      </c>
      <c r="F427" s="91">
        <v>24.0982995665562</v>
      </c>
      <c r="G427" s="86">
        <v>24.141447820032599</v>
      </c>
      <c r="H427" s="86">
        <v>24.0571125973287</v>
      </c>
      <c r="I427" s="86">
        <v>507.94</v>
      </c>
      <c r="J427" s="86">
        <v>517.33000000000004</v>
      </c>
      <c r="K427" s="87">
        <v>0</v>
      </c>
      <c r="L427" s="150">
        <v>0.46999984031800002</v>
      </c>
      <c r="M427" s="86">
        <v>0</v>
      </c>
      <c r="N427" s="86">
        <v>22.803738317756999</v>
      </c>
      <c r="O427" s="86">
        <v>29.563656054949099</v>
      </c>
      <c r="P427" s="86">
        <v>23.853000000000002</v>
      </c>
      <c r="Q427" s="88">
        <v>6.54E-2</v>
      </c>
      <c r="R427" s="85">
        <v>0</v>
      </c>
      <c r="S427" s="86">
        <v>0.3</v>
      </c>
      <c r="T427" s="86">
        <v>5.81</v>
      </c>
      <c r="U427" s="88">
        <v>5.4798281914997897</v>
      </c>
      <c r="V427" s="89">
        <v>3.48</v>
      </c>
      <c r="W427" s="85">
        <v>16.929303634339298</v>
      </c>
      <c r="X427" s="88">
        <v>16.9666666667</v>
      </c>
      <c r="Y427" s="85">
        <v>-100</v>
      </c>
      <c r="Z427" s="88"/>
      <c r="AA427" s="85">
        <v>2.94</v>
      </c>
      <c r="AB427" s="91">
        <v>2.94</v>
      </c>
      <c r="AC427" s="86">
        <v>1.35</v>
      </c>
      <c r="AD427" s="86">
        <v>1.34</v>
      </c>
      <c r="AE427" s="86">
        <v>9.35</v>
      </c>
      <c r="AF427" s="88">
        <v>0.49080397474100002</v>
      </c>
      <c r="AG427" s="150">
        <v>3.5010000107900002E-3</v>
      </c>
      <c r="AH427" s="86">
        <v>1.36025</v>
      </c>
      <c r="AI427" s="151">
        <v>4.1610005919599999E-3</v>
      </c>
      <c r="AJ427" s="152">
        <v>3.02</v>
      </c>
      <c r="AK427" s="153">
        <v>20</v>
      </c>
    </row>
    <row r="428" spans="1:37" x14ac:dyDescent="0.2">
      <c r="A428" s="149" t="s">
        <v>1159</v>
      </c>
      <c r="B428" s="66" t="s">
        <v>1160</v>
      </c>
      <c r="C428" s="67">
        <v>75</v>
      </c>
      <c r="D428" s="84" t="s">
        <v>332</v>
      </c>
      <c r="E428" s="85">
        <v>28.8585890708645</v>
      </c>
      <c r="F428" s="91">
        <v>28.013197646684699</v>
      </c>
      <c r="G428" s="86">
        <v>28.857264005936301</v>
      </c>
      <c r="H428" s="86">
        <v>28.013197646684699</v>
      </c>
      <c r="I428" s="86">
        <v>327.27</v>
      </c>
      <c r="J428" s="86">
        <v>840.62</v>
      </c>
      <c r="K428" s="87">
        <v>0</v>
      </c>
      <c r="L428" s="150">
        <v>1.0002399956700001E-2</v>
      </c>
      <c r="M428" s="86">
        <v>0</v>
      </c>
      <c r="N428" s="86">
        <v>9.2079559580891495</v>
      </c>
      <c r="O428" s="86">
        <v>79.549871481411799</v>
      </c>
      <c r="P428" s="86">
        <v>7.2759999999999998</v>
      </c>
      <c r="Q428" s="88">
        <v>0</v>
      </c>
      <c r="R428" s="85">
        <v>0</v>
      </c>
      <c r="S428" s="86">
        <v>0</v>
      </c>
      <c r="T428" s="86">
        <v>0.82</v>
      </c>
      <c r="U428" s="88">
        <v>4.5674988074415603</v>
      </c>
      <c r="V428" s="89">
        <v>4.6399999999999997</v>
      </c>
      <c r="W428" s="85">
        <v>19.403627259077101</v>
      </c>
      <c r="X428" s="88"/>
      <c r="Y428" s="85">
        <v>-100</v>
      </c>
      <c r="Z428" s="88"/>
      <c r="AA428" s="85">
        <v>0.04</v>
      </c>
      <c r="AB428" s="91">
        <v>0.06</v>
      </c>
      <c r="AC428" s="86">
        <v>0.04</v>
      </c>
      <c r="AD428" s="86">
        <v>0.05</v>
      </c>
      <c r="AE428" s="86">
        <v>2.85</v>
      </c>
      <c r="AF428" s="88">
        <v>12.0244992347</v>
      </c>
      <c r="AG428" s="150">
        <v>3.16737410186E-8</v>
      </c>
      <c r="AH428" s="86">
        <v>0.62528399999999995</v>
      </c>
      <c r="AI428" s="151">
        <v>2.4819998488899999E-3</v>
      </c>
      <c r="AJ428" s="152">
        <v>2.41</v>
      </c>
      <c r="AK428" s="153">
        <v>0</v>
      </c>
    </row>
    <row r="429" spans="1:37" x14ac:dyDescent="0.2">
      <c r="A429" s="149" t="s">
        <v>1161</v>
      </c>
      <c r="B429" s="66" t="s">
        <v>1162</v>
      </c>
      <c r="C429" s="67">
        <v>75</v>
      </c>
      <c r="D429" s="84" t="s">
        <v>332</v>
      </c>
      <c r="E429" s="85">
        <v>19.6607276770707</v>
      </c>
      <c r="F429" s="91">
        <v>19.652969925784198</v>
      </c>
      <c r="G429" s="86">
        <v>19.6607276770707</v>
      </c>
      <c r="H429" s="86">
        <v>19.652969925784198</v>
      </c>
      <c r="I429" s="86">
        <v>7.13</v>
      </c>
      <c r="J429" s="86">
        <v>4.74</v>
      </c>
      <c r="K429" s="87">
        <v>0</v>
      </c>
      <c r="L429" s="150">
        <v>24.189999974300001</v>
      </c>
      <c r="M429" s="86">
        <v>0</v>
      </c>
      <c r="N429" s="86">
        <v>12.5586538325229</v>
      </c>
      <c r="O429" s="86">
        <v>16.599105851070799</v>
      </c>
      <c r="P429" s="86">
        <v>0.23699999999999999</v>
      </c>
      <c r="Q429" s="88">
        <v>0</v>
      </c>
      <c r="R429" s="85">
        <v>0</v>
      </c>
      <c r="S429" s="86">
        <v>12.9</v>
      </c>
      <c r="T429" s="86">
        <v>2.1800000000000002</v>
      </c>
      <c r="U429" s="88">
        <v>27.4520958858059</v>
      </c>
      <c r="V429" s="89">
        <v>3.5</v>
      </c>
      <c r="W429" s="85"/>
      <c r="X429" s="88"/>
      <c r="Y429" s="85"/>
      <c r="Z429" s="88"/>
      <c r="AA429" s="85">
        <v>0</v>
      </c>
      <c r="AB429" s="91">
        <v>0</v>
      </c>
      <c r="AC429" s="86">
        <v>0</v>
      </c>
      <c r="AD429" s="86">
        <v>0</v>
      </c>
      <c r="AE429" s="86">
        <v>0.02</v>
      </c>
      <c r="AF429" s="88">
        <v>5.6180000245499997</v>
      </c>
      <c r="AG429" s="150">
        <v>0.19744600039900001</v>
      </c>
      <c r="AH429" s="86">
        <v>2.9412000000000001E-2</v>
      </c>
      <c r="AI429" s="151">
        <v>0</v>
      </c>
      <c r="AJ429" s="152">
        <v>2.25</v>
      </c>
      <c r="AK429" s="153">
        <v>14</v>
      </c>
    </row>
    <row r="430" spans="1:37" x14ac:dyDescent="0.2">
      <c r="A430" s="149" t="s">
        <v>1163</v>
      </c>
      <c r="B430" s="66" t="s">
        <v>1164</v>
      </c>
      <c r="C430" s="67">
        <v>75</v>
      </c>
      <c r="D430" s="84" t="s">
        <v>332</v>
      </c>
      <c r="E430" s="85">
        <v>28.285475760576201</v>
      </c>
      <c r="F430" s="91">
        <v>27.842817481119098</v>
      </c>
      <c r="G430" s="86">
        <v>28.285475760576201</v>
      </c>
      <c r="H430" s="86">
        <v>27.842817481119098</v>
      </c>
      <c r="I430" s="86">
        <v>309.27999999999997</v>
      </c>
      <c r="J430" s="86">
        <v>681.73</v>
      </c>
      <c r="K430" s="87">
        <v>0</v>
      </c>
      <c r="L430" s="150">
        <v>4.3300000130400003</v>
      </c>
      <c r="M430" s="86">
        <v>0</v>
      </c>
      <c r="N430" s="86">
        <v>25.141997184329298</v>
      </c>
      <c r="O430" s="86">
        <v>26.077926768702898</v>
      </c>
      <c r="P430" s="86">
        <v>8.3119999999999994</v>
      </c>
      <c r="Q430" s="88">
        <v>0</v>
      </c>
      <c r="R430" s="85">
        <v>0</v>
      </c>
      <c r="S430" s="86">
        <v>11</v>
      </c>
      <c r="T430" s="86">
        <v>1.94</v>
      </c>
      <c r="U430" s="88">
        <v>6.9815753198594397</v>
      </c>
      <c r="V430" s="89">
        <v>3.5</v>
      </c>
      <c r="W430" s="85"/>
      <c r="X430" s="88"/>
      <c r="Y430" s="85"/>
      <c r="Z430" s="88">
        <v>-100</v>
      </c>
      <c r="AA430" s="85">
        <v>0</v>
      </c>
      <c r="AB430" s="91">
        <v>0.25</v>
      </c>
      <c r="AC430" s="86">
        <v>0</v>
      </c>
      <c r="AD430" s="86">
        <v>0.08</v>
      </c>
      <c r="AE430" s="86">
        <v>2.1800000000000002</v>
      </c>
      <c r="AF430" s="88">
        <v>4.04349995877</v>
      </c>
      <c r="AG430" s="150">
        <v>0.13579000007299999</v>
      </c>
      <c r="AH430" s="86">
        <v>2.4764089999999999</v>
      </c>
      <c r="AI430" s="151">
        <v>6.6300000035800005E-4</v>
      </c>
      <c r="AJ430" s="152">
        <v>2.67</v>
      </c>
      <c r="AK430" s="153">
        <v>20</v>
      </c>
    </row>
    <row r="431" spans="1:37" x14ac:dyDescent="0.2">
      <c r="A431" s="149" t="s">
        <v>1165</v>
      </c>
      <c r="B431" s="66" t="s">
        <v>1166</v>
      </c>
      <c r="C431" s="67">
        <v>75</v>
      </c>
      <c r="D431" s="84" t="s">
        <v>332</v>
      </c>
      <c r="E431" s="85">
        <v>52.355349988215899</v>
      </c>
      <c r="F431" s="91">
        <v>52.275807211878401</v>
      </c>
      <c r="G431" s="86">
        <v>52.355349988215899</v>
      </c>
      <c r="H431" s="86">
        <v>52.275807211878401</v>
      </c>
      <c r="I431" s="86">
        <v>86.27</v>
      </c>
      <c r="J431" s="86">
        <v>70.819999999999993</v>
      </c>
      <c r="K431" s="87">
        <v>0</v>
      </c>
      <c r="L431" s="150">
        <v>7.9800000201000003</v>
      </c>
      <c r="M431" s="86">
        <v>0</v>
      </c>
      <c r="N431" s="86">
        <v>42.082347528916898</v>
      </c>
      <c r="O431" s="86">
        <v>50.737550590781701</v>
      </c>
      <c r="P431" s="86">
        <v>0.56200000000000006</v>
      </c>
      <c r="Q431" s="88">
        <v>0</v>
      </c>
      <c r="R431" s="85">
        <v>0</v>
      </c>
      <c r="S431" s="86">
        <v>11.3</v>
      </c>
      <c r="T431" s="86">
        <v>0.95</v>
      </c>
      <c r="U431" s="88">
        <v>13.4397831722838</v>
      </c>
      <c r="V431" s="89">
        <v>3.5</v>
      </c>
      <c r="W431" s="85"/>
      <c r="X431" s="88"/>
      <c r="Y431" s="85"/>
      <c r="Z431" s="88"/>
      <c r="AA431" s="85">
        <v>0.05</v>
      </c>
      <c r="AB431" s="91">
        <v>0.1</v>
      </c>
      <c r="AC431" s="86">
        <v>0.05</v>
      </c>
      <c r="AD431" s="86">
        <v>0.1</v>
      </c>
      <c r="AE431" s="86">
        <v>1.22</v>
      </c>
      <c r="AF431" s="88">
        <v>0</v>
      </c>
      <c r="AG431" s="150">
        <v>0.66023300032999999</v>
      </c>
      <c r="AH431" s="86">
        <v>0.25677699999999998</v>
      </c>
      <c r="AI431" s="151">
        <v>0</v>
      </c>
      <c r="AJ431" s="152">
        <v>2.97</v>
      </c>
      <c r="AK431" s="153">
        <v>32</v>
      </c>
    </row>
    <row r="432" spans="1:37" x14ac:dyDescent="0.2">
      <c r="A432" s="149" t="s">
        <v>1167</v>
      </c>
      <c r="B432" s="66" t="s">
        <v>1168</v>
      </c>
      <c r="C432" s="67">
        <v>75</v>
      </c>
      <c r="D432" s="84" t="s">
        <v>332</v>
      </c>
      <c r="E432" s="85">
        <v>65.604442913724796</v>
      </c>
      <c r="F432" s="91">
        <v>65.105045634579</v>
      </c>
      <c r="G432" s="86">
        <v>65.582917168934003</v>
      </c>
      <c r="H432" s="86">
        <v>65.099018426037503</v>
      </c>
      <c r="I432" s="86">
        <v>5.25</v>
      </c>
      <c r="J432" s="86">
        <v>6.89</v>
      </c>
      <c r="K432" s="87">
        <v>0</v>
      </c>
      <c r="L432" s="150">
        <v>8.6899999972500002</v>
      </c>
      <c r="M432" s="86">
        <v>0</v>
      </c>
      <c r="N432" s="86">
        <v>56.409737676175098</v>
      </c>
      <c r="O432" s="86">
        <v>65.761904340202406</v>
      </c>
      <c r="P432" s="86">
        <v>0.25800000000000001</v>
      </c>
      <c r="Q432" s="88">
        <v>0</v>
      </c>
      <c r="R432" s="85">
        <v>0</v>
      </c>
      <c r="S432" s="86">
        <v>11.2</v>
      </c>
      <c r="T432" s="86">
        <v>0.66</v>
      </c>
      <c r="U432" s="88">
        <v>10.7783709316342</v>
      </c>
      <c r="V432" s="89">
        <v>3.5</v>
      </c>
      <c r="W432" s="85"/>
      <c r="X432" s="88"/>
      <c r="Y432" s="85"/>
      <c r="Z432" s="88"/>
      <c r="AA432" s="85">
        <v>0</v>
      </c>
      <c r="AB432" s="91">
        <v>0</v>
      </c>
      <c r="AC432" s="86">
        <v>0</v>
      </c>
      <c r="AD432" s="86">
        <v>0</v>
      </c>
      <c r="AE432" s="86">
        <v>0.02</v>
      </c>
      <c r="AF432" s="88">
        <v>27.286300650499999</v>
      </c>
      <c r="AG432" s="150">
        <v>0.49659899846599997</v>
      </c>
      <c r="AH432" s="86">
        <v>2.8636000000000002E-2</v>
      </c>
      <c r="AI432" s="151">
        <v>5.0999999842500003E-5</v>
      </c>
      <c r="AJ432" s="152">
        <v>3.17</v>
      </c>
      <c r="AK432" s="153">
        <v>33</v>
      </c>
    </row>
    <row r="433" spans="1:37" x14ac:dyDescent="0.2">
      <c r="A433" s="149" t="s">
        <v>1169</v>
      </c>
      <c r="B433" s="66" t="s">
        <v>1170</v>
      </c>
      <c r="C433" s="67">
        <v>75</v>
      </c>
      <c r="D433" s="84" t="s">
        <v>332</v>
      </c>
      <c r="E433" s="85">
        <v>38.883382887347203</v>
      </c>
      <c r="F433" s="91">
        <v>38.64992842198</v>
      </c>
      <c r="G433" s="86">
        <v>38.867966083030502</v>
      </c>
      <c r="H433" s="86">
        <v>38.6345116176633</v>
      </c>
      <c r="I433" s="86">
        <v>14.66</v>
      </c>
      <c r="J433" s="86">
        <v>9.14</v>
      </c>
      <c r="K433" s="87">
        <v>0</v>
      </c>
      <c r="L433" s="150">
        <v>26.9699999919</v>
      </c>
      <c r="M433" s="86">
        <v>0</v>
      </c>
      <c r="N433" s="86">
        <v>37.958446251129203</v>
      </c>
      <c r="O433" s="86">
        <v>36.440874692418397</v>
      </c>
      <c r="P433" s="86">
        <v>0.33600000000000002</v>
      </c>
      <c r="Q433" s="88">
        <v>0</v>
      </c>
      <c r="R433" s="85">
        <v>0</v>
      </c>
      <c r="S433" s="86">
        <v>11.2</v>
      </c>
      <c r="T433" s="86">
        <v>1.02</v>
      </c>
      <c r="U433" s="88">
        <v>20.233454465367299</v>
      </c>
      <c r="V433" s="89">
        <v>3.5</v>
      </c>
      <c r="W433" s="85"/>
      <c r="X433" s="88"/>
      <c r="Y433" s="85"/>
      <c r="Z433" s="88"/>
      <c r="AA433" s="85">
        <v>0</v>
      </c>
      <c r="AB433" s="91">
        <v>0</v>
      </c>
      <c r="AC433" s="86">
        <v>0</v>
      </c>
      <c r="AD433" s="86">
        <v>0</v>
      </c>
      <c r="AE433" s="86">
        <v>0</v>
      </c>
      <c r="AF433" s="88">
        <v>6.0401000958499997</v>
      </c>
      <c r="AG433" s="150">
        <v>0.42166900054700002</v>
      </c>
      <c r="AH433" s="86">
        <v>1.7801999999999998E-2</v>
      </c>
      <c r="AI433" s="151">
        <v>7.3000000094700004E-5</v>
      </c>
      <c r="AJ433" s="152">
        <v>3.1</v>
      </c>
      <c r="AK433" s="153">
        <v>34</v>
      </c>
    </row>
    <row r="434" spans="1:37" x14ac:dyDescent="0.2">
      <c r="A434" s="149" t="s">
        <v>1171</v>
      </c>
      <c r="B434" s="66" t="s">
        <v>1172</v>
      </c>
      <c r="C434" s="67">
        <v>76</v>
      </c>
      <c r="D434" s="84" t="s">
        <v>332</v>
      </c>
      <c r="E434" s="85">
        <v>88.192248062015494</v>
      </c>
      <c r="F434" s="91">
        <v>88.185012919896593</v>
      </c>
      <c r="G434" s="86">
        <v>88.192248062015494</v>
      </c>
      <c r="H434" s="86">
        <v>88.185012919896593</v>
      </c>
      <c r="I434" s="86">
        <v>30.96</v>
      </c>
      <c r="J434" s="86">
        <v>41.48</v>
      </c>
      <c r="K434" s="87">
        <v>0</v>
      </c>
      <c r="L434" s="150">
        <v>1.60000000144</v>
      </c>
      <c r="M434" s="86">
        <v>0</v>
      </c>
      <c r="N434" s="86">
        <v>100</v>
      </c>
      <c r="O434" s="86">
        <v>93.207101114658499</v>
      </c>
      <c r="P434" s="86">
        <v>0.495</v>
      </c>
      <c r="Q434" s="88">
        <v>0</v>
      </c>
      <c r="R434" s="85">
        <v>0</v>
      </c>
      <c r="S434" s="86">
        <v>10.1</v>
      </c>
      <c r="T434" s="86">
        <v>0.56999999999999995</v>
      </c>
      <c r="U434" s="88">
        <v>2.2842377260981901</v>
      </c>
      <c r="V434" s="89">
        <v>3.27</v>
      </c>
      <c r="W434" s="85"/>
      <c r="X434" s="88"/>
      <c r="Y434" s="85"/>
      <c r="Z434" s="88"/>
      <c r="AA434" s="85">
        <v>0</v>
      </c>
      <c r="AB434" s="91">
        <v>0</v>
      </c>
      <c r="AC434" s="86">
        <v>0</v>
      </c>
      <c r="AD434" s="86">
        <v>0</v>
      </c>
      <c r="AE434" s="86">
        <v>0.04</v>
      </c>
      <c r="AF434" s="88">
        <v>31.3782005592</v>
      </c>
      <c r="AG434" s="150">
        <v>7.7800000110400001E-3</v>
      </c>
      <c r="AH434" s="86">
        <v>6.2834000000000001E-2</v>
      </c>
      <c r="AI434" s="151">
        <v>0</v>
      </c>
      <c r="AJ434" s="152">
        <v>2.99</v>
      </c>
      <c r="AK434" s="153">
        <v>35</v>
      </c>
    </row>
    <row r="435" spans="1:37" x14ac:dyDescent="0.2">
      <c r="A435" s="149" t="s">
        <v>1173</v>
      </c>
      <c r="B435" s="66" t="s">
        <v>1174</v>
      </c>
      <c r="C435" s="67">
        <v>76</v>
      </c>
      <c r="D435" s="84" t="s">
        <v>332</v>
      </c>
      <c r="E435" s="85">
        <v>55.336895405548098</v>
      </c>
      <c r="F435" s="91">
        <v>54.723369885993002</v>
      </c>
      <c r="G435" s="86">
        <v>55.313596968096697</v>
      </c>
      <c r="H435" s="86">
        <v>54.715603740175801</v>
      </c>
      <c r="I435" s="86">
        <v>108.2</v>
      </c>
      <c r="J435" s="86">
        <v>215.67</v>
      </c>
      <c r="K435" s="87">
        <v>0</v>
      </c>
      <c r="L435" s="150">
        <v>8.8300000067000006</v>
      </c>
      <c r="M435" s="86">
        <v>0</v>
      </c>
      <c r="N435" s="86">
        <v>100</v>
      </c>
      <c r="O435" s="86">
        <v>56.553501599715602</v>
      </c>
      <c r="P435" s="86">
        <v>7.673</v>
      </c>
      <c r="Q435" s="88">
        <v>0</v>
      </c>
      <c r="R435" s="85">
        <v>0</v>
      </c>
      <c r="S435" s="86">
        <v>5.4</v>
      </c>
      <c r="T435" s="86">
        <v>1.77</v>
      </c>
      <c r="U435" s="88">
        <v>5.9597403000838698</v>
      </c>
      <c r="V435" s="89">
        <v>2.38</v>
      </c>
      <c r="W435" s="85"/>
      <c r="X435" s="88"/>
      <c r="Y435" s="85">
        <v>-100</v>
      </c>
      <c r="Z435" s="88"/>
      <c r="AA435" s="85">
        <v>1.94</v>
      </c>
      <c r="AB435" s="91">
        <v>2.15</v>
      </c>
      <c r="AC435" s="86">
        <v>1.22</v>
      </c>
      <c r="AD435" s="86">
        <v>1.42</v>
      </c>
      <c r="AE435" s="86">
        <v>2.2000000000000002</v>
      </c>
      <c r="AF435" s="88">
        <v>6.0183000610299997</v>
      </c>
      <c r="AG435" s="150">
        <v>0.46368799529799998</v>
      </c>
      <c r="AH435" s="86">
        <v>0.54814099999999999</v>
      </c>
      <c r="AI435" s="151">
        <v>4.22999995711E-4</v>
      </c>
      <c r="AJ435" s="152">
        <v>3.06</v>
      </c>
      <c r="AK435" s="153">
        <v>31</v>
      </c>
    </row>
    <row r="436" spans="1:37" x14ac:dyDescent="0.2">
      <c r="A436" s="149" t="s">
        <v>1175</v>
      </c>
      <c r="B436" s="66" t="s">
        <v>1176</v>
      </c>
      <c r="C436" s="67">
        <v>75</v>
      </c>
      <c r="D436" s="84" t="s">
        <v>332</v>
      </c>
      <c r="E436" s="85">
        <v>22.355195603441999</v>
      </c>
      <c r="F436" s="91">
        <v>22.275652614071898</v>
      </c>
      <c r="G436" s="86">
        <v>22.3347072576952</v>
      </c>
      <c r="H436" s="86">
        <v>22.255164268325</v>
      </c>
      <c r="I436" s="86">
        <v>677.6</v>
      </c>
      <c r="J436" s="86">
        <v>707.87</v>
      </c>
      <c r="K436" s="87">
        <v>0</v>
      </c>
      <c r="L436" s="150">
        <v>0.18999999967100001</v>
      </c>
      <c r="M436" s="86">
        <v>0</v>
      </c>
      <c r="N436" s="86">
        <v>23.255181170922</v>
      </c>
      <c r="O436" s="86">
        <v>28.285889526283501</v>
      </c>
      <c r="P436" s="86">
        <v>23.94</v>
      </c>
      <c r="Q436" s="88">
        <v>0.58919999999999995</v>
      </c>
      <c r="R436" s="85">
        <v>0</v>
      </c>
      <c r="S436" s="86">
        <v>3.9</v>
      </c>
      <c r="T436" s="86">
        <v>5.26</v>
      </c>
      <c r="U436" s="88">
        <v>7.0588377081977498</v>
      </c>
      <c r="V436" s="89">
        <v>2.62</v>
      </c>
      <c r="W436" s="85">
        <v>17.451060115197201</v>
      </c>
      <c r="X436" s="88">
        <v>14.8666666667</v>
      </c>
      <c r="Y436" s="85">
        <v>-100</v>
      </c>
      <c r="Z436" s="88"/>
      <c r="AA436" s="85">
        <v>6.65</v>
      </c>
      <c r="AB436" s="91">
        <v>6.47</v>
      </c>
      <c r="AC436" s="86">
        <v>4.3499999999999996</v>
      </c>
      <c r="AD436" s="86">
        <v>4.2300000000000004</v>
      </c>
      <c r="AE436" s="86">
        <v>8.5500000000000007</v>
      </c>
      <c r="AF436" s="88">
        <v>0.84969997258999996</v>
      </c>
      <c r="AG436" s="150">
        <v>1.1010000051900001E-3</v>
      </c>
      <c r="AH436" s="86">
        <v>4.8770600000000002</v>
      </c>
      <c r="AI436" s="151">
        <v>6.0550000285200002E-3</v>
      </c>
      <c r="AJ436" s="152">
        <v>2.9</v>
      </c>
      <c r="AK436" s="153">
        <v>15</v>
      </c>
    </row>
    <row r="437" spans="1:37" x14ac:dyDescent="0.2">
      <c r="A437" s="149" t="s">
        <v>1177</v>
      </c>
      <c r="B437" s="66" t="s">
        <v>1178</v>
      </c>
      <c r="C437" s="67">
        <v>75</v>
      </c>
      <c r="D437" s="84" t="s">
        <v>332</v>
      </c>
      <c r="E437" s="85">
        <v>32.090947975812099</v>
      </c>
      <c r="F437" s="91">
        <v>32.0104333531824</v>
      </c>
      <c r="G437" s="86">
        <v>32.086754505883398</v>
      </c>
      <c r="H437" s="86">
        <v>32.006239883253798</v>
      </c>
      <c r="I437" s="86">
        <v>12.19</v>
      </c>
      <c r="J437" s="86">
        <v>13.05</v>
      </c>
      <c r="K437" s="87">
        <v>0</v>
      </c>
      <c r="L437" s="150">
        <v>23.2599999784</v>
      </c>
      <c r="M437" s="86">
        <v>0</v>
      </c>
      <c r="N437" s="86">
        <v>30.7006275920285</v>
      </c>
      <c r="O437" s="86">
        <v>32.318855002578402</v>
      </c>
      <c r="P437" s="86">
        <v>0.56599999999999995</v>
      </c>
      <c r="Q437" s="88">
        <v>0</v>
      </c>
      <c r="R437" s="85">
        <v>0</v>
      </c>
      <c r="S437" s="86">
        <v>10.6</v>
      </c>
      <c r="T437" s="86">
        <v>1.59</v>
      </c>
      <c r="U437" s="88">
        <v>20.2536210612834</v>
      </c>
      <c r="V437" s="89">
        <v>3.5</v>
      </c>
      <c r="W437" s="85"/>
      <c r="X437" s="88"/>
      <c r="Y437" s="85"/>
      <c r="Z437" s="88"/>
      <c r="AA437" s="85">
        <v>0.03</v>
      </c>
      <c r="AB437" s="91">
        <v>7.0000000000000007E-2</v>
      </c>
      <c r="AC437" s="86">
        <v>0.03</v>
      </c>
      <c r="AD437" s="86">
        <v>7.0000000000000007E-2</v>
      </c>
      <c r="AE437" s="86">
        <v>0.3</v>
      </c>
      <c r="AF437" s="88">
        <v>0</v>
      </c>
      <c r="AG437" s="150">
        <v>0.78317799989799997</v>
      </c>
      <c r="AH437" s="86">
        <v>0.12164999999999999</v>
      </c>
      <c r="AI437" s="151">
        <v>0</v>
      </c>
      <c r="AJ437" s="152">
        <v>2.1</v>
      </c>
      <c r="AK437" s="153">
        <v>17</v>
      </c>
    </row>
    <row r="438" spans="1:37" x14ac:dyDescent="0.2">
      <c r="A438" s="149" t="s">
        <v>1179</v>
      </c>
      <c r="B438" s="66" t="s">
        <v>1180</v>
      </c>
      <c r="C438" s="67">
        <v>76</v>
      </c>
      <c r="D438" s="84" t="s">
        <v>332</v>
      </c>
      <c r="E438" s="85">
        <v>92.453874400759801</v>
      </c>
      <c r="F438" s="91">
        <v>92.453874400759801</v>
      </c>
      <c r="G438" s="86">
        <v>92.453874400759801</v>
      </c>
      <c r="H438" s="86">
        <v>92.453874400759801</v>
      </c>
      <c r="I438" s="86">
        <v>0.37</v>
      </c>
      <c r="J438" s="86">
        <v>0.25</v>
      </c>
      <c r="K438" s="87">
        <v>0</v>
      </c>
      <c r="L438" s="150">
        <v>5.1100000033599997</v>
      </c>
      <c r="M438" s="86">
        <v>0</v>
      </c>
      <c r="N438" s="86">
        <v>100</v>
      </c>
      <c r="O438" s="86">
        <v>92.115405040435803</v>
      </c>
      <c r="P438" s="86">
        <v>5.0000000000000001E-3</v>
      </c>
      <c r="Q438" s="88">
        <v>0</v>
      </c>
      <c r="R438" s="85">
        <v>0</v>
      </c>
      <c r="S438" s="86">
        <v>9.5</v>
      </c>
      <c r="T438" s="86">
        <v>0.66</v>
      </c>
      <c r="U438" s="88">
        <v>4.2075820239172499</v>
      </c>
      <c r="V438" s="89">
        <v>3.5</v>
      </c>
      <c r="W438" s="85"/>
      <c r="X438" s="88"/>
      <c r="Y438" s="85"/>
      <c r="Z438" s="88"/>
      <c r="AA438" s="85">
        <v>0</v>
      </c>
      <c r="AB438" s="91">
        <v>0</v>
      </c>
      <c r="AC438" s="86">
        <v>0</v>
      </c>
      <c r="AD438" s="86">
        <v>0</v>
      </c>
      <c r="AE438" s="86">
        <v>0.02</v>
      </c>
      <c r="AF438" s="88">
        <v>5.4000001436199999E-3</v>
      </c>
      <c r="AG438" s="150">
        <v>0.38021200024399998</v>
      </c>
      <c r="AH438" s="86">
        <v>4.06E-4</v>
      </c>
      <c r="AI438" s="151">
        <v>0</v>
      </c>
      <c r="AJ438" s="152">
        <v>2.59</v>
      </c>
      <c r="AK438" s="153">
        <v>25</v>
      </c>
    </row>
    <row r="439" spans="1:37" x14ac:dyDescent="0.2">
      <c r="A439" s="149" t="s">
        <v>1181</v>
      </c>
      <c r="B439" s="66" t="s">
        <v>1182</v>
      </c>
      <c r="C439" s="67">
        <v>76</v>
      </c>
      <c r="D439" s="84" t="s">
        <v>332</v>
      </c>
      <c r="E439" s="85">
        <v>97.887239068601403</v>
      </c>
      <c r="F439" s="91">
        <v>97.887239068601403</v>
      </c>
      <c r="G439" s="86">
        <v>97.887239068601403</v>
      </c>
      <c r="H439" s="86">
        <v>97.887239068601403</v>
      </c>
      <c r="I439" s="86">
        <v>9.98</v>
      </c>
      <c r="J439" s="86">
        <v>11.64</v>
      </c>
      <c r="K439" s="87">
        <v>0</v>
      </c>
      <c r="L439" s="150">
        <v>0.150000000592</v>
      </c>
      <c r="M439" s="86">
        <v>0</v>
      </c>
      <c r="N439" s="86">
        <v>100</v>
      </c>
      <c r="O439" s="86">
        <v>97.543307086614206</v>
      </c>
      <c r="P439" s="86">
        <v>0.28699999999999998</v>
      </c>
      <c r="Q439" s="88">
        <v>0</v>
      </c>
      <c r="R439" s="85">
        <v>0</v>
      </c>
      <c r="S439" s="86">
        <v>9.1</v>
      </c>
      <c r="T439" s="86">
        <v>0.42</v>
      </c>
      <c r="U439" s="88">
        <v>3.0130646483150898E-2</v>
      </c>
      <c r="V439" s="89">
        <v>3.5</v>
      </c>
      <c r="W439" s="85"/>
      <c r="X439" s="88"/>
      <c r="Y439" s="85"/>
      <c r="Z439" s="88"/>
      <c r="AA439" s="85">
        <v>0</v>
      </c>
      <c r="AB439" s="91">
        <v>0</v>
      </c>
      <c r="AC439" s="86">
        <v>0</v>
      </c>
      <c r="AD439" s="86">
        <v>0</v>
      </c>
      <c r="AE439" s="86">
        <v>0</v>
      </c>
      <c r="AF439" s="88">
        <v>95.152000802700002</v>
      </c>
      <c r="AG439" s="150">
        <v>0</v>
      </c>
      <c r="AH439" s="86">
        <v>1.74E-3</v>
      </c>
      <c r="AI439" s="151">
        <v>0</v>
      </c>
      <c r="AJ439" s="152">
        <v>2.84</v>
      </c>
      <c r="AK439" s="153">
        <v>37</v>
      </c>
    </row>
    <row r="440" spans="1:37" x14ac:dyDescent="0.2">
      <c r="A440" s="149" t="s">
        <v>1183</v>
      </c>
      <c r="B440" s="66" t="s">
        <v>1184</v>
      </c>
      <c r="C440" s="67">
        <v>76</v>
      </c>
      <c r="D440" s="84" t="s">
        <v>332</v>
      </c>
      <c r="E440" s="85">
        <v>99.586191876293199</v>
      </c>
      <c r="F440" s="91">
        <v>99.586191876293199</v>
      </c>
      <c r="G440" s="86">
        <v>99.586191876293199</v>
      </c>
      <c r="H440" s="86">
        <v>99.586191876293199</v>
      </c>
      <c r="I440" s="86">
        <v>12.08</v>
      </c>
      <c r="J440" s="86">
        <v>12.08</v>
      </c>
      <c r="K440" s="87">
        <v>0</v>
      </c>
      <c r="L440" s="150">
        <v>5.9999999979300001E-2</v>
      </c>
      <c r="M440" s="86">
        <v>0</v>
      </c>
      <c r="N440" s="86">
        <v>100</v>
      </c>
      <c r="O440" s="86">
        <v>99.518539497189707</v>
      </c>
      <c r="P440" s="86">
        <v>1.9E-2</v>
      </c>
      <c r="Q440" s="88">
        <v>0</v>
      </c>
      <c r="R440" s="85">
        <v>0</v>
      </c>
      <c r="S440" s="86">
        <v>7.2</v>
      </c>
      <c r="T440" s="86">
        <v>0.14000000000000001</v>
      </c>
      <c r="U440" s="88">
        <v>0</v>
      </c>
      <c r="V440" s="89">
        <v>3.7</v>
      </c>
      <c r="W440" s="85"/>
      <c r="X440" s="88"/>
      <c r="Y440" s="85"/>
      <c r="Z440" s="88"/>
      <c r="AA440" s="85">
        <v>0</v>
      </c>
      <c r="AB440" s="91">
        <v>0</v>
      </c>
      <c r="AC440" s="86">
        <v>0</v>
      </c>
      <c r="AD440" s="86">
        <v>0</v>
      </c>
      <c r="AE440" s="86">
        <v>0</v>
      </c>
      <c r="AF440" s="88">
        <v>94.422500577799994</v>
      </c>
      <c r="AG440" s="150">
        <v>0</v>
      </c>
      <c r="AH440" s="86">
        <v>4.5800000000000002E-4</v>
      </c>
      <c r="AI440" s="151">
        <v>0</v>
      </c>
      <c r="AJ440" s="152">
        <v>2.2400000000000002</v>
      </c>
      <c r="AK440" s="153">
        <v>24</v>
      </c>
    </row>
    <row r="441" spans="1:37" x14ac:dyDescent="0.2">
      <c r="A441" s="149" t="s">
        <v>1185</v>
      </c>
      <c r="B441" s="66" t="s">
        <v>1186</v>
      </c>
      <c r="C441" s="67">
        <v>76</v>
      </c>
      <c r="D441" s="84" t="s">
        <v>332</v>
      </c>
      <c r="E441" s="85">
        <v>98.463671940231293</v>
      </c>
      <c r="F441" s="91">
        <v>98.453507198815103</v>
      </c>
      <c r="G441" s="86">
        <v>98.463671940231293</v>
      </c>
      <c r="H441" s="86">
        <v>98.453507198815103</v>
      </c>
      <c r="I441" s="86">
        <v>18.05</v>
      </c>
      <c r="J441" s="86">
        <v>69.010000000000005</v>
      </c>
      <c r="K441" s="87">
        <v>0</v>
      </c>
      <c r="L441" s="150">
        <v>0.20000000033099999</v>
      </c>
      <c r="M441" s="86">
        <v>0</v>
      </c>
      <c r="N441" s="86">
        <v>100</v>
      </c>
      <c r="O441" s="86">
        <v>98.100865161426498</v>
      </c>
      <c r="P441" s="86">
        <v>0.182</v>
      </c>
      <c r="Q441" s="88">
        <v>0</v>
      </c>
      <c r="R441" s="85">
        <v>0</v>
      </c>
      <c r="S441" s="86">
        <v>1.6</v>
      </c>
      <c r="T441" s="86">
        <v>0.35</v>
      </c>
      <c r="U441" s="88">
        <v>3.7754753831744502E-2</v>
      </c>
      <c r="V441" s="89">
        <v>4.12</v>
      </c>
      <c r="W441" s="85">
        <v>21.9465239011809</v>
      </c>
      <c r="X441" s="88"/>
      <c r="Y441" s="85">
        <v>-100</v>
      </c>
      <c r="Z441" s="88"/>
      <c r="AA441" s="85">
        <v>0</v>
      </c>
      <c r="AB441" s="91">
        <v>0</v>
      </c>
      <c r="AC441" s="86">
        <v>0</v>
      </c>
      <c r="AD441" s="86">
        <v>0</v>
      </c>
      <c r="AE441" s="86">
        <v>0.35</v>
      </c>
      <c r="AF441" s="88">
        <v>83.690399308400004</v>
      </c>
      <c r="AG441" s="150">
        <v>0</v>
      </c>
      <c r="AH441" s="86">
        <v>1.6469999999999999E-2</v>
      </c>
      <c r="AI441" s="151">
        <v>0</v>
      </c>
      <c r="AJ441" s="152">
        <v>3.68</v>
      </c>
      <c r="AK441" s="153">
        <v>60</v>
      </c>
    </row>
    <row r="442" spans="1:37" x14ac:dyDescent="0.2">
      <c r="A442" s="149" t="s">
        <v>1187</v>
      </c>
      <c r="B442" s="66" t="s">
        <v>1188</v>
      </c>
      <c r="C442" s="67">
        <v>75</v>
      </c>
      <c r="D442" s="84" t="s">
        <v>332</v>
      </c>
      <c r="E442" s="85">
        <v>44.334563017615601</v>
      </c>
      <c r="F442" s="91">
        <v>44.267152614190302</v>
      </c>
      <c r="G442" s="86">
        <v>44.334563017615601</v>
      </c>
      <c r="H442" s="86">
        <v>44.267152614190302</v>
      </c>
      <c r="I442" s="86">
        <v>17.39</v>
      </c>
      <c r="J442" s="86">
        <v>19.32</v>
      </c>
      <c r="K442" s="87">
        <v>0</v>
      </c>
      <c r="L442" s="150">
        <v>22.439999955699999</v>
      </c>
      <c r="M442" s="86">
        <v>0</v>
      </c>
      <c r="N442" s="86">
        <v>44.632375059086399</v>
      </c>
      <c r="O442" s="86">
        <v>43.107295080706002</v>
      </c>
      <c r="P442" s="86">
        <v>1.075</v>
      </c>
      <c r="Q442" s="88">
        <v>0</v>
      </c>
      <c r="R442" s="85">
        <v>0</v>
      </c>
      <c r="S442" s="86">
        <v>11.7</v>
      </c>
      <c r="T442" s="86">
        <v>1.02</v>
      </c>
      <c r="U442" s="88">
        <v>18.592678193104899</v>
      </c>
      <c r="V442" s="89">
        <v>3.5</v>
      </c>
      <c r="W442" s="85">
        <v>18.3</v>
      </c>
      <c r="X442" s="88"/>
      <c r="Y442" s="85"/>
      <c r="Z442" s="88"/>
      <c r="AA442" s="85">
        <v>0</v>
      </c>
      <c r="AB442" s="91">
        <v>0</v>
      </c>
      <c r="AC442" s="86">
        <v>0</v>
      </c>
      <c r="AD442" s="86">
        <v>0</v>
      </c>
      <c r="AE442" s="86">
        <v>0.02</v>
      </c>
      <c r="AF442" s="88">
        <v>0</v>
      </c>
      <c r="AG442" s="150">
        <v>2.8545259860800001</v>
      </c>
      <c r="AH442" s="86">
        <v>0.16306699999999999</v>
      </c>
      <c r="AI442" s="151">
        <v>5.0999999751399997E-5</v>
      </c>
      <c r="AJ442" s="152">
        <v>2.88</v>
      </c>
      <c r="AK442" s="153">
        <v>21</v>
      </c>
    </row>
    <row r="443" spans="1:37" x14ac:dyDescent="0.2">
      <c r="A443" s="149" t="s">
        <v>1189</v>
      </c>
      <c r="B443" s="66" t="s">
        <v>1190</v>
      </c>
      <c r="C443" s="67">
        <v>75</v>
      </c>
      <c r="D443" s="84" t="s">
        <v>332</v>
      </c>
      <c r="E443" s="85">
        <v>54.091786274273304</v>
      </c>
      <c r="F443" s="91">
        <v>53.479676757930299</v>
      </c>
      <c r="G443" s="86">
        <v>54.091786274273304</v>
      </c>
      <c r="H443" s="86">
        <v>53.479676757930299</v>
      </c>
      <c r="I443" s="86">
        <v>252.22</v>
      </c>
      <c r="J443" s="86">
        <v>228.12</v>
      </c>
      <c r="K443" s="87">
        <v>0</v>
      </c>
      <c r="L443" s="150">
        <v>3.2199999949100002</v>
      </c>
      <c r="M443" s="86">
        <v>0</v>
      </c>
      <c r="N443" s="86">
        <v>52.311191838258999</v>
      </c>
      <c r="O443" s="86">
        <v>48.466733594962101</v>
      </c>
      <c r="P443" s="86">
        <v>4.3890000000000002</v>
      </c>
      <c r="Q443" s="88">
        <v>0</v>
      </c>
      <c r="R443" s="85">
        <v>0</v>
      </c>
      <c r="S443" s="86">
        <v>11.7</v>
      </c>
      <c r="T443" s="86">
        <v>3.2</v>
      </c>
      <c r="U443" s="88">
        <v>1.82728259558557</v>
      </c>
      <c r="V443" s="89">
        <v>3.5</v>
      </c>
      <c r="W443" s="85">
        <v>18.3</v>
      </c>
      <c r="X443" s="88"/>
      <c r="Y443" s="85"/>
      <c r="Z443" s="88"/>
      <c r="AA443" s="85">
        <v>0</v>
      </c>
      <c r="AB443" s="91">
        <v>0</v>
      </c>
      <c r="AC443" s="86">
        <v>0</v>
      </c>
      <c r="AD443" s="86">
        <v>0</v>
      </c>
      <c r="AE443" s="86">
        <v>0.85</v>
      </c>
      <c r="AF443" s="88">
        <v>0</v>
      </c>
      <c r="AG443" s="150">
        <v>0</v>
      </c>
      <c r="AH443" s="86">
        <v>0.79925999999999997</v>
      </c>
      <c r="AI443" s="151">
        <v>7.65000006568E-4</v>
      </c>
      <c r="AJ443" s="152">
        <v>3.49</v>
      </c>
      <c r="AK443" s="153">
        <v>46</v>
      </c>
    </row>
    <row r="444" spans="1:37" x14ac:dyDescent="0.2">
      <c r="A444" s="149" t="s">
        <v>1191</v>
      </c>
      <c r="B444" s="66" t="s">
        <v>1192</v>
      </c>
      <c r="C444" s="67">
        <v>76</v>
      </c>
      <c r="D444" s="84" t="s">
        <v>332</v>
      </c>
      <c r="E444" s="85">
        <v>84.581235986420893</v>
      </c>
      <c r="F444" s="91">
        <v>84.512800194501693</v>
      </c>
      <c r="G444" s="86">
        <v>84.581235986420893</v>
      </c>
      <c r="H444" s="86">
        <v>84.512800194501693</v>
      </c>
      <c r="I444" s="86">
        <v>174.08</v>
      </c>
      <c r="J444" s="86">
        <v>176.82</v>
      </c>
      <c r="K444" s="87">
        <v>0</v>
      </c>
      <c r="L444" s="150">
        <v>0.16000000057800001</v>
      </c>
      <c r="M444" s="86">
        <v>0</v>
      </c>
      <c r="N444" s="86">
        <v>100</v>
      </c>
      <c r="O444" s="86">
        <v>78.767543938873899</v>
      </c>
      <c r="P444" s="86">
        <v>1.244</v>
      </c>
      <c r="Q444" s="88">
        <v>0</v>
      </c>
      <c r="R444" s="85">
        <v>0</v>
      </c>
      <c r="S444" s="86">
        <v>11.2</v>
      </c>
      <c r="T444" s="86">
        <v>3.76</v>
      </c>
      <c r="U444" s="88">
        <v>0.13687158383834699</v>
      </c>
      <c r="V444" s="89">
        <v>3.5</v>
      </c>
      <c r="W444" s="85">
        <v>18.3</v>
      </c>
      <c r="X444" s="88"/>
      <c r="Y444" s="85"/>
      <c r="Z444" s="88"/>
      <c r="AA444" s="85">
        <v>0</v>
      </c>
      <c r="AB444" s="91">
        <v>0.06</v>
      </c>
      <c r="AC444" s="86">
        <v>0</v>
      </c>
      <c r="AD444" s="86">
        <v>0.06</v>
      </c>
      <c r="AE444" s="86">
        <v>7.3</v>
      </c>
      <c r="AF444" s="88">
        <v>65.704803704300005</v>
      </c>
      <c r="AG444" s="150">
        <v>0</v>
      </c>
      <c r="AH444" s="86">
        <v>0.38063200000000003</v>
      </c>
      <c r="AI444" s="151">
        <v>2.55000000116E-4</v>
      </c>
      <c r="AJ444" s="152">
        <v>3.64</v>
      </c>
      <c r="AK444" s="153">
        <v>63</v>
      </c>
    </row>
    <row r="445" spans="1:37" x14ac:dyDescent="0.2">
      <c r="A445" s="149" t="s">
        <v>1193</v>
      </c>
      <c r="B445" s="66" t="s">
        <v>1194</v>
      </c>
      <c r="C445" s="67">
        <v>76</v>
      </c>
      <c r="D445" s="84" t="s">
        <v>332</v>
      </c>
      <c r="E445" s="85">
        <v>91.024706358849699</v>
      </c>
      <c r="F445" s="91">
        <v>90.761441879303405</v>
      </c>
      <c r="G445" s="86">
        <v>91.024706358849699</v>
      </c>
      <c r="H445" s="86">
        <v>90.761441879303405</v>
      </c>
      <c r="I445" s="86">
        <v>115.08</v>
      </c>
      <c r="J445" s="86">
        <v>140.07</v>
      </c>
      <c r="K445" s="87">
        <v>0</v>
      </c>
      <c r="L445" s="150">
        <v>7.9999999652399997E-2</v>
      </c>
      <c r="M445" s="86">
        <v>0</v>
      </c>
      <c r="N445" s="86">
        <v>97.3414792187355</v>
      </c>
      <c r="O445" s="86">
        <v>87.609065614954503</v>
      </c>
      <c r="P445" s="86">
        <v>0.58499999999999996</v>
      </c>
      <c r="Q445" s="88">
        <v>0</v>
      </c>
      <c r="R445" s="85">
        <v>0</v>
      </c>
      <c r="S445" s="86">
        <v>8.6999999999999993</v>
      </c>
      <c r="T445" s="86">
        <v>3.25</v>
      </c>
      <c r="U445" s="88">
        <v>4.9952747401107098E-2</v>
      </c>
      <c r="V445" s="89">
        <v>3.56</v>
      </c>
      <c r="W445" s="85">
        <v>18.3</v>
      </c>
      <c r="X445" s="88"/>
      <c r="Y445" s="85"/>
      <c r="Z445" s="88"/>
      <c r="AA445" s="85">
        <v>0.02</v>
      </c>
      <c r="AB445" s="91">
        <v>0.28000000000000003</v>
      </c>
      <c r="AC445" s="86">
        <v>0.02</v>
      </c>
      <c r="AD445" s="86">
        <v>0.28000000000000003</v>
      </c>
      <c r="AE445" s="86">
        <v>5.86</v>
      </c>
      <c r="AF445" s="88">
        <v>65.1779019385</v>
      </c>
      <c r="AG445" s="150">
        <v>0</v>
      </c>
      <c r="AH445" s="86">
        <v>0.11505600000000001</v>
      </c>
      <c r="AI445" s="151">
        <v>0</v>
      </c>
      <c r="AJ445" s="152">
        <v>3.64</v>
      </c>
      <c r="AK445" s="153">
        <v>66</v>
      </c>
    </row>
    <row r="446" spans="1:37" x14ac:dyDescent="0.2">
      <c r="A446" s="149" t="s">
        <v>1195</v>
      </c>
      <c r="B446" s="66" t="s">
        <v>1196</v>
      </c>
      <c r="C446" s="67">
        <v>76</v>
      </c>
      <c r="D446" s="84" t="s">
        <v>332</v>
      </c>
      <c r="E446" s="85">
        <v>88.4425196850394</v>
      </c>
      <c r="F446" s="91">
        <v>87.861417322834598</v>
      </c>
      <c r="G446" s="86">
        <v>88.4425196850394</v>
      </c>
      <c r="H446" s="86">
        <v>87.861417322834598</v>
      </c>
      <c r="I446" s="86">
        <v>0.19</v>
      </c>
      <c r="J446" s="86">
        <v>0.13</v>
      </c>
      <c r="K446" s="87">
        <v>0</v>
      </c>
      <c r="L446" s="150">
        <v>3.1099999915900001</v>
      </c>
      <c r="M446" s="86">
        <v>0</v>
      </c>
      <c r="N446" s="86">
        <v>100</v>
      </c>
      <c r="O446" s="86">
        <v>88.408593433319794</v>
      </c>
      <c r="P446" s="86">
        <v>0.22800000000000001</v>
      </c>
      <c r="Q446" s="88">
        <v>0</v>
      </c>
      <c r="R446" s="85">
        <v>0</v>
      </c>
      <c r="S446" s="86">
        <v>2.9</v>
      </c>
      <c r="T446" s="86">
        <v>2.1</v>
      </c>
      <c r="U446" s="88">
        <v>1.94251968503937</v>
      </c>
      <c r="V446" s="89">
        <v>3.64</v>
      </c>
      <c r="W446" s="85">
        <v>18.3</v>
      </c>
      <c r="X446" s="88"/>
      <c r="Y446" s="85"/>
      <c r="Z446" s="88"/>
      <c r="AA446" s="85">
        <v>0.01</v>
      </c>
      <c r="AB446" s="91">
        <v>0.59</v>
      </c>
      <c r="AC446" s="86">
        <v>0.01</v>
      </c>
      <c r="AD446" s="86">
        <v>0.59</v>
      </c>
      <c r="AE446" s="86">
        <v>2.54</v>
      </c>
      <c r="AF446" s="88">
        <v>65.663398565199998</v>
      </c>
      <c r="AG446" s="150">
        <v>0.44957499914999999</v>
      </c>
      <c r="AH446" s="86">
        <v>2.2100000000000001E-4</v>
      </c>
      <c r="AI446" s="151">
        <v>0</v>
      </c>
      <c r="AJ446" s="152">
        <v>3.28</v>
      </c>
      <c r="AK446" s="153">
        <v>51</v>
      </c>
    </row>
    <row r="447" spans="1:37" x14ac:dyDescent="0.2">
      <c r="A447" s="149" t="s">
        <v>1197</v>
      </c>
      <c r="B447" s="66" t="s">
        <v>1198</v>
      </c>
      <c r="C447" s="67">
        <v>76</v>
      </c>
      <c r="D447" s="84" t="s">
        <v>332</v>
      </c>
      <c r="E447" s="85">
        <v>92.340034161082599</v>
      </c>
      <c r="F447" s="91">
        <v>91.258266544037099</v>
      </c>
      <c r="G447" s="86">
        <v>92.340034161082599</v>
      </c>
      <c r="H447" s="86">
        <v>91.258266544037099</v>
      </c>
      <c r="I447" s="86">
        <v>52.14</v>
      </c>
      <c r="J447" s="86">
        <v>59.32</v>
      </c>
      <c r="K447" s="87">
        <v>0</v>
      </c>
      <c r="L447" s="150">
        <v>4.9999999927900003E-2</v>
      </c>
      <c r="M447" s="86">
        <v>0</v>
      </c>
      <c r="N447" s="86">
        <v>97.298457676937801</v>
      </c>
      <c r="O447" s="86">
        <v>91.843147668680402</v>
      </c>
      <c r="P447" s="86">
        <v>0.59</v>
      </c>
      <c r="Q447" s="88">
        <v>0</v>
      </c>
      <c r="R447" s="85">
        <v>0</v>
      </c>
      <c r="S447" s="86">
        <v>2.2999999999999998</v>
      </c>
      <c r="T447" s="86">
        <v>2.37</v>
      </c>
      <c r="U447" s="88">
        <v>0.17299522620768201</v>
      </c>
      <c r="V447" s="89">
        <v>3.76</v>
      </c>
      <c r="W447" s="85">
        <v>18.3</v>
      </c>
      <c r="X447" s="88"/>
      <c r="Y447" s="85">
        <v>-100</v>
      </c>
      <c r="Z447" s="88"/>
      <c r="AA447" s="85">
        <v>0.05</v>
      </c>
      <c r="AB447" s="91">
        <v>1.1399999999999999</v>
      </c>
      <c r="AC447" s="86">
        <v>0.05</v>
      </c>
      <c r="AD447" s="86">
        <v>1.1399999999999999</v>
      </c>
      <c r="AE447" s="86">
        <v>7.6</v>
      </c>
      <c r="AF447" s="88">
        <v>87.692298762700005</v>
      </c>
      <c r="AG447" s="150">
        <v>0</v>
      </c>
      <c r="AH447" s="86">
        <v>2.4499E-2</v>
      </c>
      <c r="AI447" s="151">
        <v>0</v>
      </c>
      <c r="AJ447" s="152">
        <v>3.31</v>
      </c>
      <c r="AK447" s="153">
        <v>51</v>
      </c>
    </row>
    <row r="448" spans="1:37" x14ac:dyDescent="0.2">
      <c r="A448" s="149" t="s">
        <v>1199</v>
      </c>
      <c r="B448" s="66" t="s">
        <v>1200</v>
      </c>
      <c r="C448" s="67">
        <v>75</v>
      </c>
      <c r="D448" s="84" t="s">
        <v>332</v>
      </c>
      <c r="E448" s="85">
        <v>48.881963536032202</v>
      </c>
      <c r="F448" s="91">
        <v>48.454201693182597</v>
      </c>
      <c r="G448" s="86">
        <v>48.881963536032202</v>
      </c>
      <c r="H448" s="86">
        <v>48.454201693182597</v>
      </c>
      <c r="I448" s="86">
        <v>284.52999999999997</v>
      </c>
      <c r="J448" s="86">
        <v>266.16000000000003</v>
      </c>
      <c r="K448" s="87">
        <v>0</v>
      </c>
      <c r="L448" s="150">
        <v>3.0100000142000001</v>
      </c>
      <c r="M448" s="86">
        <v>0</v>
      </c>
      <c r="N448" s="86">
        <v>47.986275932461801</v>
      </c>
      <c r="O448" s="86">
        <v>43.814218993253803</v>
      </c>
      <c r="P448" s="86">
        <v>6.0880000000000001</v>
      </c>
      <c r="Q448" s="88">
        <v>0</v>
      </c>
      <c r="R448" s="85">
        <v>0</v>
      </c>
      <c r="S448" s="86">
        <v>11.1</v>
      </c>
      <c r="T448" s="86">
        <v>3.2</v>
      </c>
      <c r="U448" s="88">
        <v>3.17198805045803</v>
      </c>
      <c r="V448" s="89">
        <v>3.5</v>
      </c>
      <c r="W448" s="85"/>
      <c r="X448" s="88"/>
      <c r="Y448" s="85"/>
      <c r="Z448" s="88"/>
      <c r="AA448" s="85">
        <v>0</v>
      </c>
      <c r="AB448" s="91">
        <v>0</v>
      </c>
      <c r="AC448" s="86">
        <v>0</v>
      </c>
      <c r="AD448" s="86">
        <v>0</v>
      </c>
      <c r="AE448" s="86">
        <v>0.91</v>
      </c>
      <c r="AF448" s="88">
        <v>2.10750008624</v>
      </c>
      <c r="AG448" s="150">
        <v>1.83499999978E-3</v>
      </c>
      <c r="AH448" s="86">
        <v>1.5972440000000001</v>
      </c>
      <c r="AI448" s="151">
        <v>8.1599999990000002E-4</v>
      </c>
      <c r="AJ448" s="152">
        <v>3.22</v>
      </c>
      <c r="AK448" s="153">
        <v>33</v>
      </c>
    </row>
    <row r="449" spans="1:37" x14ac:dyDescent="0.2">
      <c r="A449" s="149" t="s">
        <v>1201</v>
      </c>
      <c r="B449" s="66" t="s">
        <v>1202</v>
      </c>
      <c r="C449" s="67">
        <v>76</v>
      </c>
      <c r="D449" s="84" t="s">
        <v>332</v>
      </c>
      <c r="E449" s="85">
        <v>55.844575041182502</v>
      </c>
      <c r="F449" s="91">
        <v>55.217933306620402</v>
      </c>
      <c r="G449" s="86">
        <v>55.844575041182502</v>
      </c>
      <c r="H449" s="86">
        <v>55.217933306620402</v>
      </c>
      <c r="I449" s="86">
        <v>342.99</v>
      </c>
      <c r="J449" s="86">
        <v>332.87</v>
      </c>
      <c r="K449" s="87">
        <v>1.24E-2</v>
      </c>
      <c r="L449" s="150">
        <v>1.35999999873</v>
      </c>
      <c r="M449" s="86">
        <v>0</v>
      </c>
      <c r="N449" s="86">
        <v>73.0248799650807</v>
      </c>
      <c r="O449" s="86">
        <v>53.667441860465097</v>
      </c>
      <c r="P449" s="86">
        <v>5.4130000000000003</v>
      </c>
      <c r="Q449" s="88">
        <v>0</v>
      </c>
      <c r="R449" s="85">
        <v>0</v>
      </c>
      <c r="S449" s="86">
        <v>6.4</v>
      </c>
      <c r="T449" s="86">
        <v>3.07</v>
      </c>
      <c r="U449" s="88">
        <v>1.2410400249321001</v>
      </c>
      <c r="V449" s="89">
        <v>3.5</v>
      </c>
      <c r="W449" s="85"/>
      <c r="X449" s="88"/>
      <c r="Y449" s="85">
        <v>-100</v>
      </c>
      <c r="Z449" s="88"/>
      <c r="AA449" s="85">
        <v>0.31</v>
      </c>
      <c r="AB449" s="91">
        <v>0.56000000000000005</v>
      </c>
      <c r="AC449" s="86">
        <v>0.27</v>
      </c>
      <c r="AD449" s="86">
        <v>0.53</v>
      </c>
      <c r="AE449" s="86">
        <v>3.47</v>
      </c>
      <c r="AF449" s="88">
        <v>0</v>
      </c>
      <c r="AG449" s="150">
        <v>3.6699999920200002E-4</v>
      </c>
      <c r="AH449" s="86">
        <v>1.4594959999999999</v>
      </c>
      <c r="AI449" s="151">
        <v>1.52999999667E-3</v>
      </c>
      <c r="AJ449" s="152">
        <v>3.37</v>
      </c>
      <c r="AK449" s="153">
        <v>44</v>
      </c>
    </row>
    <row r="450" spans="1:37" x14ac:dyDescent="0.2">
      <c r="A450" s="149" t="s">
        <v>1203</v>
      </c>
      <c r="B450" s="66" t="s">
        <v>1204</v>
      </c>
      <c r="C450" s="67">
        <v>76</v>
      </c>
      <c r="D450" s="84" t="s">
        <v>332</v>
      </c>
      <c r="E450" s="85">
        <v>32.4891577372833</v>
      </c>
      <c r="F450" s="91">
        <v>32.3630958540693</v>
      </c>
      <c r="G450" s="86">
        <v>32.4872762166383</v>
      </c>
      <c r="H450" s="86">
        <v>32.3612143334243</v>
      </c>
      <c r="I450" s="86">
        <v>728.57</v>
      </c>
      <c r="J450" s="86">
        <v>1062.81</v>
      </c>
      <c r="K450" s="87">
        <v>0</v>
      </c>
      <c r="L450" s="150">
        <v>0.26000000005200002</v>
      </c>
      <c r="M450" s="86">
        <v>0</v>
      </c>
      <c r="N450" s="86">
        <v>60.702905878537003</v>
      </c>
      <c r="O450" s="86">
        <v>36.264930641149199</v>
      </c>
      <c r="P450" s="86">
        <v>19.082000000000001</v>
      </c>
      <c r="Q450" s="88">
        <v>0</v>
      </c>
      <c r="R450" s="85">
        <v>0</v>
      </c>
      <c r="S450" s="86">
        <v>3.6</v>
      </c>
      <c r="T450" s="86">
        <v>5.07</v>
      </c>
      <c r="U450" s="88">
        <v>4.7912923224550097</v>
      </c>
      <c r="V450" s="89">
        <v>1.82</v>
      </c>
      <c r="W450" s="85">
        <v>18.073103233307201</v>
      </c>
      <c r="X450" s="88"/>
      <c r="Y450" s="85">
        <v>-100</v>
      </c>
      <c r="Z450" s="88"/>
      <c r="AA450" s="85">
        <v>6.84</v>
      </c>
      <c r="AB450" s="91">
        <v>5.78</v>
      </c>
      <c r="AC450" s="86">
        <v>3.26</v>
      </c>
      <c r="AD450" s="86">
        <v>3.1</v>
      </c>
      <c r="AE450" s="86">
        <v>6.51</v>
      </c>
      <c r="AF450" s="88">
        <v>0</v>
      </c>
      <c r="AG450" s="150">
        <v>7.3400000184599998E-4</v>
      </c>
      <c r="AH450" s="86">
        <v>8.5421169999999993</v>
      </c>
      <c r="AI450" s="151">
        <v>6.7320000169300001E-3</v>
      </c>
      <c r="AJ450" s="152">
        <v>3.51</v>
      </c>
      <c r="AK450" s="153">
        <v>37</v>
      </c>
    </row>
    <row r="451" spans="1:37" x14ac:dyDescent="0.2">
      <c r="A451" s="149" t="s">
        <v>1205</v>
      </c>
      <c r="B451" s="66" t="s">
        <v>1206</v>
      </c>
      <c r="C451" s="67">
        <v>75</v>
      </c>
      <c r="D451" s="84" t="s">
        <v>332</v>
      </c>
      <c r="E451" s="85">
        <v>10.9369716051542</v>
      </c>
      <c r="F451" s="91">
        <v>10.564981633724001</v>
      </c>
      <c r="G451" s="86">
        <v>10.9171476881814</v>
      </c>
      <c r="H451" s="86">
        <v>10.5463238295143</v>
      </c>
      <c r="I451" s="86">
        <v>796.87</v>
      </c>
      <c r="J451" s="86">
        <v>860.69</v>
      </c>
      <c r="K451" s="87">
        <v>0</v>
      </c>
      <c r="L451" s="150">
        <v>0.190000000103</v>
      </c>
      <c r="M451" s="86">
        <v>0</v>
      </c>
      <c r="N451" s="86">
        <v>9.7139473781593502</v>
      </c>
      <c r="O451" s="86">
        <v>20.191421289517901</v>
      </c>
      <c r="P451" s="86">
        <v>33.219000000000001</v>
      </c>
      <c r="Q451" s="88">
        <v>5.1799999999999999E-2</v>
      </c>
      <c r="R451" s="85">
        <v>0</v>
      </c>
      <c r="S451" s="86">
        <v>4.5</v>
      </c>
      <c r="T451" s="86">
        <v>5.96</v>
      </c>
      <c r="U451" s="88">
        <v>7.3535070841350398</v>
      </c>
      <c r="V451" s="89">
        <v>2.2799999999999998</v>
      </c>
      <c r="W451" s="85">
        <v>17.894491125032001</v>
      </c>
      <c r="X451" s="88">
        <v>18.100000000000001</v>
      </c>
      <c r="Y451" s="85">
        <v>-100</v>
      </c>
      <c r="Z451" s="88"/>
      <c r="AA451" s="85">
        <v>1.41</v>
      </c>
      <c r="AB451" s="91">
        <v>1.38</v>
      </c>
      <c r="AC451" s="86">
        <v>0.87</v>
      </c>
      <c r="AD451" s="86">
        <v>0.87</v>
      </c>
      <c r="AE451" s="86">
        <v>7.78</v>
      </c>
      <c r="AF451" s="88">
        <v>1.63000002591E-2</v>
      </c>
      <c r="AG451" s="150">
        <v>0</v>
      </c>
      <c r="AH451" s="86">
        <v>7.2025800000000002</v>
      </c>
      <c r="AI451" s="151">
        <v>2.01960000332E-2</v>
      </c>
      <c r="AJ451" s="152">
        <v>2.5299999999999998</v>
      </c>
      <c r="AK451" s="153">
        <v>3</v>
      </c>
    </row>
    <row r="452" spans="1:37" x14ac:dyDescent="0.2">
      <c r="A452" s="149" t="s">
        <v>1207</v>
      </c>
      <c r="B452" s="66" t="s">
        <v>1208</v>
      </c>
      <c r="C452" s="67">
        <v>76</v>
      </c>
      <c r="D452" s="84" t="s">
        <v>332</v>
      </c>
      <c r="E452" s="85">
        <v>84.793226722375096</v>
      </c>
      <c r="F452" s="91">
        <v>84.041457637591407</v>
      </c>
      <c r="G452" s="86">
        <v>84.793226722375096</v>
      </c>
      <c r="H452" s="86">
        <v>84.041457637591407</v>
      </c>
      <c r="I452" s="86">
        <v>160.87</v>
      </c>
      <c r="J452" s="86">
        <v>332.13</v>
      </c>
      <c r="K452" s="87">
        <v>1.6299999999999999E-2</v>
      </c>
      <c r="L452" s="150">
        <v>2.8900000013699998</v>
      </c>
      <c r="M452" s="86">
        <v>0</v>
      </c>
      <c r="N452" s="86">
        <v>100</v>
      </c>
      <c r="O452" s="86">
        <v>76.928934392858807</v>
      </c>
      <c r="P452" s="86">
        <v>3.6890000000000001</v>
      </c>
      <c r="Q452" s="88">
        <v>0.10630000000000001</v>
      </c>
      <c r="R452" s="85">
        <v>0</v>
      </c>
      <c r="S452" s="86">
        <v>9</v>
      </c>
      <c r="T452" s="86">
        <v>1.41</v>
      </c>
      <c r="U452" s="88">
        <v>1.7190649228370101</v>
      </c>
      <c r="V452" s="89">
        <v>3.56</v>
      </c>
      <c r="W452" s="85">
        <v>21.368259000016199</v>
      </c>
      <c r="X452" s="88">
        <v>20.166666666699999</v>
      </c>
      <c r="Y452" s="85">
        <v>-100</v>
      </c>
      <c r="Z452" s="88"/>
      <c r="AA452" s="85">
        <v>2.77</v>
      </c>
      <c r="AB452" s="91">
        <v>3.09</v>
      </c>
      <c r="AC452" s="86">
        <v>0.56999999999999995</v>
      </c>
      <c r="AD452" s="86">
        <v>0.86</v>
      </c>
      <c r="AE452" s="86">
        <v>3.7</v>
      </c>
      <c r="AF452" s="88">
        <v>33.516700760600003</v>
      </c>
      <c r="AG452" s="150">
        <v>0</v>
      </c>
      <c r="AH452" s="86">
        <v>0.83632899999999999</v>
      </c>
      <c r="AI452" s="151">
        <v>7.1399999772199995E-4</v>
      </c>
      <c r="AJ452" s="152">
        <v>3.6</v>
      </c>
      <c r="AK452" s="153">
        <v>61</v>
      </c>
    </row>
    <row r="453" spans="1:37" x14ac:dyDescent="0.2">
      <c r="A453" s="149" t="s">
        <v>1209</v>
      </c>
      <c r="B453" s="66" t="s">
        <v>1210</v>
      </c>
      <c r="C453" s="67">
        <v>76</v>
      </c>
      <c r="D453" s="84" t="s">
        <v>332</v>
      </c>
      <c r="E453" s="85">
        <v>60.047482097705</v>
      </c>
      <c r="F453" s="91">
        <v>59.722249030091298</v>
      </c>
      <c r="G453" s="86">
        <v>60.047482097705</v>
      </c>
      <c r="H453" s="86">
        <v>59.722249030091298</v>
      </c>
      <c r="I453" s="86">
        <v>50.91</v>
      </c>
      <c r="J453" s="86">
        <v>81.84</v>
      </c>
      <c r="K453" s="87">
        <v>0</v>
      </c>
      <c r="L453" s="150">
        <v>25.379999999500001</v>
      </c>
      <c r="M453" s="86">
        <v>0</v>
      </c>
      <c r="N453" s="86">
        <v>100</v>
      </c>
      <c r="O453" s="86">
        <v>57.585942687847997</v>
      </c>
      <c r="P453" s="86">
        <v>2.7229999999999999</v>
      </c>
      <c r="Q453" s="88">
        <v>0</v>
      </c>
      <c r="R453" s="85">
        <v>0</v>
      </c>
      <c r="S453" s="86">
        <v>14</v>
      </c>
      <c r="T453" s="86">
        <v>1.79</v>
      </c>
      <c r="U453" s="88">
        <v>9.8612210233743198</v>
      </c>
      <c r="V453" s="89">
        <v>3.47</v>
      </c>
      <c r="W453" s="85">
        <v>17.390002553922901</v>
      </c>
      <c r="X453" s="88"/>
      <c r="Y453" s="85"/>
      <c r="Z453" s="88"/>
      <c r="AA453" s="85">
        <v>1.28</v>
      </c>
      <c r="AB453" s="91">
        <v>1.58</v>
      </c>
      <c r="AC453" s="86">
        <v>0.74</v>
      </c>
      <c r="AD453" s="86">
        <v>0.97</v>
      </c>
      <c r="AE453" s="86">
        <v>5.59</v>
      </c>
      <c r="AF453" s="88">
        <v>42.908401488499997</v>
      </c>
      <c r="AG453" s="150">
        <v>1.6397560019399999</v>
      </c>
      <c r="AH453" s="86">
        <v>0.39840700000000001</v>
      </c>
      <c r="AI453" s="151">
        <v>1.53000000181E-4</v>
      </c>
      <c r="AJ453" s="152">
        <v>3.4</v>
      </c>
      <c r="AK453" s="153">
        <v>49</v>
      </c>
    </row>
    <row r="454" spans="1:37" x14ac:dyDescent="0.2">
      <c r="A454" s="149" t="s">
        <v>1211</v>
      </c>
      <c r="B454" s="66" t="s">
        <v>1212</v>
      </c>
      <c r="C454" s="67">
        <v>76</v>
      </c>
      <c r="D454" s="84" t="s">
        <v>332</v>
      </c>
      <c r="E454" s="85">
        <v>26.642301232465201</v>
      </c>
      <c r="F454" s="91">
        <v>26.049724410380101</v>
      </c>
      <c r="G454" s="86">
        <v>26.642301232465201</v>
      </c>
      <c r="H454" s="86">
        <v>26.049724410380101</v>
      </c>
      <c r="I454" s="86">
        <v>688.82</v>
      </c>
      <c r="J454" s="86">
        <v>908.67</v>
      </c>
      <c r="K454" s="87">
        <v>0</v>
      </c>
      <c r="L454" s="150">
        <v>0.27000000232799998</v>
      </c>
      <c r="M454" s="86">
        <v>0</v>
      </c>
      <c r="N454" s="86">
        <v>37.617978462434003</v>
      </c>
      <c r="O454" s="86">
        <v>33.0449060011493</v>
      </c>
      <c r="P454" s="86">
        <v>23.233000000000001</v>
      </c>
      <c r="Q454" s="88">
        <v>0.26279999999999998</v>
      </c>
      <c r="R454" s="85">
        <v>0</v>
      </c>
      <c r="S454" s="86">
        <v>3.2</v>
      </c>
      <c r="T454" s="86">
        <v>5.38</v>
      </c>
      <c r="U454" s="88">
        <v>5.8299623873394397</v>
      </c>
      <c r="V454" s="89">
        <v>2.77</v>
      </c>
      <c r="W454" s="85">
        <v>17.746918851012499</v>
      </c>
      <c r="X454" s="88">
        <v>17.8</v>
      </c>
      <c r="Y454" s="85">
        <v>-100</v>
      </c>
      <c r="Z454" s="88"/>
      <c r="AA454" s="85">
        <v>9.89</v>
      </c>
      <c r="AB454" s="91">
        <v>10.44</v>
      </c>
      <c r="AC454" s="86">
        <v>5.52</v>
      </c>
      <c r="AD454" s="86">
        <v>5.88</v>
      </c>
      <c r="AE454" s="86">
        <v>8.5299999999999994</v>
      </c>
      <c r="AF454" s="88">
        <v>6.2575554509900005E-8</v>
      </c>
      <c r="AG454" s="150">
        <v>2.9360004027499998E-3</v>
      </c>
      <c r="AH454" s="86">
        <v>6.3814590000000004</v>
      </c>
      <c r="AI454" s="151">
        <v>5.9669999927400002E-3</v>
      </c>
      <c r="AJ454" s="152">
        <v>3.1</v>
      </c>
      <c r="AK454" s="153">
        <v>24</v>
      </c>
    </row>
    <row r="455" spans="1:37" x14ac:dyDescent="0.2">
      <c r="A455" s="149" t="s">
        <v>1213</v>
      </c>
      <c r="B455" s="66" t="s">
        <v>1214</v>
      </c>
      <c r="C455" s="67">
        <v>76</v>
      </c>
      <c r="D455" s="84" t="s">
        <v>332</v>
      </c>
      <c r="E455" s="85">
        <v>88.752498162984907</v>
      </c>
      <c r="F455" s="91">
        <v>88.686117135889404</v>
      </c>
      <c r="G455" s="86">
        <v>88.752498162984907</v>
      </c>
      <c r="H455" s="86">
        <v>88.686117135889404</v>
      </c>
      <c r="I455" s="86">
        <v>380.99</v>
      </c>
      <c r="J455" s="86">
        <v>433.03</v>
      </c>
      <c r="K455" s="87">
        <v>0</v>
      </c>
      <c r="L455" s="150">
        <v>0.96999999737999998</v>
      </c>
      <c r="M455" s="86">
        <v>0</v>
      </c>
      <c r="N455" s="86">
        <v>56.635043273181303</v>
      </c>
      <c r="O455" s="86">
        <v>92.668079576745797</v>
      </c>
      <c r="P455" s="86">
        <v>2.448</v>
      </c>
      <c r="Q455" s="88">
        <v>3.5499999999999997E-2</v>
      </c>
      <c r="R455" s="85">
        <v>0</v>
      </c>
      <c r="S455" s="86">
        <v>2.7</v>
      </c>
      <c r="T455" s="86">
        <v>0.59</v>
      </c>
      <c r="U455" s="88">
        <v>1.3095166254299699</v>
      </c>
      <c r="V455" s="89">
        <v>4.3899999999999997</v>
      </c>
      <c r="W455" s="85">
        <v>20.854338944064899</v>
      </c>
      <c r="X455" s="88"/>
      <c r="Y455" s="85">
        <v>-100</v>
      </c>
      <c r="Z455" s="88"/>
      <c r="AA455" s="85">
        <v>0.46</v>
      </c>
      <c r="AB455" s="91">
        <v>0.51</v>
      </c>
      <c r="AC455" s="86">
        <v>0.37</v>
      </c>
      <c r="AD455" s="86">
        <v>0.42</v>
      </c>
      <c r="AE455" s="86">
        <v>2.67</v>
      </c>
      <c r="AF455" s="88">
        <v>26.4729003136</v>
      </c>
      <c r="AG455" s="150">
        <v>0.57362099832199998</v>
      </c>
      <c r="AH455" s="86">
        <v>1.2672570000000001</v>
      </c>
      <c r="AI455" s="151">
        <v>1.6830000099500001E-3</v>
      </c>
      <c r="AJ455" s="152">
        <v>4.18</v>
      </c>
      <c r="AK455" s="153">
        <v>38</v>
      </c>
    </row>
    <row r="456" spans="1:37" x14ac:dyDescent="0.2">
      <c r="A456" s="149" t="s">
        <v>1215</v>
      </c>
      <c r="B456" s="66" t="s">
        <v>1216</v>
      </c>
      <c r="C456" s="67">
        <v>76</v>
      </c>
      <c r="D456" s="84" t="s">
        <v>332</v>
      </c>
      <c r="E456" s="85">
        <v>45.273223784644799</v>
      </c>
      <c r="F456" s="91">
        <v>44.830414458151203</v>
      </c>
      <c r="G456" s="86">
        <v>45.272986734684203</v>
      </c>
      <c r="H456" s="86">
        <v>44.830414458151203</v>
      </c>
      <c r="I456" s="86">
        <v>0</v>
      </c>
      <c r="J456" s="86">
        <v>688.19</v>
      </c>
      <c r="K456" s="87">
        <v>0</v>
      </c>
      <c r="L456" s="150">
        <v>0</v>
      </c>
      <c r="M456" s="86">
        <v>0</v>
      </c>
      <c r="N456" s="86">
        <v>19.3047546074122</v>
      </c>
      <c r="O456" s="86">
        <v>94.558437722605404</v>
      </c>
      <c r="P456" s="86">
        <v>3.3889999999999998</v>
      </c>
      <c r="Q456" s="88">
        <v>5.3E-3</v>
      </c>
      <c r="R456" s="85">
        <v>0</v>
      </c>
      <c r="S456" s="86">
        <v>0.1</v>
      </c>
      <c r="T456" s="86">
        <v>0.49</v>
      </c>
      <c r="U456" s="88">
        <v>1.6752320719114799</v>
      </c>
      <c r="V456" s="89">
        <v>4.6900000000000004</v>
      </c>
      <c r="W456" s="85">
        <v>22.991836598496299</v>
      </c>
      <c r="X456" s="88"/>
      <c r="Y456" s="85"/>
      <c r="Z456" s="88"/>
      <c r="AA456" s="85">
        <v>0.05</v>
      </c>
      <c r="AB456" s="91">
        <v>0.05</v>
      </c>
      <c r="AC456" s="86">
        <v>0.02</v>
      </c>
      <c r="AD456" s="86">
        <v>0.03</v>
      </c>
      <c r="AE456" s="86">
        <v>1.31</v>
      </c>
      <c r="AF456" s="88">
        <v>0.84359997528300001</v>
      </c>
      <c r="AG456" s="150">
        <v>1.10100000237E-3</v>
      </c>
      <c r="AH456" s="86">
        <v>2.5984400000000001</v>
      </c>
      <c r="AI456" s="151">
        <v>3.8760000083399998E-3</v>
      </c>
      <c r="AJ456" s="152">
        <v>2.33</v>
      </c>
      <c r="AK456" s="153">
        <v>0</v>
      </c>
    </row>
    <row r="457" spans="1:37" x14ac:dyDescent="0.2">
      <c r="A457" s="149" t="s">
        <v>1217</v>
      </c>
      <c r="B457" s="66" t="s">
        <v>1218</v>
      </c>
      <c r="C457" s="67">
        <v>75</v>
      </c>
      <c r="D457" s="84" t="s">
        <v>332</v>
      </c>
      <c r="E457" s="85">
        <v>85.298505559522596</v>
      </c>
      <c r="F457" s="91">
        <v>85.298505559522596</v>
      </c>
      <c r="G457" s="86">
        <v>85.298505559522596</v>
      </c>
      <c r="H457" s="86">
        <v>85.298505559522596</v>
      </c>
      <c r="I457" s="86">
        <v>0.44</v>
      </c>
      <c r="J457" s="86">
        <v>0.38</v>
      </c>
      <c r="K457" s="87">
        <v>0</v>
      </c>
      <c r="L457" s="150">
        <v>3.5999999901600002</v>
      </c>
      <c r="M457" s="86">
        <v>0</v>
      </c>
      <c r="N457" s="86">
        <v>89.634633024790602</v>
      </c>
      <c r="O457" s="86">
        <v>89.484159553512796</v>
      </c>
      <c r="P457" s="86">
        <v>1.7999999999999999E-2</v>
      </c>
      <c r="Q457" s="88">
        <v>0</v>
      </c>
      <c r="R457" s="85">
        <v>0</v>
      </c>
      <c r="S457" s="86">
        <v>13.4</v>
      </c>
      <c r="T457" s="86">
        <v>0.65</v>
      </c>
      <c r="U457" s="88">
        <v>0.129424665918596</v>
      </c>
      <c r="V457" s="89">
        <v>3.5</v>
      </c>
      <c r="W457" s="85">
        <v>20.8</v>
      </c>
      <c r="X457" s="88"/>
      <c r="Y457" s="85"/>
      <c r="Z457" s="88"/>
      <c r="AA457" s="85">
        <v>0</v>
      </c>
      <c r="AB457" s="91">
        <v>0</v>
      </c>
      <c r="AC457" s="86">
        <v>0</v>
      </c>
      <c r="AD457" s="86">
        <v>0</v>
      </c>
      <c r="AE457" s="86">
        <v>0</v>
      </c>
      <c r="AF457" s="88">
        <v>75.510200294100002</v>
      </c>
      <c r="AG457" s="150">
        <v>0</v>
      </c>
      <c r="AH457" s="86">
        <v>1.1130000000000001E-3</v>
      </c>
      <c r="AI457" s="151">
        <v>0</v>
      </c>
      <c r="AJ457" s="152">
        <v>4.07</v>
      </c>
      <c r="AK457" s="153">
        <v>72</v>
      </c>
    </row>
    <row r="458" spans="1:37" x14ac:dyDescent="0.2">
      <c r="A458" s="149" t="s">
        <v>1219</v>
      </c>
      <c r="B458" s="66" t="s">
        <v>1220</v>
      </c>
      <c r="C458" s="67">
        <v>75</v>
      </c>
      <c r="D458" s="84" t="s">
        <v>332</v>
      </c>
      <c r="E458" s="85">
        <v>36.411988351399501</v>
      </c>
      <c r="F458" s="91">
        <v>36.4099660249151</v>
      </c>
      <c r="G458" s="86">
        <v>36.411988351399501</v>
      </c>
      <c r="H458" s="86">
        <v>36.4099660249151</v>
      </c>
      <c r="I458" s="86">
        <v>1.2</v>
      </c>
      <c r="J458" s="86">
        <v>6.62</v>
      </c>
      <c r="K458" s="87">
        <v>0</v>
      </c>
      <c r="L458" s="150">
        <v>22.0999998986</v>
      </c>
      <c r="M458" s="86">
        <v>0</v>
      </c>
      <c r="N458" s="86">
        <v>22.7571219911888</v>
      </c>
      <c r="O458" s="86">
        <v>31.808539791123199</v>
      </c>
      <c r="P458" s="86">
        <v>0.09</v>
      </c>
      <c r="Q458" s="88">
        <v>0</v>
      </c>
      <c r="R458" s="85">
        <v>0</v>
      </c>
      <c r="S458" s="86">
        <v>16.2</v>
      </c>
      <c r="T458" s="86">
        <v>1.27</v>
      </c>
      <c r="U458" s="88">
        <v>30.1134525157741</v>
      </c>
      <c r="V458" s="89">
        <v>3.5</v>
      </c>
      <c r="W458" s="85">
        <v>20.8</v>
      </c>
      <c r="X458" s="88"/>
      <c r="Y458" s="85"/>
      <c r="Z458" s="88"/>
      <c r="AA458" s="85">
        <v>0</v>
      </c>
      <c r="AB458" s="91">
        <v>0</v>
      </c>
      <c r="AC458" s="86">
        <v>0</v>
      </c>
      <c r="AD458" s="86">
        <v>0</v>
      </c>
      <c r="AE458" s="86">
        <v>0.05</v>
      </c>
      <c r="AF458" s="88">
        <v>1.01699995528</v>
      </c>
      <c r="AG458" s="150">
        <v>0.31231699885999997</v>
      </c>
      <c r="AH458" s="86">
        <v>3.4091000000000003E-2</v>
      </c>
      <c r="AI458" s="151">
        <v>2.43479999111E-2</v>
      </c>
      <c r="AJ458" s="152">
        <v>2.58</v>
      </c>
      <c r="AK458" s="153">
        <v>31</v>
      </c>
    </row>
    <row r="459" spans="1:37" x14ac:dyDescent="0.2">
      <c r="A459" s="149" t="s">
        <v>1221</v>
      </c>
      <c r="B459" s="66" t="s">
        <v>1222</v>
      </c>
      <c r="C459" s="67">
        <v>75</v>
      </c>
      <c r="D459" s="84" t="s">
        <v>332</v>
      </c>
      <c r="E459" s="85">
        <v>53.529213476937002</v>
      </c>
      <c r="F459" s="91">
        <v>53.496057161487798</v>
      </c>
      <c r="G459" s="86">
        <v>53.529213476937002</v>
      </c>
      <c r="H459" s="86">
        <v>53.496057161487798</v>
      </c>
      <c r="I459" s="86">
        <v>12.38</v>
      </c>
      <c r="J459" s="86">
        <v>17.98</v>
      </c>
      <c r="K459" s="87">
        <v>0</v>
      </c>
      <c r="L459" s="150">
        <v>20.620000091800001</v>
      </c>
      <c r="M459" s="86">
        <v>0</v>
      </c>
      <c r="N459" s="86">
        <v>38.559539853008602</v>
      </c>
      <c r="O459" s="86">
        <v>47.283141573556499</v>
      </c>
      <c r="P459" s="86">
        <v>0.499</v>
      </c>
      <c r="Q459" s="88">
        <v>0</v>
      </c>
      <c r="R459" s="85">
        <v>0</v>
      </c>
      <c r="S459" s="86">
        <v>12.6</v>
      </c>
      <c r="T459" s="86">
        <v>0.92</v>
      </c>
      <c r="U459" s="88">
        <v>17.7380761600566</v>
      </c>
      <c r="V459" s="89">
        <v>3.45</v>
      </c>
      <c r="W459" s="85">
        <v>20.8</v>
      </c>
      <c r="X459" s="88"/>
      <c r="Y459" s="85"/>
      <c r="Z459" s="88"/>
      <c r="AA459" s="85">
        <v>0.02</v>
      </c>
      <c r="AB459" s="91">
        <v>0</v>
      </c>
      <c r="AC459" s="86">
        <v>0</v>
      </c>
      <c r="AD459" s="86">
        <v>0</v>
      </c>
      <c r="AE459" s="86">
        <v>0.28999999999999998</v>
      </c>
      <c r="AF459" s="88">
        <v>3.0000001558399999E-4</v>
      </c>
      <c r="AG459" s="150">
        <v>2.1276930085500001</v>
      </c>
      <c r="AH459" s="86">
        <v>0.18280399999999999</v>
      </c>
      <c r="AI459" s="151">
        <v>3.0600000123E-4</v>
      </c>
      <c r="AJ459" s="152">
        <v>3.4</v>
      </c>
      <c r="AK459" s="153">
        <v>49</v>
      </c>
    </row>
    <row r="460" spans="1:37" x14ac:dyDescent="0.2">
      <c r="A460" s="149" t="s">
        <v>1223</v>
      </c>
      <c r="B460" s="66" t="s">
        <v>1224</v>
      </c>
      <c r="C460" s="67">
        <v>75</v>
      </c>
      <c r="D460" s="84" t="s">
        <v>332</v>
      </c>
      <c r="E460" s="85">
        <v>54.622067272919402</v>
      </c>
      <c r="F460" s="91">
        <v>54.618003917075001</v>
      </c>
      <c r="G460" s="86">
        <v>54.622067272919402</v>
      </c>
      <c r="H460" s="86">
        <v>54.618003917075001</v>
      </c>
      <c r="I460" s="86">
        <v>21.15</v>
      </c>
      <c r="J460" s="86">
        <v>20.88</v>
      </c>
      <c r="K460" s="87">
        <v>0</v>
      </c>
      <c r="L460" s="150">
        <v>18.969999962199999</v>
      </c>
      <c r="M460" s="86">
        <v>0</v>
      </c>
      <c r="N460" s="86">
        <v>43.283968933496602</v>
      </c>
      <c r="O460" s="86">
        <v>51.654782835189202</v>
      </c>
      <c r="P460" s="86">
        <v>0.22600000000000001</v>
      </c>
      <c r="Q460" s="88">
        <v>0</v>
      </c>
      <c r="R460" s="85">
        <v>0</v>
      </c>
      <c r="S460" s="86">
        <v>13</v>
      </c>
      <c r="T460" s="86">
        <v>0.96</v>
      </c>
      <c r="U460" s="88">
        <v>13.352187304451</v>
      </c>
      <c r="V460" s="89">
        <v>3.44</v>
      </c>
      <c r="W460" s="85">
        <v>20.8</v>
      </c>
      <c r="X460" s="88"/>
      <c r="Y460" s="85"/>
      <c r="Z460" s="88"/>
      <c r="AA460" s="85">
        <v>0.01</v>
      </c>
      <c r="AB460" s="91">
        <v>0.01</v>
      </c>
      <c r="AC460" s="86">
        <v>0.01</v>
      </c>
      <c r="AD460" s="86">
        <v>0.01</v>
      </c>
      <c r="AE460" s="86">
        <v>0.01</v>
      </c>
      <c r="AF460" s="88">
        <v>0</v>
      </c>
      <c r="AG460" s="150">
        <v>0.560273999686</v>
      </c>
      <c r="AH460" s="86">
        <v>9.7905000000000006E-2</v>
      </c>
      <c r="AI460" s="151">
        <v>2.4347999986399999E-2</v>
      </c>
      <c r="AJ460" s="152">
        <v>3.07</v>
      </c>
      <c r="AK460" s="153">
        <v>35</v>
      </c>
    </row>
    <row r="461" spans="1:37" x14ac:dyDescent="0.2">
      <c r="A461" s="149" t="s">
        <v>1225</v>
      </c>
      <c r="B461" s="66" t="s">
        <v>1226</v>
      </c>
      <c r="C461" s="67">
        <v>76</v>
      </c>
      <c r="D461" s="84" t="s">
        <v>332</v>
      </c>
      <c r="E461" s="85">
        <v>73.863502184437394</v>
      </c>
      <c r="F461" s="91">
        <v>73.8125811784154</v>
      </c>
      <c r="G461" s="86">
        <v>73.863502184437394</v>
      </c>
      <c r="H461" s="86">
        <v>73.8125811784154</v>
      </c>
      <c r="I461" s="86">
        <v>4.82</v>
      </c>
      <c r="J461" s="86">
        <v>3.01</v>
      </c>
      <c r="K461" s="87">
        <v>8.2000000000000007E-3</v>
      </c>
      <c r="L461" s="150">
        <v>8.85999998578</v>
      </c>
      <c r="M461" s="86">
        <v>0</v>
      </c>
      <c r="N461" s="86">
        <v>71.295899674635194</v>
      </c>
      <c r="O461" s="86">
        <v>76.7106069164128</v>
      </c>
      <c r="P461" s="86">
        <v>0.21099999999999999</v>
      </c>
      <c r="Q461" s="88">
        <v>0</v>
      </c>
      <c r="R461" s="85">
        <v>0</v>
      </c>
      <c r="S461" s="86">
        <v>9.4</v>
      </c>
      <c r="T461" s="86">
        <v>1.1499999999999999</v>
      </c>
      <c r="U461" s="88">
        <v>8.4506730428621992</v>
      </c>
      <c r="V461" s="89">
        <v>3.5</v>
      </c>
      <c r="W461" s="85">
        <v>20.8</v>
      </c>
      <c r="X461" s="88"/>
      <c r="Y461" s="85">
        <v>-100</v>
      </c>
      <c r="Z461" s="88"/>
      <c r="AA461" s="85">
        <v>0</v>
      </c>
      <c r="AB461" s="91">
        <v>0.02</v>
      </c>
      <c r="AC461" s="86">
        <v>0</v>
      </c>
      <c r="AD461" s="86">
        <v>0.02</v>
      </c>
      <c r="AE461" s="86">
        <v>0.03</v>
      </c>
      <c r="AF461" s="88">
        <v>29.5879992964</v>
      </c>
      <c r="AG461" s="150">
        <v>0.97952299975799995</v>
      </c>
      <c r="AH461" s="86">
        <v>1.2947999999999999E-2</v>
      </c>
      <c r="AI461" s="151">
        <v>0</v>
      </c>
      <c r="AJ461" s="152">
        <v>3.13</v>
      </c>
      <c r="AK461" s="153">
        <v>39</v>
      </c>
    </row>
    <row r="462" spans="1:37" x14ac:dyDescent="0.2">
      <c r="A462" s="149" t="s">
        <v>1227</v>
      </c>
      <c r="B462" s="66" t="s">
        <v>1228</v>
      </c>
      <c r="C462" s="67">
        <v>76</v>
      </c>
      <c r="D462" s="84" t="s">
        <v>332</v>
      </c>
      <c r="E462" s="85">
        <v>97.367030252090103</v>
      </c>
      <c r="F462" s="91">
        <v>97.367030252090103</v>
      </c>
      <c r="G462" s="86">
        <v>97.367030252090103</v>
      </c>
      <c r="H462" s="86">
        <v>97.367030252090103</v>
      </c>
      <c r="I462" s="86">
        <v>0</v>
      </c>
      <c r="J462" s="86">
        <v>20.46</v>
      </c>
      <c r="K462" s="87">
        <v>0</v>
      </c>
      <c r="L462" s="150">
        <v>0.10000000027600001</v>
      </c>
      <c r="M462" s="86">
        <v>0</v>
      </c>
      <c r="N462" s="86">
        <v>100</v>
      </c>
      <c r="O462" s="86">
        <v>96.574747861611101</v>
      </c>
      <c r="P462" s="86">
        <v>0.38300000000000001</v>
      </c>
      <c r="Q462" s="88">
        <v>0</v>
      </c>
      <c r="R462" s="85">
        <v>0</v>
      </c>
      <c r="S462" s="86">
        <v>6.5</v>
      </c>
      <c r="T462" s="86">
        <v>0.34</v>
      </c>
      <c r="U462" s="88">
        <v>4.7756404133794297E-2</v>
      </c>
      <c r="V462" s="89">
        <v>3.76</v>
      </c>
      <c r="W462" s="85">
        <v>20.8</v>
      </c>
      <c r="X462" s="88"/>
      <c r="Y462" s="85">
        <v>-100</v>
      </c>
      <c r="Z462" s="88"/>
      <c r="AA462" s="85">
        <v>0</v>
      </c>
      <c r="AB462" s="91">
        <v>0</v>
      </c>
      <c r="AC462" s="86">
        <v>0</v>
      </c>
      <c r="AD462" s="86">
        <v>0</v>
      </c>
      <c r="AE462" s="86">
        <v>7.0000000000000007E-2</v>
      </c>
      <c r="AF462" s="88">
        <v>86.013000725400005</v>
      </c>
      <c r="AG462" s="150">
        <v>0</v>
      </c>
      <c r="AH462" s="86">
        <v>1.8159999999999999E-2</v>
      </c>
      <c r="AI462" s="151">
        <v>0</v>
      </c>
      <c r="AJ462" s="152">
        <v>4.17</v>
      </c>
      <c r="AK462" s="153">
        <v>74</v>
      </c>
    </row>
    <row r="463" spans="1:37" x14ac:dyDescent="0.2">
      <c r="A463" s="149" t="s">
        <v>1229</v>
      </c>
      <c r="B463" s="66" t="s">
        <v>1230</v>
      </c>
      <c r="C463" s="67">
        <v>76</v>
      </c>
      <c r="D463" s="84" t="s">
        <v>332</v>
      </c>
      <c r="E463" s="85">
        <v>97.051060030059901</v>
      </c>
      <c r="F463" s="91">
        <v>97.046920351495004</v>
      </c>
      <c r="G463" s="86">
        <v>97.051023717090004</v>
      </c>
      <c r="H463" s="86">
        <v>97.046884038525207</v>
      </c>
      <c r="I463" s="86">
        <v>0</v>
      </c>
      <c r="J463" s="86">
        <v>2.66</v>
      </c>
      <c r="K463" s="87">
        <v>0</v>
      </c>
      <c r="L463" s="150">
        <v>1.6299999998900001</v>
      </c>
      <c r="M463" s="86">
        <v>0</v>
      </c>
      <c r="N463" s="86">
        <v>100</v>
      </c>
      <c r="O463" s="86">
        <v>95.958975162395802</v>
      </c>
      <c r="P463" s="86">
        <v>0.11</v>
      </c>
      <c r="Q463" s="88">
        <v>4.0000000000000002E-4</v>
      </c>
      <c r="R463" s="85">
        <v>0</v>
      </c>
      <c r="S463" s="86">
        <v>5.4</v>
      </c>
      <c r="T463" s="86">
        <v>0.3</v>
      </c>
      <c r="U463" s="88">
        <v>0.81954741693135802</v>
      </c>
      <c r="V463" s="89">
        <v>4.34</v>
      </c>
      <c r="W463" s="85">
        <v>21.235122128003901</v>
      </c>
      <c r="X463" s="88">
        <v>21.2</v>
      </c>
      <c r="Y463" s="85">
        <v>-100</v>
      </c>
      <c r="Z463" s="88"/>
      <c r="AA463" s="85">
        <v>0</v>
      </c>
      <c r="AB463" s="91">
        <v>0</v>
      </c>
      <c r="AC463" s="86">
        <v>0</v>
      </c>
      <c r="AD463" s="86">
        <v>0</v>
      </c>
      <c r="AE463" s="86">
        <v>0.02</v>
      </c>
      <c r="AF463" s="88">
        <v>93.866203316799997</v>
      </c>
      <c r="AG463" s="150">
        <v>0.43301899945400002</v>
      </c>
      <c r="AH463" s="86">
        <v>8.9441000000000007E-2</v>
      </c>
      <c r="AI463" s="151">
        <v>1.0149999987200001E-3</v>
      </c>
      <c r="AJ463" s="152">
        <v>3.74</v>
      </c>
      <c r="AK463" s="153">
        <v>70</v>
      </c>
    </row>
    <row r="464" spans="1:37" x14ac:dyDescent="0.2">
      <c r="A464" s="149" t="s">
        <v>1231</v>
      </c>
      <c r="B464" s="66" t="s">
        <v>1232</v>
      </c>
      <c r="C464" s="67">
        <v>76</v>
      </c>
      <c r="D464" s="84" t="s">
        <v>332</v>
      </c>
      <c r="E464" s="85">
        <v>89.257182247768</v>
      </c>
      <c r="F464" s="91">
        <v>89.252020553533399</v>
      </c>
      <c r="G464" s="86">
        <v>89.257182247768</v>
      </c>
      <c r="H464" s="86">
        <v>89.252020553533399</v>
      </c>
      <c r="I464" s="86">
        <v>53.7</v>
      </c>
      <c r="J464" s="86">
        <v>222.89</v>
      </c>
      <c r="K464" s="87">
        <v>0</v>
      </c>
      <c r="L464" s="150">
        <v>4.9999936713000001E-2</v>
      </c>
      <c r="M464" s="86">
        <v>0</v>
      </c>
      <c r="N464" s="86">
        <v>30.381646931491701</v>
      </c>
      <c r="O464" s="86">
        <v>98.428803384776302</v>
      </c>
      <c r="P464" s="86">
        <v>2.5000000000000001E-2</v>
      </c>
      <c r="Q464" s="88">
        <v>0</v>
      </c>
      <c r="R464" s="85">
        <v>0</v>
      </c>
      <c r="S464" s="86">
        <v>0</v>
      </c>
      <c r="T464" s="86">
        <v>0.01</v>
      </c>
      <c r="U464" s="88">
        <v>1.7649664156862199E-2</v>
      </c>
      <c r="V464" s="89">
        <v>4.96</v>
      </c>
      <c r="W464" s="85">
        <v>23.4358691200738</v>
      </c>
      <c r="X464" s="88"/>
      <c r="Y464" s="85"/>
      <c r="Z464" s="88"/>
      <c r="AA464" s="85">
        <v>0</v>
      </c>
      <c r="AB464" s="91">
        <v>0</v>
      </c>
      <c r="AC464" s="86">
        <v>0</v>
      </c>
      <c r="AD464" s="86">
        <v>0</v>
      </c>
      <c r="AE464" s="86">
        <v>0</v>
      </c>
      <c r="AF464" s="88">
        <v>8.8699884200200002E-2</v>
      </c>
      <c r="AG464" s="150">
        <v>0</v>
      </c>
      <c r="AH464" s="86">
        <v>1.6650000000000002E-2</v>
      </c>
      <c r="AI464" s="151">
        <v>0</v>
      </c>
      <c r="AJ464" s="152">
        <v>3.06</v>
      </c>
      <c r="AK464" s="153">
        <v>12</v>
      </c>
    </row>
    <row r="465" spans="1:37" x14ac:dyDescent="0.2">
      <c r="A465" s="149" t="s">
        <v>1233</v>
      </c>
      <c r="B465" s="66" t="s">
        <v>1234</v>
      </c>
      <c r="C465" s="67">
        <v>76</v>
      </c>
      <c r="D465" s="84" t="s">
        <v>332</v>
      </c>
      <c r="E465" s="85">
        <v>1.3097106974657999</v>
      </c>
      <c r="F465" s="91">
        <v>1.3022351797862</v>
      </c>
      <c r="G465" s="86">
        <v>1.287284144427</v>
      </c>
      <c r="H465" s="86">
        <v>1.2798086267474</v>
      </c>
      <c r="I465" s="86">
        <v>124.95</v>
      </c>
      <c r="J465" s="86">
        <v>21.15</v>
      </c>
      <c r="K465" s="87">
        <v>0</v>
      </c>
      <c r="L465" s="150">
        <v>91.709998666299995</v>
      </c>
      <c r="M465" s="86">
        <v>0</v>
      </c>
      <c r="N465" s="86">
        <v>15.123820754717</v>
      </c>
      <c r="O465" s="86">
        <v>0.96987331029884205</v>
      </c>
      <c r="P465" s="86">
        <v>1.246</v>
      </c>
      <c r="Q465" s="88">
        <v>0</v>
      </c>
      <c r="R465" s="85">
        <v>0</v>
      </c>
      <c r="S465" s="86">
        <v>27.7</v>
      </c>
      <c r="T465" s="86">
        <v>7.23</v>
      </c>
      <c r="U465" s="88">
        <v>3.5478806907378302</v>
      </c>
      <c r="V465" s="89">
        <v>3.25</v>
      </c>
      <c r="W465" s="85">
        <v>19.600000000000001</v>
      </c>
      <c r="X465" s="88"/>
      <c r="Y465" s="85">
        <v>-100</v>
      </c>
      <c r="Z465" s="88"/>
      <c r="AA465" s="85">
        <v>0.02</v>
      </c>
      <c r="AB465" s="91">
        <v>0.03</v>
      </c>
      <c r="AC465" s="86">
        <v>0.01</v>
      </c>
      <c r="AD465" s="86">
        <v>0.02</v>
      </c>
      <c r="AE465" s="86">
        <v>1.95</v>
      </c>
      <c r="AF465" s="88">
        <v>2.22784448101E-5</v>
      </c>
      <c r="AG465" s="150">
        <v>14.937738601</v>
      </c>
      <c r="AH465" s="86">
        <v>0.13714599999999999</v>
      </c>
      <c r="AI465" s="151">
        <v>9.6099572219499995E-4</v>
      </c>
      <c r="AJ465" s="152">
        <v>1.27</v>
      </c>
      <c r="AK465" s="153">
        <v>0</v>
      </c>
    </row>
    <row r="466" spans="1:37" x14ac:dyDescent="0.2">
      <c r="A466" s="149" t="s">
        <v>1235</v>
      </c>
      <c r="B466" s="66" t="s">
        <v>1236</v>
      </c>
      <c r="C466" s="67">
        <v>76</v>
      </c>
      <c r="D466" s="84" t="s">
        <v>332</v>
      </c>
      <c r="E466" s="85">
        <v>5.5560197612358104</v>
      </c>
      <c r="F466" s="91">
        <v>5.5518419101135299</v>
      </c>
      <c r="G466" s="86">
        <v>5.5069300105490697</v>
      </c>
      <c r="H466" s="86">
        <v>5.5027521594267998</v>
      </c>
      <c r="I466" s="86">
        <v>173.99</v>
      </c>
      <c r="J466" s="86">
        <v>84.13</v>
      </c>
      <c r="K466" s="87">
        <v>0</v>
      </c>
      <c r="L466" s="150">
        <v>58.949993854299997</v>
      </c>
      <c r="M466" s="86"/>
      <c r="N466" s="86">
        <v>8.3448836929010497</v>
      </c>
      <c r="O466" s="86">
        <v>4.4055198912398801</v>
      </c>
      <c r="P466" s="86">
        <v>2.9750000000000001</v>
      </c>
      <c r="Q466" s="88">
        <v>5.7999999999999996E-3</v>
      </c>
      <c r="R466" s="85">
        <v>3.4271222454504901E-3</v>
      </c>
      <c r="S466" s="86">
        <v>38.1</v>
      </c>
      <c r="T466" s="86">
        <v>5.15</v>
      </c>
      <c r="U466" s="88">
        <v>4.8175845753736599</v>
      </c>
      <c r="V466" s="89">
        <v>3.25</v>
      </c>
      <c r="W466" s="85">
        <v>22.667326420294</v>
      </c>
      <c r="X466" s="88"/>
      <c r="Y466" s="85"/>
      <c r="Z466" s="88"/>
      <c r="AA466" s="85">
        <v>0.14000000000000001</v>
      </c>
      <c r="AB466" s="91">
        <v>0.14000000000000001</v>
      </c>
      <c r="AC466" s="86">
        <v>0.06</v>
      </c>
      <c r="AD466" s="86">
        <v>0.06</v>
      </c>
      <c r="AE466" s="86">
        <v>1.45</v>
      </c>
      <c r="AF466" s="88">
        <v>0</v>
      </c>
      <c r="AG466" s="150">
        <v>48.892680287700003</v>
      </c>
      <c r="AH466" s="86">
        <v>1.2840480000000001</v>
      </c>
      <c r="AI466" s="151">
        <v>0.19070895037800001</v>
      </c>
      <c r="AJ466" s="152">
        <v>1.83</v>
      </c>
      <c r="AK466" s="153">
        <v>3</v>
      </c>
    </row>
    <row r="467" spans="1:37" x14ac:dyDescent="0.2">
      <c r="A467" s="149" t="s">
        <v>1237</v>
      </c>
      <c r="B467" s="66" t="s">
        <v>1238</v>
      </c>
      <c r="C467" s="67">
        <v>76</v>
      </c>
      <c r="D467" s="84" t="s">
        <v>332</v>
      </c>
      <c r="E467" s="85">
        <v>14.7992813337921</v>
      </c>
      <c r="F467" s="91">
        <v>14.7479480332247</v>
      </c>
      <c r="G467" s="86">
        <v>14.784536662352499</v>
      </c>
      <c r="H467" s="86">
        <v>14.733203361785099</v>
      </c>
      <c r="I467" s="86">
        <v>11.18</v>
      </c>
      <c r="J467" s="86">
        <v>4.33</v>
      </c>
      <c r="K467" s="87">
        <v>0</v>
      </c>
      <c r="L467" s="150">
        <v>48.870000045099999</v>
      </c>
      <c r="M467" s="86">
        <v>0</v>
      </c>
      <c r="N467" s="86">
        <v>17.049907026165499</v>
      </c>
      <c r="O467" s="86">
        <v>12.3519263944796</v>
      </c>
      <c r="P467" s="86">
        <v>0.45</v>
      </c>
      <c r="Q467" s="88">
        <v>0</v>
      </c>
      <c r="R467" s="85">
        <v>0</v>
      </c>
      <c r="S467" s="86">
        <v>36</v>
      </c>
      <c r="T467" s="86">
        <v>1.1100000000000001</v>
      </c>
      <c r="U467" s="88">
        <v>10.6341847015842</v>
      </c>
      <c r="V467" s="89">
        <v>3.25</v>
      </c>
      <c r="W467" s="85"/>
      <c r="X467" s="88"/>
      <c r="Y467" s="85"/>
      <c r="Z467" s="88"/>
      <c r="AA467" s="85">
        <v>0</v>
      </c>
      <c r="AB467" s="91">
        <v>0</v>
      </c>
      <c r="AC467" s="86">
        <v>0</v>
      </c>
      <c r="AD467" s="86">
        <v>0</v>
      </c>
      <c r="AE467" s="86">
        <v>0.09</v>
      </c>
      <c r="AF467" s="88">
        <v>0</v>
      </c>
      <c r="AG467" s="150">
        <v>13.636974028999999</v>
      </c>
      <c r="AH467" s="86">
        <v>5.8185000000000001E-2</v>
      </c>
      <c r="AI467" s="151">
        <v>0</v>
      </c>
      <c r="AJ467" s="152">
        <v>2.04</v>
      </c>
      <c r="AK467" s="153">
        <v>8</v>
      </c>
    </row>
    <row r="468" spans="1:37" x14ac:dyDescent="0.2">
      <c r="A468" s="149" t="s">
        <v>1239</v>
      </c>
      <c r="B468" s="66" t="s">
        <v>1240</v>
      </c>
      <c r="C468" s="67">
        <v>75</v>
      </c>
      <c r="D468" s="84" t="s">
        <v>332</v>
      </c>
      <c r="E468" s="85">
        <v>35.844344916136698</v>
      </c>
      <c r="F468" s="91">
        <v>35.457633630233197</v>
      </c>
      <c r="G468" s="86">
        <v>35.6456814712216</v>
      </c>
      <c r="H468" s="86">
        <v>35.321652798980899</v>
      </c>
      <c r="I468" s="86">
        <v>45.16</v>
      </c>
      <c r="J468" s="86">
        <v>31.84</v>
      </c>
      <c r="K468" s="87">
        <v>0</v>
      </c>
      <c r="L468" s="150">
        <v>29.799998273700002</v>
      </c>
      <c r="M468" s="86">
        <v>6.2516028302998503E-2</v>
      </c>
      <c r="N468" s="86">
        <v>38.775399030342598</v>
      </c>
      <c r="O468" s="86">
        <v>29.596055898562799</v>
      </c>
      <c r="P468" s="86">
        <v>0.997</v>
      </c>
      <c r="Q468" s="88">
        <v>0.4662</v>
      </c>
      <c r="R468" s="85">
        <v>3.8429021597110101E-3</v>
      </c>
      <c r="S468" s="86">
        <v>36.6</v>
      </c>
      <c r="T468" s="86">
        <v>1.1100000000000001</v>
      </c>
      <c r="U468" s="88">
        <v>3.2064178908311498</v>
      </c>
      <c r="V468" s="89">
        <v>4.63</v>
      </c>
      <c r="W468" s="85">
        <v>18.8398003284764</v>
      </c>
      <c r="X468" s="88"/>
      <c r="Y468" s="85"/>
      <c r="Z468" s="88">
        <v>-100</v>
      </c>
      <c r="AA468" s="85">
        <v>0</v>
      </c>
      <c r="AB468" s="91">
        <v>0.03</v>
      </c>
      <c r="AC468" s="86">
        <v>0</v>
      </c>
      <c r="AD468" s="86">
        <v>0.01</v>
      </c>
      <c r="AE468" s="86">
        <v>0.02</v>
      </c>
      <c r="AF468" s="88">
        <v>4.61950323666</v>
      </c>
      <c r="AG468" s="150">
        <v>21.993477498899999</v>
      </c>
      <c r="AH468" s="86">
        <v>0.36039399999999999</v>
      </c>
      <c r="AI468" s="151">
        <v>1.4729999664299999E-2</v>
      </c>
      <c r="AJ468" s="152">
        <v>3.11</v>
      </c>
      <c r="AK468" s="153">
        <v>26</v>
      </c>
    </row>
    <row r="469" spans="1:37" x14ac:dyDescent="0.2">
      <c r="A469" s="149" t="s">
        <v>1241</v>
      </c>
      <c r="B469" s="66" t="s">
        <v>1242</v>
      </c>
      <c r="C469" s="67">
        <v>75</v>
      </c>
      <c r="D469" s="84" t="s">
        <v>332</v>
      </c>
      <c r="E469" s="85">
        <v>23.7108707467671</v>
      </c>
      <c r="F469" s="91">
        <v>23.545858285143499</v>
      </c>
      <c r="G469" s="86">
        <v>23.678064114930901</v>
      </c>
      <c r="H469" s="86">
        <v>23.518437816743099</v>
      </c>
      <c r="I469" s="86">
        <v>7.57</v>
      </c>
      <c r="J469" s="86">
        <v>4.78</v>
      </c>
      <c r="K469" s="87">
        <v>0</v>
      </c>
      <c r="L469" s="150">
        <v>34.640000200199999</v>
      </c>
      <c r="M469" s="86">
        <v>0</v>
      </c>
      <c r="N469" s="86">
        <v>16.873310762752901</v>
      </c>
      <c r="O469" s="86">
        <v>18.036269226230299</v>
      </c>
      <c r="P469" s="86">
        <v>0.33800000000000002</v>
      </c>
      <c r="Q469" s="88">
        <v>0</v>
      </c>
      <c r="R469" s="85">
        <v>0</v>
      </c>
      <c r="S469" s="86">
        <v>39.799999999999997</v>
      </c>
      <c r="T469" s="86">
        <v>1.72</v>
      </c>
      <c r="U469" s="88">
        <v>10.5451287048236</v>
      </c>
      <c r="V469" s="89"/>
      <c r="W469" s="85">
        <v>13.666666666699999</v>
      </c>
      <c r="X469" s="88">
        <v>13.666666666699999</v>
      </c>
      <c r="Y469" s="85"/>
      <c r="Z469" s="88"/>
      <c r="AA469" s="85">
        <v>0</v>
      </c>
      <c r="AB469" s="91">
        <v>0</v>
      </c>
      <c r="AC469" s="86">
        <v>0</v>
      </c>
      <c r="AD469" s="86">
        <v>0</v>
      </c>
      <c r="AE469" s="86">
        <v>0</v>
      </c>
      <c r="AF469" s="88">
        <v>0</v>
      </c>
      <c r="AG469" s="150">
        <v>8.8293870196899995</v>
      </c>
      <c r="AH469" s="86">
        <v>6.7183000000000007E-2</v>
      </c>
      <c r="AI469" s="151">
        <v>0</v>
      </c>
      <c r="AJ469" s="152">
        <v>2.61</v>
      </c>
      <c r="AK469" s="153">
        <v>18</v>
      </c>
    </row>
    <row r="470" spans="1:37" x14ac:dyDescent="0.2">
      <c r="A470" s="149" t="s">
        <v>1243</v>
      </c>
      <c r="B470" s="66" t="s">
        <v>1244</v>
      </c>
      <c r="C470" s="67">
        <v>75</v>
      </c>
      <c r="D470" s="84" t="s">
        <v>332</v>
      </c>
      <c r="E470" s="85">
        <v>47.448187964091801</v>
      </c>
      <c r="F470" s="91">
        <v>47.290812368391897</v>
      </c>
      <c r="G470" s="86">
        <v>47.393882300786899</v>
      </c>
      <c r="H470" s="86">
        <v>47.238169123351398</v>
      </c>
      <c r="I470" s="86">
        <v>6.83</v>
      </c>
      <c r="J470" s="86">
        <v>7.31</v>
      </c>
      <c r="K470" s="87">
        <v>0</v>
      </c>
      <c r="L470" s="150">
        <v>16.779999943699998</v>
      </c>
      <c r="M470" s="86">
        <v>0</v>
      </c>
      <c r="N470" s="86">
        <v>40.925145266036203</v>
      </c>
      <c r="O470" s="86">
        <v>35.0936358864979</v>
      </c>
      <c r="P470" s="86">
        <v>0.49399999999999999</v>
      </c>
      <c r="Q470" s="88">
        <v>4.9299999999999997E-2</v>
      </c>
      <c r="R470" s="85">
        <v>0</v>
      </c>
      <c r="S470" s="86">
        <v>27.4</v>
      </c>
      <c r="T470" s="86">
        <v>1.59</v>
      </c>
      <c r="U470" s="88">
        <v>8.4739000332483592</v>
      </c>
      <c r="V470" s="89">
        <v>4.3600000000000003</v>
      </c>
      <c r="W470" s="85">
        <v>15.525819016493401</v>
      </c>
      <c r="X470" s="88">
        <v>13.5</v>
      </c>
      <c r="Y470" s="85"/>
      <c r="Z470" s="88"/>
      <c r="AA470" s="85">
        <v>0</v>
      </c>
      <c r="AB470" s="91">
        <v>0</v>
      </c>
      <c r="AC470" s="86">
        <v>0</v>
      </c>
      <c r="AD470" s="86">
        <v>0</v>
      </c>
      <c r="AE470" s="86">
        <v>0.01</v>
      </c>
      <c r="AF470" s="88">
        <v>0</v>
      </c>
      <c r="AG470" s="150">
        <v>4.6741869798</v>
      </c>
      <c r="AH470" s="86">
        <v>8.3066000000000001E-2</v>
      </c>
      <c r="AI470" s="151">
        <v>5.3009999770999997E-3</v>
      </c>
      <c r="AJ470" s="152">
        <v>3.17</v>
      </c>
      <c r="AK470" s="153">
        <v>37</v>
      </c>
    </row>
    <row r="471" spans="1:37" x14ac:dyDescent="0.2">
      <c r="A471" s="149" t="s">
        <v>1245</v>
      </c>
      <c r="B471" s="66" t="s">
        <v>1246</v>
      </c>
      <c r="C471" s="67">
        <v>75</v>
      </c>
      <c r="D471" s="84" t="s">
        <v>332</v>
      </c>
      <c r="E471" s="85">
        <v>81.059305706379007</v>
      </c>
      <c r="F471" s="91">
        <v>80.798916406861196</v>
      </c>
      <c r="G471" s="86">
        <v>81.052299716257394</v>
      </c>
      <c r="H471" s="86">
        <v>80.791910416739597</v>
      </c>
      <c r="I471" s="86">
        <v>0.63</v>
      </c>
      <c r="J471" s="86">
        <v>0.39</v>
      </c>
      <c r="K471" s="87">
        <v>1.2999999999999999E-2</v>
      </c>
      <c r="L471" s="150">
        <v>4.0999999974800003</v>
      </c>
      <c r="M471" s="86">
        <v>0</v>
      </c>
      <c r="N471" s="86">
        <v>100</v>
      </c>
      <c r="O471" s="86">
        <v>57.2639482445163</v>
      </c>
      <c r="P471" s="86">
        <v>6.0999999999999999E-2</v>
      </c>
      <c r="Q471" s="88">
        <v>2.5899999999999999E-2</v>
      </c>
      <c r="R471" s="85">
        <v>0</v>
      </c>
      <c r="S471" s="86">
        <v>9.1</v>
      </c>
      <c r="T471" s="86">
        <v>0.86</v>
      </c>
      <c r="U471" s="88">
        <v>0.34095818591562499</v>
      </c>
      <c r="V471" s="89">
        <v>4.4800000000000004</v>
      </c>
      <c r="W471" s="85">
        <v>21.8</v>
      </c>
      <c r="X471" s="88"/>
      <c r="Y471" s="85"/>
      <c r="Z471" s="88"/>
      <c r="AA471" s="85">
        <v>0</v>
      </c>
      <c r="AB471" s="91">
        <v>0</v>
      </c>
      <c r="AC471" s="86">
        <v>0</v>
      </c>
      <c r="AD471" s="86">
        <v>0</v>
      </c>
      <c r="AE471" s="86">
        <v>0</v>
      </c>
      <c r="AF471" s="88">
        <v>0</v>
      </c>
      <c r="AG471" s="150">
        <v>0</v>
      </c>
      <c r="AH471" s="86">
        <v>2.2460000000000002E-3</v>
      </c>
      <c r="AI471" s="151">
        <v>2.0079999965799998E-3</v>
      </c>
      <c r="AJ471" s="152">
        <v>3.55</v>
      </c>
      <c r="AK471" s="153">
        <v>59</v>
      </c>
    </row>
    <row r="472" spans="1:37" x14ac:dyDescent="0.2">
      <c r="A472" s="149" t="s">
        <v>1247</v>
      </c>
      <c r="B472" s="66" t="s">
        <v>1248</v>
      </c>
      <c r="C472" s="67">
        <v>75</v>
      </c>
      <c r="D472" s="84" t="s">
        <v>332</v>
      </c>
      <c r="E472" s="85">
        <v>26.6050180637036</v>
      </c>
      <c r="F472" s="91">
        <v>26.432667130688401</v>
      </c>
      <c r="G472" s="86">
        <v>26.6036922872958</v>
      </c>
      <c r="H472" s="86">
        <v>26.431341354280601</v>
      </c>
      <c r="I472" s="86">
        <v>3.52</v>
      </c>
      <c r="J472" s="86">
        <v>3.61</v>
      </c>
      <c r="K472" s="87">
        <v>0</v>
      </c>
      <c r="L472" s="150">
        <v>28.4800000173</v>
      </c>
      <c r="M472" s="86">
        <v>0.93046344942957404</v>
      </c>
      <c r="N472" s="86">
        <v>14.4576824776656</v>
      </c>
      <c r="O472" s="86">
        <v>20.7373333511627</v>
      </c>
      <c r="P472" s="86">
        <v>0.68500000000000005</v>
      </c>
      <c r="Q472" s="88">
        <v>5.16E-2</v>
      </c>
      <c r="R472" s="85">
        <v>6.0470460180202003E-3</v>
      </c>
      <c r="S472" s="86">
        <v>20</v>
      </c>
      <c r="T472" s="86">
        <v>1.7</v>
      </c>
      <c r="U472" s="88">
        <v>13.7635477776673</v>
      </c>
      <c r="V472" s="89">
        <v>3.32</v>
      </c>
      <c r="W472" s="85">
        <v>13.438615637218099</v>
      </c>
      <c r="X472" s="88">
        <v>14.1333333333</v>
      </c>
      <c r="Y472" s="85"/>
      <c r="Z472" s="88"/>
      <c r="AA472" s="85">
        <v>0.05</v>
      </c>
      <c r="AB472" s="91">
        <v>0.12</v>
      </c>
      <c r="AC472" s="86">
        <v>0.06</v>
      </c>
      <c r="AD472" s="86">
        <v>0.12</v>
      </c>
      <c r="AE472" s="86">
        <v>0.01</v>
      </c>
      <c r="AF472" s="88">
        <v>0</v>
      </c>
      <c r="AG472" s="150">
        <v>10.0773020272</v>
      </c>
      <c r="AH472" s="86">
        <v>3.4222000000000002E-2</v>
      </c>
      <c r="AI472" s="151">
        <v>2.2220000059900002E-3</v>
      </c>
      <c r="AJ472" s="152">
        <v>2.62</v>
      </c>
      <c r="AK472" s="153">
        <v>21</v>
      </c>
    </row>
    <row r="473" spans="1:37" x14ac:dyDescent="0.2">
      <c r="A473" s="149" t="s">
        <v>1249</v>
      </c>
      <c r="B473" s="66" t="s">
        <v>1250</v>
      </c>
      <c r="C473" s="67">
        <v>75</v>
      </c>
      <c r="D473" s="84" t="s">
        <v>332</v>
      </c>
      <c r="E473" s="85">
        <v>38.8871342443448</v>
      </c>
      <c r="F473" s="91">
        <v>38.804315021862898</v>
      </c>
      <c r="G473" s="86">
        <v>38.885730528709502</v>
      </c>
      <c r="H473" s="86">
        <v>38.803613164045203</v>
      </c>
      <c r="I473" s="86">
        <v>2.7</v>
      </c>
      <c r="J473" s="86">
        <v>1.55</v>
      </c>
      <c r="K473" s="87">
        <v>0</v>
      </c>
      <c r="L473" s="150">
        <v>33.040000018999997</v>
      </c>
      <c r="M473" s="86">
        <v>0</v>
      </c>
      <c r="N473" s="86">
        <v>25.590230664857501</v>
      </c>
      <c r="O473" s="86">
        <v>40.767846335170297</v>
      </c>
      <c r="P473" s="86">
        <v>0.35799999999999998</v>
      </c>
      <c r="Q473" s="88">
        <v>1.5599999999999999E-2</v>
      </c>
      <c r="R473" s="85">
        <v>0</v>
      </c>
      <c r="S473" s="86">
        <v>18.100000000000001</v>
      </c>
      <c r="T473" s="86">
        <v>1.38</v>
      </c>
      <c r="U473" s="88">
        <v>8.7276019623944592</v>
      </c>
      <c r="V473" s="89">
        <v>3.73</v>
      </c>
      <c r="W473" s="85">
        <v>14.0209011914377</v>
      </c>
      <c r="X473" s="88">
        <v>14.4</v>
      </c>
      <c r="Y473" s="85"/>
      <c r="Z473" s="88"/>
      <c r="AA473" s="85">
        <v>0</v>
      </c>
      <c r="AB473" s="91">
        <v>0.02</v>
      </c>
      <c r="AC473" s="86">
        <v>0</v>
      </c>
      <c r="AD473" s="86">
        <v>0.02</v>
      </c>
      <c r="AE473" s="86">
        <v>0.11</v>
      </c>
      <c r="AF473" s="88">
        <v>18.020700465099999</v>
      </c>
      <c r="AG473" s="150">
        <v>3.5421330107800002</v>
      </c>
      <c r="AH473" s="86">
        <v>1.1823E-2</v>
      </c>
      <c r="AI473" s="151">
        <v>0</v>
      </c>
      <c r="AJ473" s="152">
        <v>2.83</v>
      </c>
      <c r="AK473" s="153">
        <v>36</v>
      </c>
    </row>
    <row r="474" spans="1:37" x14ac:dyDescent="0.2">
      <c r="A474" s="149" t="s">
        <v>1251</v>
      </c>
      <c r="B474" s="66" t="s">
        <v>1252</v>
      </c>
      <c r="C474" s="67">
        <v>75</v>
      </c>
      <c r="D474" s="84" t="s">
        <v>332</v>
      </c>
      <c r="E474" s="85">
        <v>76.197717286559197</v>
      </c>
      <c r="F474" s="91">
        <v>76.197717286559197</v>
      </c>
      <c r="G474" s="86">
        <v>76.156165182873494</v>
      </c>
      <c r="H474" s="86">
        <v>76.156165182873494</v>
      </c>
      <c r="I474" s="86">
        <v>1.46</v>
      </c>
      <c r="J474" s="86">
        <v>0.9</v>
      </c>
      <c r="K474" s="87">
        <v>9.7999999999999997E-3</v>
      </c>
      <c r="L474" s="150">
        <v>5.8500000000399996</v>
      </c>
      <c r="M474" s="86">
        <v>0</v>
      </c>
      <c r="N474" s="86">
        <v>63.6430009076917</v>
      </c>
      <c r="O474" s="86">
        <v>35.902265659706799</v>
      </c>
      <c r="P474" s="86">
        <v>7.9000000000000001E-2</v>
      </c>
      <c r="Q474" s="88">
        <v>0.13750000000000001</v>
      </c>
      <c r="R474" s="85">
        <v>0</v>
      </c>
      <c r="S474" s="86">
        <v>14.8</v>
      </c>
      <c r="T474" s="86">
        <v>0.99</v>
      </c>
      <c r="U474" s="88">
        <v>0.30412603548726502</v>
      </c>
      <c r="V474" s="89">
        <v>4.3899999999999997</v>
      </c>
      <c r="W474" s="85">
        <v>20.202469327147899</v>
      </c>
      <c r="X474" s="88">
        <v>20.2</v>
      </c>
      <c r="Y474" s="85"/>
      <c r="Z474" s="88"/>
      <c r="AA474" s="85">
        <v>1.7</v>
      </c>
      <c r="AB474" s="91">
        <v>1.7</v>
      </c>
      <c r="AC474" s="86">
        <v>0.51</v>
      </c>
      <c r="AD474" s="86">
        <v>0.51</v>
      </c>
      <c r="AE474" s="86">
        <v>0</v>
      </c>
      <c r="AF474" s="88">
        <v>0</v>
      </c>
      <c r="AG474" s="150">
        <v>0</v>
      </c>
      <c r="AH474" s="86">
        <v>6.9449999999999998E-3</v>
      </c>
      <c r="AI474" s="151">
        <v>0</v>
      </c>
      <c r="AJ474" s="152">
        <v>3.24</v>
      </c>
      <c r="AK474" s="153">
        <v>38</v>
      </c>
    </row>
    <row r="475" spans="1:37" x14ac:dyDescent="0.2">
      <c r="A475" s="149" t="s">
        <v>1253</v>
      </c>
      <c r="B475" s="66" t="s">
        <v>1254</v>
      </c>
      <c r="C475" s="67">
        <v>75</v>
      </c>
      <c r="D475" s="84" t="s">
        <v>332</v>
      </c>
      <c r="E475" s="85">
        <v>46.148402328859198</v>
      </c>
      <c r="F475" s="91">
        <v>46.076443196888498</v>
      </c>
      <c r="G475" s="86">
        <v>46.146023514579198</v>
      </c>
      <c r="H475" s="86">
        <v>46.074064382608498</v>
      </c>
      <c r="I475" s="86">
        <v>47.61</v>
      </c>
      <c r="J475" s="86">
        <v>51.8</v>
      </c>
      <c r="K475" s="87">
        <v>0</v>
      </c>
      <c r="L475" s="150">
        <v>13.5599999521</v>
      </c>
      <c r="M475" s="86">
        <v>0</v>
      </c>
      <c r="N475" s="86">
        <v>40.861901028674602</v>
      </c>
      <c r="O475" s="86">
        <v>36.327970297029701</v>
      </c>
      <c r="P475" s="86">
        <v>1.7370000000000001</v>
      </c>
      <c r="Q475" s="88">
        <v>0.20480000000000001</v>
      </c>
      <c r="R475" s="85">
        <v>0</v>
      </c>
      <c r="S475" s="86">
        <v>27</v>
      </c>
      <c r="T475" s="86">
        <v>2.0299999999999998</v>
      </c>
      <c r="U475" s="88">
        <v>4.9681536238261996</v>
      </c>
      <c r="V475" s="89">
        <v>3.76</v>
      </c>
      <c r="W475" s="85">
        <v>14.639205065976901</v>
      </c>
      <c r="X475" s="88">
        <v>14.733333333299999</v>
      </c>
      <c r="Y475" s="85"/>
      <c r="Z475" s="88"/>
      <c r="AA475" s="85">
        <v>0.06</v>
      </c>
      <c r="AB475" s="91">
        <v>0.09</v>
      </c>
      <c r="AC475" s="86">
        <v>0.05</v>
      </c>
      <c r="AD475" s="86">
        <v>0.09</v>
      </c>
      <c r="AE475" s="86">
        <v>1.1499999999999999</v>
      </c>
      <c r="AF475" s="88">
        <v>3.0624000917899998</v>
      </c>
      <c r="AG475" s="150">
        <v>1.47519100411</v>
      </c>
      <c r="AH475" s="86">
        <v>0.49227799999999999</v>
      </c>
      <c r="AI475" s="151">
        <v>4.2712000118999997E-2</v>
      </c>
      <c r="AJ475" s="152">
        <v>3.04</v>
      </c>
      <c r="AK475" s="153">
        <v>33</v>
      </c>
    </row>
    <row r="476" spans="1:37" x14ac:dyDescent="0.2">
      <c r="A476" s="149" t="s">
        <v>1255</v>
      </c>
      <c r="B476" s="66" t="s">
        <v>1256</v>
      </c>
      <c r="C476" s="67">
        <v>75</v>
      </c>
      <c r="D476" s="84" t="s">
        <v>332</v>
      </c>
      <c r="E476" s="85">
        <v>53.938667492693703</v>
      </c>
      <c r="F476" s="91">
        <v>53.915772178152501</v>
      </c>
      <c r="G476" s="86">
        <v>53.918465744569097</v>
      </c>
      <c r="H476" s="86">
        <v>53.895570430027902</v>
      </c>
      <c r="I476" s="86">
        <v>160.66</v>
      </c>
      <c r="J476" s="86">
        <v>184.7</v>
      </c>
      <c r="K476" s="87">
        <v>0</v>
      </c>
      <c r="L476" s="150">
        <v>6.9300000372300001</v>
      </c>
      <c r="M476" s="86">
        <v>0</v>
      </c>
      <c r="N476" s="86">
        <v>54.306682928880903</v>
      </c>
      <c r="O476" s="86">
        <v>47.519420903954803</v>
      </c>
      <c r="P476" s="86">
        <v>4.01</v>
      </c>
      <c r="Q476" s="88">
        <v>0.49380000000000002</v>
      </c>
      <c r="R476" s="85">
        <v>0</v>
      </c>
      <c r="S476" s="86">
        <v>17.3</v>
      </c>
      <c r="T476" s="86">
        <v>3.13</v>
      </c>
      <c r="U476" s="88">
        <v>3.4558457125156599</v>
      </c>
      <c r="V476" s="89">
        <v>3.99</v>
      </c>
      <c r="W476" s="85">
        <v>16.613230248735402</v>
      </c>
      <c r="X476" s="88">
        <v>15.166666666699999</v>
      </c>
      <c r="Y476" s="85"/>
      <c r="Z476" s="88"/>
      <c r="AA476" s="85">
        <v>0.84</v>
      </c>
      <c r="AB476" s="91">
        <v>0.87</v>
      </c>
      <c r="AC476" s="86">
        <v>0.5</v>
      </c>
      <c r="AD476" s="86">
        <v>0.5</v>
      </c>
      <c r="AE476" s="86">
        <v>1.9</v>
      </c>
      <c r="AF476" s="88">
        <v>0</v>
      </c>
      <c r="AG476" s="150">
        <v>0</v>
      </c>
      <c r="AH476" s="86">
        <v>0.87714400000000003</v>
      </c>
      <c r="AI476" s="151">
        <v>0.18666799912199999</v>
      </c>
      <c r="AJ476" s="152">
        <v>3.27</v>
      </c>
      <c r="AK476" s="153">
        <v>42</v>
      </c>
    </row>
    <row r="477" spans="1:37" x14ac:dyDescent="0.2">
      <c r="A477" s="149" t="s">
        <v>220</v>
      </c>
      <c r="B477" s="66" t="s">
        <v>1257</v>
      </c>
      <c r="C477" s="67">
        <v>75</v>
      </c>
      <c r="D477" s="84" t="s">
        <v>332</v>
      </c>
      <c r="E477" s="85">
        <v>61.314462869126899</v>
      </c>
      <c r="F477" s="91">
        <v>61.258450676705401</v>
      </c>
      <c r="G477" s="86">
        <v>61.275384595344498</v>
      </c>
      <c r="H477" s="86">
        <v>61.220023707486099</v>
      </c>
      <c r="I477" s="86">
        <v>34.86</v>
      </c>
      <c r="J477" s="86">
        <v>31.09</v>
      </c>
      <c r="K477" s="87">
        <v>0</v>
      </c>
      <c r="L477" s="150">
        <v>8.6799999893600006</v>
      </c>
      <c r="M477" s="86">
        <v>0</v>
      </c>
      <c r="N477" s="86">
        <v>64.915500497055902</v>
      </c>
      <c r="O477" s="86">
        <v>52.875367049584</v>
      </c>
      <c r="P477" s="86">
        <v>0.503</v>
      </c>
      <c r="Q477" s="88">
        <v>0.246</v>
      </c>
      <c r="R477" s="85">
        <v>0</v>
      </c>
      <c r="S477" s="86">
        <v>21.6</v>
      </c>
      <c r="T477" s="86">
        <v>1.67</v>
      </c>
      <c r="U477" s="88">
        <v>10.5055426018315</v>
      </c>
      <c r="V477" s="89">
        <v>4.59</v>
      </c>
      <c r="W477" s="85">
        <v>17.542722934417899</v>
      </c>
      <c r="X477" s="88">
        <v>13.3</v>
      </c>
      <c r="Y477" s="85"/>
      <c r="Z477" s="88"/>
      <c r="AA477" s="85">
        <v>1.34</v>
      </c>
      <c r="AB477" s="91">
        <v>1.35</v>
      </c>
      <c r="AC477" s="86">
        <v>0.38</v>
      </c>
      <c r="AD477" s="86">
        <v>0.39</v>
      </c>
      <c r="AE477" s="86">
        <v>0.89</v>
      </c>
      <c r="AF477" s="88">
        <v>1.59999995762E-3</v>
      </c>
      <c r="AG477" s="150">
        <v>0.37709799989199999</v>
      </c>
      <c r="AH477" s="86">
        <v>0.28671799999999997</v>
      </c>
      <c r="AI477" s="151">
        <v>2.4347999993E-2</v>
      </c>
      <c r="AJ477" s="152">
        <v>3.29</v>
      </c>
      <c r="AK477" s="153">
        <v>51</v>
      </c>
    </row>
    <row r="478" spans="1:37" x14ac:dyDescent="0.2">
      <c r="A478" s="149" t="s">
        <v>1258</v>
      </c>
      <c r="B478" s="66" t="s">
        <v>1259</v>
      </c>
      <c r="C478" s="67">
        <v>75</v>
      </c>
      <c r="D478" s="84" t="s">
        <v>332</v>
      </c>
      <c r="E478" s="85">
        <v>43.735437219810301</v>
      </c>
      <c r="F478" s="91">
        <v>43.129908852045702</v>
      </c>
      <c r="G478" s="86">
        <v>43.735437219810301</v>
      </c>
      <c r="H478" s="86">
        <v>43.129908852045702</v>
      </c>
      <c r="I478" s="86">
        <v>32.07</v>
      </c>
      <c r="J478" s="86">
        <v>25.44</v>
      </c>
      <c r="K478" s="87">
        <v>0</v>
      </c>
      <c r="L478" s="150">
        <v>22.679999988300001</v>
      </c>
      <c r="M478" s="86">
        <v>0</v>
      </c>
      <c r="N478" s="86">
        <v>31.6610795478177</v>
      </c>
      <c r="O478" s="86">
        <v>37.709889784747403</v>
      </c>
      <c r="P478" s="86">
        <v>0.44700000000000001</v>
      </c>
      <c r="Q478" s="88">
        <v>0</v>
      </c>
      <c r="R478" s="85">
        <v>0</v>
      </c>
      <c r="S478" s="86">
        <v>46</v>
      </c>
      <c r="T478" s="86">
        <v>1.2</v>
      </c>
      <c r="U478" s="88">
        <v>9.8563020984567906</v>
      </c>
      <c r="V478" s="89">
        <v>3.65</v>
      </c>
      <c r="W478" s="85">
        <v>12.266666666700001</v>
      </c>
      <c r="X478" s="88"/>
      <c r="Y478" s="85"/>
      <c r="Z478" s="88"/>
      <c r="AA478" s="85">
        <v>0</v>
      </c>
      <c r="AB478" s="91">
        <v>0.39</v>
      </c>
      <c r="AC478" s="86">
        <v>0</v>
      </c>
      <c r="AD478" s="86">
        <v>0.14000000000000001</v>
      </c>
      <c r="AE478" s="86">
        <v>0.22</v>
      </c>
      <c r="AF478" s="88">
        <v>6.0258002250200002</v>
      </c>
      <c r="AG478" s="150">
        <v>1.31086199994</v>
      </c>
      <c r="AH478" s="86">
        <v>0.18168799999999999</v>
      </c>
      <c r="AI478" s="151">
        <v>3.2463999998600002E-2</v>
      </c>
      <c r="AJ478" s="152">
        <v>3.2</v>
      </c>
      <c r="AK478" s="153">
        <v>39</v>
      </c>
    </row>
    <row r="479" spans="1:37" x14ac:dyDescent="0.2">
      <c r="A479" s="149" t="s">
        <v>1260</v>
      </c>
      <c r="B479" s="66" t="s">
        <v>1261</v>
      </c>
      <c r="C479" s="67">
        <v>75</v>
      </c>
      <c r="D479" s="84" t="s">
        <v>332</v>
      </c>
      <c r="E479" s="85">
        <v>65.0133684943047</v>
      </c>
      <c r="F479" s="91">
        <v>64.885177453027097</v>
      </c>
      <c r="G479" s="86">
        <v>64.969417280152399</v>
      </c>
      <c r="H479" s="86">
        <v>64.841226238874896</v>
      </c>
      <c r="I479" s="86">
        <v>1.8</v>
      </c>
      <c r="J479" s="86">
        <v>1.1399999999999999</v>
      </c>
      <c r="K479" s="87">
        <v>0</v>
      </c>
      <c r="L479" s="150">
        <v>11.7800000081</v>
      </c>
      <c r="M479" s="86">
        <v>0</v>
      </c>
      <c r="N479" s="86">
        <v>68.294076287572494</v>
      </c>
      <c r="O479" s="86">
        <v>46.886473784696697</v>
      </c>
      <c r="P479" s="86">
        <v>0.13700000000000001</v>
      </c>
      <c r="Q479" s="88">
        <v>2.4400000000000002E-2</v>
      </c>
      <c r="R479" s="85">
        <v>0</v>
      </c>
      <c r="S479" s="86">
        <v>0.7</v>
      </c>
      <c r="T479" s="86">
        <v>0.3</v>
      </c>
      <c r="U479" s="88">
        <v>6.6966999963373999</v>
      </c>
      <c r="V479" s="89">
        <v>4.4800000000000004</v>
      </c>
      <c r="W479" s="85">
        <v>14.811621365181599</v>
      </c>
      <c r="X479" s="88"/>
      <c r="Y479" s="85"/>
      <c r="Z479" s="88"/>
      <c r="AA479" s="85">
        <v>0</v>
      </c>
      <c r="AB479" s="91">
        <v>0.03</v>
      </c>
      <c r="AC479" s="86">
        <v>0</v>
      </c>
      <c r="AD479" s="86">
        <v>0</v>
      </c>
      <c r="AE479" s="86">
        <v>0</v>
      </c>
      <c r="AF479" s="88">
        <v>0</v>
      </c>
      <c r="AG479" s="150">
        <v>0.38324399986399998</v>
      </c>
      <c r="AH479" s="86">
        <v>8.6990000000000001E-3</v>
      </c>
      <c r="AI479" s="151">
        <v>0</v>
      </c>
      <c r="AJ479" s="152">
        <v>3.42</v>
      </c>
      <c r="AK479" s="153">
        <v>57</v>
      </c>
    </row>
    <row r="480" spans="1:37" x14ac:dyDescent="0.2">
      <c r="A480" s="149" t="s">
        <v>1262</v>
      </c>
      <c r="B480" s="66" t="s">
        <v>1263</v>
      </c>
      <c r="C480" s="67">
        <v>75</v>
      </c>
      <c r="D480" s="84" t="s">
        <v>332</v>
      </c>
      <c r="E480" s="85">
        <v>23.300250790398302</v>
      </c>
      <c r="F480" s="91">
        <v>23.265052138003899</v>
      </c>
      <c r="G480" s="86">
        <v>23.2945938641206</v>
      </c>
      <c r="H480" s="86">
        <v>23.259395211726201</v>
      </c>
      <c r="I480" s="86">
        <v>18.3</v>
      </c>
      <c r="J480" s="86">
        <v>7.5</v>
      </c>
      <c r="K480" s="87">
        <v>0</v>
      </c>
      <c r="L480" s="150">
        <v>27.030000043299999</v>
      </c>
      <c r="M480" s="86">
        <v>0</v>
      </c>
      <c r="N480" s="86">
        <v>20.4840141449714</v>
      </c>
      <c r="O480" s="86">
        <v>18.869241958946201</v>
      </c>
      <c r="P480" s="86">
        <v>0.42299999999999999</v>
      </c>
      <c r="Q480" s="88">
        <v>0.37709999999999999</v>
      </c>
      <c r="R480" s="85">
        <v>0</v>
      </c>
      <c r="S480" s="86">
        <v>43.6</v>
      </c>
      <c r="T480" s="86">
        <v>1.94</v>
      </c>
      <c r="U480" s="88">
        <v>10.372917151171899</v>
      </c>
      <c r="V480" s="89">
        <v>3.57</v>
      </c>
      <c r="W480" s="85">
        <v>13.568545287995001</v>
      </c>
      <c r="X480" s="88">
        <v>13.766666666700001</v>
      </c>
      <c r="Y480" s="85"/>
      <c r="Z480" s="88"/>
      <c r="AA480" s="85">
        <v>0.09</v>
      </c>
      <c r="AB480" s="91">
        <v>7.0000000000000007E-2</v>
      </c>
      <c r="AC480" s="86">
        <v>0.05</v>
      </c>
      <c r="AD480" s="86">
        <v>0.05</v>
      </c>
      <c r="AE480" s="86">
        <v>0.51</v>
      </c>
      <c r="AF480" s="88">
        <v>34.662899072899997</v>
      </c>
      <c r="AG480" s="150">
        <v>3.6310000005499998E-2</v>
      </c>
      <c r="AH480" s="86">
        <v>8.5369E-2</v>
      </c>
      <c r="AI480" s="151">
        <v>2.43480000037E-2</v>
      </c>
      <c r="AJ480" s="152">
        <v>2.5099999999999998</v>
      </c>
      <c r="AK480" s="153">
        <v>19</v>
      </c>
    </row>
    <row r="481" spans="1:37" x14ac:dyDescent="0.2">
      <c r="A481" s="149" t="s">
        <v>1264</v>
      </c>
      <c r="B481" s="66" t="s">
        <v>1265</v>
      </c>
      <c r="C481" s="67">
        <v>75</v>
      </c>
      <c r="D481" s="84" t="s">
        <v>332</v>
      </c>
      <c r="E481" s="85">
        <v>18.0101741342203</v>
      </c>
      <c r="F481" s="91">
        <v>17.840605230548501</v>
      </c>
      <c r="G481" s="86">
        <v>17.957999086936699</v>
      </c>
      <c r="H481" s="86">
        <v>17.7884301832649</v>
      </c>
      <c r="I481" s="86">
        <v>86.03</v>
      </c>
      <c r="J481" s="86">
        <v>127.56</v>
      </c>
      <c r="K481" s="87">
        <v>0</v>
      </c>
      <c r="L481" s="150">
        <v>12.4000000757</v>
      </c>
      <c r="M481" s="86">
        <v>0</v>
      </c>
      <c r="N481" s="86">
        <v>13.691918931463</v>
      </c>
      <c r="O481" s="86">
        <v>14.2132145897453</v>
      </c>
      <c r="P481" s="86">
        <v>7.298</v>
      </c>
      <c r="Q481" s="88">
        <v>0</v>
      </c>
      <c r="R481" s="85">
        <v>0</v>
      </c>
      <c r="S481" s="86">
        <v>14.8</v>
      </c>
      <c r="T481" s="86">
        <v>6.28</v>
      </c>
      <c r="U481" s="88">
        <v>9.03117459075197</v>
      </c>
      <c r="V481" s="89">
        <v>3.18</v>
      </c>
      <c r="W481" s="85">
        <v>17.2</v>
      </c>
      <c r="X481" s="88"/>
      <c r="Y481" s="85"/>
      <c r="Z481" s="88"/>
      <c r="AA481" s="85">
        <v>0</v>
      </c>
      <c r="AB481" s="91">
        <v>0</v>
      </c>
      <c r="AC481" s="86">
        <v>0</v>
      </c>
      <c r="AD481" s="86">
        <v>0</v>
      </c>
      <c r="AE481" s="86">
        <v>4.6399999999999997</v>
      </c>
      <c r="AF481" s="88">
        <v>4.9000000880399996E-3</v>
      </c>
      <c r="AG481" s="150">
        <v>2.60630000902E-2</v>
      </c>
      <c r="AH481" s="86">
        <v>0.44431199999999998</v>
      </c>
      <c r="AI481" s="151">
        <v>2.1900000075800001E-4</v>
      </c>
      <c r="AJ481" s="152">
        <v>2.8</v>
      </c>
      <c r="AK481" s="153">
        <v>16</v>
      </c>
    </row>
    <row r="482" spans="1:37" x14ac:dyDescent="0.2">
      <c r="A482" s="149" t="s">
        <v>1266</v>
      </c>
      <c r="B482" s="66" t="s">
        <v>1267</v>
      </c>
      <c r="C482" s="67">
        <v>75</v>
      </c>
      <c r="D482" s="84" t="s">
        <v>332</v>
      </c>
      <c r="E482" s="85">
        <v>14.361003545439701</v>
      </c>
      <c r="F482" s="91">
        <v>14.1766857748392</v>
      </c>
      <c r="G482" s="86">
        <v>14.361003545439701</v>
      </c>
      <c r="H482" s="86">
        <v>14.1766857748392</v>
      </c>
      <c r="I482" s="86">
        <v>5.42</v>
      </c>
      <c r="J482" s="86">
        <v>2.86</v>
      </c>
      <c r="K482" s="87">
        <v>0</v>
      </c>
      <c r="L482" s="150">
        <v>29.349999959400002</v>
      </c>
      <c r="M482" s="86">
        <v>0</v>
      </c>
      <c r="N482" s="86">
        <v>8.1037629794383896</v>
      </c>
      <c r="O482" s="86">
        <v>11.594407729228299</v>
      </c>
      <c r="P482" s="86">
        <v>0.58899999999999997</v>
      </c>
      <c r="Q482" s="88">
        <v>0</v>
      </c>
      <c r="R482" s="85">
        <v>0</v>
      </c>
      <c r="S482" s="86">
        <v>42.7</v>
      </c>
      <c r="T482" s="86">
        <v>2.04</v>
      </c>
      <c r="U482" s="88">
        <v>22.8802047223678</v>
      </c>
      <c r="V482" s="89">
        <v>3.59</v>
      </c>
      <c r="W482" s="85">
        <v>16.594407084796501</v>
      </c>
      <c r="X482" s="88"/>
      <c r="Y482" s="85"/>
      <c r="Z482" s="88"/>
      <c r="AA482" s="85">
        <v>0</v>
      </c>
      <c r="AB482" s="91">
        <v>0</v>
      </c>
      <c r="AC482" s="86">
        <v>0</v>
      </c>
      <c r="AD482" s="86">
        <v>0</v>
      </c>
      <c r="AE482" s="86">
        <v>0.3</v>
      </c>
      <c r="AF482" s="88">
        <v>8.04999991138E-2</v>
      </c>
      <c r="AG482" s="150">
        <v>1.4746869955199999</v>
      </c>
      <c r="AH482" s="86">
        <v>3.7422999999999998E-2</v>
      </c>
      <c r="AI482" s="151">
        <v>8.1159999753700005E-3</v>
      </c>
      <c r="AJ482" s="152">
        <v>2.27</v>
      </c>
      <c r="AK482" s="153">
        <v>11</v>
      </c>
    </row>
    <row r="483" spans="1:37" x14ac:dyDescent="0.2">
      <c r="A483" s="149" t="s">
        <v>1268</v>
      </c>
      <c r="B483" s="66" t="s">
        <v>1269</v>
      </c>
      <c r="C483" s="67">
        <v>75</v>
      </c>
      <c r="D483" s="84" t="s">
        <v>332</v>
      </c>
      <c r="E483" s="85">
        <v>31.259577076310102</v>
      </c>
      <c r="F483" s="91">
        <v>31.222120066741599</v>
      </c>
      <c r="G483" s="86">
        <v>31.2050941533013</v>
      </c>
      <c r="H483" s="86">
        <v>31.167637143732801</v>
      </c>
      <c r="I483" s="86">
        <v>104.08</v>
      </c>
      <c r="J483" s="86">
        <v>104.44</v>
      </c>
      <c r="K483" s="87">
        <v>0</v>
      </c>
      <c r="L483" s="150">
        <v>11.2999999646</v>
      </c>
      <c r="M483" s="86">
        <v>0</v>
      </c>
      <c r="N483" s="86">
        <v>28.298240260400799</v>
      </c>
      <c r="O483" s="86">
        <v>26.821043939029</v>
      </c>
      <c r="P483" s="86">
        <v>4.548</v>
      </c>
      <c r="Q483" s="88">
        <v>0.30270000000000002</v>
      </c>
      <c r="R483" s="85">
        <v>0</v>
      </c>
      <c r="S483" s="86">
        <v>12.1</v>
      </c>
      <c r="T483" s="86">
        <v>5.49</v>
      </c>
      <c r="U483" s="88">
        <v>11.249588540425201</v>
      </c>
      <c r="V483" s="89">
        <v>3.57</v>
      </c>
      <c r="W483" s="85">
        <v>14.7355798827769</v>
      </c>
      <c r="X483" s="88">
        <v>14.166666666699999</v>
      </c>
      <c r="Y483" s="85"/>
      <c r="Z483" s="88"/>
      <c r="AA483" s="85">
        <v>0</v>
      </c>
      <c r="AB483" s="91">
        <v>0</v>
      </c>
      <c r="AC483" s="86">
        <v>0</v>
      </c>
      <c r="AD483" s="86">
        <v>0</v>
      </c>
      <c r="AE483" s="86">
        <v>2.95</v>
      </c>
      <c r="AF483" s="88">
        <v>0.37970000386300001</v>
      </c>
      <c r="AG483" s="150">
        <v>0</v>
      </c>
      <c r="AH483" s="86">
        <v>0.44697900000000002</v>
      </c>
      <c r="AI483" s="151">
        <v>8.7599999909099995E-4</v>
      </c>
      <c r="AJ483" s="152">
        <v>2.85</v>
      </c>
      <c r="AK483" s="153">
        <v>28</v>
      </c>
    </row>
    <row r="484" spans="1:37" x14ac:dyDescent="0.2">
      <c r="A484" s="149" t="s">
        <v>1270</v>
      </c>
      <c r="B484" s="66" t="s">
        <v>1271</v>
      </c>
      <c r="C484" s="67">
        <v>75</v>
      </c>
      <c r="D484" s="84" t="s">
        <v>332</v>
      </c>
      <c r="E484" s="85">
        <v>53.887625674602099</v>
      </c>
      <c r="F484" s="91">
        <v>53.812563350957497</v>
      </c>
      <c r="G484" s="86">
        <v>53.603265485028601</v>
      </c>
      <c r="H484" s="86">
        <v>53.528203161383999</v>
      </c>
      <c r="I484" s="86">
        <v>96.75</v>
      </c>
      <c r="J484" s="86">
        <v>99.55</v>
      </c>
      <c r="K484" s="87">
        <v>0</v>
      </c>
      <c r="L484" s="150">
        <v>3.1100000051699999</v>
      </c>
      <c r="M484" s="86">
        <v>9.44275512253544E-2</v>
      </c>
      <c r="N484" s="86">
        <v>51.1039500161828</v>
      </c>
      <c r="O484" s="86">
        <v>43.313041260547998</v>
      </c>
      <c r="P484" s="86">
        <v>3.4220000000000002</v>
      </c>
      <c r="Q484" s="88">
        <v>0.1157</v>
      </c>
      <c r="R484" s="85">
        <v>1.08495171964848E-2</v>
      </c>
      <c r="S484" s="86">
        <v>1.4</v>
      </c>
      <c r="T484" s="86">
        <v>3.57</v>
      </c>
      <c r="U484" s="88">
        <v>5.1902583349313796</v>
      </c>
      <c r="V484" s="89">
        <v>3.6</v>
      </c>
      <c r="W484" s="85">
        <v>16.498199750462799</v>
      </c>
      <c r="X484" s="88">
        <v>14.9</v>
      </c>
      <c r="Y484" s="85"/>
      <c r="Z484" s="88"/>
      <c r="AA484" s="85">
        <v>0.68</v>
      </c>
      <c r="AB484" s="91">
        <v>0.68</v>
      </c>
      <c r="AC484" s="86">
        <v>0.66</v>
      </c>
      <c r="AD484" s="86">
        <v>0.66</v>
      </c>
      <c r="AE484" s="86">
        <v>2.8</v>
      </c>
      <c r="AF484" s="88">
        <v>1.9249999555199999</v>
      </c>
      <c r="AG484" s="150">
        <v>0.21568399975399999</v>
      </c>
      <c r="AH484" s="86">
        <v>0.77685000000000004</v>
      </c>
      <c r="AI484" s="151">
        <v>8.7599999900000005E-4</v>
      </c>
      <c r="AJ484" s="152">
        <v>3.35</v>
      </c>
      <c r="AK484" s="153">
        <v>45</v>
      </c>
    </row>
    <row r="485" spans="1:37" x14ac:dyDescent="0.2">
      <c r="A485" s="149" t="s">
        <v>1272</v>
      </c>
      <c r="B485" s="66" t="s">
        <v>1273</v>
      </c>
      <c r="C485" s="67">
        <v>75</v>
      </c>
      <c r="D485" s="84" t="s">
        <v>332</v>
      </c>
      <c r="E485" s="85">
        <v>67.7241556111004</v>
      </c>
      <c r="F485" s="91">
        <v>67.709735307312698</v>
      </c>
      <c r="G485" s="86">
        <v>67.722553355124006</v>
      </c>
      <c r="H485" s="86">
        <v>67.708133051336304</v>
      </c>
      <c r="I485" s="86">
        <v>1.87</v>
      </c>
      <c r="J485" s="86">
        <v>0.79</v>
      </c>
      <c r="K485" s="87">
        <v>0</v>
      </c>
      <c r="L485" s="150">
        <v>4.7600024592999999</v>
      </c>
      <c r="M485" s="86">
        <v>0</v>
      </c>
      <c r="N485" s="86">
        <v>67.640821543735299</v>
      </c>
      <c r="O485" s="86">
        <v>43.577775639174902</v>
      </c>
      <c r="P485" s="86">
        <v>3.4000000000000002E-2</v>
      </c>
      <c r="Q485" s="88">
        <v>0</v>
      </c>
      <c r="R485" s="85">
        <v>0</v>
      </c>
      <c r="S485" s="86">
        <v>0</v>
      </c>
      <c r="T485" s="86">
        <v>0.14000000000000001</v>
      </c>
      <c r="U485" s="88">
        <v>7.5306030891495193E-2</v>
      </c>
      <c r="V485" s="89">
        <v>3.72</v>
      </c>
      <c r="W485" s="85">
        <v>16.422138655993201</v>
      </c>
      <c r="X485" s="88">
        <v>15.733333333299999</v>
      </c>
      <c r="Y485" s="85"/>
      <c r="Z485" s="88"/>
      <c r="AA485" s="85">
        <v>0</v>
      </c>
      <c r="AB485" s="91">
        <v>0</v>
      </c>
      <c r="AC485" s="86">
        <v>0</v>
      </c>
      <c r="AD485" s="86">
        <v>0</v>
      </c>
      <c r="AE485" s="86">
        <v>0</v>
      </c>
      <c r="AF485" s="88">
        <v>0</v>
      </c>
      <c r="AG485" s="150">
        <v>1.30807158595E-3</v>
      </c>
      <c r="AH485" s="86">
        <v>1.4120000000000001E-3</v>
      </c>
      <c r="AI485" s="151">
        <v>0</v>
      </c>
      <c r="AJ485" s="152">
        <v>3.5</v>
      </c>
      <c r="AK485" s="153">
        <v>61</v>
      </c>
    </row>
    <row r="486" spans="1:37" x14ac:dyDescent="0.2">
      <c r="A486" s="149" t="s">
        <v>1274</v>
      </c>
      <c r="B486" s="66" t="s">
        <v>1275</v>
      </c>
      <c r="C486" s="67">
        <v>75</v>
      </c>
      <c r="D486" s="84" t="s">
        <v>332</v>
      </c>
      <c r="E486" s="85">
        <v>81.715976666157403</v>
      </c>
      <c r="F486" s="91">
        <v>81.713147635779293</v>
      </c>
      <c r="G486" s="86">
        <v>81.675804434788006</v>
      </c>
      <c r="H486" s="86">
        <v>81.672975404409897</v>
      </c>
      <c r="I486" s="86">
        <v>2.96</v>
      </c>
      <c r="J486" s="86">
        <v>2.71</v>
      </c>
      <c r="K486" s="87">
        <v>0</v>
      </c>
      <c r="L486" s="150">
        <v>2.86000000155</v>
      </c>
      <c r="M486" s="86">
        <v>0</v>
      </c>
      <c r="N486" s="86">
        <v>100</v>
      </c>
      <c r="O486" s="86">
        <v>63.6343048667255</v>
      </c>
      <c r="P486" s="86">
        <v>4.2999999999999997E-2</v>
      </c>
      <c r="Q486" s="88">
        <v>5.0299999999999997E-2</v>
      </c>
      <c r="R486" s="85">
        <v>0</v>
      </c>
      <c r="S486" s="86">
        <v>0.1</v>
      </c>
      <c r="T486" s="86">
        <v>0.11</v>
      </c>
      <c r="U486" s="88">
        <v>1.544650586458</v>
      </c>
      <c r="V486" s="89">
        <v>3.92</v>
      </c>
      <c r="W486" s="85">
        <v>18.6966930982259</v>
      </c>
      <c r="X486" s="88">
        <v>17.866666666699999</v>
      </c>
      <c r="Y486" s="85"/>
      <c r="Z486" s="88"/>
      <c r="AA486" s="85">
        <v>0.89</v>
      </c>
      <c r="AB486" s="91">
        <v>0.88</v>
      </c>
      <c r="AC486" s="86">
        <v>0.13</v>
      </c>
      <c r="AD486" s="86">
        <v>0.12</v>
      </c>
      <c r="AE486" s="86">
        <v>0.09</v>
      </c>
      <c r="AF486" s="88">
        <v>0</v>
      </c>
      <c r="AG486" s="150">
        <v>1.1772000001800001E-2</v>
      </c>
      <c r="AH486" s="86">
        <v>2.0018000000000001E-2</v>
      </c>
      <c r="AI486" s="151">
        <v>0</v>
      </c>
      <c r="AJ486" s="152">
        <v>3.53</v>
      </c>
      <c r="AK486" s="153">
        <v>62</v>
      </c>
    </row>
    <row r="487" spans="1:37" x14ac:dyDescent="0.2">
      <c r="A487" s="149" t="s">
        <v>1276</v>
      </c>
      <c r="B487" s="66" t="s">
        <v>1277</v>
      </c>
      <c r="C487" s="67">
        <v>75</v>
      </c>
      <c r="D487" s="84" t="s">
        <v>332</v>
      </c>
      <c r="E487" s="85">
        <v>63.801521363832499</v>
      </c>
      <c r="F487" s="91">
        <v>62.520905265429398</v>
      </c>
      <c r="G487" s="86">
        <v>63.670020500647396</v>
      </c>
      <c r="H487" s="86">
        <v>62.389404402244303</v>
      </c>
      <c r="I487" s="86">
        <v>39.68</v>
      </c>
      <c r="J487" s="86">
        <v>42.54</v>
      </c>
      <c r="K487" s="87">
        <v>7.4999999999999997E-3</v>
      </c>
      <c r="L487" s="150">
        <v>5.1899999896700004</v>
      </c>
      <c r="M487" s="86">
        <v>0</v>
      </c>
      <c r="N487" s="86">
        <v>57.5146064727113</v>
      </c>
      <c r="O487" s="86">
        <v>46.510261497093303</v>
      </c>
      <c r="P487" s="86">
        <v>1.3049999999999999</v>
      </c>
      <c r="Q487" s="88">
        <v>0.62939999999999996</v>
      </c>
      <c r="R487" s="85">
        <v>0</v>
      </c>
      <c r="S487" s="86">
        <v>0.4</v>
      </c>
      <c r="T487" s="86">
        <v>1.02</v>
      </c>
      <c r="U487" s="88">
        <v>2.9698964177816101</v>
      </c>
      <c r="V487" s="89">
        <v>4.49</v>
      </c>
      <c r="W487" s="85">
        <v>17.312017154072301</v>
      </c>
      <c r="X487" s="88">
        <v>15.0666666667</v>
      </c>
      <c r="Y487" s="85">
        <v>-100</v>
      </c>
      <c r="Z487" s="88"/>
      <c r="AA487" s="85">
        <v>7.0000000000000007E-2</v>
      </c>
      <c r="AB487" s="91">
        <v>0.36</v>
      </c>
      <c r="AC487" s="86">
        <v>0.01</v>
      </c>
      <c r="AD487" s="86">
        <v>0.28000000000000003</v>
      </c>
      <c r="AE487" s="86">
        <v>0.91</v>
      </c>
      <c r="AF487" s="88">
        <v>0</v>
      </c>
      <c r="AG487" s="150">
        <v>4.3599999994900002E-4</v>
      </c>
      <c r="AH487" s="86">
        <v>0.23263300000000001</v>
      </c>
      <c r="AI487" s="151">
        <v>1.6829999998000001E-3</v>
      </c>
      <c r="AJ487" s="152">
        <v>3.57</v>
      </c>
      <c r="AK487" s="153">
        <v>54</v>
      </c>
    </row>
    <row r="488" spans="1:37" x14ac:dyDescent="0.2">
      <c r="A488" s="149" t="s">
        <v>1278</v>
      </c>
      <c r="B488" s="66" t="s">
        <v>1279</v>
      </c>
      <c r="C488" s="67">
        <v>75</v>
      </c>
      <c r="D488" s="84" t="s">
        <v>332</v>
      </c>
      <c r="E488" s="85">
        <v>80.0265450978129</v>
      </c>
      <c r="F488" s="91">
        <v>79.961336487968197</v>
      </c>
      <c r="G488" s="86">
        <v>79.999422932656202</v>
      </c>
      <c r="H488" s="86">
        <v>79.934214322811499</v>
      </c>
      <c r="I488" s="86">
        <v>103.27</v>
      </c>
      <c r="J488" s="86">
        <v>146.43</v>
      </c>
      <c r="K488" s="87">
        <v>6.4000000000000003E-3</v>
      </c>
      <c r="L488" s="150">
        <v>2.73000151346</v>
      </c>
      <c r="M488" s="86">
        <v>0</v>
      </c>
      <c r="N488" s="86">
        <v>68.663509817528706</v>
      </c>
      <c r="O488" s="86">
        <v>59.095836884243198</v>
      </c>
      <c r="P488" s="86">
        <v>1.762</v>
      </c>
      <c r="Q488" s="88">
        <v>0.78869999999999996</v>
      </c>
      <c r="R488" s="85">
        <v>0</v>
      </c>
      <c r="S488" s="86">
        <v>0.3</v>
      </c>
      <c r="T488" s="86">
        <v>1.27</v>
      </c>
      <c r="U488" s="88">
        <v>1.7433204454959901</v>
      </c>
      <c r="V488" s="89">
        <v>4.53</v>
      </c>
      <c r="W488" s="85">
        <v>18.409202402649701</v>
      </c>
      <c r="X488" s="88">
        <v>21.666666666699999</v>
      </c>
      <c r="Y488" s="85">
        <v>-100</v>
      </c>
      <c r="Z488" s="88"/>
      <c r="AA488" s="85">
        <v>0.37</v>
      </c>
      <c r="AB488" s="91">
        <v>0.43</v>
      </c>
      <c r="AC488" s="86">
        <v>0.32</v>
      </c>
      <c r="AD488" s="86">
        <v>0.37</v>
      </c>
      <c r="AE488" s="86">
        <v>0.92</v>
      </c>
      <c r="AF488" s="88">
        <v>0</v>
      </c>
      <c r="AG488" s="150">
        <v>1.0387166083899999E-7</v>
      </c>
      <c r="AH488" s="86">
        <v>0.43598900000000002</v>
      </c>
      <c r="AI488" s="151">
        <v>2.70099939505E-3</v>
      </c>
      <c r="AJ488" s="152">
        <v>3.96</v>
      </c>
      <c r="AK488" s="153">
        <v>75</v>
      </c>
    </row>
    <row r="489" spans="1:37" x14ac:dyDescent="0.2">
      <c r="A489" s="149" t="s">
        <v>1280</v>
      </c>
      <c r="B489" s="66" t="s">
        <v>1281</v>
      </c>
      <c r="C489" s="67">
        <v>75</v>
      </c>
      <c r="D489" s="84" t="s">
        <v>332</v>
      </c>
      <c r="E489" s="85">
        <v>20.395079922911201</v>
      </c>
      <c r="F489" s="91">
        <v>20.2460038544383</v>
      </c>
      <c r="G489" s="86">
        <v>20.340664323772799</v>
      </c>
      <c r="H489" s="86">
        <v>20.196122888561401</v>
      </c>
      <c r="I489" s="86">
        <v>749.8</v>
      </c>
      <c r="J489" s="86">
        <v>938.14</v>
      </c>
      <c r="K489" s="87">
        <v>0</v>
      </c>
      <c r="L489" s="150">
        <v>0.55999999864399996</v>
      </c>
      <c r="M489" s="86">
        <v>0</v>
      </c>
      <c r="N489" s="86">
        <v>15.743618021992299</v>
      </c>
      <c r="O489" s="86">
        <v>28.574031628513598</v>
      </c>
      <c r="P489" s="86">
        <v>26.949000000000002</v>
      </c>
      <c r="Q489" s="88">
        <v>0.94469999999999998</v>
      </c>
      <c r="R489" s="85">
        <v>0</v>
      </c>
      <c r="S489" s="86">
        <v>0.2</v>
      </c>
      <c r="T489" s="86">
        <v>6.7</v>
      </c>
      <c r="U489" s="88">
        <v>5.0855912028114698</v>
      </c>
      <c r="V489" s="89">
        <v>3.27</v>
      </c>
      <c r="W489" s="85">
        <v>19.357395568262</v>
      </c>
      <c r="X489" s="88">
        <v>16.899999999999999</v>
      </c>
      <c r="Y489" s="85"/>
      <c r="Z489" s="88"/>
      <c r="AA489" s="85">
        <v>1.36</v>
      </c>
      <c r="AB489" s="91">
        <v>1.48</v>
      </c>
      <c r="AC489" s="86">
        <v>0.85</v>
      </c>
      <c r="AD489" s="86">
        <v>0.96</v>
      </c>
      <c r="AE489" s="86">
        <v>5.04</v>
      </c>
      <c r="AF489" s="88">
        <v>0</v>
      </c>
      <c r="AG489" s="150">
        <v>1.55599999898E-3</v>
      </c>
      <c r="AH489" s="86">
        <v>8.815353</v>
      </c>
      <c r="AI489" s="151">
        <v>2.51119999835E-2</v>
      </c>
      <c r="AJ489" s="152">
        <v>3.16</v>
      </c>
      <c r="AK489" s="153">
        <v>16</v>
      </c>
    </row>
    <row r="490" spans="1:37" x14ac:dyDescent="0.2">
      <c r="A490" s="149" t="s">
        <v>1282</v>
      </c>
      <c r="B490" s="66" t="s">
        <v>1283</v>
      </c>
      <c r="C490" s="67">
        <v>75</v>
      </c>
      <c r="D490" s="84" t="s">
        <v>332</v>
      </c>
      <c r="E490" s="85">
        <v>13.8855448405206</v>
      </c>
      <c r="F490" s="91">
        <v>13.8221839240683</v>
      </c>
      <c r="G490" s="86">
        <v>13.7423491693384</v>
      </c>
      <c r="H490" s="86">
        <v>13.6808890803797</v>
      </c>
      <c r="I490" s="86">
        <v>357.08</v>
      </c>
      <c r="J490" s="86">
        <v>552.49</v>
      </c>
      <c r="K490" s="87">
        <v>0</v>
      </c>
      <c r="L490" s="150">
        <v>6.9999999918199995E-2</v>
      </c>
      <c r="M490" s="86">
        <v>0</v>
      </c>
      <c r="N490" s="86">
        <v>8.7494871150053601</v>
      </c>
      <c r="O490" s="86">
        <v>10.4041359949697</v>
      </c>
      <c r="P490" s="86">
        <v>15.837999999999999</v>
      </c>
      <c r="Q490" s="88">
        <v>0</v>
      </c>
      <c r="R490" s="85">
        <v>0</v>
      </c>
      <c r="S490" s="86">
        <v>2.5</v>
      </c>
      <c r="T490" s="86">
        <v>8.9700000000000006</v>
      </c>
      <c r="U490" s="88">
        <v>0.664022404420058</v>
      </c>
      <c r="V490" s="89">
        <v>2.73</v>
      </c>
      <c r="W490" s="85">
        <v>16.9666666667</v>
      </c>
      <c r="X490" s="88">
        <v>16.9666666667</v>
      </c>
      <c r="Y490" s="85"/>
      <c r="Z490" s="88"/>
      <c r="AA490" s="85">
        <v>1.19</v>
      </c>
      <c r="AB490" s="91">
        <v>1.22</v>
      </c>
      <c r="AC490" s="86">
        <v>0.44</v>
      </c>
      <c r="AD490" s="86">
        <v>0.47</v>
      </c>
      <c r="AE490" s="86">
        <v>5.32</v>
      </c>
      <c r="AF490" s="88">
        <v>0</v>
      </c>
      <c r="AG490" s="150">
        <v>2.3340000023399999E-3</v>
      </c>
      <c r="AH490" s="86">
        <v>5.264837</v>
      </c>
      <c r="AI490" s="151">
        <v>5.5480000055600004E-3</v>
      </c>
      <c r="AJ490" s="152">
        <v>2.92</v>
      </c>
      <c r="AK490" s="153">
        <v>14</v>
      </c>
    </row>
    <row r="491" spans="1:37" x14ac:dyDescent="0.2">
      <c r="A491" s="149" t="s">
        <v>1284</v>
      </c>
      <c r="B491" s="66" t="s">
        <v>1285</v>
      </c>
      <c r="C491" s="67">
        <v>75</v>
      </c>
      <c r="D491" s="84" t="s">
        <v>332</v>
      </c>
      <c r="E491" s="85">
        <v>40.3950886766712</v>
      </c>
      <c r="F491" s="91">
        <v>40.230286493860802</v>
      </c>
      <c r="G491" s="86">
        <v>40.266302864938602</v>
      </c>
      <c r="H491" s="86">
        <v>40.101500682128197</v>
      </c>
      <c r="I491" s="86">
        <v>223.29</v>
      </c>
      <c r="J491" s="86">
        <v>285.5</v>
      </c>
      <c r="K491" s="87">
        <v>0</v>
      </c>
      <c r="L491" s="150">
        <v>4.3000000074700004</v>
      </c>
      <c r="M491" s="86">
        <v>0</v>
      </c>
      <c r="N491" s="86">
        <v>40.3336500897476</v>
      </c>
      <c r="O491" s="86">
        <v>35.879969528688299</v>
      </c>
      <c r="P491" s="86">
        <v>9.0340000000000007</v>
      </c>
      <c r="Q491" s="88">
        <v>0.73970000000000002</v>
      </c>
      <c r="R491" s="85">
        <v>0</v>
      </c>
      <c r="S491" s="86">
        <v>1.2</v>
      </c>
      <c r="T491" s="86">
        <v>3.72</v>
      </c>
      <c r="U491" s="88">
        <v>5.2922237380627601</v>
      </c>
      <c r="V491" s="89">
        <v>3.66</v>
      </c>
      <c r="W491" s="85">
        <v>16.800975666602199</v>
      </c>
      <c r="X491" s="88">
        <v>18.066666666700002</v>
      </c>
      <c r="Y491" s="85"/>
      <c r="Z491" s="88"/>
      <c r="AA491" s="85">
        <v>3.97</v>
      </c>
      <c r="AB491" s="91">
        <v>4.21</v>
      </c>
      <c r="AC491" s="86">
        <v>2.97</v>
      </c>
      <c r="AD491" s="86">
        <v>3.21</v>
      </c>
      <c r="AE491" s="86">
        <v>3.72</v>
      </c>
      <c r="AF491" s="88">
        <v>0</v>
      </c>
      <c r="AG491" s="150">
        <v>4.39570001223E-2</v>
      </c>
      <c r="AH491" s="86">
        <v>1.1482829999999999</v>
      </c>
      <c r="AI491" s="151">
        <v>2.7010000075200001E-3</v>
      </c>
      <c r="AJ491" s="152">
        <v>3.23</v>
      </c>
      <c r="AK491" s="153">
        <v>38</v>
      </c>
    </row>
    <row r="492" spans="1:37" x14ac:dyDescent="0.2">
      <c r="A492" s="149" t="s">
        <v>1286</v>
      </c>
      <c r="B492" s="66" t="s">
        <v>1287</v>
      </c>
      <c r="C492" s="67">
        <v>75</v>
      </c>
      <c r="D492" s="84" t="s">
        <v>332</v>
      </c>
      <c r="E492" s="85">
        <v>15.162832879874699</v>
      </c>
      <c r="F492" s="91">
        <v>15.1471679445956</v>
      </c>
      <c r="G492" s="86">
        <v>15.135625360705699</v>
      </c>
      <c r="H492" s="86">
        <v>15.119960425426701</v>
      </c>
      <c r="I492" s="86">
        <v>1052.1099999999999</v>
      </c>
      <c r="J492" s="86">
        <v>1144.71</v>
      </c>
      <c r="K492" s="87">
        <v>0</v>
      </c>
      <c r="L492" s="150">
        <v>0.180000000109</v>
      </c>
      <c r="M492" s="86">
        <v>0</v>
      </c>
      <c r="N492" s="86">
        <v>8.3949845098364992</v>
      </c>
      <c r="O492" s="86">
        <v>30.753919985846</v>
      </c>
      <c r="P492" s="86">
        <v>32.142000000000003</v>
      </c>
      <c r="Q492" s="88">
        <v>0.76949999999999996</v>
      </c>
      <c r="R492" s="85">
        <v>0</v>
      </c>
      <c r="S492" s="86">
        <v>0.1</v>
      </c>
      <c r="T492" s="86">
        <v>6.98</v>
      </c>
      <c r="U492" s="88">
        <v>4.6508368373320099</v>
      </c>
      <c r="V492" s="89">
        <v>2.5299999999999998</v>
      </c>
      <c r="W492" s="85">
        <v>19.425160083970098</v>
      </c>
      <c r="X492" s="88">
        <v>18.5333333333</v>
      </c>
      <c r="Y492" s="85"/>
      <c r="Z492" s="88"/>
      <c r="AA492" s="85">
        <v>1.88</v>
      </c>
      <c r="AB492" s="91">
        <v>1.87</v>
      </c>
      <c r="AC492" s="86">
        <v>1.28</v>
      </c>
      <c r="AD492" s="86">
        <v>1.27</v>
      </c>
      <c r="AE492" s="86">
        <v>4.8899999999999997</v>
      </c>
      <c r="AF492" s="88">
        <v>1.4375000008700001</v>
      </c>
      <c r="AG492" s="150">
        <v>2.3339999957799999E-3</v>
      </c>
      <c r="AH492" s="86">
        <v>7.838597</v>
      </c>
      <c r="AI492" s="151">
        <v>2.766699995E-2</v>
      </c>
      <c r="AJ492" s="152">
        <v>2.86</v>
      </c>
      <c r="AK492" s="153">
        <v>9</v>
      </c>
    </row>
    <row r="493" spans="1:37" x14ac:dyDescent="0.2">
      <c r="A493" s="149" t="s">
        <v>1288</v>
      </c>
      <c r="B493" s="66" t="s">
        <v>1289</v>
      </c>
      <c r="C493" s="67">
        <v>75</v>
      </c>
      <c r="D493" s="84" t="s">
        <v>332</v>
      </c>
      <c r="E493" s="85">
        <v>4.3064357517482499</v>
      </c>
      <c r="F493" s="91">
        <v>4.3064357517482499</v>
      </c>
      <c r="G493" s="86">
        <v>4.3064357517482499</v>
      </c>
      <c r="H493" s="86">
        <v>4.3064357517482499</v>
      </c>
      <c r="I493" s="86">
        <v>151.93</v>
      </c>
      <c r="J493" s="86">
        <v>198.8</v>
      </c>
      <c r="K493" s="87">
        <v>0</v>
      </c>
      <c r="L493" s="150">
        <v>0</v>
      </c>
      <c r="M493" s="86">
        <v>0</v>
      </c>
      <c r="N493" s="86"/>
      <c r="O493" s="86">
        <v>79.157497642250902</v>
      </c>
      <c r="P493" s="86">
        <v>0.75700000000000001</v>
      </c>
      <c r="Q493" s="88">
        <v>0.2732</v>
      </c>
      <c r="R493" s="85">
        <v>0</v>
      </c>
      <c r="S493" s="86">
        <v>0</v>
      </c>
      <c r="T493" s="86">
        <v>0.28000000000000003</v>
      </c>
      <c r="U493" s="88">
        <v>0.74164117132867102</v>
      </c>
      <c r="V493" s="89">
        <v>4.42</v>
      </c>
      <c r="W493" s="85">
        <v>18.546424165398498</v>
      </c>
      <c r="X493" s="88">
        <v>20.166666666699999</v>
      </c>
      <c r="Y493" s="85"/>
      <c r="Z493" s="88"/>
      <c r="AA493" s="85">
        <v>0.12</v>
      </c>
      <c r="AB493" s="91">
        <v>0.12</v>
      </c>
      <c r="AC493" s="86">
        <v>0.12</v>
      </c>
      <c r="AD493" s="86">
        <v>0.12</v>
      </c>
      <c r="AE493" s="86">
        <v>2.83</v>
      </c>
      <c r="AF493" s="88">
        <v>0</v>
      </c>
      <c r="AG493" s="150">
        <v>0</v>
      </c>
      <c r="AH493" s="86">
        <v>2.3774E-2</v>
      </c>
      <c r="AI493" s="151">
        <v>7.3000000098600001E-5</v>
      </c>
      <c r="AJ493" s="152">
        <v>3.4</v>
      </c>
      <c r="AK493" s="153">
        <v>3</v>
      </c>
    </row>
    <row r="494" spans="1:37" x14ac:dyDescent="0.2">
      <c r="A494" s="149" t="s">
        <v>1290</v>
      </c>
      <c r="B494" s="66" t="s">
        <v>1291</v>
      </c>
      <c r="C494" s="67">
        <v>75</v>
      </c>
      <c r="D494" s="84" t="s">
        <v>332</v>
      </c>
      <c r="E494" s="85">
        <v>34.556931183090398</v>
      </c>
      <c r="F494" s="91">
        <v>34.430789691422902</v>
      </c>
      <c r="G494" s="86">
        <v>34.540941416541003</v>
      </c>
      <c r="H494" s="86">
        <v>34.415307536509999</v>
      </c>
      <c r="I494" s="86">
        <v>48.8</v>
      </c>
      <c r="J494" s="86">
        <v>55.37</v>
      </c>
      <c r="K494" s="87">
        <v>0</v>
      </c>
      <c r="L494" s="150">
        <v>39.099997021199997</v>
      </c>
      <c r="M494" s="86"/>
      <c r="N494" s="86">
        <v>29.968297127989398</v>
      </c>
      <c r="O494" s="86">
        <v>29.365364389605698</v>
      </c>
      <c r="P494" s="86">
        <v>2.3940000000000001</v>
      </c>
      <c r="Q494" s="88">
        <v>0</v>
      </c>
      <c r="R494" s="85">
        <v>1.4090560029308399E-3</v>
      </c>
      <c r="S494" s="86">
        <v>26.7</v>
      </c>
      <c r="T494" s="86">
        <v>1.54</v>
      </c>
      <c r="U494" s="88">
        <v>7.1091009690306102</v>
      </c>
      <c r="V494" s="89">
        <v>3.25</v>
      </c>
      <c r="W494" s="85">
        <v>15.5124728615937</v>
      </c>
      <c r="X494" s="88"/>
      <c r="Y494" s="85"/>
      <c r="Z494" s="88"/>
      <c r="AA494" s="85">
        <v>0.75</v>
      </c>
      <c r="AB494" s="91">
        <v>0.64</v>
      </c>
      <c r="AC494" s="86">
        <v>0.12</v>
      </c>
      <c r="AD494" s="86">
        <v>0.18</v>
      </c>
      <c r="AE494" s="86">
        <v>0.34</v>
      </c>
      <c r="AF494" s="88">
        <v>6.5360026745899997</v>
      </c>
      <c r="AG494" s="150">
        <v>1.31256783729</v>
      </c>
      <c r="AH494" s="86">
        <v>1.1776070000000001</v>
      </c>
      <c r="AI494" s="151">
        <v>2.1168004687399999E-2</v>
      </c>
      <c r="AJ494" s="152">
        <v>2.57</v>
      </c>
      <c r="AK494" s="153">
        <v>23</v>
      </c>
    </row>
    <row r="495" spans="1:37" x14ac:dyDescent="0.2">
      <c r="A495" s="149" t="s">
        <v>1292</v>
      </c>
      <c r="B495" s="66" t="s">
        <v>1293</v>
      </c>
      <c r="C495" s="67">
        <v>75</v>
      </c>
      <c r="D495" s="84" t="s">
        <v>332</v>
      </c>
      <c r="E495" s="85">
        <v>17.0158096230331</v>
      </c>
      <c r="F495" s="91">
        <v>16.813641587907998</v>
      </c>
      <c r="G495" s="86">
        <v>16.982321666294599</v>
      </c>
      <c r="H495" s="86">
        <v>16.780980494298799</v>
      </c>
      <c r="I495" s="86">
        <v>468.39</v>
      </c>
      <c r="J495" s="86">
        <v>552.22</v>
      </c>
      <c r="K495" s="87">
        <v>2.3E-3</v>
      </c>
      <c r="L495" s="150">
        <v>13.3100004067</v>
      </c>
      <c r="M495" s="86">
        <v>3.9517880109452E-3</v>
      </c>
      <c r="N495" s="86">
        <v>12.9934264387716</v>
      </c>
      <c r="O495" s="86">
        <v>15.892136651107799</v>
      </c>
      <c r="P495" s="86">
        <v>13.648999999999999</v>
      </c>
      <c r="Q495" s="88">
        <v>0.86129999999999995</v>
      </c>
      <c r="R495" s="85">
        <v>2.8836726454812898E-3</v>
      </c>
      <c r="S495" s="86">
        <v>18.2</v>
      </c>
      <c r="T495" s="86">
        <v>6.3</v>
      </c>
      <c r="U495" s="88">
        <v>6.5561977525860096</v>
      </c>
      <c r="V495" s="89">
        <v>3.31</v>
      </c>
      <c r="W495" s="85">
        <v>17.3329336744027</v>
      </c>
      <c r="X495" s="88">
        <v>17.166666666699999</v>
      </c>
      <c r="Y495" s="85"/>
      <c r="Z495" s="88"/>
      <c r="AA495" s="85">
        <v>1.55</v>
      </c>
      <c r="AB495" s="91">
        <v>1.6</v>
      </c>
      <c r="AC495" s="86">
        <v>1</v>
      </c>
      <c r="AD495" s="86">
        <v>1.1000000000000001</v>
      </c>
      <c r="AE495" s="86">
        <v>3.34</v>
      </c>
      <c r="AF495" s="88">
        <v>4.9569004947100002</v>
      </c>
      <c r="AG495" s="150">
        <v>3.9244960604900001</v>
      </c>
      <c r="AH495" s="86">
        <v>17.529329000000001</v>
      </c>
      <c r="AI495" s="151">
        <v>0.73225799042999995</v>
      </c>
      <c r="AJ495" s="152">
        <v>2.17</v>
      </c>
      <c r="AK495" s="153">
        <v>4</v>
      </c>
    </row>
    <row r="496" spans="1:37" x14ac:dyDescent="0.2">
      <c r="A496" s="149" t="s">
        <v>1294</v>
      </c>
      <c r="B496" s="66" t="s">
        <v>1295</v>
      </c>
      <c r="C496" s="67">
        <v>75</v>
      </c>
      <c r="D496" s="84" t="s">
        <v>332</v>
      </c>
      <c r="E496" s="85">
        <v>32.5645347640979</v>
      </c>
      <c r="F496" s="91">
        <v>32.373027554880302</v>
      </c>
      <c r="G496" s="86">
        <v>32.543761771362497</v>
      </c>
      <c r="H496" s="86">
        <v>32.3522545621449</v>
      </c>
      <c r="I496" s="86">
        <v>19.100000000000001</v>
      </c>
      <c r="J496" s="86">
        <v>18.32</v>
      </c>
      <c r="K496" s="87">
        <v>2.2000000000000001E-3</v>
      </c>
      <c r="L496" s="150">
        <v>27.399999836799999</v>
      </c>
      <c r="M496" s="86">
        <v>0.108096225071138</v>
      </c>
      <c r="N496" s="86">
        <v>27.587328785693401</v>
      </c>
      <c r="O496" s="86">
        <v>29.6833911206636</v>
      </c>
      <c r="P496" s="86">
        <v>0.748</v>
      </c>
      <c r="Q496" s="88">
        <v>8.8000000000000005E-3</v>
      </c>
      <c r="R496" s="85">
        <v>1.66314634024648E-3</v>
      </c>
      <c r="S496" s="86">
        <v>25</v>
      </c>
      <c r="T496" s="86">
        <v>1.47</v>
      </c>
      <c r="U496" s="88">
        <v>5.4996992862003999</v>
      </c>
      <c r="V496" s="89">
        <v>3.49</v>
      </c>
      <c r="W496" s="85">
        <v>13.8044182374997</v>
      </c>
      <c r="X496" s="88">
        <v>13.7</v>
      </c>
      <c r="Y496" s="85"/>
      <c r="Z496" s="88"/>
      <c r="AA496" s="85">
        <v>0.11</v>
      </c>
      <c r="AB496" s="91">
        <v>0.28000000000000003</v>
      </c>
      <c r="AC496" s="86">
        <v>0</v>
      </c>
      <c r="AD496" s="86">
        <v>7.0000000000000007E-2</v>
      </c>
      <c r="AE496" s="86">
        <v>0.22</v>
      </c>
      <c r="AF496" s="88">
        <v>17.653199993400001</v>
      </c>
      <c r="AG496" s="150">
        <v>4.0171551189399999</v>
      </c>
      <c r="AH496" s="86">
        <v>0.53706200000000004</v>
      </c>
      <c r="AI496" s="151">
        <v>2.3054005390599999E-2</v>
      </c>
      <c r="AJ496" s="152">
        <v>2.4300000000000002</v>
      </c>
      <c r="AK496" s="153">
        <v>21</v>
      </c>
    </row>
    <row r="497" spans="1:37" x14ac:dyDescent="0.2">
      <c r="A497" s="149" t="s">
        <v>1296</v>
      </c>
      <c r="B497" s="66" t="s">
        <v>1297</v>
      </c>
      <c r="C497" s="67">
        <v>75</v>
      </c>
      <c r="D497" s="84" t="s">
        <v>332</v>
      </c>
      <c r="E497" s="85">
        <v>50.847346938775502</v>
      </c>
      <c r="F497" s="91">
        <v>50.834285714285699</v>
      </c>
      <c r="G497" s="86">
        <v>50.847346938775502</v>
      </c>
      <c r="H497" s="86">
        <v>50.834285714285699</v>
      </c>
      <c r="I497" s="86">
        <v>12.99</v>
      </c>
      <c r="J497" s="86">
        <v>9.5</v>
      </c>
      <c r="K497" s="87">
        <v>0</v>
      </c>
      <c r="L497" s="150">
        <v>15.13999997</v>
      </c>
      <c r="M497" s="86">
        <v>0</v>
      </c>
      <c r="N497" s="86">
        <v>44.813787777738803</v>
      </c>
      <c r="O497" s="86">
        <v>43.419010114544399</v>
      </c>
      <c r="P497" s="86">
        <v>0.33800000000000002</v>
      </c>
      <c r="Q497" s="88">
        <v>0.2177</v>
      </c>
      <c r="R497" s="85">
        <v>0</v>
      </c>
      <c r="S497" s="86">
        <v>22.6</v>
      </c>
      <c r="T497" s="86">
        <v>1.1100000000000001</v>
      </c>
      <c r="U497" s="88">
        <v>8.1469387755102005</v>
      </c>
      <c r="V497" s="89">
        <v>4.4400000000000004</v>
      </c>
      <c r="W497" s="85">
        <v>15.164520858805799</v>
      </c>
      <c r="X497" s="88">
        <v>14.0333333333</v>
      </c>
      <c r="Y497" s="85"/>
      <c r="Z497" s="88"/>
      <c r="AA497" s="85">
        <v>0.01</v>
      </c>
      <c r="AB497" s="91">
        <v>0.01</v>
      </c>
      <c r="AC497" s="86">
        <v>0</v>
      </c>
      <c r="AD497" s="86">
        <v>0</v>
      </c>
      <c r="AE497" s="86">
        <v>0.02</v>
      </c>
      <c r="AF497" s="88">
        <v>0</v>
      </c>
      <c r="AG497" s="150">
        <v>0.21164000074700001</v>
      </c>
      <c r="AH497" s="86">
        <v>2.7005000000000001E-2</v>
      </c>
      <c r="AI497" s="151">
        <v>1.2018000042399999E-2</v>
      </c>
      <c r="AJ497" s="152">
        <v>2.81</v>
      </c>
      <c r="AK497" s="153">
        <v>31</v>
      </c>
    </row>
    <row r="498" spans="1:37" x14ac:dyDescent="0.2">
      <c r="A498" s="149" t="s">
        <v>1298</v>
      </c>
      <c r="B498" s="66" t="s">
        <v>1299</v>
      </c>
      <c r="C498" s="67">
        <v>75</v>
      </c>
      <c r="D498" s="84" t="s">
        <v>332</v>
      </c>
      <c r="E498" s="85">
        <v>30.819825989420501</v>
      </c>
      <c r="F498" s="91">
        <v>30.5598211441358</v>
      </c>
      <c r="G498" s="86">
        <v>30.786824640752702</v>
      </c>
      <c r="H498" s="86">
        <v>30.532733331934399</v>
      </c>
      <c r="I498" s="86">
        <v>33.200000000000003</v>
      </c>
      <c r="J498" s="86">
        <v>25.58</v>
      </c>
      <c r="K498" s="87">
        <v>0</v>
      </c>
      <c r="L498" s="150">
        <v>30.550000057999998</v>
      </c>
      <c r="M498" s="86">
        <v>1.3521240419221601E-3</v>
      </c>
      <c r="N498" s="86">
        <v>25.232210926192401</v>
      </c>
      <c r="O498" s="86">
        <v>29.3238077652058</v>
      </c>
      <c r="P498" s="86">
        <v>1.0329999999999999</v>
      </c>
      <c r="Q498" s="88">
        <v>5.2999999999999999E-2</v>
      </c>
      <c r="R498" s="85">
        <v>9.5317072240808998E-4</v>
      </c>
      <c r="S498" s="86">
        <v>32.4</v>
      </c>
      <c r="T498" s="86">
        <v>1.2</v>
      </c>
      <c r="U498" s="88">
        <v>6.7322751282378999</v>
      </c>
      <c r="V498" s="89">
        <v>3.7</v>
      </c>
      <c r="W498" s="85">
        <v>18.2987549257696</v>
      </c>
      <c r="X498" s="88">
        <v>21.233333333299999</v>
      </c>
      <c r="Y498" s="85"/>
      <c r="Z498" s="88"/>
      <c r="AA498" s="85">
        <v>0</v>
      </c>
      <c r="AB498" s="91">
        <v>0.15</v>
      </c>
      <c r="AC498" s="86">
        <v>0</v>
      </c>
      <c r="AD498" s="86">
        <v>0.11</v>
      </c>
      <c r="AE498" s="86">
        <v>0.14000000000000001</v>
      </c>
      <c r="AF498" s="88">
        <v>5.6281044862799998</v>
      </c>
      <c r="AG498" s="150">
        <v>8.9668107016</v>
      </c>
      <c r="AH498" s="86">
        <v>0.77365499999999998</v>
      </c>
      <c r="AI498" s="151">
        <v>9.6144374639600003E-2</v>
      </c>
      <c r="AJ498" s="152">
        <v>2.4</v>
      </c>
      <c r="AK498" s="153">
        <v>20</v>
      </c>
    </row>
    <row r="499" spans="1:37" x14ac:dyDescent="0.2">
      <c r="A499" s="149" t="s">
        <v>1300</v>
      </c>
      <c r="B499" s="66" t="s">
        <v>1301</v>
      </c>
      <c r="C499" s="67">
        <v>75</v>
      </c>
      <c r="D499" s="84" t="s">
        <v>332</v>
      </c>
      <c r="E499" s="85">
        <v>34.632067834164197</v>
      </c>
      <c r="F499" s="91">
        <v>34.4241339639524</v>
      </c>
      <c r="G499" s="86">
        <v>34.609058758362103</v>
      </c>
      <c r="H499" s="86">
        <v>34.412203332055</v>
      </c>
      <c r="I499" s="86">
        <v>284.12</v>
      </c>
      <c r="J499" s="86">
        <v>326.8</v>
      </c>
      <c r="K499" s="87">
        <v>0</v>
      </c>
      <c r="L499" s="150">
        <v>2.9100001509200002</v>
      </c>
      <c r="M499" s="86">
        <v>0</v>
      </c>
      <c r="N499" s="86">
        <v>30.6278055603807</v>
      </c>
      <c r="O499" s="86">
        <v>50.865646614965399</v>
      </c>
      <c r="P499" s="86">
        <v>9.6050000000000004</v>
      </c>
      <c r="Q499" s="88">
        <v>1.8180000000000001</v>
      </c>
      <c r="R499" s="85">
        <v>0</v>
      </c>
      <c r="S499" s="86">
        <v>12.1</v>
      </c>
      <c r="T499" s="86">
        <v>4.0999999999999996</v>
      </c>
      <c r="U499" s="88">
        <v>7.6270825344070898</v>
      </c>
      <c r="V499" s="89">
        <v>4.03</v>
      </c>
      <c r="W499" s="85">
        <v>17.513027832731101</v>
      </c>
      <c r="X499" s="88">
        <v>14.9</v>
      </c>
      <c r="Y499" s="85"/>
      <c r="Z499" s="88"/>
      <c r="AA499" s="85">
        <v>2.93</v>
      </c>
      <c r="AB499" s="91">
        <v>3.11</v>
      </c>
      <c r="AC499" s="86">
        <v>2.48</v>
      </c>
      <c r="AD499" s="86">
        <v>2.6</v>
      </c>
      <c r="AE499" s="86">
        <v>1.35</v>
      </c>
      <c r="AF499" s="88">
        <v>2.9914635715600003E-8</v>
      </c>
      <c r="AG499" s="150">
        <v>1.53823789293</v>
      </c>
      <c r="AH499" s="86">
        <v>2.1813570000000002</v>
      </c>
      <c r="AI499" s="151">
        <v>0.41662396822499997</v>
      </c>
      <c r="AJ499" s="152">
        <v>2.74</v>
      </c>
      <c r="AK499" s="153">
        <v>18</v>
      </c>
    </row>
    <row r="500" spans="1:37" x14ac:dyDescent="0.2">
      <c r="A500" s="149" t="s">
        <v>1302</v>
      </c>
      <c r="B500" s="66" t="s">
        <v>1303</v>
      </c>
      <c r="C500" s="67">
        <v>75</v>
      </c>
      <c r="D500" s="84" t="s">
        <v>332</v>
      </c>
      <c r="E500" s="85">
        <v>37.840195288601898</v>
      </c>
      <c r="F500" s="91">
        <v>37.331378832023901</v>
      </c>
      <c r="G500" s="86">
        <v>37.828080611064301</v>
      </c>
      <c r="H500" s="86">
        <v>37.323504291624502</v>
      </c>
      <c r="I500" s="86">
        <v>77.38</v>
      </c>
      <c r="J500" s="86">
        <v>378.63</v>
      </c>
      <c r="K500" s="87">
        <v>0</v>
      </c>
      <c r="L500" s="150">
        <v>18.489995997800001</v>
      </c>
      <c r="M500" s="86">
        <v>0</v>
      </c>
      <c r="N500" s="86">
        <v>32.348740410250798</v>
      </c>
      <c r="O500" s="86">
        <v>45.714659429057299</v>
      </c>
      <c r="P500" s="86">
        <v>9.0259999999999998</v>
      </c>
      <c r="Q500" s="88">
        <v>0.60570000000000002</v>
      </c>
      <c r="R500" s="85">
        <v>0</v>
      </c>
      <c r="S500" s="86">
        <v>14.9</v>
      </c>
      <c r="T500" s="86">
        <v>3.26</v>
      </c>
      <c r="U500" s="88">
        <v>5.9052995656888099</v>
      </c>
      <c r="V500" s="89">
        <v>3.73</v>
      </c>
      <c r="W500" s="85">
        <v>16.727056598535601</v>
      </c>
      <c r="X500" s="88">
        <v>15.0333333333</v>
      </c>
      <c r="Y500" s="85"/>
      <c r="Z500" s="88"/>
      <c r="AA500" s="85">
        <v>1.8</v>
      </c>
      <c r="AB500" s="91">
        <v>2.25</v>
      </c>
      <c r="AC500" s="86">
        <v>1.23</v>
      </c>
      <c r="AD500" s="86">
        <v>1.51</v>
      </c>
      <c r="AE500" s="86">
        <v>1.1000000000000001</v>
      </c>
      <c r="AF500" s="88">
        <v>12.784398743500001</v>
      </c>
      <c r="AG500" s="150">
        <v>0.67869067314999998</v>
      </c>
      <c r="AH500" s="86">
        <v>3.5414539999999999</v>
      </c>
      <c r="AI500" s="151">
        <v>0.73309762870499995</v>
      </c>
      <c r="AJ500" s="152">
        <v>2.93</v>
      </c>
      <c r="AK500" s="153">
        <v>26</v>
      </c>
    </row>
    <row r="501" spans="1:37" x14ac:dyDescent="0.2">
      <c r="A501" s="149" t="s">
        <v>1304</v>
      </c>
      <c r="B501" s="66" t="s">
        <v>1305</v>
      </c>
      <c r="C501" s="67">
        <v>75</v>
      </c>
      <c r="D501" s="84" t="s">
        <v>332</v>
      </c>
      <c r="E501" s="85">
        <v>25.5844845908608</v>
      </c>
      <c r="F501" s="91">
        <v>25.101439474446899</v>
      </c>
      <c r="G501" s="86">
        <v>25.384020867549001</v>
      </c>
      <c r="H501" s="86">
        <v>24.900975751135199</v>
      </c>
      <c r="I501" s="86">
        <v>764.52</v>
      </c>
      <c r="J501" s="86">
        <v>779.15</v>
      </c>
      <c r="K501" s="87">
        <v>2.6800000000000001E-2</v>
      </c>
      <c r="L501" s="150">
        <v>3.00000788161E-2</v>
      </c>
      <c r="M501" s="86">
        <v>0</v>
      </c>
      <c r="N501" s="86">
        <v>21.576372720851801</v>
      </c>
      <c r="O501" s="86">
        <v>64.038219235615301</v>
      </c>
      <c r="P501" s="86">
        <v>22.654</v>
      </c>
      <c r="Q501" s="88">
        <v>3.6497000000000002</v>
      </c>
      <c r="R501" s="85">
        <v>0</v>
      </c>
      <c r="S501" s="86">
        <v>3.2</v>
      </c>
      <c r="T501" s="86">
        <v>5.63</v>
      </c>
      <c r="U501" s="88">
        <v>5.3448942131195096</v>
      </c>
      <c r="V501" s="89">
        <v>2.85</v>
      </c>
      <c r="W501" s="85">
        <v>19.825501468191501</v>
      </c>
      <c r="X501" s="88">
        <v>19.2</v>
      </c>
      <c r="Y501" s="85"/>
      <c r="Z501" s="88"/>
      <c r="AA501" s="85">
        <v>0.77</v>
      </c>
      <c r="AB501" s="91">
        <v>0.87</v>
      </c>
      <c r="AC501" s="86">
        <v>0.43</v>
      </c>
      <c r="AD501" s="86">
        <v>0.47</v>
      </c>
      <c r="AE501" s="86">
        <v>1.97</v>
      </c>
      <c r="AF501" s="88">
        <v>21.0154957612</v>
      </c>
      <c r="AG501" s="150">
        <v>9.6199977413799996E-4</v>
      </c>
      <c r="AH501" s="86">
        <v>2.0978020000000002</v>
      </c>
      <c r="AI501" s="151">
        <v>0.60490586384900003</v>
      </c>
      <c r="AJ501" s="152">
        <v>2.1</v>
      </c>
      <c r="AK501" s="153">
        <v>2</v>
      </c>
    </row>
    <row r="502" spans="1:37" x14ac:dyDescent="0.2">
      <c r="A502" s="149" t="s">
        <v>1306</v>
      </c>
      <c r="B502" s="66" t="s">
        <v>1307</v>
      </c>
      <c r="C502" s="67">
        <v>75</v>
      </c>
      <c r="D502" s="84" t="s">
        <v>332</v>
      </c>
      <c r="E502" s="85">
        <v>22.5955403639596</v>
      </c>
      <c r="F502" s="91">
        <v>21.956752489816601</v>
      </c>
      <c r="G502" s="86">
        <v>22.504722891750902</v>
      </c>
      <c r="H502" s="86">
        <v>21.865935017607899</v>
      </c>
      <c r="I502" s="86">
        <v>535.96</v>
      </c>
      <c r="J502" s="86">
        <v>837.1</v>
      </c>
      <c r="K502" s="87">
        <v>0</v>
      </c>
      <c r="L502" s="150">
        <v>0.35000004038100002</v>
      </c>
      <c r="M502" s="86">
        <v>5.1735884336590997E-4</v>
      </c>
      <c r="N502" s="86">
        <v>30.9870379700453</v>
      </c>
      <c r="O502" s="86">
        <v>42.272189914380903</v>
      </c>
      <c r="P502" s="86">
        <v>8.7070000000000007</v>
      </c>
      <c r="Q502" s="88">
        <v>0.21709999999999999</v>
      </c>
      <c r="R502" s="85">
        <v>8.6550112515146292E-3</v>
      </c>
      <c r="S502" s="86">
        <v>1</v>
      </c>
      <c r="T502" s="86">
        <v>1.77</v>
      </c>
      <c r="U502" s="88">
        <v>2.67125991040876</v>
      </c>
      <c r="V502" s="89">
        <v>3.1</v>
      </c>
      <c r="W502" s="85">
        <v>19.343591448599799</v>
      </c>
      <c r="X502" s="88"/>
      <c r="Y502" s="85"/>
      <c r="Z502" s="88"/>
      <c r="AA502" s="85">
        <v>0.43</v>
      </c>
      <c r="AB502" s="91">
        <v>0.43</v>
      </c>
      <c r="AC502" s="86">
        <v>0.28000000000000003</v>
      </c>
      <c r="AD502" s="86">
        <v>0.28000000000000003</v>
      </c>
      <c r="AE502" s="86">
        <v>3.32</v>
      </c>
      <c r="AF502" s="88">
        <v>7.7712004980799998</v>
      </c>
      <c r="AG502" s="150">
        <v>6.96757625124E-8</v>
      </c>
      <c r="AH502" s="86">
        <v>5.259201</v>
      </c>
      <c r="AI502" s="151">
        <v>0.149976128243</v>
      </c>
      <c r="AJ502" s="152">
        <v>2.5499999999999998</v>
      </c>
      <c r="AK502" s="153">
        <v>7</v>
      </c>
    </row>
    <row r="503" spans="1:37" x14ac:dyDescent="0.2">
      <c r="A503" s="149" t="s">
        <v>1308</v>
      </c>
      <c r="B503" s="66" t="s">
        <v>1309</v>
      </c>
      <c r="C503" s="67">
        <v>75</v>
      </c>
      <c r="D503" s="84" t="s">
        <v>332</v>
      </c>
      <c r="E503" s="85">
        <v>74.283282651519499</v>
      </c>
      <c r="F503" s="91">
        <v>74.2431197047067</v>
      </c>
      <c r="G503" s="86">
        <v>72.781953449232105</v>
      </c>
      <c r="H503" s="86">
        <v>72.741790502419306</v>
      </c>
      <c r="I503" s="86">
        <v>84.93</v>
      </c>
      <c r="J503" s="86">
        <v>188.95</v>
      </c>
      <c r="K503" s="87">
        <v>0</v>
      </c>
      <c r="L503" s="150">
        <v>3.61999902707</v>
      </c>
      <c r="M503" s="86">
        <v>0</v>
      </c>
      <c r="N503" s="86">
        <v>66.302011361891601</v>
      </c>
      <c r="O503" s="86">
        <v>76.239997260305202</v>
      </c>
      <c r="P503" s="86">
        <v>3.6480000000000001</v>
      </c>
      <c r="Q503" s="88">
        <v>2.1299999999999999E-2</v>
      </c>
      <c r="R503" s="85">
        <v>0</v>
      </c>
      <c r="S503" s="86">
        <v>7.1</v>
      </c>
      <c r="T503" s="86">
        <v>1.93</v>
      </c>
      <c r="U503" s="88">
        <v>2.4948840055845598</v>
      </c>
      <c r="V503" s="89">
        <v>3.42</v>
      </c>
      <c r="W503" s="85">
        <v>21.050593634621901</v>
      </c>
      <c r="X503" s="88">
        <v>22</v>
      </c>
      <c r="Y503" s="85">
        <v>-100</v>
      </c>
      <c r="Z503" s="88"/>
      <c r="AA503" s="85">
        <v>0.57999999999999996</v>
      </c>
      <c r="AB503" s="91">
        <v>0.6</v>
      </c>
      <c r="AC503" s="86">
        <v>0.27</v>
      </c>
      <c r="AD503" s="86">
        <v>0.28000000000000003</v>
      </c>
      <c r="AE503" s="86">
        <v>0.92</v>
      </c>
      <c r="AF503" s="88">
        <v>43.766486034899998</v>
      </c>
      <c r="AG503" s="150">
        <v>1.58729981193E-2</v>
      </c>
      <c r="AH503" s="86">
        <v>0.66715000000000002</v>
      </c>
      <c r="AI503" s="151">
        <v>7.6114085783899998E-2</v>
      </c>
      <c r="AJ503" s="152">
        <v>3.22</v>
      </c>
      <c r="AK503" s="153">
        <v>42</v>
      </c>
    </row>
    <row r="504" spans="1:37" x14ac:dyDescent="0.2">
      <c r="A504" s="149" t="s">
        <v>1310</v>
      </c>
      <c r="B504" s="66" t="s">
        <v>1311</v>
      </c>
      <c r="C504" s="67">
        <v>75</v>
      </c>
      <c r="D504" s="84" t="s">
        <v>332</v>
      </c>
      <c r="E504" s="85">
        <v>72.856360714222603</v>
      </c>
      <c r="F504" s="91">
        <v>72.808675226506097</v>
      </c>
      <c r="G504" s="86">
        <v>72.856360714222603</v>
      </c>
      <c r="H504" s="86">
        <v>72.808675226506097</v>
      </c>
      <c r="I504" s="86">
        <v>24.29</v>
      </c>
      <c r="J504" s="86">
        <v>12.35</v>
      </c>
      <c r="K504" s="87">
        <v>0</v>
      </c>
      <c r="L504" s="150">
        <v>11.659999983000001</v>
      </c>
      <c r="M504" s="86">
        <v>0</v>
      </c>
      <c r="N504" s="86">
        <v>64.851253787146305</v>
      </c>
      <c r="O504" s="86">
        <v>74.462975154219393</v>
      </c>
      <c r="P504" s="86">
        <v>1.022</v>
      </c>
      <c r="Q504" s="88">
        <v>3.27E-2</v>
      </c>
      <c r="R504" s="85">
        <v>0</v>
      </c>
      <c r="S504" s="86">
        <v>12.4</v>
      </c>
      <c r="T504" s="86">
        <v>1</v>
      </c>
      <c r="U504" s="88">
        <v>4.2805084097184203</v>
      </c>
      <c r="V504" s="89">
        <v>3.57</v>
      </c>
      <c r="W504" s="85">
        <v>17.376450707421402</v>
      </c>
      <c r="X504" s="88">
        <v>16.600000000000001</v>
      </c>
      <c r="Y504" s="85"/>
      <c r="Z504" s="88"/>
      <c r="AA504" s="85">
        <v>0</v>
      </c>
      <c r="AB504" s="91">
        <v>0.03</v>
      </c>
      <c r="AC504" s="86">
        <v>0</v>
      </c>
      <c r="AD504" s="86">
        <v>0.03</v>
      </c>
      <c r="AE504" s="86">
        <v>0.27</v>
      </c>
      <c r="AF504" s="88">
        <v>9.8242998997900006</v>
      </c>
      <c r="AG504" s="150">
        <v>0.47186099281600002</v>
      </c>
      <c r="AH504" s="86">
        <v>4.9135999999999999E-2</v>
      </c>
      <c r="AI504" s="151">
        <v>1.29790002146E-2</v>
      </c>
      <c r="AJ504" s="152">
        <v>3.62</v>
      </c>
      <c r="AK504" s="153">
        <v>64</v>
      </c>
    </row>
    <row r="505" spans="1:37" x14ac:dyDescent="0.2">
      <c r="A505" s="149" t="s">
        <v>1312</v>
      </c>
      <c r="B505" s="66" t="s">
        <v>1313</v>
      </c>
      <c r="C505" s="67">
        <v>75</v>
      </c>
      <c r="D505" s="84" t="s">
        <v>332</v>
      </c>
      <c r="E505" s="85">
        <v>40.573062397749297</v>
      </c>
      <c r="F505" s="91">
        <v>40.250447227191401</v>
      </c>
      <c r="G505" s="86">
        <v>40.545540724431604</v>
      </c>
      <c r="H505" s="86">
        <v>40.248918245340398</v>
      </c>
      <c r="I505" s="86">
        <v>365.45</v>
      </c>
      <c r="J505" s="86">
        <v>344.24</v>
      </c>
      <c r="K505" s="87">
        <v>0</v>
      </c>
      <c r="L505" s="150">
        <v>1.1300001416900001</v>
      </c>
      <c r="M505" s="86">
        <v>0</v>
      </c>
      <c r="N505" s="86">
        <v>38.568555145826402</v>
      </c>
      <c r="O505" s="86">
        <v>39.378716922428701</v>
      </c>
      <c r="P505" s="86">
        <v>7.6879999999999997</v>
      </c>
      <c r="Q505" s="88">
        <v>0.18690000000000001</v>
      </c>
      <c r="R505" s="85">
        <v>0</v>
      </c>
      <c r="S505" s="86">
        <v>7.8</v>
      </c>
      <c r="T505" s="86">
        <v>5.48</v>
      </c>
      <c r="U505" s="88">
        <v>2.56868950965552</v>
      </c>
      <c r="V505" s="89">
        <v>3.41</v>
      </c>
      <c r="W505" s="85">
        <v>17.2554188935223</v>
      </c>
      <c r="X505" s="88">
        <v>19.366666666699999</v>
      </c>
      <c r="Y505" s="85"/>
      <c r="Z505" s="88"/>
      <c r="AA505" s="85">
        <v>0.26</v>
      </c>
      <c r="AB505" s="91">
        <v>0.59</v>
      </c>
      <c r="AC505" s="86">
        <v>0.23</v>
      </c>
      <c r="AD505" s="86">
        <v>0.51</v>
      </c>
      <c r="AE505" s="86">
        <v>3.92</v>
      </c>
      <c r="AF505" s="88">
        <v>10.981598418400001</v>
      </c>
      <c r="AG505" s="150">
        <v>4.7200488112700002E-4</v>
      </c>
      <c r="AH505" s="86">
        <v>1.579353</v>
      </c>
      <c r="AI505" s="151">
        <v>4.3245005307399997E-2</v>
      </c>
      <c r="AJ505" s="152">
        <v>2.64</v>
      </c>
      <c r="AK505" s="153">
        <v>12</v>
      </c>
    </row>
    <row r="506" spans="1:37" x14ac:dyDescent="0.2">
      <c r="A506" s="149" t="s">
        <v>1314</v>
      </c>
      <c r="B506" s="66" t="s">
        <v>1315</v>
      </c>
      <c r="C506" s="67">
        <v>75</v>
      </c>
      <c r="D506" s="84" t="s">
        <v>332</v>
      </c>
      <c r="E506" s="85">
        <v>19.5455248522182</v>
      </c>
      <c r="F506" s="91">
        <v>18.816535417185101</v>
      </c>
      <c r="G506" s="86">
        <v>19.131265173269501</v>
      </c>
      <c r="H506" s="86">
        <v>18.4042932366727</v>
      </c>
      <c r="I506" s="86">
        <v>559.63</v>
      </c>
      <c r="J506" s="86">
        <v>979.53</v>
      </c>
      <c r="K506" s="87">
        <v>0</v>
      </c>
      <c r="L506" s="150">
        <v>0.240000909372</v>
      </c>
      <c r="M506" s="86">
        <v>1.70624017295565E-2</v>
      </c>
      <c r="N506" s="86">
        <v>15.4989486913019</v>
      </c>
      <c r="O506" s="86">
        <v>25.143853530950299</v>
      </c>
      <c r="P506" s="86">
        <v>22.995000000000001</v>
      </c>
      <c r="Q506" s="88">
        <v>0.22420000000000001</v>
      </c>
      <c r="R506" s="85">
        <v>9.0065747996037095E-3</v>
      </c>
      <c r="S506" s="86">
        <v>3.4</v>
      </c>
      <c r="T506" s="86">
        <v>5.89</v>
      </c>
      <c r="U506" s="88">
        <v>5.5844356720623498</v>
      </c>
      <c r="V506" s="89">
        <v>3.6</v>
      </c>
      <c r="W506" s="85">
        <v>19.468449254087702</v>
      </c>
      <c r="X506" s="88"/>
      <c r="Y506" s="85">
        <v>-100</v>
      </c>
      <c r="Z506" s="88"/>
      <c r="AA506" s="85">
        <v>0.96</v>
      </c>
      <c r="AB506" s="91">
        <v>1</v>
      </c>
      <c r="AC506" s="86">
        <v>0.46</v>
      </c>
      <c r="AD506" s="86">
        <v>0.51</v>
      </c>
      <c r="AE506" s="86">
        <v>4.5199999999999996</v>
      </c>
      <c r="AF506" s="88">
        <v>1.1287111266000001</v>
      </c>
      <c r="AG506" s="150">
        <v>9.9120020889699994E-3</v>
      </c>
      <c r="AH506" s="86">
        <v>11.764469999999999</v>
      </c>
      <c r="AI506" s="151">
        <v>0.51454690782199997</v>
      </c>
      <c r="AJ506" s="152">
        <v>1.97</v>
      </c>
      <c r="AK506" s="153">
        <v>2</v>
      </c>
    </row>
    <row r="507" spans="1:37" x14ac:dyDescent="0.2">
      <c r="A507" s="149" t="s">
        <v>1316</v>
      </c>
      <c r="B507" s="66" t="s">
        <v>1317</v>
      </c>
      <c r="C507" s="67">
        <v>75</v>
      </c>
      <c r="D507" s="84" t="s">
        <v>332</v>
      </c>
      <c r="E507" s="85">
        <v>76.948866343432101</v>
      </c>
      <c r="F507" s="91">
        <v>76.596788206608593</v>
      </c>
      <c r="G507" s="86">
        <v>76.948866343432101</v>
      </c>
      <c r="H507" s="86">
        <v>76.596788206608593</v>
      </c>
      <c r="I507" s="86">
        <v>166.57</v>
      </c>
      <c r="J507" s="86">
        <v>262.83</v>
      </c>
      <c r="K507" s="87">
        <v>0</v>
      </c>
      <c r="L507" s="150">
        <v>7.1799999865500004</v>
      </c>
      <c r="M507" s="86"/>
      <c r="N507" s="86">
        <v>68.544004653755707</v>
      </c>
      <c r="O507" s="86">
        <v>78.043534812828199</v>
      </c>
      <c r="P507" s="86">
        <v>3.8929999999999998</v>
      </c>
      <c r="Q507" s="88">
        <v>0</v>
      </c>
      <c r="R507" s="85">
        <v>4.8866301798279896E-3</v>
      </c>
      <c r="S507" s="86">
        <v>9.1</v>
      </c>
      <c r="T507" s="86">
        <v>1.43</v>
      </c>
      <c r="U507" s="88">
        <v>2.1555589809702602</v>
      </c>
      <c r="V507" s="89">
        <v>3.31</v>
      </c>
      <c r="W507" s="85"/>
      <c r="X507" s="88"/>
      <c r="Y507" s="85"/>
      <c r="Z507" s="88"/>
      <c r="AA507" s="85">
        <v>0</v>
      </c>
      <c r="AB507" s="91">
        <v>0.26</v>
      </c>
      <c r="AC507" s="86">
        <v>0.16</v>
      </c>
      <c r="AD507" s="86">
        <v>0.37</v>
      </c>
      <c r="AE507" s="86">
        <v>1.29</v>
      </c>
      <c r="AF507" s="88">
        <v>2.81789994257</v>
      </c>
      <c r="AG507" s="150">
        <v>8.9680004405699992E-3</v>
      </c>
      <c r="AH507" s="86">
        <v>2.0885669999999998</v>
      </c>
      <c r="AI507" s="151">
        <v>4.99719978885E-2</v>
      </c>
      <c r="AJ507" s="152">
        <v>3.79</v>
      </c>
      <c r="AK507" s="153">
        <v>65</v>
      </c>
    </row>
    <row r="508" spans="1:37" x14ac:dyDescent="0.2">
      <c r="A508" s="149" t="s">
        <v>1318</v>
      </c>
      <c r="B508" s="66" t="s">
        <v>1319</v>
      </c>
      <c r="C508" s="67">
        <v>75</v>
      </c>
      <c r="D508" s="84" t="s">
        <v>332</v>
      </c>
      <c r="E508" s="85">
        <v>86.2655132519983</v>
      </c>
      <c r="F508" s="91">
        <v>86.258939840134602</v>
      </c>
      <c r="G508" s="86">
        <v>86.2655132519983</v>
      </c>
      <c r="H508" s="86">
        <v>86.258939840134602</v>
      </c>
      <c r="I508" s="86">
        <v>773.47</v>
      </c>
      <c r="J508" s="86">
        <v>954.04</v>
      </c>
      <c r="K508" s="87">
        <v>0</v>
      </c>
      <c r="L508" s="150">
        <v>0.17999999892900001</v>
      </c>
      <c r="M508" s="86">
        <v>0</v>
      </c>
      <c r="N508" s="86">
        <v>82.943019708089395</v>
      </c>
      <c r="O508" s="86">
        <v>85.914070920824599</v>
      </c>
      <c r="P508" s="86">
        <v>4.899</v>
      </c>
      <c r="Q508" s="88">
        <v>0</v>
      </c>
      <c r="R508" s="85">
        <v>0</v>
      </c>
      <c r="S508" s="86">
        <v>4.9000000000000004</v>
      </c>
      <c r="T508" s="86">
        <v>0.64</v>
      </c>
      <c r="U508" s="88">
        <v>2.1481909970551101</v>
      </c>
      <c r="V508" s="89">
        <v>2.78</v>
      </c>
      <c r="W508" s="85"/>
      <c r="X508" s="88"/>
      <c r="Y508" s="85"/>
      <c r="Z508" s="88"/>
      <c r="AA508" s="85">
        <v>0.14000000000000001</v>
      </c>
      <c r="AB508" s="91">
        <v>0.14000000000000001</v>
      </c>
      <c r="AC508" s="86">
        <v>0.13</v>
      </c>
      <c r="AD508" s="86">
        <v>0.13</v>
      </c>
      <c r="AE508" s="86">
        <v>1.85</v>
      </c>
      <c r="AF508" s="88">
        <v>0</v>
      </c>
      <c r="AG508" s="150">
        <v>0</v>
      </c>
      <c r="AH508" s="86">
        <v>1.1208910000000001</v>
      </c>
      <c r="AI508" s="151">
        <v>1.34539999171E-2</v>
      </c>
      <c r="AJ508" s="152">
        <v>3.56</v>
      </c>
      <c r="AK508" s="153">
        <v>54</v>
      </c>
    </row>
    <row r="509" spans="1:37" x14ac:dyDescent="0.2">
      <c r="A509" s="149" t="s">
        <v>1320</v>
      </c>
      <c r="B509" s="66" t="s">
        <v>1321</v>
      </c>
      <c r="C509" s="67">
        <v>76</v>
      </c>
      <c r="D509" s="84" t="s">
        <v>332</v>
      </c>
      <c r="E509" s="85">
        <v>15.5715935904904</v>
      </c>
      <c r="F509" s="91">
        <v>14.8587676602131</v>
      </c>
      <c r="G509" s="86">
        <v>15.5311145556685</v>
      </c>
      <c r="H509" s="86">
        <v>14.826186973649101</v>
      </c>
      <c r="I509" s="86">
        <v>1079.72</v>
      </c>
      <c r="J509" s="86">
        <v>1299.19</v>
      </c>
      <c r="K509" s="87">
        <v>0</v>
      </c>
      <c r="L509" s="150">
        <v>0.93000000132000005</v>
      </c>
      <c r="M509" s="86">
        <v>0</v>
      </c>
      <c r="N509" s="86">
        <v>14.375235719051901</v>
      </c>
      <c r="O509" s="86">
        <v>21.385777989583701</v>
      </c>
      <c r="P509" s="86">
        <v>32.874000000000002</v>
      </c>
      <c r="Q509" s="88">
        <v>1.6015999999999999</v>
      </c>
      <c r="R509" s="85">
        <v>0</v>
      </c>
      <c r="S509" s="86">
        <v>2.6</v>
      </c>
      <c r="T509" s="86">
        <v>5.38</v>
      </c>
      <c r="U509" s="88">
        <v>7.3582986957852397</v>
      </c>
      <c r="V509" s="89">
        <v>2.13</v>
      </c>
      <c r="W509" s="85">
        <v>21.001894786699602</v>
      </c>
      <c r="X509" s="88">
        <v>21.066666666700002</v>
      </c>
      <c r="Y509" s="85">
        <v>-100</v>
      </c>
      <c r="Z509" s="88"/>
      <c r="AA509" s="85">
        <v>1.45</v>
      </c>
      <c r="AB509" s="91">
        <v>1.45</v>
      </c>
      <c r="AC509" s="86">
        <v>0.82</v>
      </c>
      <c r="AD509" s="86">
        <v>0.91</v>
      </c>
      <c r="AE509" s="86">
        <v>4.47</v>
      </c>
      <c r="AF509" s="88">
        <v>0</v>
      </c>
      <c r="AG509" s="150">
        <v>0.130271999562</v>
      </c>
      <c r="AH509" s="86">
        <v>12.324788</v>
      </c>
      <c r="AI509" s="151">
        <v>0.41803499859299997</v>
      </c>
      <c r="AJ509" s="152">
        <v>2.14</v>
      </c>
      <c r="AK509" s="153">
        <v>6</v>
      </c>
    </row>
    <row r="510" spans="1:37" x14ac:dyDescent="0.2">
      <c r="A510" s="149" t="s">
        <v>1322</v>
      </c>
      <c r="B510" s="66" t="s">
        <v>1323</v>
      </c>
      <c r="C510" s="67">
        <v>76</v>
      </c>
      <c r="D510" s="84" t="s">
        <v>332</v>
      </c>
      <c r="E510" s="85">
        <v>9.5642509048419697</v>
      </c>
      <c r="F510" s="91">
        <v>8.1279033315283993</v>
      </c>
      <c r="G510" s="86">
        <v>9.3795776454159405</v>
      </c>
      <c r="H510" s="86">
        <v>7.9506398016472399</v>
      </c>
      <c r="I510" s="86">
        <v>513.20000000000005</v>
      </c>
      <c r="J510" s="86">
        <v>1559.61</v>
      </c>
      <c r="K510" s="87">
        <v>0</v>
      </c>
      <c r="L510" s="150">
        <v>0.13999999990699999</v>
      </c>
      <c r="M510" s="86">
        <v>2.0196306097671101E-2</v>
      </c>
      <c r="N510" s="86">
        <v>7.0758543558562499</v>
      </c>
      <c r="O510" s="86">
        <v>26.428068129358302</v>
      </c>
      <c r="P510" s="86">
        <v>33.335999999999999</v>
      </c>
      <c r="Q510" s="88">
        <v>0.39269999999999999</v>
      </c>
      <c r="R510" s="85">
        <v>1.3377926421404699E-2</v>
      </c>
      <c r="S510" s="86">
        <v>1.3</v>
      </c>
      <c r="T510" s="86">
        <v>4.6900000000000004</v>
      </c>
      <c r="U510" s="88">
        <v>7.0381031092365101</v>
      </c>
      <c r="V510" s="89">
        <v>2.96</v>
      </c>
      <c r="W510" s="85">
        <v>21.383464903870301</v>
      </c>
      <c r="X510" s="88">
        <v>22.733333333299999</v>
      </c>
      <c r="Y510" s="85">
        <v>-100</v>
      </c>
      <c r="Z510" s="88"/>
      <c r="AA510" s="85">
        <v>1.46</v>
      </c>
      <c r="AB510" s="91">
        <v>1.4</v>
      </c>
      <c r="AC510" s="86">
        <v>0.83</v>
      </c>
      <c r="AD510" s="86">
        <v>0.78</v>
      </c>
      <c r="AE510" s="86">
        <v>4.4400000000000004</v>
      </c>
      <c r="AF510" s="88">
        <v>0.81980001871899999</v>
      </c>
      <c r="AG510" s="150">
        <v>2.8320000101399998E-3</v>
      </c>
      <c r="AH510" s="86">
        <v>23.119935000000002</v>
      </c>
      <c r="AI510" s="151">
        <v>0.68519300245299997</v>
      </c>
      <c r="AJ510" s="152">
        <v>1.64</v>
      </c>
      <c r="AK510" s="153">
        <v>0</v>
      </c>
    </row>
    <row r="511" spans="1:37" x14ac:dyDescent="0.2">
      <c r="A511" s="149" t="s">
        <v>1324</v>
      </c>
      <c r="B511" s="66" t="s">
        <v>1325</v>
      </c>
      <c r="C511" s="67">
        <v>76</v>
      </c>
      <c r="D511" s="84" t="s">
        <v>332</v>
      </c>
      <c r="E511" s="85">
        <v>19.795298930560001</v>
      </c>
      <c r="F511" s="91">
        <v>18.308640283424399</v>
      </c>
      <c r="G511" s="86">
        <v>19.648358787731102</v>
      </c>
      <c r="H511" s="86">
        <v>18.2941746735086</v>
      </c>
      <c r="I511" s="86">
        <v>814.74</v>
      </c>
      <c r="J511" s="86">
        <v>1070.48</v>
      </c>
      <c r="K511" s="87">
        <v>2.8E-3</v>
      </c>
      <c r="L511" s="150">
        <v>12.060000048199999</v>
      </c>
      <c r="M511" s="86">
        <v>0</v>
      </c>
      <c r="N511" s="86">
        <v>17.753048905679002</v>
      </c>
      <c r="O511" s="86">
        <v>15.4061742324219</v>
      </c>
      <c r="P511" s="86">
        <v>23.277999999999999</v>
      </c>
      <c r="Q511" s="88">
        <v>0.22839999999999999</v>
      </c>
      <c r="R511" s="85">
        <v>0</v>
      </c>
      <c r="S511" s="86">
        <v>13.6</v>
      </c>
      <c r="T511" s="86">
        <v>5.41</v>
      </c>
      <c r="U511" s="88">
        <v>5.8869956704683304</v>
      </c>
      <c r="V511" s="89">
        <v>2.57</v>
      </c>
      <c r="W511" s="85">
        <v>21.371755488003501</v>
      </c>
      <c r="X511" s="88">
        <v>23.2</v>
      </c>
      <c r="Y511" s="85"/>
      <c r="Z511" s="88"/>
      <c r="AA511" s="85">
        <v>0</v>
      </c>
      <c r="AB511" s="91">
        <v>0</v>
      </c>
      <c r="AC511" s="86">
        <v>0</v>
      </c>
      <c r="AD511" s="86">
        <v>0</v>
      </c>
      <c r="AE511" s="86">
        <v>3.62</v>
      </c>
      <c r="AF511" s="88">
        <v>7.8853001909699998</v>
      </c>
      <c r="AG511" s="150">
        <v>2.2816480062300002</v>
      </c>
      <c r="AH511" s="86">
        <v>38.473269999999999</v>
      </c>
      <c r="AI511" s="151">
        <v>0.76976100210200005</v>
      </c>
      <c r="AJ511" s="152">
        <v>2.41</v>
      </c>
      <c r="AK511" s="153">
        <v>12</v>
      </c>
    </row>
    <row r="512" spans="1:37" x14ac:dyDescent="0.2">
      <c r="A512" s="149" t="s">
        <v>1326</v>
      </c>
      <c r="B512" s="66" t="s">
        <v>1327</v>
      </c>
      <c r="C512" s="67">
        <v>76</v>
      </c>
      <c r="D512" s="84" t="s">
        <v>332</v>
      </c>
      <c r="E512" s="85">
        <v>17.661253325993201</v>
      </c>
      <c r="F512" s="91">
        <v>17.481879071474399</v>
      </c>
      <c r="G512" s="86">
        <v>17.615377557574099</v>
      </c>
      <c r="H512" s="86">
        <v>17.437379576107901</v>
      </c>
      <c r="I512" s="86">
        <v>1132.33</v>
      </c>
      <c r="J512" s="86">
        <v>1248.27</v>
      </c>
      <c r="K512" s="87">
        <v>5.1000000000000004E-3</v>
      </c>
      <c r="L512" s="150">
        <v>3.4199999981899998</v>
      </c>
      <c r="M512" s="86">
        <v>0</v>
      </c>
      <c r="N512" s="86">
        <v>21.290727645231598</v>
      </c>
      <c r="O512" s="86">
        <v>24.1865453023645</v>
      </c>
      <c r="P512" s="86">
        <v>22.832000000000001</v>
      </c>
      <c r="Q512" s="88">
        <v>0</v>
      </c>
      <c r="R512" s="85">
        <v>0</v>
      </c>
      <c r="S512" s="86">
        <v>11.7</v>
      </c>
      <c r="T512" s="86">
        <v>5.46</v>
      </c>
      <c r="U512" s="88">
        <v>7.1575373887512601</v>
      </c>
      <c r="V512" s="89">
        <v>3.25</v>
      </c>
      <c r="W512" s="85">
        <v>20.5333333333</v>
      </c>
      <c r="X512" s="88"/>
      <c r="Y512" s="85"/>
      <c r="Z512" s="88"/>
      <c r="AA512" s="85">
        <v>2.5</v>
      </c>
      <c r="AB512" s="91">
        <v>2.66</v>
      </c>
      <c r="AC512" s="86">
        <v>1.33</v>
      </c>
      <c r="AD512" s="86">
        <v>1.42</v>
      </c>
      <c r="AE512" s="86">
        <v>3.84</v>
      </c>
      <c r="AF512" s="88">
        <v>6.7533998453599997</v>
      </c>
      <c r="AG512" s="150">
        <v>1.7497039948699999</v>
      </c>
      <c r="AH512" s="86">
        <v>25.349274000000001</v>
      </c>
      <c r="AI512" s="151">
        <v>0.41034699879699998</v>
      </c>
      <c r="AJ512" s="152">
        <v>2.6</v>
      </c>
      <c r="AK512" s="153">
        <v>15</v>
      </c>
    </row>
    <row r="513" spans="1:37" x14ac:dyDescent="0.2">
      <c r="A513" s="149" t="s">
        <v>1328</v>
      </c>
      <c r="B513" s="66" t="s">
        <v>1329</v>
      </c>
      <c r="C513" s="67">
        <v>76</v>
      </c>
      <c r="D513" s="84" t="s">
        <v>332</v>
      </c>
      <c r="E513" s="85">
        <v>12.971257004073401</v>
      </c>
      <c r="F513" s="91">
        <v>12.498900384387399</v>
      </c>
      <c r="G513" s="86">
        <v>12.970874529077699</v>
      </c>
      <c r="H513" s="86">
        <v>12.498517909391699</v>
      </c>
      <c r="I513" s="86">
        <v>1099.57</v>
      </c>
      <c r="J513" s="86">
        <v>1228.33</v>
      </c>
      <c r="K513" s="87">
        <v>8.5000000000000006E-3</v>
      </c>
      <c r="L513" s="150">
        <v>5.97000000248</v>
      </c>
      <c r="M513" s="86"/>
      <c r="N513" s="86">
        <v>20.040429629886699</v>
      </c>
      <c r="O513" s="86">
        <v>16.792060188890702</v>
      </c>
      <c r="P513" s="86">
        <v>23.977</v>
      </c>
      <c r="Q513" s="88">
        <v>0</v>
      </c>
      <c r="R513" s="85">
        <v>5.8521740826717097E-3</v>
      </c>
      <c r="S513" s="86">
        <v>8</v>
      </c>
      <c r="T513" s="86">
        <v>7.06</v>
      </c>
      <c r="U513" s="88">
        <v>7.6517947639173096</v>
      </c>
      <c r="V513" s="89">
        <v>2.25</v>
      </c>
      <c r="W513" s="85">
        <v>22.9666666667</v>
      </c>
      <c r="X513" s="88"/>
      <c r="Y513" s="85"/>
      <c r="Z513" s="88"/>
      <c r="AA513" s="85">
        <v>1.56</v>
      </c>
      <c r="AB513" s="91">
        <v>1.88</v>
      </c>
      <c r="AC513" s="86">
        <v>0.65</v>
      </c>
      <c r="AD513" s="86">
        <v>0.94</v>
      </c>
      <c r="AE513" s="86">
        <v>3.31</v>
      </c>
      <c r="AF513" s="88">
        <v>6.6785001782500002</v>
      </c>
      <c r="AG513" s="150">
        <v>2.5336645070300001</v>
      </c>
      <c r="AH513" s="86">
        <v>27.023114</v>
      </c>
      <c r="AI513" s="151">
        <v>1.0126380052599999</v>
      </c>
      <c r="AJ513" s="152">
        <v>1.89</v>
      </c>
      <c r="AK513" s="153">
        <v>8</v>
      </c>
    </row>
    <row r="514" spans="1:37" x14ac:dyDescent="0.2">
      <c r="A514" s="149" t="s">
        <v>1330</v>
      </c>
      <c r="B514" s="66" t="s">
        <v>1331</v>
      </c>
      <c r="C514" s="67">
        <v>76</v>
      </c>
      <c r="D514" s="84" t="s">
        <v>332</v>
      </c>
      <c r="E514" s="85">
        <v>5.1849647468180597</v>
      </c>
      <c r="F514" s="91">
        <v>4.8988187894881401</v>
      </c>
      <c r="G514" s="86">
        <v>5.1660791136342796</v>
      </c>
      <c r="H514" s="86">
        <v>4.8816500320483502</v>
      </c>
      <c r="I514" s="86">
        <v>869.64</v>
      </c>
      <c r="J514" s="86">
        <v>1005.47</v>
      </c>
      <c r="K514" s="87">
        <v>0</v>
      </c>
      <c r="L514" s="150">
        <v>0.50002416910199998</v>
      </c>
      <c r="M514" s="86">
        <v>0</v>
      </c>
      <c r="N514" s="86">
        <v>4.17703795892968</v>
      </c>
      <c r="O514" s="86">
        <v>12.933489085201099</v>
      </c>
      <c r="P514" s="86">
        <v>26.111000000000001</v>
      </c>
      <c r="Q514" s="88">
        <v>0</v>
      </c>
      <c r="R514" s="85">
        <v>0</v>
      </c>
      <c r="S514" s="86">
        <v>7.5</v>
      </c>
      <c r="T514" s="86">
        <v>6.78</v>
      </c>
      <c r="U514" s="88">
        <v>7.4054573756981998</v>
      </c>
      <c r="V514" s="89">
        <v>2.25</v>
      </c>
      <c r="W514" s="85">
        <v>22.293184222367</v>
      </c>
      <c r="X514" s="88"/>
      <c r="Y514" s="85"/>
      <c r="Z514" s="88"/>
      <c r="AA514" s="85">
        <v>0.59</v>
      </c>
      <c r="AB514" s="91">
        <v>0.71</v>
      </c>
      <c r="AC514" s="86">
        <v>0.16</v>
      </c>
      <c r="AD514" s="86">
        <v>0.28000000000000003</v>
      </c>
      <c r="AE514" s="86">
        <v>4.05</v>
      </c>
      <c r="AF514" s="88">
        <v>2.9510814712999999E-5</v>
      </c>
      <c r="AG514" s="150">
        <v>2.74610349215</v>
      </c>
      <c r="AH514" s="86">
        <v>19.103034999999998</v>
      </c>
      <c r="AI514" s="151">
        <v>0.51029399205799997</v>
      </c>
      <c r="AJ514" s="152">
        <v>1.91</v>
      </c>
      <c r="AK514" s="153">
        <v>4</v>
      </c>
    </row>
    <row r="515" spans="1:37" x14ac:dyDescent="0.2">
      <c r="A515" s="149" t="s">
        <v>1332</v>
      </c>
      <c r="B515" s="66" t="s">
        <v>1333</v>
      </c>
      <c r="C515" s="67">
        <v>76</v>
      </c>
      <c r="D515" s="84" t="s">
        <v>332</v>
      </c>
      <c r="E515" s="85">
        <v>6.8069739681927199</v>
      </c>
      <c r="F515" s="91">
        <v>6.7237782895450797</v>
      </c>
      <c r="G515" s="86">
        <v>6.8057682337195704</v>
      </c>
      <c r="H515" s="86">
        <v>6.7225725550719204</v>
      </c>
      <c r="I515" s="86">
        <v>2276.9</v>
      </c>
      <c r="J515" s="86">
        <v>2143.9699999999998</v>
      </c>
      <c r="K515" s="87">
        <v>2.01E-2</v>
      </c>
      <c r="L515" s="150">
        <v>0.529999990792</v>
      </c>
      <c r="M515" s="86">
        <v>1.12370142867496</v>
      </c>
      <c r="N515" s="86">
        <v>6.9047766557214496</v>
      </c>
      <c r="O515" s="86">
        <v>13.8697182138083</v>
      </c>
      <c r="P515" s="86">
        <v>35.462000000000003</v>
      </c>
      <c r="Q515" s="88">
        <v>8.7099999999999997E-2</v>
      </c>
      <c r="R515" s="85">
        <v>1.2438842358404501E-2</v>
      </c>
      <c r="S515" s="86">
        <v>8.1999999999999993</v>
      </c>
      <c r="T515" s="86">
        <v>10.47</v>
      </c>
      <c r="U515" s="88">
        <v>5.7374874905048401</v>
      </c>
      <c r="V515" s="89">
        <v>2.23</v>
      </c>
      <c r="W515" s="85">
        <v>22.850309037061699</v>
      </c>
      <c r="X515" s="88">
        <v>19.9666666667</v>
      </c>
      <c r="Y515" s="85">
        <v>-100</v>
      </c>
      <c r="Z515" s="88"/>
      <c r="AA515" s="85">
        <v>1.18</v>
      </c>
      <c r="AB515" s="91">
        <v>1.24</v>
      </c>
      <c r="AC515" s="86">
        <v>0.65</v>
      </c>
      <c r="AD515" s="86">
        <v>0.67</v>
      </c>
      <c r="AE515" s="86">
        <v>2.2000000000000002</v>
      </c>
      <c r="AF515" s="88">
        <v>1.9122300231199999E-8</v>
      </c>
      <c r="AG515" s="150">
        <v>8.5120000645499995E-3</v>
      </c>
      <c r="AH515" s="86">
        <v>24.435545000000001</v>
      </c>
      <c r="AI515" s="151">
        <v>1.20394803187</v>
      </c>
      <c r="AJ515" s="152">
        <v>1.29</v>
      </c>
      <c r="AK515" s="153">
        <v>1</v>
      </c>
    </row>
    <row r="516" spans="1:37" x14ac:dyDescent="0.2">
      <c r="A516" s="149" t="s">
        <v>1334</v>
      </c>
      <c r="B516" s="66" t="s">
        <v>1335</v>
      </c>
      <c r="C516" s="67">
        <v>76</v>
      </c>
      <c r="D516" s="84" t="s">
        <v>332</v>
      </c>
      <c r="E516" s="85">
        <v>5.9950241587658404</v>
      </c>
      <c r="F516" s="91">
        <v>5.95564008722131</v>
      </c>
      <c r="G516" s="86">
        <v>5.9931029845441497</v>
      </c>
      <c r="H516" s="86">
        <v>5.95371891299963</v>
      </c>
      <c r="I516" s="86">
        <v>2648.57</v>
      </c>
      <c r="J516" s="86">
        <v>2435.73</v>
      </c>
      <c r="K516" s="87">
        <v>0</v>
      </c>
      <c r="L516" s="150">
        <v>0.22000000024999999</v>
      </c>
      <c r="M516" s="86">
        <v>4.3975084396920801E-3</v>
      </c>
      <c r="N516" s="86">
        <v>4.6974097563867003</v>
      </c>
      <c r="O516" s="86">
        <v>15.3258031861047</v>
      </c>
      <c r="P516" s="86">
        <v>41.066000000000003</v>
      </c>
      <c r="Q516" s="88">
        <v>0.76849999999999996</v>
      </c>
      <c r="R516" s="85">
        <v>1.0048231511254E-2</v>
      </c>
      <c r="S516" s="86">
        <v>7.9</v>
      </c>
      <c r="T516" s="86">
        <v>10.81</v>
      </c>
      <c r="U516" s="88">
        <v>7.6712486671853801</v>
      </c>
      <c r="V516" s="89">
        <v>2.0699999999999998</v>
      </c>
      <c r="W516" s="85">
        <v>21.3385031353173</v>
      </c>
      <c r="X516" s="88"/>
      <c r="Y516" s="85">
        <v>-100</v>
      </c>
      <c r="Z516" s="88"/>
      <c r="AA516" s="85">
        <v>1.38</v>
      </c>
      <c r="AB516" s="91">
        <v>1.42</v>
      </c>
      <c r="AC516" s="86">
        <v>0.76</v>
      </c>
      <c r="AD516" s="86">
        <v>0.77</v>
      </c>
      <c r="AE516" s="86">
        <v>1.87</v>
      </c>
      <c r="AF516" s="88">
        <v>0</v>
      </c>
      <c r="AG516" s="150">
        <v>1.0751999968E-2</v>
      </c>
      <c r="AH516" s="86">
        <v>17.316704999999999</v>
      </c>
      <c r="AI516" s="151">
        <v>0.90493799730400004</v>
      </c>
      <c r="AJ516" s="152">
        <v>1.48</v>
      </c>
      <c r="AK516" s="153">
        <v>1</v>
      </c>
    </row>
    <row r="517" spans="1:37" x14ac:dyDescent="0.2">
      <c r="A517" s="149" t="s">
        <v>1336</v>
      </c>
      <c r="B517" s="66" t="s">
        <v>1337</v>
      </c>
      <c r="C517" s="67">
        <v>76</v>
      </c>
      <c r="D517" s="84" t="s">
        <v>332</v>
      </c>
      <c r="E517" s="85">
        <v>6.9140716283347299</v>
      </c>
      <c r="F517" s="91">
        <v>6.8356739561425304</v>
      </c>
      <c r="G517" s="86">
        <v>6.9133178045636496</v>
      </c>
      <c r="H517" s="86">
        <v>6.8349201323714501</v>
      </c>
      <c r="I517" s="86">
        <v>1668.63</v>
      </c>
      <c r="J517" s="86">
        <v>1933.89</v>
      </c>
      <c r="K517" s="87">
        <v>0</v>
      </c>
      <c r="L517" s="150">
        <v>0.26999999966100002</v>
      </c>
      <c r="M517" s="86">
        <v>4.8051406115059002E-2</v>
      </c>
      <c r="N517" s="86">
        <v>5.7629890873776501</v>
      </c>
      <c r="O517" s="86">
        <v>14.509974561521</v>
      </c>
      <c r="P517" s="86">
        <v>34.143999999999998</v>
      </c>
      <c r="Q517" s="88">
        <v>0.23449999999999999</v>
      </c>
      <c r="R517" s="85">
        <v>1.16788321167883E-2</v>
      </c>
      <c r="S517" s="86">
        <v>7.5</v>
      </c>
      <c r="T517" s="86">
        <v>11.9</v>
      </c>
      <c r="U517" s="88">
        <v>5.9996833940161496</v>
      </c>
      <c r="V517" s="89">
        <v>1.99</v>
      </c>
      <c r="W517" s="85">
        <v>24.4322238866596</v>
      </c>
      <c r="X517" s="88">
        <v>24.133333333300001</v>
      </c>
      <c r="Y517" s="85">
        <v>-100</v>
      </c>
      <c r="Z517" s="88"/>
      <c r="AA517" s="85">
        <v>1.29</v>
      </c>
      <c r="AB517" s="91">
        <v>1.36</v>
      </c>
      <c r="AC517" s="86">
        <v>0.72</v>
      </c>
      <c r="AD517" s="86">
        <v>0.79</v>
      </c>
      <c r="AE517" s="86">
        <v>1.76</v>
      </c>
      <c r="AF517" s="88">
        <v>3.3500000792400002E-2</v>
      </c>
      <c r="AG517" s="150">
        <v>1.2544000044500001E-2</v>
      </c>
      <c r="AH517" s="86">
        <v>17.545006000000001</v>
      </c>
      <c r="AI517" s="151">
        <v>0.51518500182899996</v>
      </c>
      <c r="AJ517" s="152">
        <v>2.12</v>
      </c>
      <c r="AK517" s="153">
        <v>5</v>
      </c>
    </row>
    <row r="518" spans="1:37" x14ac:dyDescent="0.2">
      <c r="A518" s="149" t="s">
        <v>1338</v>
      </c>
      <c r="B518" s="66" t="s">
        <v>1339</v>
      </c>
      <c r="C518" s="67">
        <v>76</v>
      </c>
      <c r="D518" s="84" t="s">
        <v>332</v>
      </c>
      <c r="E518" s="85">
        <v>25.263101348348599</v>
      </c>
      <c r="F518" s="91">
        <v>25.1351522935601</v>
      </c>
      <c r="G518" s="86">
        <v>25.261636282835799</v>
      </c>
      <c r="H518" s="86">
        <v>25.133687228047201</v>
      </c>
      <c r="I518" s="86">
        <v>640.03</v>
      </c>
      <c r="J518" s="86">
        <v>1204.44</v>
      </c>
      <c r="K518" s="87">
        <v>0</v>
      </c>
      <c r="L518" s="150">
        <v>3.7599999933900001</v>
      </c>
      <c r="M518" s="86"/>
      <c r="N518" s="86">
        <v>23.823855802535601</v>
      </c>
      <c r="O518" s="86">
        <v>30.509734705843201</v>
      </c>
      <c r="P518" s="86">
        <v>17.698</v>
      </c>
      <c r="Q518" s="88">
        <v>0</v>
      </c>
      <c r="R518" s="85">
        <v>8.0240722166499499E-3</v>
      </c>
      <c r="S518" s="86">
        <v>5.9</v>
      </c>
      <c r="T518" s="86">
        <v>6.77</v>
      </c>
      <c r="U518" s="88">
        <v>6.60012013537205</v>
      </c>
      <c r="V518" s="89">
        <v>2</v>
      </c>
      <c r="W518" s="85">
        <v>18.733333333299999</v>
      </c>
      <c r="X518" s="88"/>
      <c r="Y518" s="85"/>
      <c r="Z518" s="88"/>
      <c r="AA518" s="85">
        <v>1.98</v>
      </c>
      <c r="AB518" s="91">
        <v>2.0699999999999998</v>
      </c>
      <c r="AC518" s="86">
        <v>1.32</v>
      </c>
      <c r="AD518" s="86">
        <v>1.39</v>
      </c>
      <c r="AE518" s="86">
        <v>2.71</v>
      </c>
      <c r="AF518" s="88">
        <v>10.487000447</v>
      </c>
      <c r="AG518" s="150">
        <v>0.35033600054300001</v>
      </c>
      <c r="AH518" s="86">
        <v>13.177013000000001</v>
      </c>
      <c r="AI518" s="151">
        <v>0.22410200034700001</v>
      </c>
      <c r="AJ518" s="152">
        <v>2.83</v>
      </c>
      <c r="AK518" s="153">
        <v>21</v>
      </c>
    </row>
    <row r="519" spans="1:37" x14ac:dyDescent="0.2">
      <c r="A519" s="149" t="s">
        <v>1340</v>
      </c>
      <c r="B519" s="66" t="s">
        <v>1341</v>
      </c>
      <c r="C519" s="67">
        <v>76</v>
      </c>
      <c r="D519" s="84" t="s">
        <v>332</v>
      </c>
      <c r="E519" s="85">
        <v>8.7998851564742999</v>
      </c>
      <c r="F519" s="91">
        <v>8.7343884582256699</v>
      </c>
      <c r="G519" s="86">
        <v>8.7711742750502406</v>
      </c>
      <c r="H519" s="86">
        <v>8.7056775768016106</v>
      </c>
      <c r="I519" s="86">
        <v>1451.02</v>
      </c>
      <c r="J519" s="86">
        <v>1743.08</v>
      </c>
      <c r="K519" s="87">
        <v>0</v>
      </c>
      <c r="L519" s="150">
        <v>2.20000000808</v>
      </c>
      <c r="M519" s="86">
        <v>0</v>
      </c>
      <c r="N519" s="86">
        <v>9.8788413704565503</v>
      </c>
      <c r="O519" s="86">
        <v>14.190787642638499</v>
      </c>
      <c r="P519" s="86">
        <v>34.624000000000002</v>
      </c>
      <c r="Q519" s="88">
        <v>0</v>
      </c>
      <c r="R519" s="85">
        <v>0</v>
      </c>
      <c r="S519" s="86">
        <v>3.9</v>
      </c>
      <c r="T519" s="86">
        <v>9.5500000000000007</v>
      </c>
      <c r="U519" s="88">
        <v>6.5344171691070896</v>
      </c>
      <c r="V519" s="89">
        <v>1.68</v>
      </c>
      <c r="W519" s="85">
        <v>18.733333333299999</v>
      </c>
      <c r="X519" s="88"/>
      <c r="Y519" s="85">
        <v>-100</v>
      </c>
      <c r="Z519" s="88"/>
      <c r="AA519" s="85">
        <v>1.86</v>
      </c>
      <c r="AB519" s="91">
        <v>1.87</v>
      </c>
      <c r="AC519" s="86">
        <v>1.27</v>
      </c>
      <c r="AD519" s="86">
        <v>1.28</v>
      </c>
      <c r="AE519" s="86">
        <v>2.95</v>
      </c>
      <c r="AF519" s="88">
        <v>0</v>
      </c>
      <c r="AG519" s="150">
        <v>3.2256000136600002E-2</v>
      </c>
      <c r="AH519" s="86">
        <v>13.071781</v>
      </c>
      <c r="AI519" s="151">
        <v>0.59543900252199999</v>
      </c>
      <c r="AJ519" s="152">
        <v>1.54</v>
      </c>
      <c r="AK519" s="153">
        <v>0</v>
      </c>
    </row>
    <row r="520" spans="1:37" x14ac:dyDescent="0.2">
      <c r="A520" s="149" t="s">
        <v>1342</v>
      </c>
      <c r="B520" s="66" t="s">
        <v>1343</v>
      </c>
      <c r="C520" s="67">
        <v>76</v>
      </c>
      <c r="D520" s="84" t="s">
        <v>332</v>
      </c>
      <c r="E520" s="85">
        <v>10.1522193011002</v>
      </c>
      <c r="F520" s="91">
        <v>8.8717196795460094</v>
      </c>
      <c r="G520" s="86">
        <v>10.0304584861438</v>
      </c>
      <c r="H520" s="86">
        <v>8.7521527531473193</v>
      </c>
      <c r="I520" s="86">
        <v>864.38</v>
      </c>
      <c r="J520" s="86">
        <v>1716.34</v>
      </c>
      <c r="K520" s="87">
        <v>0</v>
      </c>
      <c r="L520" s="150">
        <v>3.9999999953199999E-2</v>
      </c>
      <c r="M520" s="86">
        <v>5.0131501297099902E-3</v>
      </c>
      <c r="N520" s="86">
        <v>6.7985760661805603</v>
      </c>
      <c r="O520" s="86">
        <v>26.654977147949101</v>
      </c>
      <c r="P520" s="86">
        <v>43.31</v>
      </c>
      <c r="Q520" s="88">
        <v>0.62970000000000004</v>
      </c>
      <c r="R520" s="85">
        <v>3.8300969014516098E-3</v>
      </c>
      <c r="S520" s="86">
        <v>2</v>
      </c>
      <c r="T520" s="86">
        <v>7.36</v>
      </c>
      <c r="U520" s="88">
        <v>9.3229294262615792</v>
      </c>
      <c r="V520" s="89">
        <v>1.54</v>
      </c>
      <c r="W520" s="85">
        <v>22.7349540611498</v>
      </c>
      <c r="X520" s="88"/>
      <c r="Y520" s="85"/>
      <c r="Z520" s="88"/>
      <c r="AA520" s="85">
        <v>0.73</v>
      </c>
      <c r="AB520" s="91">
        <v>0.77</v>
      </c>
      <c r="AC520" s="86">
        <v>0.49</v>
      </c>
      <c r="AD520" s="86">
        <v>0.53</v>
      </c>
      <c r="AE520" s="86">
        <v>3.53</v>
      </c>
      <c r="AF520" s="88">
        <v>0.95230001099799999</v>
      </c>
      <c r="AG520" s="150">
        <v>5.9199999402700003E-3</v>
      </c>
      <c r="AH520" s="86">
        <v>33.068185999999997</v>
      </c>
      <c r="AI520" s="151">
        <v>2.7043949727199998</v>
      </c>
      <c r="AJ520" s="152">
        <v>1.39</v>
      </c>
      <c r="AK520" s="153">
        <v>1</v>
      </c>
    </row>
    <row r="521" spans="1:37" x14ac:dyDescent="0.2">
      <c r="A521" s="149" t="s">
        <v>1344</v>
      </c>
      <c r="B521" s="66" t="s">
        <v>1345</v>
      </c>
      <c r="C521" s="67">
        <v>76</v>
      </c>
      <c r="D521" s="84" t="s">
        <v>332</v>
      </c>
      <c r="E521" s="85">
        <v>27.572294153205998</v>
      </c>
      <c r="F521" s="91">
        <v>26.474350863874701</v>
      </c>
      <c r="G521" s="86">
        <v>27.567373792754399</v>
      </c>
      <c r="H521" s="86">
        <v>26.469430503423201</v>
      </c>
      <c r="I521" s="86">
        <v>1752.55</v>
      </c>
      <c r="J521" s="86">
        <v>2101.52</v>
      </c>
      <c r="K521" s="87">
        <v>2.3400000000000001E-2</v>
      </c>
      <c r="L521" s="150">
        <v>5.0799999718600004</v>
      </c>
      <c r="M521" s="86"/>
      <c r="N521" s="86">
        <v>29.786403217618801</v>
      </c>
      <c r="O521" s="86">
        <v>33.561476617418002</v>
      </c>
      <c r="P521" s="86">
        <v>21.733000000000001</v>
      </c>
      <c r="Q521" s="88">
        <v>0</v>
      </c>
      <c r="R521" s="85">
        <v>1.55436387658351E-2</v>
      </c>
      <c r="S521" s="86">
        <v>5.4</v>
      </c>
      <c r="T521" s="86">
        <v>6.17</v>
      </c>
      <c r="U521" s="88">
        <v>9.7570747754206906</v>
      </c>
      <c r="V521" s="89">
        <v>2</v>
      </c>
      <c r="W521" s="85">
        <v>20.7</v>
      </c>
      <c r="X521" s="88"/>
      <c r="Y521" s="85">
        <v>-100</v>
      </c>
      <c r="Z521" s="88"/>
      <c r="AA521" s="85">
        <v>4.05</v>
      </c>
      <c r="AB521" s="91">
        <v>4.4800000000000004</v>
      </c>
      <c r="AC521" s="86">
        <v>2.52</v>
      </c>
      <c r="AD521" s="86">
        <v>3.01</v>
      </c>
      <c r="AE521" s="86">
        <v>5.34</v>
      </c>
      <c r="AF521" s="88">
        <v>12.514599730800001</v>
      </c>
      <c r="AG521" s="150">
        <v>1.41059999246E-2</v>
      </c>
      <c r="AH521" s="86">
        <v>13.631486000000001</v>
      </c>
      <c r="AI521" s="151">
        <v>0.20321199891300001</v>
      </c>
      <c r="AJ521" s="152">
        <v>3.54</v>
      </c>
      <c r="AK521" s="153">
        <v>25</v>
      </c>
    </row>
    <row r="522" spans="1:37" x14ac:dyDescent="0.2">
      <c r="A522" s="149" t="s">
        <v>1346</v>
      </c>
      <c r="B522" s="66" t="s">
        <v>1347</v>
      </c>
      <c r="C522" s="67">
        <v>76</v>
      </c>
      <c r="D522" s="84" t="s">
        <v>332</v>
      </c>
      <c r="E522" s="85">
        <v>7.3420662737496203</v>
      </c>
      <c r="F522" s="91">
        <v>6.8584258515922301</v>
      </c>
      <c r="G522" s="86">
        <v>7.2284988871701499</v>
      </c>
      <c r="H522" s="86">
        <v>6.7624809905164698</v>
      </c>
      <c r="I522" s="86">
        <v>2724.3</v>
      </c>
      <c r="J522" s="86">
        <v>2710.31</v>
      </c>
      <c r="K522" s="87">
        <v>0</v>
      </c>
      <c r="L522" s="150">
        <v>0.97999994103800003</v>
      </c>
      <c r="M522" s="86"/>
      <c r="N522" s="86">
        <v>6.8736466979429798</v>
      </c>
      <c r="O522" s="86">
        <v>13.861400916431601</v>
      </c>
      <c r="P522" s="86">
        <v>38.511000000000003</v>
      </c>
      <c r="Q522" s="88">
        <v>0</v>
      </c>
      <c r="R522" s="85">
        <v>9.5849707658391594E-3</v>
      </c>
      <c r="S522" s="86">
        <v>3.5</v>
      </c>
      <c r="T522" s="86">
        <v>10.5</v>
      </c>
      <c r="U522" s="88">
        <v>6.6195427280974899</v>
      </c>
      <c r="V522" s="89">
        <v>1.91</v>
      </c>
      <c r="W522" s="85">
        <v>20.7</v>
      </c>
      <c r="X522" s="88"/>
      <c r="Y522" s="85"/>
      <c r="Z522" s="88"/>
      <c r="AA522" s="85">
        <v>2.63</v>
      </c>
      <c r="AB522" s="91">
        <v>2.9</v>
      </c>
      <c r="AC522" s="86">
        <v>1.19</v>
      </c>
      <c r="AD522" s="86">
        <v>1.37</v>
      </c>
      <c r="AE522" s="86">
        <v>5.72</v>
      </c>
      <c r="AF522" s="88">
        <v>0.86620006756800005</v>
      </c>
      <c r="AG522" s="150">
        <v>0.149144000404</v>
      </c>
      <c r="AH522" s="86">
        <v>28.556747000000001</v>
      </c>
      <c r="AI522" s="151">
        <v>0.62615906280300004</v>
      </c>
      <c r="AJ522" s="152">
        <v>1.6</v>
      </c>
      <c r="AK522" s="153">
        <v>0</v>
      </c>
    </row>
    <row r="523" spans="1:37" x14ac:dyDescent="0.2">
      <c r="A523" s="149" t="s">
        <v>1348</v>
      </c>
      <c r="B523" s="66" t="s">
        <v>1349</v>
      </c>
      <c r="C523" s="67">
        <v>76</v>
      </c>
      <c r="D523" s="84" t="s">
        <v>332</v>
      </c>
      <c r="E523" s="85">
        <v>11.1703303450817</v>
      </c>
      <c r="F523" s="91">
        <v>10.967702321011901</v>
      </c>
      <c r="G523" s="86">
        <v>11.128576691637001</v>
      </c>
      <c r="H523" s="86">
        <v>10.9259486675672</v>
      </c>
      <c r="I523" s="86">
        <v>1524.03</v>
      </c>
      <c r="J523" s="86">
        <v>1891.63</v>
      </c>
      <c r="K523" s="87">
        <v>1.3599999999999999E-2</v>
      </c>
      <c r="L523" s="150">
        <v>1.0599999921800001</v>
      </c>
      <c r="M523" s="86"/>
      <c r="N523" s="86">
        <v>10.530194559083601</v>
      </c>
      <c r="O523" s="86">
        <v>19.237217099748499</v>
      </c>
      <c r="P523" s="86">
        <v>35.9</v>
      </c>
      <c r="Q523" s="88">
        <v>0</v>
      </c>
      <c r="R523" s="85">
        <v>2.2568269013766601E-2</v>
      </c>
      <c r="S523" s="86">
        <v>2</v>
      </c>
      <c r="T523" s="86">
        <v>7.81</v>
      </c>
      <c r="U523" s="88">
        <v>5.1283310819108401</v>
      </c>
      <c r="V523" s="89">
        <v>1.65</v>
      </c>
      <c r="W523" s="85"/>
      <c r="X523" s="88"/>
      <c r="Y523" s="85">
        <v>-100</v>
      </c>
      <c r="Z523" s="88"/>
      <c r="AA523" s="85">
        <v>0.69</v>
      </c>
      <c r="AB523" s="91">
        <v>0.9</v>
      </c>
      <c r="AC523" s="86">
        <v>0.37</v>
      </c>
      <c r="AD523" s="86">
        <v>0.56000000000000005</v>
      </c>
      <c r="AE523" s="86">
        <v>11.24</v>
      </c>
      <c r="AF523" s="88">
        <v>0</v>
      </c>
      <c r="AG523" s="150">
        <v>5.9339999606399997E-2</v>
      </c>
      <c r="AH523" s="86">
        <v>10.286925</v>
      </c>
      <c r="AI523" s="151">
        <v>0.47286799686300002</v>
      </c>
      <c r="AJ523" s="152">
        <v>2.14</v>
      </c>
      <c r="AK523" s="153">
        <v>4</v>
      </c>
    </row>
    <row r="524" spans="1:37" x14ac:dyDescent="0.2">
      <c r="A524" s="149" t="s">
        <v>1350</v>
      </c>
      <c r="B524" s="66" t="s">
        <v>1351</v>
      </c>
      <c r="C524" s="67">
        <v>76</v>
      </c>
      <c r="D524" s="84" t="s">
        <v>332</v>
      </c>
      <c r="E524" s="85">
        <v>3.2154305895137201</v>
      </c>
      <c r="F524" s="91">
        <v>3.20673729964683</v>
      </c>
      <c r="G524" s="86">
        <v>3.1697908177125802</v>
      </c>
      <c r="H524" s="86">
        <v>3.1610975278456901</v>
      </c>
      <c r="I524" s="86">
        <v>3624.69</v>
      </c>
      <c r="J524" s="86">
        <v>3248.65</v>
      </c>
      <c r="K524" s="87">
        <v>0</v>
      </c>
      <c r="L524" s="150">
        <v>4.9999999532899998E-2</v>
      </c>
      <c r="M524" s="86">
        <v>4.6652033104975697E-2</v>
      </c>
      <c r="N524" s="86">
        <v>1.73771018528435</v>
      </c>
      <c r="O524" s="86">
        <v>15.389606559311</v>
      </c>
      <c r="P524" s="86">
        <v>49.802999999999997</v>
      </c>
      <c r="Q524" s="88">
        <v>0.80900000000000005</v>
      </c>
      <c r="R524" s="85">
        <v>2.8368794326241099E-2</v>
      </c>
      <c r="S524" s="86">
        <v>1.9</v>
      </c>
      <c r="T524" s="86">
        <v>11.01</v>
      </c>
      <c r="U524" s="88">
        <v>5.9885900570497101</v>
      </c>
      <c r="V524" s="89">
        <v>1.85</v>
      </c>
      <c r="W524" s="85">
        <v>23.8245197160863</v>
      </c>
      <c r="X524" s="88">
        <v>24.166666666699999</v>
      </c>
      <c r="Y524" s="85">
        <v>-100</v>
      </c>
      <c r="Z524" s="88"/>
      <c r="AA524" s="85">
        <v>0.28000000000000003</v>
      </c>
      <c r="AB524" s="91">
        <v>0.28999999999999998</v>
      </c>
      <c r="AC524" s="86">
        <v>0.19</v>
      </c>
      <c r="AD524" s="86">
        <v>0.19</v>
      </c>
      <c r="AE524" s="86">
        <v>8.68</v>
      </c>
      <c r="AF524" s="88">
        <v>3.3256954676899997E-8</v>
      </c>
      <c r="AG524" s="150">
        <v>1.2866261075100001E-11</v>
      </c>
      <c r="AH524" s="86">
        <v>21.643902000000001</v>
      </c>
      <c r="AI524" s="151">
        <v>0.73142380330099999</v>
      </c>
      <c r="AJ524" s="152">
        <v>1.77</v>
      </c>
      <c r="AK524" s="153">
        <v>0</v>
      </c>
    </row>
    <row r="525" spans="1:37" x14ac:dyDescent="0.2">
      <c r="A525" s="149" t="s">
        <v>1352</v>
      </c>
      <c r="B525" s="66" t="s">
        <v>1353</v>
      </c>
      <c r="C525" s="67">
        <v>76</v>
      </c>
      <c r="D525" s="84" t="s">
        <v>332</v>
      </c>
      <c r="E525" s="85">
        <v>15.6292746140634</v>
      </c>
      <c r="F525" s="91">
        <v>14.4110417459452</v>
      </c>
      <c r="G525" s="86">
        <v>15.6272176569201</v>
      </c>
      <c r="H525" s="86">
        <v>14.4089847888019</v>
      </c>
      <c r="I525" s="86">
        <v>1319.89</v>
      </c>
      <c r="J525" s="86">
        <v>2603.7199999999998</v>
      </c>
      <c r="K525" s="87">
        <v>1.14E-2</v>
      </c>
      <c r="L525" s="150">
        <v>1.6500000024999999</v>
      </c>
      <c r="M525" s="86">
        <v>5.2670566316160801E-2</v>
      </c>
      <c r="N525" s="86">
        <v>6.7590097742519202</v>
      </c>
      <c r="O525" s="86">
        <v>36.766839094616401</v>
      </c>
      <c r="P525" s="86">
        <v>44.505000000000003</v>
      </c>
      <c r="Q525" s="88">
        <v>0.32569999999999999</v>
      </c>
      <c r="R525" s="85">
        <v>4.5320643553138501E-2</v>
      </c>
      <c r="S525" s="86">
        <v>0.1</v>
      </c>
      <c r="T525" s="86">
        <v>5</v>
      </c>
      <c r="U525" s="88">
        <v>6.9525151443469699</v>
      </c>
      <c r="V525" s="89">
        <v>2.08</v>
      </c>
      <c r="W525" s="85">
        <v>25.127118339455699</v>
      </c>
      <c r="X525" s="88">
        <v>26.233333333299999</v>
      </c>
      <c r="Y525" s="85"/>
      <c r="Z525" s="88"/>
      <c r="AA525" s="85">
        <v>4.0199999999999996</v>
      </c>
      <c r="AB525" s="91">
        <v>4.6500000000000004</v>
      </c>
      <c r="AC525" s="86">
        <v>1.73</v>
      </c>
      <c r="AD525" s="86">
        <v>2.25</v>
      </c>
      <c r="AE525" s="86">
        <v>12.05</v>
      </c>
      <c r="AF525" s="88">
        <v>1.33259999954</v>
      </c>
      <c r="AG525" s="150">
        <v>1.9349999975999999E-2</v>
      </c>
      <c r="AH525" s="86">
        <v>30.676866</v>
      </c>
      <c r="AI525" s="151">
        <v>1.82946899773</v>
      </c>
      <c r="AJ525" s="152">
        <v>3.74</v>
      </c>
      <c r="AK525" s="153">
        <v>14</v>
      </c>
    </row>
    <row r="526" spans="1:37" x14ac:dyDescent="0.2">
      <c r="A526" s="149" t="s">
        <v>1354</v>
      </c>
      <c r="B526" s="66" t="s">
        <v>1355</v>
      </c>
      <c r="C526" s="67">
        <v>76</v>
      </c>
      <c r="D526" s="84" t="s">
        <v>332</v>
      </c>
      <c r="E526" s="85">
        <v>15.9788538388667</v>
      </c>
      <c r="F526" s="91">
        <v>15.222622690201099</v>
      </c>
      <c r="G526" s="86">
        <v>15.957620566873899</v>
      </c>
      <c r="H526" s="86">
        <v>15.201933861080001</v>
      </c>
      <c r="I526" s="86">
        <v>0</v>
      </c>
      <c r="J526" s="86">
        <v>3533.67</v>
      </c>
      <c r="K526" s="87">
        <v>0</v>
      </c>
      <c r="L526" s="150">
        <v>1.0000005587E-2</v>
      </c>
      <c r="M526" s="86">
        <v>0</v>
      </c>
      <c r="N526" s="86">
        <v>7.3158813989271003</v>
      </c>
      <c r="O526" s="86">
        <v>28.878736645203102</v>
      </c>
      <c r="P526" s="86">
        <v>29.14</v>
      </c>
      <c r="Q526" s="88">
        <v>0.20569999999999999</v>
      </c>
      <c r="R526" s="85">
        <v>0</v>
      </c>
      <c r="S526" s="86">
        <v>0</v>
      </c>
      <c r="T526" s="86">
        <v>3.92</v>
      </c>
      <c r="U526" s="88">
        <v>9.28492873242811</v>
      </c>
      <c r="V526" s="89">
        <v>2.06</v>
      </c>
      <c r="W526" s="85">
        <v>22.4833727741918</v>
      </c>
      <c r="X526" s="88"/>
      <c r="Y526" s="85"/>
      <c r="Z526" s="88"/>
      <c r="AA526" s="85">
        <v>1.1599999999999999</v>
      </c>
      <c r="AB526" s="91">
        <v>1.37</v>
      </c>
      <c r="AC526" s="86">
        <v>0.92</v>
      </c>
      <c r="AD526" s="86">
        <v>1.1200000000000001</v>
      </c>
      <c r="AE526" s="86">
        <v>5.92</v>
      </c>
      <c r="AF526" s="88">
        <v>2.3385995848299999</v>
      </c>
      <c r="AG526" s="150">
        <v>1.80599989103E-3</v>
      </c>
      <c r="AH526" s="86">
        <v>28.643839</v>
      </c>
      <c r="AI526" s="151">
        <v>1.14964113566</v>
      </c>
      <c r="AJ526" s="152">
        <v>1.59</v>
      </c>
      <c r="AK526" s="153">
        <v>0</v>
      </c>
    </row>
    <row r="527" spans="1:37" x14ac:dyDescent="0.2">
      <c r="A527" s="149" t="s">
        <v>1356</v>
      </c>
      <c r="B527" s="66" t="s">
        <v>1357</v>
      </c>
      <c r="C527" s="67">
        <v>76</v>
      </c>
      <c r="D527" s="84" t="s">
        <v>332</v>
      </c>
      <c r="E527" s="85">
        <v>34.574085855650097</v>
      </c>
      <c r="F527" s="91">
        <v>33.496656490436301</v>
      </c>
      <c r="G527" s="86">
        <v>34.566304929902998</v>
      </c>
      <c r="H527" s="86">
        <v>33.489104415446498</v>
      </c>
      <c r="I527" s="86">
        <v>1928.53</v>
      </c>
      <c r="J527" s="86">
        <v>2322.4</v>
      </c>
      <c r="K527" s="87">
        <v>1.5299999999999999E-2</v>
      </c>
      <c r="L527" s="150">
        <v>0.68999999960299996</v>
      </c>
      <c r="M527" s="86">
        <v>0.45708508481801202</v>
      </c>
      <c r="N527" s="86">
        <v>6.2082218559228703</v>
      </c>
      <c r="O527" s="86">
        <v>67.482487400437407</v>
      </c>
      <c r="P527" s="86">
        <v>23.748000000000001</v>
      </c>
      <c r="Q527" s="88">
        <v>0.65600000000000003</v>
      </c>
      <c r="R527" s="85">
        <v>1.5933715742511199E-2</v>
      </c>
      <c r="S527" s="86">
        <v>0.1</v>
      </c>
      <c r="T527" s="86">
        <v>3.61</v>
      </c>
      <c r="U527" s="88">
        <v>4.8598746813253202</v>
      </c>
      <c r="V527" s="89">
        <v>2.23</v>
      </c>
      <c r="W527" s="85">
        <v>22.063398114961799</v>
      </c>
      <c r="X527" s="88">
        <v>22.833333333300001</v>
      </c>
      <c r="Y527" s="85"/>
      <c r="Z527" s="88"/>
      <c r="AA527" s="85">
        <v>2.5099999999999998</v>
      </c>
      <c r="AB527" s="91">
        <v>3.26</v>
      </c>
      <c r="AC527" s="86">
        <v>1.54</v>
      </c>
      <c r="AD527" s="86">
        <v>2.19</v>
      </c>
      <c r="AE527" s="86">
        <v>9.9600000000000009</v>
      </c>
      <c r="AF527" s="88">
        <v>7.5092000918100004</v>
      </c>
      <c r="AG527" s="150">
        <v>0.33385200017700001</v>
      </c>
      <c r="AH527" s="86">
        <v>46.555064000000002</v>
      </c>
      <c r="AI527" s="151">
        <v>1.1386410006000001</v>
      </c>
      <c r="AJ527" s="152">
        <v>4.2699999999999996</v>
      </c>
      <c r="AK527" s="153">
        <v>34</v>
      </c>
    </row>
    <row r="528" spans="1:37" x14ac:dyDescent="0.2">
      <c r="A528" s="149" t="s">
        <v>1358</v>
      </c>
      <c r="B528" s="66" t="s">
        <v>1359</v>
      </c>
      <c r="C528" s="67">
        <v>76</v>
      </c>
      <c r="D528" s="84" t="s">
        <v>332</v>
      </c>
      <c r="E528" s="85">
        <v>6.7302304330209699</v>
      </c>
      <c r="F528" s="91">
        <v>6.7138509814739802</v>
      </c>
      <c r="G528" s="86">
        <v>6.6164363485892101</v>
      </c>
      <c r="H528" s="86">
        <v>6.6000568970422204</v>
      </c>
      <c r="I528" s="86">
        <v>2187.63</v>
      </c>
      <c r="J528" s="86">
        <v>1855.4</v>
      </c>
      <c r="K528" s="87">
        <v>9.5999999999999992E-3</v>
      </c>
      <c r="L528" s="150">
        <v>0.34999999994199998</v>
      </c>
      <c r="M528" s="86">
        <v>2.12992114382979E-2</v>
      </c>
      <c r="N528" s="86">
        <v>5.8202397110584503</v>
      </c>
      <c r="O528" s="86">
        <v>17.259294433116398</v>
      </c>
      <c r="P528" s="86">
        <v>27.645</v>
      </c>
      <c r="Q528" s="88">
        <v>1.5134000000000001</v>
      </c>
      <c r="R528" s="85">
        <v>2.45579567779961E-2</v>
      </c>
      <c r="S528" s="86">
        <v>0</v>
      </c>
      <c r="T528" s="86">
        <v>11.76</v>
      </c>
      <c r="U528" s="88">
        <v>2.7095061164320402</v>
      </c>
      <c r="V528" s="89">
        <v>2.4</v>
      </c>
      <c r="W528" s="85">
        <v>22.533671027560899</v>
      </c>
      <c r="X528" s="88">
        <v>22.0333333333</v>
      </c>
      <c r="Y528" s="85"/>
      <c r="Z528" s="88"/>
      <c r="AA528" s="85">
        <v>0.53</v>
      </c>
      <c r="AB528" s="91">
        <v>0.54</v>
      </c>
      <c r="AC528" s="86">
        <v>0.15</v>
      </c>
      <c r="AD528" s="86">
        <v>0.15</v>
      </c>
      <c r="AE528" s="86">
        <v>12.9</v>
      </c>
      <c r="AF528" s="88">
        <v>0</v>
      </c>
      <c r="AG528" s="150">
        <v>3.2249999945699999E-2</v>
      </c>
      <c r="AH528" s="86">
        <v>15.545944</v>
      </c>
      <c r="AI528" s="151">
        <v>0.25768499956599999</v>
      </c>
      <c r="AJ528" s="152">
        <v>2.5499999999999998</v>
      </c>
      <c r="AK528" s="153">
        <v>3</v>
      </c>
    </row>
    <row r="529" spans="1:37" x14ac:dyDescent="0.2">
      <c r="A529" s="149" t="s">
        <v>1360</v>
      </c>
      <c r="B529" s="66" t="s">
        <v>1361</v>
      </c>
      <c r="C529" s="67">
        <v>76</v>
      </c>
      <c r="D529" s="84" t="s">
        <v>332</v>
      </c>
      <c r="E529" s="85">
        <v>9.8444746334379492</v>
      </c>
      <c r="F529" s="91">
        <v>9.1285270373666894</v>
      </c>
      <c r="G529" s="86">
        <v>9.7827953966989902</v>
      </c>
      <c r="H529" s="86">
        <v>9.0848050467669204</v>
      </c>
      <c r="I529" s="86">
        <v>1475.2</v>
      </c>
      <c r="J529" s="86">
        <v>1788.35</v>
      </c>
      <c r="K529" s="87">
        <v>0</v>
      </c>
      <c r="L529" s="150">
        <v>1.7000000072699999</v>
      </c>
      <c r="M529" s="86">
        <v>5.4882226488282199E-2</v>
      </c>
      <c r="N529" s="86">
        <v>8.4657428366366698</v>
      </c>
      <c r="O529" s="86">
        <v>20.493080170681601</v>
      </c>
      <c r="P529" s="86">
        <v>25.167999999999999</v>
      </c>
      <c r="Q529" s="88">
        <v>1.3186</v>
      </c>
      <c r="R529" s="85">
        <v>2.04876049989756E-2</v>
      </c>
      <c r="S529" s="86">
        <v>0</v>
      </c>
      <c r="T529" s="86">
        <v>8.5399999999999991</v>
      </c>
      <c r="U529" s="88">
        <v>7.1938289533267801</v>
      </c>
      <c r="V529" s="89">
        <v>2.04</v>
      </c>
      <c r="W529" s="85">
        <v>23.097414383022301</v>
      </c>
      <c r="X529" s="88">
        <v>22.866666666699999</v>
      </c>
      <c r="Y529" s="85"/>
      <c r="Z529" s="88"/>
      <c r="AA529" s="85">
        <v>1.02</v>
      </c>
      <c r="AB529" s="91">
        <v>1.44</v>
      </c>
      <c r="AC529" s="86">
        <v>0.7</v>
      </c>
      <c r="AD529" s="86">
        <v>0.79</v>
      </c>
      <c r="AE529" s="86">
        <v>14.1</v>
      </c>
      <c r="AF529" s="88">
        <v>0.37169999043200003</v>
      </c>
      <c r="AG529" s="150">
        <v>2.3142600084599998</v>
      </c>
      <c r="AH529" s="86">
        <v>16.039918</v>
      </c>
      <c r="AI529" s="151">
        <v>0.12803800046800001</v>
      </c>
      <c r="AJ529" s="152">
        <v>2.8</v>
      </c>
      <c r="AK529" s="153">
        <v>7</v>
      </c>
    </row>
    <row r="530" spans="1:37" x14ac:dyDescent="0.2">
      <c r="A530" s="149" t="s">
        <v>1362</v>
      </c>
      <c r="B530" s="66" t="s">
        <v>1363</v>
      </c>
      <c r="C530" s="67">
        <v>76</v>
      </c>
      <c r="D530" s="84" t="s">
        <v>332</v>
      </c>
      <c r="E530" s="85">
        <v>13.9204049572351</v>
      </c>
      <c r="F530" s="91">
        <v>12.778844475475699</v>
      </c>
      <c r="G530" s="86">
        <v>13.9204049572351</v>
      </c>
      <c r="H530" s="86">
        <v>12.778844475475699</v>
      </c>
      <c r="I530" s="86">
        <v>172.7</v>
      </c>
      <c r="J530" s="86">
        <v>107.98</v>
      </c>
      <c r="K530" s="87">
        <v>9.7000000000000003E-3</v>
      </c>
      <c r="L530" s="150">
        <v>3.4299998765600002</v>
      </c>
      <c r="M530" s="86"/>
      <c r="N530" s="86">
        <v>8.5297817240103608</v>
      </c>
      <c r="O530" s="86">
        <v>26.627130932683901</v>
      </c>
      <c r="P530" s="86">
        <v>2.9590000000000001</v>
      </c>
      <c r="Q530" s="88">
        <v>0</v>
      </c>
      <c r="R530" s="85">
        <v>0.11611030478955001</v>
      </c>
      <c r="S530" s="86">
        <v>9.5</v>
      </c>
      <c r="T530" s="86">
        <v>4.05</v>
      </c>
      <c r="U530" s="88">
        <v>17.242974341071701</v>
      </c>
      <c r="V530" s="89">
        <v>3.01</v>
      </c>
      <c r="W530" s="85">
        <v>26</v>
      </c>
      <c r="X530" s="88"/>
      <c r="Y530" s="85">
        <v>-100</v>
      </c>
      <c r="Z530" s="88"/>
      <c r="AA530" s="85">
        <v>0</v>
      </c>
      <c r="AB530" s="91">
        <v>0.7</v>
      </c>
      <c r="AC530" s="86">
        <v>0</v>
      </c>
      <c r="AD530" s="86">
        <v>0.66</v>
      </c>
      <c r="AE530" s="86">
        <v>16.09</v>
      </c>
      <c r="AF530" s="88">
        <v>0.14490008225000001</v>
      </c>
      <c r="AG530" s="150">
        <v>2.8552860042799999</v>
      </c>
      <c r="AH530" s="86">
        <v>0.788157</v>
      </c>
      <c r="AI530" s="151">
        <v>4.6460000012500001E-3</v>
      </c>
      <c r="AJ530" s="152">
        <v>3.49</v>
      </c>
      <c r="AK530" s="153">
        <v>24</v>
      </c>
    </row>
    <row r="531" spans="1:37" x14ac:dyDescent="0.2">
      <c r="A531" s="149" t="s">
        <v>1364</v>
      </c>
      <c r="B531" s="66" t="s">
        <v>1365</v>
      </c>
      <c r="C531" s="67">
        <v>76</v>
      </c>
      <c r="D531" s="84" t="s">
        <v>332</v>
      </c>
      <c r="E531" s="85">
        <v>17.0039659395777</v>
      </c>
      <c r="F531" s="91">
        <v>16.541759010848001</v>
      </c>
      <c r="G531" s="86">
        <v>16.999591741514099</v>
      </c>
      <c r="H531" s="86">
        <v>16.5403009448268</v>
      </c>
      <c r="I531" s="86">
        <v>259.23</v>
      </c>
      <c r="J531" s="86">
        <v>441.9</v>
      </c>
      <c r="K531" s="87">
        <v>1.6199999999999999E-2</v>
      </c>
      <c r="L531" s="150">
        <v>18.709999889100001</v>
      </c>
      <c r="M531" s="86">
        <v>1.04592737212321E-2</v>
      </c>
      <c r="N531" s="86">
        <v>23.014298220017501</v>
      </c>
      <c r="O531" s="86">
        <v>17.879743346636399</v>
      </c>
      <c r="P531" s="86">
        <v>7.8449999999999998</v>
      </c>
      <c r="Q531" s="88">
        <v>0.12959999999999999</v>
      </c>
      <c r="R531" s="85">
        <v>1.8800526414739602E-2</v>
      </c>
      <c r="S531" s="86">
        <v>0</v>
      </c>
      <c r="T531" s="86">
        <v>4.8899999999999997</v>
      </c>
      <c r="U531" s="88">
        <v>20.471246938061402</v>
      </c>
      <c r="V531" s="89">
        <v>2.97</v>
      </c>
      <c r="W531" s="85">
        <v>26.1824336024135</v>
      </c>
      <c r="X531" s="88">
        <v>26</v>
      </c>
      <c r="Y531" s="85"/>
      <c r="Z531" s="88"/>
      <c r="AA531" s="85">
        <v>0.66</v>
      </c>
      <c r="AB531" s="91">
        <v>1.29</v>
      </c>
      <c r="AC531" s="86">
        <v>0.26</v>
      </c>
      <c r="AD531" s="86">
        <v>0.52</v>
      </c>
      <c r="AE531" s="86">
        <v>16.27</v>
      </c>
      <c r="AF531" s="88">
        <v>0.81400000566399999</v>
      </c>
      <c r="AG531" s="150">
        <v>1.2030537613100001</v>
      </c>
      <c r="AH531" s="86">
        <v>1.8914569999999999</v>
      </c>
      <c r="AI531" s="151">
        <v>1.1152997787199999E-2</v>
      </c>
      <c r="AJ531" s="152">
        <v>2.81</v>
      </c>
      <c r="AK531" s="153">
        <v>10</v>
      </c>
    </row>
    <row r="532" spans="1:37" x14ac:dyDescent="0.2">
      <c r="A532" s="149" t="s">
        <v>1366</v>
      </c>
      <c r="B532" s="66" t="s">
        <v>1367</v>
      </c>
      <c r="C532" s="67">
        <v>76</v>
      </c>
      <c r="D532" s="84" t="s">
        <v>332</v>
      </c>
      <c r="E532" s="85">
        <v>16.0393413938992</v>
      </c>
      <c r="F532" s="91">
        <v>15.7611630179962</v>
      </c>
      <c r="G532" s="86">
        <v>16.025671694837602</v>
      </c>
      <c r="H532" s="86">
        <v>15.7474933189346</v>
      </c>
      <c r="I532" s="86">
        <v>550.4</v>
      </c>
      <c r="J532" s="86">
        <v>933.41</v>
      </c>
      <c r="K532" s="87">
        <v>0</v>
      </c>
      <c r="L532" s="150">
        <v>12.799998941</v>
      </c>
      <c r="M532" s="86"/>
      <c r="N532" s="86">
        <v>19.256547869314701</v>
      </c>
      <c r="O532" s="86">
        <v>20.232727603953201</v>
      </c>
      <c r="P532" s="86">
        <v>16.41</v>
      </c>
      <c r="Q532" s="88">
        <v>0</v>
      </c>
      <c r="R532" s="85">
        <v>2.3463162834350099E-2</v>
      </c>
      <c r="S532" s="86">
        <v>0.3</v>
      </c>
      <c r="T532" s="86">
        <v>5.95</v>
      </c>
      <c r="U532" s="88">
        <v>14.349083104935399</v>
      </c>
      <c r="V532" s="89">
        <v>3.2</v>
      </c>
      <c r="W532" s="85">
        <v>23.166666666699999</v>
      </c>
      <c r="X532" s="88"/>
      <c r="Y532" s="85"/>
      <c r="Z532" s="88"/>
      <c r="AA532" s="85">
        <v>2.08</v>
      </c>
      <c r="AB532" s="91">
        <v>2.62</v>
      </c>
      <c r="AC532" s="86">
        <v>0.91</v>
      </c>
      <c r="AD532" s="86">
        <v>1.1100000000000001</v>
      </c>
      <c r="AE532" s="86">
        <v>15.61</v>
      </c>
      <c r="AF532" s="88">
        <v>9.1313985020500006</v>
      </c>
      <c r="AG532" s="150">
        <v>1.84856904151</v>
      </c>
      <c r="AH532" s="86">
        <v>8.7620509999999996</v>
      </c>
      <c r="AI532" s="151">
        <v>4.6690974609799998E-2</v>
      </c>
      <c r="AJ532" s="152">
        <v>2.93</v>
      </c>
      <c r="AK532" s="153">
        <v>12</v>
      </c>
    </row>
    <row r="533" spans="1:37" x14ac:dyDescent="0.2">
      <c r="A533" s="149" t="s">
        <v>1368</v>
      </c>
      <c r="B533" s="66" t="s">
        <v>1369</v>
      </c>
      <c r="C533" s="67">
        <v>76</v>
      </c>
      <c r="D533" s="84" t="s">
        <v>332</v>
      </c>
      <c r="E533" s="85">
        <v>10.280709894443801</v>
      </c>
      <c r="F533" s="91">
        <v>10.2169121911611</v>
      </c>
      <c r="G533" s="86">
        <v>10.2737501449948</v>
      </c>
      <c r="H533" s="86">
        <v>10.2169121911611</v>
      </c>
      <c r="I533" s="86">
        <v>361.75</v>
      </c>
      <c r="J533" s="86">
        <v>260.24</v>
      </c>
      <c r="K533" s="87">
        <v>0</v>
      </c>
      <c r="L533" s="150">
        <v>6.3399999933800002</v>
      </c>
      <c r="M533" s="86">
        <v>0</v>
      </c>
      <c r="N533" s="86">
        <v>7.8554582754498696</v>
      </c>
      <c r="O533" s="86">
        <v>24.9169639562062</v>
      </c>
      <c r="P533" s="86">
        <v>4.1269999999999998</v>
      </c>
      <c r="Q533" s="88">
        <v>0</v>
      </c>
      <c r="R533" s="85">
        <v>0</v>
      </c>
      <c r="S533" s="86">
        <v>1.4</v>
      </c>
      <c r="T533" s="86">
        <v>5.39</v>
      </c>
      <c r="U533" s="88">
        <v>11.067161582182999</v>
      </c>
      <c r="V533" s="89">
        <v>3.71</v>
      </c>
      <c r="W533" s="85"/>
      <c r="X533" s="88"/>
      <c r="Y533" s="85">
        <v>-100</v>
      </c>
      <c r="Z533" s="88"/>
      <c r="AA533" s="85">
        <v>0.45</v>
      </c>
      <c r="AB533" s="91">
        <v>0.64</v>
      </c>
      <c r="AC533" s="86">
        <v>0.39</v>
      </c>
      <c r="AD533" s="86">
        <v>0.45</v>
      </c>
      <c r="AE533" s="86">
        <v>14.74</v>
      </c>
      <c r="AF533" s="88">
        <v>2.0850000359699998</v>
      </c>
      <c r="AG533" s="150">
        <v>4.1071020305700001</v>
      </c>
      <c r="AH533" s="86">
        <v>1.5448729999999999</v>
      </c>
      <c r="AI533" s="151">
        <v>6.5370000486599999E-3</v>
      </c>
      <c r="AJ533" s="152">
        <v>2.92</v>
      </c>
      <c r="AK533" s="153">
        <v>11</v>
      </c>
    </row>
    <row r="534" spans="1:37" x14ac:dyDescent="0.2">
      <c r="A534" s="149" t="s">
        <v>1370</v>
      </c>
      <c r="B534" s="66" t="s">
        <v>1371</v>
      </c>
      <c r="C534" s="67">
        <v>76</v>
      </c>
      <c r="D534" s="84" t="s">
        <v>332</v>
      </c>
      <c r="E534" s="85">
        <v>86.229063716272407</v>
      </c>
      <c r="F534" s="91">
        <v>85.181265579219001</v>
      </c>
      <c r="G534" s="86">
        <v>86.229063716272407</v>
      </c>
      <c r="H534" s="86">
        <v>85.181265579219001</v>
      </c>
      <c r="I534" s="86">
        <v>220.85</v>
      </c>
      <c r="J534" s="86">
        <v>698.19</v>
      </c>
      <c r="K534" s="87">
        <v>0</v>
      </c>
      <c r="L534" s="150">
        <v>4.0800000196699999</v>
      </c>
      <c r="M534" s="86">
        <v>0</v>
      </c>
      <c r="N534" s="86">
        <v>60.006311803071704</v>
      </c>
      <c r="O534" s="86">
        <v>86.311896297892204</v>
      </c>
      <c r="P534" s="86">
        <v>2.3719999999999999</v>
      </c>
      <c r="Q534" s="88">
        <v>0</v>
      </c>
      <c r="R534" s="85">
        <v>0</v>
      </c>
      <c r="S534" s="86">
        <v>0</v>
      </c>
      <c r="T534" s="86">
        <v>1.4</v>
      </c>
      <c r="U534" s="88">
        <v>3.9025670179734999</v>
      </c>
      <c r="V534" s="89">
        <v>3.25</v>
      </c>
      <c r="W534" s="85">
        <v>20.933333333299998</v>
      </c>
      <c r="X534" s="88"/>
      <c r="Y534" s="85"/>
      <c r="Z534" s="88"/>
      <c r="AA534" s="85">
        <v>2.57</v>
      </c>
      <c r="AB534" s="91">
        <v>3.73</v>
      </c>
      <c r="AC534" s="86">
        <v>1.03</v>
      </c>
      <c r="AD534" s="86">
        <v>2.0699999999999998</v>
      </c>
      <c r="AE534" s="86">
        <v>7.88</v>
      </c>
      <c r="AF534" s="88">
        <v>21.525199993899999</v>
      </c>
      <c r="AG534" s="150">
        <v>0.44556600242</v>
      </c>
      <c r="AH534" s="86">
        <v>0.83855000000000002</v>
      </c>
      <c r="AI534" s="151">
        <v>2.8350000154000001E-3</v>
      </c>
      <c r="AJ534" s="152">
        <v>4.5199999999999996</v>
      </c>
      <c r="AK534" s="153">
        <v>78</v>
      </c>
    </row>
    <row r="535" spans="1:37" x14ac:dyDescent="0.2">
      <c r="A535" s="149" t="s">
        <v>1372</v>
      </c>
      <c r="B535" s="66" t="s">
        <v>1373</v>
      </c>
      <c r="C535" s="67">
        <v>76</v>
      </c>
      <c r="D535" s="84" t="s">
        <v>332</v>
      </c>
      <c r="E535" s="85">
        <v>93.076368570580499</v>
      </c>
      <c r="F535" s="91">
        <v>93.070432090912902</v>
      </c>
      <c r="G535" s="86">
        <v>93.076368570580499</v>
      </c>
      <c r="H535" s="86">
        <v>93.070432090912902</v>
      </c>
      <c r="I535" s="86">
        <v>0</v>
      </c>
      <c r="J535" s="86">
        <v>34</v>
      </c>
      <c r="K535" s="87">
        <v>0</v>
      </c>
      <c r="L535" s="150">
        <v>1.35999999329</v>
      </c>
      <c r="M535" s="86">
        <v>0</v>
      </c>
      <c r="N535" s="86">
        <v>38.781213704994201</v>
      </c>
      <c r="O535" s="86">
        <v>96.064847500705994</v>
      </c>
      <c r="P535" s="86">
        <v>0.115</v>
      </c>
      <c r="Q535" s="88">
        <v>0</v>
      </c>
      <c r="R535" s="85">
        <v>0</v>
      </c>
      <c r="S535" s="86">
        <v>0</v>
      </c>
      <c r="T535" s="86">
        <v>0.87</v>
      </c>
      <c r="U535" s="88">
        <v>1.7376924055463701</v>
      </c>
      <c r="V535" s="89">
        <v>4.34</v>
      </c>
      <c r="W535" s="85">
        <v>22.564596383688102</v>
      </c>
      <c r="X535" s="88">
        <v>22.066666666700002</v>
      </c>
      <c r="Y535" s="85">
        <v>-100</v>
      </c>
      <c r="Z535" s="88"/>
      <c r="AA535" s="85">
        <v>0.04</v>
      </c>
      <c r="AB535" s="91">
        <v>0.04</v>
      </c>
      <c r="AC535" s="86">
        <v>0.04</v>
      </c>
      <c r="AD535" s="86">
        <v>0.04</v>
      </c>
      <c r="AE535" s="86">
        <v>1.89</v>
      </c>
      <c r="AF535" s="88">
        <v>78.678199379800006</v>
      </c>
      <c r="AG535" s="150">
        <v>1.1447460011899999</v>
      </c>
      <c r="AH535" s="86">
        <v>2.2641999999999999E-2</v>
      </c>
      <c r="AI535" s="151">
        <v>1.2390000012900001E-3</v>
      </c>
      <c r="AJ535" s="152">
        <v>4.74</v>
      </c>
      <c r="AK535" s="153">
        <v>88</v>
      </c>
    </row>
    <row r="536" spans="1:37" x14ac:dyDescent="0.2">
      <c r="A536" s="149" t="s">
        <v>1374</v>
      </c>
      <c r="B536" s="66" t="s">
        <v>1375</v>
      </c>
      <c r="C536" s="67">
        <v>76</v>
      </c>
      <c r="D536" s="84" t="s">
        <v>332</v>
      </c>
      <c r="E536" s="85">
        <v>85.358370827848901</v>
      </c>
      <c r="F536" s="91">
        <v>85.057080082279398</v>
      </c>
      <c r="G536" s="86">
        <v>85.357870344882798</v>
      </c>
      <c r="H536" s="86">
        <v>85.057080082279398</v>
      </c>
      <c r="I536" s="86">
        <v>1.45</v>
      </c>
      <c r="J536" s="86">
        <v>1.41</v>
      </c>
      <c r="K536" s="87">
        <v>5.5999999999999999E-3</v>
      </c>
      <c r="L536" s="150">
        <v>3.0000000067300001E-2</v>
      </c>
      <c r="M536" s="86">
        <v>6.0441958426399697E-2</v>
      </c>
      <c r="N536" s="86">
        <v>53.313130923198699</v>
      </c>
      <c r="O536" s="86">
        <v>98.594774426147396</v>
      </c>
      <c r="P536" s="86">
        <v>8.4000000000000005E-2</v>
      </c>
      <c r="Q536" s="88">
        <v>1.11E-2</v>
      </c>
      <c r="R536" s="85">
        <v>8.4388185654008397E-3</v>
      </c>
      <c r="S536" s="86">
        <v>0</v>
      </c>
      <c r="T536" s="86">
        <v>0.3</v>
      </c>
      <c r="U536" s="88">
        <v>0.11160770143188201</v>
      </c>
      <c r="V536" s="89">
        <v>4.22</v>
      </c>
      <c r="W536" s="85">
        <v>22.738777718613001</v>
      </c>
      <c r="X536" s="88"/>
      <c r="Y536" s="85"/>
      <c r="Z536" s="88"/>
      <c r="AA536" s="85">
        <v>0</v>
      </c>
      <c r="AB536" s="91">
        <v>0.1</v>
      </c>
      <c r="AC536" s="86">
        <v>0</v>
      </c>
      <c r="AD536" s="86">
        <v>0.1</v>
      </c>
      <c r="AE536" s="86">
        <v>0.4</v>
      </c>
      <c r="AF536" s="88">
        <v>33.210899427500003</v>
      </c>
      <c r="AG536" s="150">
        <v>0</v>
      </c>
      <c r="AH536" s="86">
        <v>4.8000000000000001E-4</v>
      </c>
      <c r="AI536" s="151">
        <v>1.54500000146E-3</v>
      </c>
      <c r="AJ536" s="152">
        <v>4.2699999999999996</v>
      </c>
      <c r="AK536" s="153">
        <v>58</v>
      </c>
    </row>
    <row r="537" spans="1:37" x14ac:dyDescent="0.2">
      <c r="A537" s="149" t="s">
        <v>1376</v>
      </c>
      <c r="B537" s="66" t="s">
        <v>1377</v>
      </c>
      <c r="C537" s="67">
        <v>76</v>
      </c>
      <c r="D537" s="84" t="s">
        <v>332</v>
      </c>
      <c r="E537" s="85">
        <v>43.468743500695403</v>
      </c>
      <c r="F537" s="91">
        <v>43.414831950494303</v>
      </c>
      <c r="G537" s="86">
        <v>43.465257840122</v>
      </c>
      <c r="H537" s="86">
        <v>43.411462478606801</v>
      </c>
      <c r="I537" s="86">
        <v>715.67</v>
      </c>
      <c r="J537" s="86">
        <v>1215.94</v>
      </c>
      <c r="K537" s="87">
        <v>0</v>
      </c>
      <c r="L537" s="150">
        <v>2.6900011127400001</v>
      </c>
      <c r="M537" s="86"/>
      <c r="N537" s="86">
        <v>54.265746959520797</v>
      </c>
      <c r="O537" s="86">
        <v>84.591284754107207</v>
      </c>
      <c r="P537" s="86">
        <v>0.91200000000000003</v>
      </c>
      <c r="Q537" s="88">
        <v>2.58E-2</v>
      </c>
      <c r="R537" s="85">
        <v>6.3642920785777898E-3</v>
      </c>
      <c r="S537" s="86">
        <v>0</v>
      </c>
      <c r="T537" s="86">
        <v>0.27</v>
      </c>
      <c r="U537" s="88">
        <v>0.62567607291537197</v>
      </c>
      <c r="V537" s="89">
        <v>4.22</v>
      </c>
      <c r="W537" s="85">
        <v>21.6851681071069</v>
      </c>
      <c r="X537" s="88"/>
      <c r="Y537" s="85"/>
      <c r="Z537" s="88"/>
      <c r="AA537" s="85">
        <v>0.15</v>
      </c>
      <c r="AB537" s="91">
        <v>0.16</v>
      </c>
      <c r="AC537" s="86">
        <v>0.08</v>
      </c>
      <c r="AD537" s="86">
        <v>0.09</v>
      </c>
      <c r="AE537" s="86">
        <v>0.87</v>
      </c>
      <c r="AF537" s="88">
        <v>1.5501007428</v>
      </c>
      <c r="AG537" s="150">
        <v>0.117391177165</v>
      </c>
      <c r="AH537" s="86">
        <v>2.7919119999999999</v>
      </c>
      <c r="AI537" s="151">
        <v>6.3486027289999997E-2</v>
      </c>
      <c r="AJ537" s="152">
        <v>3.17</v>
      </c>
      <c r="AK537" s="153">
        <v>6</v>
      </c>
    </row>
    <row r="538" spans="1:37" x14ac:dyDescent="0.2">
      <c r="A538" s="149" t="s">
        <v>1378</v>
      </c>
      <c r="B538" s="66" t="s">
        <v>1379</v>
      </c>
      <c r="C538" s="67">
        <v>76</v>
      </c>
      <c r="D538" s="84" t="s">
        <v>332</v>
      </c>
      <c r="E538" s="85">
        <v>22.4995004551409</v>
      </c>
      <c r="F538" s="91">
        <v>22.4995004551409</v>
      </c>
      <c r="G538" s="86">
        <v>22.2996825114895</v>
      </c>
      <c r="H538" s="86">
        <v>22.2996825114895</v>
      </c>
      <c r="I538" s="86">
        <v>2120.59</v>
      </c>
      <c r="J538" s="86">
        <v>3449.11</v>
      </c>
      <c r="K538" s="87">
        <v>0</v>
      </c>
      <c r="L538" s="150">
        <v>3.99999998734E-2</v>
      </c>
      <c r="M538" s="86">
        <v>1.7302905418978401E-2</v>
      </c>
      <c r="N538" s="86">
        <v>19.203636544289299</v>
      </c>
      <c r="O538" s="86">
        <v>45.233377366798798</v>
      </c>
      <c r="P538" s="86">
        <v>29.631</v>
      </c>
      <c r="Q538" s="88">
        <v>0.17269999999999999</v>
      </c>
      <c r="R538" s="85">
        <v>5.8309037900874598E-2</v>
      </c>
      <c r="S538" s="86">
        <v>0</v>
      </c>
      <c r="T538" s="86">
        <v>5.34</v>
      </c>
      <c r="U538" s="88">
        <v>2.5376878843720201</v>
      </c>
      <c r="V538" s="89">
        <v>2.2799999999999998</v>
      </c>
      <c r="W538" s="85">
        <v>22.331797832012899</v>
      </c>
      <c r="X538" s="88">
        <v>22.833333333300001</v>
      </c>
      <c r="Y538" s="85"/>
      <c r="Z538" s="88"/>
      <c r="AA538" s="85">
        <v>0.2</v>
      </c>
      <c r="AB538" s="91">
        <v>0.2</v>
      </c>
      <c r="AC538" s="86">
        <v>0.15</v>
      </c>
      <c r="AD538" s="86">
        <v>0.15</v>
      </c>
      <c r="AE538" s="86">
        <v>8.4499999999999993</v>
      </c>
      <c r="AF538" s="88">
        <v>5.6099999518499997E-2</v>
      </c>
      <c r="AG538" s="150">
        <v>0</v>
      </c>
      <c r="AH538" s="86">
        <v>9.3021010000000004</v>
      </c>
      <c r="AI538" s="151">
        <v>0.281622999905</v>
      </c>
      <c r="AJ538" s="152">
        <v>2.08</v>
      </c>
      <c r="AK538" s="153">
        <v>1</v>
      </c>
    </row>
    <row r="539" spans="1:37" x14ac:dyDescent="0.2">
      <c r="A539" s="149" t="s">
        <v>1380</v>
      </c>
      <c r="B539" s="66" t="s">
        <v>1381</v>
      </c>
      <c r="C539" s="67">
        <v>75</v>
      </c>
      <c r="D539" s="84" t="s">
        <v>332</v>
      </c>
      <c r="E539" s="85">
        <v>37.149820044453001</v>
      </c>
      <c r="F539" s="91">
        <v>36.467230038473303</v>
      </c>
      <c r="G539" s="86">
        <v>36.064445522547999</v>
      </c>
      <c r="H539" s="86">
        <v>35.544887344442799</v>
      </c>
      <c r="I539" s="86">
        <v>358.21</v>
      </c>
      <c r="J539" s="86">
        <v>657.15</v>
      </c>
      <c r="K539" s="87">
        <v>0</v>
      </c>
      <c r="L539" s="150">
        <v>1.37000023526</v>
      </c>
      <c r="M539" s="86">
        <v>0</v>
      </c>
      <c r="N539" s="86">
        <v>32.981114246676803</v>
      </c>
      <c r="O539" s="86">
        <v>47.479815455594</v>
      </c>
      <c r="P539" s="86">
        <v>13.597</v>
      </c>
      <c r="Q539" s="88">
        <v>7.5200000000000003E-2</v>
      </c>
      <c r="R539" s="85">
        <v>0</v>
      </c>
      <c r="S539" s="86">
        <v>2.4</v>
      </c>
      <c r="T539" s="86">
        <v>2.66</v>
      </c>
      <c r="U539" s="88">
        <v>3.89696839777509</v>
      </c>
      <c r="V539" s="89">
        <v>2.23</v>
      </c>
      <c r="W539" s="85">
        <v>22.363388360217598</v>
      </c>
      <c r="X539" s="88">
        <v>23.4666666667</v>
      </c>
      <c r="Y539" s="85">
        <v>-100</v>
      </c>
      <c r="Z539" s="88">
        <v>-100</v>
      </c>
      <c r="AA539" s="85">
        <v>0.55000000000000004</v>
      </c>
      <c r="AB539" s="91">
        <v>0.93</v>
      </c>
      <c r="AC539" s="86">
        <v>0.22</v>
      </c>
      <c r="AD539" s="86">
        <v>0.56999999999999995</v>
      </c>
      <c r="AE539" s="86">
        <v>2.06</v>
      </c>
      <c r="AF539" s="88">
        <v>16.8608995799</v>
      </c>
      <c r="AG539" s="150">
        <v>0.102078023539</v>
      </c>
      <c r="AH539" s="86">
        <v>6.5251330000000003</v>
      </c>
      <c r="AI539" s="151">
        <v>4.4908645260700002</v>
      </c>
      <c r="AJ539" s="152">
        <v>3.06</v>
      </c>
      <c r="AK539" s="153">
        <v>26</v>
      </c>
    </row>
    <row r="540" spans="1:37" x14ac:dyDescent="0.2">
      <c r="A540" s="149" t="s">
        <v>1382</v>
      </c>
      <c r="B540" s="66" t="s">
        <v>1383</v>
      </c>
      <c r="C540" s="67">
        <v>75</v>
      </c>
      <c r="D540" s="84" t="s">
        <v>332</v>
      </c>
      <c r="E540" s="85">
        <v>22.469168154347599</v>
      </c>
      <c r="F540" s="91">
        <v>22.3627102543525</v>
      </c>
      <c r="G540" s="86">
        <v>21.312871579016299</v>
      </c>
      <c r="H540" s="86">
        <v>21.248996839019298</v>
      </c>
      <c r="I540" s="86">
        <v>360.83</v>
      </c>
      <c r="J540" s="86">
        <v>546.30999999999995</v>
      </c>
      <c r="K540" s="87">
        <v>0</v>
      </c>
      <c r="L540" s="150">
        <v>1.84000016768</v>
      </c>
      <c r="M540" s="86">
        <v>0.73709272242546597</v>
      </c>
      <c r="N540" s="86">
        <v>23.100778295752399</v>
      </c>
      <c r="O540" s="86">
        <v>43.726013377681902</v>
      </c>
      <c r="P540" s="86">
        <v>13.724</v>
      </c>
      <c r="Q540" s="88">
        <v>0.38219999999999998</v>
      </c>
      <c r="R540" s="85">
        <v>0.15060240963855401</v>
      </c>
      <c r="S540" s="86">
        <v>2.4</v>
      </c>
      <c r="T540" s="86">
        <v>2.64</v>
      </c>
      <c r="U540" s="88">
        <v>3.7522315213652799</v>
      </c>
      <c r="V540" s="89"/>
      <c r="W540" s="85">
        <v>25.422754203511001</v>
      </c>
      <c r="X540" s="88">
        <v>22.566666666700002</v>
      </c>
      <c r="Y540" s="85">
        <v>-100</v>
      </c>
      <c r="Z540" s="88">
        <v>-100</v>
      </c>
      <c r="AA540" s="85">
        <v>0.7</v>
      </c>
      <c r="AB540" s="91">
        <v>0.76</v>
      </c>
      <c r="AC540" s="86">
        <v>0.15</v>
      </c>
      <c r="AD540" s="86">
        <v>0.2</v>
      </c>
      <c r="AE540" s="86">
        <v>2.21</v>
      </c>
      <c r="AF540" s="88">
        <v>0.73100291965999997</v>
      </c>
      <c r="AG540" s="150">
        <v>4.2453002833599998E-2</v>
      </c>
      <c r="AH540" s="86">
        <v>2.0272049999999999</v>
      </c>
      <c r="AI540" s="151">
        <v>1.99594009116</v>
      </c>
      <c r="AJ540" s="152">
        <v>2.86</v>
      </c>
      <c r="AK540" s="153">
        <v>18</v>
      </c>
    </row>
    <row r="541" spans="1:37" x14ac:dyDescent="0.2">
      <c r="A541" s="149" t="s">
        <v>1384</v>
      </c>
      <c r="B541" s="66" t="s">
        <v>1385</v>
      </c>
      <c r="C541" s="67">
        <v>75</v>
      </c>
      <c r="D541" s="84" t="s">
        <v>332</v>
      </c>
      <c r="E541" s="85">
        <v>26.462986626269899</v>
      </c>
      <c r="F541" s="91">
        <v>26.208579308590298</v>
      </c>
      <c r="G541" s="86">
        <v>24.439292053818701</v>
      </c>
      <c r="H541" s="86">
        <v>24.250799359356101</v>
      </c>
      <c r="I541" s="86">
        <v>249.33</v>
      </c>
      <c r="J541" s="86">
        <v>534.76</v>
      </c>
      <c r="K541" s="87">
        <v>0</v>
      </c>
      <c r="L541" s="150">
        <v>2.4899999037399998</v>
      </c>
      <c r="M541" s="86">
        <v>0.87814776900323299</v>
      </c>
      <c r="N541" s="86">
        <v>22.256236473402399</v>
      </c>
      <c r="O541" s="86">
        <v>47.556091868668098</v>
      </c>
      <c r="P541" s="86">
        <v>8.3079999999999998</v>
      </c>
      <c r="Q541" s="88">
        <v>0.10920000000000001</v>
      </c>
      <c r="R541" s="85">
        <v>2.5913449080072599E-2</v>
      </c>
      <c r="S541" s="86">
        <v>2.7</v>
      </c>
      <c r="T541" s="86">
        <v>2.0699999999999998</v>
      </c>
      <c r="U541" s="88">
        <v>4.9175778110563098</v>
      </c>
      <c r="V541" s="89">
        <v>3.94</v>
      </c>
      <c r="W541" s="85">
        <v>21.5276862137409</v>
      </c>
      <c r="X541" s="88">
        <v>22.4</v>
      </c>
      <c r="Y541" s="85">
        <v>-100</v>
      </c>
      <c r="Z541" s="88"/>
      <c r="AA541" s="85">
        <v>0.82</v>
      </c>
      <c r="AB541" s="91">
        <v>0.95</v>
      </c>
      <c r="AC541" s="86">
        <v>0.23</v>
      </c>
      <c r="AD541" s="86">
        <v>0.31</v>
      </c>
      <c r="AE541" s="86">
        <v>1.5</v>
      </c>
      <c r="AF541" s="88">
        <v>10.572600957000001</v>
      </c>
      <c r="AG541" s="150">
        <v>0.22593896140600001</v>
      </c>
      <c r="AH541" s="86">
        <v>5.3888280000000002</v>
      </c>
      <c r="AI541" s="151">
        <v>2.82034980261</v>
      </c>
      <c r="AJ541" s="152">
        <v>2.92</v>
      </c>
      <c r="AK541" s="153">
        <v>21</v>
      </c>
    </row>
    <row r="542" spans="1:37" x14ac:dyDescent="0.2">
      <c r="A542" s="149" t="s">
        <v>1386</v>
      </c>
      <c r="B542" s="66" t="s">
        <v>1387</v>
      </c>
      <c r="C542" s="67">
        <v>75</v>
      </c>
      <c r="D542" s="84" t="s">
        <v>332</v>
      </c>
      <c r="E542" s="85">
        <v>20.9302150812379</v>
      </c>
      <c r="F542" s="91">
        <v>20.571746351434602</v>
      </c>
      <c r="G542" s="86">
        <v>19.7180346594923</v>
      </c>
      <c r="H542" s="86">
        <v>19.5662302917349</v>
      </c>
      <c r="I542" s="86">
        <v>338.82</v>
      </c>
      <c r="J542" s="86">
        <v>493.48</v>
      </c>
      <c r="K542" s="87">
        <v>0</v>
      </c>
      <c r="L542" s="150">
        <v>3.1599998706300001</v>
      </c>
      <c r="M542" s="86">
        <v>3.2705721397012799</v>
      </c>
      <c r="N542" s="86">
        <v>20.587545742739799</v>
      </c>
      <c r="O542" s="86">
        <v>58.1437215582337</v>
      </c>
      <c r="P542" s="86">
        <v>10.753</v>
      </c>
      <c r="Q542" s="88">
        <v>2.5100000000000001E-2</v>
      </c>
      <c r="R542" s="85">
        <v>0.30651340996168602</v>
      </c>
      <c r="S542" s="86">
        <v>2.7</v>
      </c>
      <c r="T542" s="86">
        <v>2.73</v>
      </c>
      <c r="U542" s="88">
        <v>8.7137210106263101</v>
      </c>
      <c r="V542" s="89">
        <v>3.03</v>
      </c>
      <c r="W542" s="85">
        <v>24.433333333299998</v>
      </c>
      <c r="X542" s="88">
        <v>24.433333333299998</v>
      </c>
      <c r="Y542" s="85"/>
      <c r="Z542" s="88">
        <v>-100</v>
      </c>
      <c r="AA542" s="85">
        <v>0.99</v>
      </c>
      <c r="AB542" s="91">
        <v>1.38</v>
      </c>
      <c r="AC542" s="86">
        <v>0.48</v>
      </c>
      <c r="AD542" s="86">
        <v>0.59</v>
      </c>
      <c r="AE542" s="86">
        <v>2.82</v>
      </c>
      <c r="AF542" s="88">
        <v>1.86862482238E-7</v>
      </c>
      <c r="AG542" s="150">
        <v>0.68862902128000003</v>
      </c>
      <c r="AH542" s="86">
        <v>3.5354390000000002</v>
      </c>
      <c r="AI542" s="151">
        <v>1.8223800376799999</v>
      </c>
      <c r="AJ542" s="152">
        <v>2.58</v>
      </c>
      <c r="AK542" s="153">
        <v>13</v>
      </c>
    </row>
    <row r="543" spans="1:37" x14ac:dyDescent="0.2">
      <c r="A543" s="149" t="s">
        <v>1388</v>
      </c>
      <c r="B543" s="66" t="s">
        <v>1389</v>
      </c>
      <c r="C543" s="67">
        <v>75</v>
      </c>
      <c r="D543" s="84" t="s">
        <v>332</v>
      </c>
      <c r="E543" s="85">
        <v>27.8486307011222</v>
      </c>
      <c r="F543" s="91">
        <v>27.674251003809299</v>
      </c>
      <c r="G543" s="86">
        <v>26.9612889941316</v>
      </c>
      <c r="H543" s="86">
        <v>26.8757078142695</v>
      </c>
      <c r="I543" s="86">
        <v>38.29</v>
      </c>
      <c r="J543" s="86">
        <v>82.92</v>
      </c>
      <c r="K543" s="87">
        <v>0</v>
      </c>
      <c r="L543" s="150">
        <v>13.9399996866</v>
      </c>
      <c r="M543" s="86">
        <v>0</v>
      </c>
      <c r="N543" s="86">
        <v>21.385296236577599</v>
      </c>
      <c r="O543" s="86">
        <v>31.595784884998402</v>
      </c>
      <c r="P543" s="86">
        <v>3.32</v>
      </c>
      <c r="Q543" s="88">
        <v>7.8600000000000003E-2</v>
      </c>
      <c r="R543" s="85">
        <v>0</v>
      </c>
      <c r="S543" s="86">
        <v>6.5</v>
      </c>
      <c r="T543" s="86">
        <v>1.2</v>
      </c>
      <c r="U543" s="88">
        <v>8.2917224338515396</v>
      </c>
      <c r="V543" s="89">
        <v>3.06</v>
      </c>
      <c r="W543" s="85">
        <v>16.3359058597051</v>
      </c>
      <c r="X543" s="88">
        <v>22.066666666700002</v>
      </c>
      <c r="Y543" s="85">
        <v>-100</v>
      </c>
      <c r="Z543" s="88"/>
      <c r="AA543" s="85">
        <v>0</v>
      </c>
      <c r="AB543" s="91">
        <v>0.19</v>
      </c>
      <c r="AC543" s="86">
        <v>0.06</v>
      </c>
      <c r="AD543" s="86">
        <v>0.11</v>
      </c>
      <c r="AE543" s="86">
        <v>0.92</v>
      </c>
      <c r="AF543" s="88">
        <v>0</v>
      </c>
      <c r="AG543" s="150">
        <v>0.218148001688</v>
      </c>
      <c r="AH543" s="86">
        <v>0.85550400000000004</v>
      </c>
      <c r="AI543" s="151">
        <v>1.0630550115399999</v>
      </c>
      <c r="AJ543" s="152">
        <v>2.95</v>
      </c>
      <c r="AK543" s="153">
        <v>22</v>
      </c>
    </row>
    <row r="544" spans="1:37" x14ac:dyDescent="0.2">
      <c r="A544" s="149" t="s">
        <v>1390</v>
      </c>
      <c r="B544" s="66" t="s">
        <v>1391</v>
      </c>
      <c r="C544" s="67">
        <v>75</v>
      </c>
      <c r="D544" s="84" t="s">
        <v>332</v>
      </c>
      <c r="E544" s="85">
        <v>21.587016303943901</v>
      </c>
      <c r="F544" s="91">
        <v>21.209316153269199</v>
      </c>
      <c r="G544" s="86">
        <v>20.497834474091398</v>
      </c>
      <c r="H544" s="86">
        <v>20.2052688833184</v>
      </c>
      <c r="I544" s="86">
        <v>205.3</v>
      </c>
      <c r="J544" s="86">
        <v>338.33</v>
      </c>
      <c r="K544" s="87">
        <v>0</v>
      </c>
      <c r="L544" s="150">
        <v>10.2699996025</v>
      </c>
      <c r="M544" s="86">
        <v>0</v>
      </c>
      <c r="N544" s="86">
        <v>15.717104038712099</v>
      </c>
      <c r="O544" s="86">
        <v>33.125324302919402</v>
      </c>
      <c r="P544" s="86">
        <v>8.3330000000000002</v>
      </c>
      <c r="Q544" s="88">
        <v>0.1351</v>
      </c>
      <c r="R544" s="85">
        <v>0</v>
      </c>
      <c r="S544" s="86">
        <v>3.9</v>
      </c>
      <c r="T544" s="86">
        <v>2.85</v>
      </c>
      <c r="U544" s="88">
        <v>8.6006175633948398</v>
      </c>
      <c r="V544" s="89">
        <v>3.16</v>
      </c>
      <c r="W544" s="85">
        <v>23.386850887680499</v>
      </c>
      <c r="X544" s="88">
        <v>21.733333333299999</v>
      </c>
      <c r="Y544" s="85">
        <v>-100</v>
      </c>
      <c r="Z544" s="88"/>
      <c r="AA544" s="85">
        <v>0.28999999999999998</v>
      </c>
      <c r="AB544" s="91">
        <v>0.62</v>
      </c>
      <c r="AC544" s="86">
        <v>7.0000000000000007E-2</v>
      </c>
      <c r="AD544" s="86">
        <v>0.3</v>
      </c>
      <c r="AE544" s="86">
        <v>1.68</v>
      </c>
      <c r="AF544" s="88">
        <v>2.7001905287699999E-3</v>
      </c>
      <c r="AG544" s="150">
        <v>0.27348000961899999</v>
      </c>
      <c r="AH544" s="86">
        <v>3.3890880000000001</v>
      </c>
      <c r="AI544" s="151">
        <v>1.5403449737299999</v>
      </c>
      <c r="AJ544" s="152">
        <v>2.58</v>
      </c>
      <c r="AK544" s="153">
        <v>17</v>
      </c>
    </row>
    <row r="545" spans="1:37" x14ac:dyDescent="0.2">
      <c r="A545" s="149" t="s">
        <v>1392</v>
      </c>
      <c r="B545" s="66" t="s">
        <v>1393</v>
      </c>
      <c r="C545" s="67">
        <v>75</v>
      </c>
      <c r="D545" s="84" t="s">
        <v>332</v>
      </c>
      <c r="E545" s="85">
        <v>12.716153979840101</v>
      </c>
      <c r="F545" s="91">
        <v>12.6325165102537</v>
      </c>
      <c r="G545" s="86">
        <v>12.0894160583942</v>
      </c>
      <c r="H545" s="86">
        <v>12.0329336114008</v>
      </c>
      <c r="I545" s="86">
        <v>514.15</v>
      </c>
      <c r="J545" s="86">
        <v>776.81</v>
      </c>
      <c r="K545" s="87">
        <v>0</v>
      </c>
      <c r="L545" s="150">
        <v>1.9400003081299999</v>
      </c>
      <c r="M545" s="86">
        <v>2.6930677046805802</v>
      </c>
      <c r="N545" s="86">
        <v>12.7432489729082</v>
      </c>
      <c r="O545" s="86">
        <v>37.741808132648998</v>
      </c>
      <c r="P545" s="86">
        <v>15.714</v>
      </c>
      <c r="Q545" s="88">
        <v>9.6600000000000005E-2</v>
      </c>
      <c r="R545" s="85">
        <v>7.9872204472843406E-2</v>
      </c>
      <c r="S545" s="86">
        <v>1.8</v>
      </c>
      <c r="T545" s="86">
        <v>3.34</v>
      </c>
      <c r="U545" s="88">
        <v>5.37017726798749</v>
      </c>
      <c r="V545" s="89">
        <v>2.27</v>
      </c>
      <c r="W545" s="85">
        <v>24.560091985759801</v>
      </c>
      <c r="X545" s="88">
        <v>23.5333333333</v>
      </c>
      <c r="Y545" s="85">
        <v>-100</v>
      </c>
      <c r="Z545" s="88">
        <v>-100</v>
      </c>
      <c r="AA545" s="85">
        <v>0.94</v>
      </c>
      <c r="AB545" s="91">
        <v>1.03</v>
      </c>
      <c r="AC545" s="86">
        <v>0.68</v>
      </c>
      <c r="AD545" s="86">
        <v>0.7</v>
      </c>
      <c r="AE545" s="86">
        <v>2.3199999999999998</v>
      </c>
      <c r="AF545" s="88">
        <v>0.737299953289</v>
      </c>
      <c r="AG545" s="150">
        <v>0.14961900565</v>
      </c>
      <c r="AH545" s="86">
        <v>4.2353259999999997</v>
      </c>
      <c r="AI545" s="151">
        <v>2.8637400241400002</v>
      </c>
      <c r="AJ545" s="152">
        <v>2.66</v>
      </c>
      <c r="AK545" s="153">
        <v>12</v>
      </c>
    </row>
    <row r="546" spans="1:37" x14ac:dyDescent="0.2">
      <c r="A546" s="149" t="s">
        <v>1394</v>
      </c>
      <c r="B546" s="66" t="s">
        <v>1395</v>
      </c>
      <c r="C546" s="67">
        <v>75</v>
      </c>
      <c r="D546" s="84" t="s">
        <v>332</v>
      </c>
      <c r="E546" s="85">
        <v>26.290810711665401</v>
      </c>
      <c r="F546" s="91">
        <v>25.820799706529701</v>
      </c>
      <c r="G546" s="86">
        <v>25.366837857666901</v>
      </c>
      <c r="H546" s="86">
        <v>25.024455857177799</v>
      </c>
      <c r="I546" s="86">
        <v>91.26</v>
      </c>
      <c r="J546" s="86">
        <v>137.08000000000001</v>
      </c>
      <c r="K546" s="87">
        <v>0</v>
      </c>
      <c r="L546" s="150">
        <v>6.4399999928699998</v>
      </c>
      <c r="M546" s="86">
        <v>0</v>
      </c>
      <c r="N546" s="86">
        <v>18.705001130016498</v>
      </c>
      <c r="O546" s="86">
        <v>29.806559364883299</v>
      </c>
      <c r="P546" s="86">
        <v>3.2690000000000001</v>
      </c>
      <c r="Q546" s="88">
        <v>0.18679999999999999</v>
      </c>
      <c r="R546" s="85">
        <v>0</v>
      </c>
      <c r="S546" s="86">
        <v>5.4</v>
      </c>
      <c r="T546" s="86">
        <v>1.1200000000000001</v>
      </c>
      <c r="U546" s="88">
        <v>8.2851858645145509</v>
      </c>
      <c r="V546" s="89">
        <v>3.46</v>
      </c>
      <c r="W546" s="85">
        <v>20.397783029432698</v>
      </c>
      <c r="X546" s="88">
        <v>22.0333333333</v>
      </c>
      <c r="Y546" s="85">
        <v>-100</v>
      </c>
      <c r="Z546" s="88"/>
      <c r="AA546" s="85">
        <v>0</v>
      </c>
      <c r="AB546" s="91">
        <v>0</v>
      </c>
      <c r="AC546" s="86">
        <v>0</v>
      </c>
      <c r="AD546" s="86">
        <v>0</v>
      </c>
      <c r="AE546" s="86">
        <v>0.56000000000000005</v>
      </c>
      <c r="AF546" s="88">
        <v>0</v>
      </c>
      <c r="AG546" s="150">
        <v>0.426755999898</v>
      </c>
      <c r="AH546" s="86">
        <v>1.2308950000000001</v>
      </c>
      <c r="AI546" s="151">
        <v>0.39050999990700003</v>
      </c>
      <c r="AJ546" s="152">
        <v>2.87</v>
      </c>
      <c r="AK546" s="153">
        <v>18</v>
      </c>
    </row>
    <row r="547" spans="1:37" x14ac:dyDescent="0.2">
      <c r="A547" s="149" t="s">
        <v>1396</v>
      </c>
      <c r="B547" s="66" t="s">
        <v>1397</v>
      </c>
      <c r="C547" s="67">
        <v>75</v>
      </c>
      <c r="D547" s="84" t="s">
        <v>332</v>
      </c>
      <c r="E547" s="85">
        <v>78.231292517006807</v>
      </c>
      <c r="F547" s="91">
        <v>68.767570119530504</v>
      </c>
      <c r="G547" s="86">
        <v>65.075430803236102</v>
      </c>
      <c r="H547" s="86">
        <v>58.855340243352899</v>
      </c>
      <c r="I547" s="86">
        <v>13.2</v>
      </c>
      <c r="J547" s="86">
        <v>29.05</v>
      </c>
      <c r="K547" s="87">
        <v>0</v>
      </c>
      <c r="L547" s="150">
        <v>2.03999999466</v>
      </c>
      <c r="M547" s="86"/>
      <c r="N547" s="86">
        <v>48.835208384935299</v>
      </c>
      <c r="O547" s="86">
        <v>62.100929929514898</v>
      </c>
      <c r="P547" s="86">
        <v>1.292</v>
      </c>
      <c r="Q547" s="88">
        <v>0</v>
      </c>
      <c r="R547" s="85">
        <v>0.20120724346076499</v>
      </c>
      <c r="S547" s="86">
        <v>5.5</v>
      </c>
      <c r="T547" s="86">
        <v>0.75</v>
      </c>
      <c r="U547" s="88">
        <v>4.4636150990364598</v>
      </c>
      <c r="V547" s="89">
        <v>4.0199999999999996</v>
      </c>
      <c r="W547" s="85"/>
      <c r="X547" s="88"/>
      <c r="Y547" s="85"/>
      <c r="Z547" s="88"/>
      <c r="AA547" s="85">
        <v>0.28000000000000003</v>
      </c>
      <c r="AB547" s="91">
        <v>1.25</v>
      </c>
      <c r="AC547" s="86">
        <v>0.08</v>
      </c>
      <c r="AD547" s="86">
        <v>0.84</v>
      </c>
      <c r="AE547" s="86">
        <v>0.4</v>
      </c>
      <c r="AF547" s="88">
        <v>0</v>
      </c>
      <c r="AG547" s="150">
        <v>6.0578999903600002E-2</v>
      </c>
      <c r="AH547" s="86">
        <v>0.15391299999999999</v>
      </c>
      <c r="AI547" s="151">
        <v>0.23864499961999999</v>
      </c>
      <c r="AJ547" s="152">
        <v>3.5</v>
      </c>
      <c r="AK547" s="153">
        <v>47</v>
      </c>
    </row>
    <row r="548" spans="1:37" x14ac:dyDescent="0.2">
      <c r="A548" s="149" t="s">
        <v>1398</v>
      </c>
      <c r="B548" s="66" t="s">
        <v>1399</v>
      </c>
      <c r="C548" s="67">
        <v>75</v>
      </c>
      <c r="D548" s="84" t="s">
        <v>332</v>
      </c>
      <c r="E548" s="85">
        <v>82.402510606148695</v>
      </c>
      <c r="F548" s="91">
        <v>78.392514674260497</v>
      </c>
      <c r="G548" s="86">
        <v>75.780786889056799</v>
      </c>
      <c r="H548" s="86">
        <v>73.306212587900305</v>
      </c>
      <c r="I548" s="86">
        <v>3.07</v>
      </c>
      <c r="J548" s="86">
        <v>15.48</v>
      </c>
      <c r="K548" s="87">
        <v>0</v>
      </c>
      <c r="L548" s="150">
        <v>1.7399999965699999</v>
      </c>
      <c r="M548" s="86"/>
      <c r="N548" s="86">
        <v>65.145909255292494</v>
      </c>
      <c r="O548" s="86">
        <v>69.382449735888699</v>
      </c>
      <c r="P548" s="86">
        <v>0.96499999999999997</v>
      </c>
      <c r="Q548" s="88">
        <v>0</v>
      </c>
      <c r="R548" s="85">
        <v>5.3022269353128301E-2</v>
      </c>
      <c r="S548" s="86">
        <v>5.3</v>
      </c>
      <c r="T548" s="86">
        <v>0.49</v>
      </c>
      <c r="U548" s="88">
        <v>1.89574010577091</v>
      </c>
      <c r="V548" s="89">
        <v>4.2</v>
      </c>
      <c r="W548" s="85">
        <v>24.133333333300001</v>
      </c>
      <c r="X548" s="88"/>
      <c r="Y548" s="85"/>
      <c r="Z548" s="88"/>
      <c r="AA548" s="85">
        <v>0.27</v>
      </c>
      <c r="AB548" s="91">
        <v>0</v>
      </c>
      <c r="AC548" s="86">
        <v>0.16</v>
      </c>
      <c r="AD548" s="86">
        <v>0</v>
      </c>
      <c r="AE548" s="86">
        <v>0.25</v>
      </c>
      <c r="AF548" s="88">
        <v>8.6101999113000005</v>
      </c>
      <c r="AG548" s="150">
        <v>5.5173000146400003E-2</v>
      </c>
      <c r="AH548" s="86">
        <v>5.7091000000000003E-2</v>
      </c>
      <c r="AI548" s="151">
        <v>0.34712000092099998</v>
      </c>
      <c r="AJ548" s="152">
        <v>3.64</v>
      </c>
      <c r="AK548" s="153">
        <v>58</v>
      </c>
    </row>
    <row r="549" spans="1:37" x14ac:dyDescent="0.2">
      <c r="A549" s="149" t="s">
        <v>1400</v>
      </c>
      <c r="B549" s="66" t="s">
        <v>1401</v>
      </c>
      <c r="C549" s="67">
        <v>75</v>
      </c>
      <c r="D549" s="84" t="s">
        <v>332</v>
      </c>
      <c r="E549" s="85">
        <v>33.451845326117699</v>
      </c>
      <c r="F549" s="91">
        <v>33.396784444514402</v>
      </c>
      <c r="G549" s="86">
        <v>30.100997388541</v>
      </c>
      <c r="H549" s="86">
        <v>30.0459365069377</v>
      </c>
      <c r="I549" s="86">
        <v>26.26</v>
      </c>
      <c r="J549" s="86">
        <v>18.29</v>
      </c>
      <c r="K549" s="87">
        <v>0</v>
      </c>
      <c r="L549" s="150">
        <v>6.0800000089899999</v>
      </c>
      <c r="M549" s="86">
        <v>0</v>
      </c>
      <c r="N549" s="86">
        <v>21.863525346004899</v>
      </c>
      <c r="O549" s="86">
        <v>38.250617681813303</v>
      </c>
      <c r="P549" s="86">
        <v>0.36299999999999999</v>
      </c>
      <c r="Q549" s="88">
        <v>0.1923</v>
      </c>
      <c r="R549" s="85">
        <v>0</v>
      </c>
      <c r="S549" s="86">
        <v>5.8</v>
      </c>
      <c r="T549" s="86">
        <v>0.8</v>
      </c>
      <c r="U549" s="88">
        <v>10.8501400119561</v>
      </c>
      <c r="V549" s="89">
        <v>3.97</v>
      </c>
      <c r="W549" s="85">
        <v>18.369975133221899</v>
      </c>
      <c r="X549" s="88">
        <v>14.8</v>
      </c>
      <c r="Y549" s="85"/>
      <c r="Z549" s="88"/>
      <c r="AA549" s="85">
        <v>0</v>
      </c>
      <c r="AB549" s="91">
        <v>0</v>
      </c>
      <c r="AC549" s="86">
        <v>0</v>
      </c>
      <c r="AD549" s="86">
        <v>0</v>
      </c>
      <c r="AE549" s="86">
        <v>0.24</v>
      </c>
      <c r="AF549" s="88">
        <v>0</v>
      </c>
      <c r="AG549" s="150">
        <v>0.169335000115</v>
      </c>
      <c r="AH549" s="86">
        <v>8.5819999999999994E-2</v>
      </c>
      <c r="AI549" s="151">
        <v>0</v>
      </c>
      <c r="AJ549" s="152">
        <v>2.88</v>
      </c>
      <c r="AK549" s="153">
        <v>23</v>
      </c>
    </row>
    <row r="550" spans="1:37" x14ac:dyDescent="0.2">
      <c r="A550" s="149" t="s">
        <v>1402</v>
      </c>
      <c r="B550" s="66" t="s">
        <v>1403</v>
      </c>
      <c r="C550" s="67">
        <v>75</v>
      </c>
      <c r="D550" s="84" t="s">
        <v>332</v>
      </c>
      <c r="E550" s="85">
        <v>42.435996474774001</v>
      </c>
      <c r="F550" s="91">
        <v>38.795982983168102</v>
      </c>
      <c r="G550" s="86">
        <v>40.2011772514117</v>
      </c>
      <c r="H550" s="86">
        <v>37.460966825882103</v>
      </c>
      <c r="I550" s="86">
        <v>11.85</v>
      </c>
      <c r="J550" s="86">
        <v>21.7</v>
      </c>
      <c r="K550" s="87">
        <v>0</v>
      </c>
      <c r="L550" s="150">
        <v>3.51000000797</v>
      </c>
      <c r="M550" s="86">
        <v>0.774853819445118</v>
      </c>
      <c r="N550" s="86">
        <v>35.445574895807802</v>
      </c>
      <c r="O550" s="86">
        <v>42.215891539385602</v>
      </c>
      <c r="P550" s="86">
        <v>0.42499999999999999</v>
      </c>
      <c r="Q550" s="88">
        <v>0.13900000000000001</v>
      </c>
      <c r="R550" s="85">
        <v>1.42734798743934E-2</v>
      </c>
      <c r="S550" s="86">
        <v>7.7</v>
      </c>
      <c r="T550" s="86">
        <v>0.62</v>
      </c>
      <c r="U550" s="88">
        <v>6.7436268482955999</v>
      </c>
      <c r="V550" s="89">
        <v>3.89</v>
      </c>
      <c r="W550" s="85">
        <v>16.952809051637999</v>
      </c>
      <c r="X550" s="88">
        <v>18.7</v>
      </c>
      <c r="Y550" s="85"/>
      <c r="Z550" s="88"/>
      <c r="AA550" s="85">
        <v>0</v>
      </c>
      <c r="AB550" s="91">
        <v>0</v>
      </c>
      <c r="AC550" s="86">
        <v>0</v>
      </c>
      <c r="AD550" s="86">
        <v>0</v>
      </c>
      <c r="AE550" s="86">
        <v>0.1</v>
      </c>
      <c r="AF550" s="88">
        <v>5.5494744463300005E-10</v>
      </c>
      <c r="AG550" s="150">
        <v>0.17203799922900001</v>
      </c>
      <c r="AH550" s="86">
        <v>0.23502600000000001</v>
      </c>
      <c r="AI550" s="151">
        <v>2.1695000138699998E-2</v>
      </c>
      <c r="AJ550" s="152">
        <v>3.06</v>
      </c>
      <c r="AK550" s="153">
        <v>30</v>
      </c>
    </row>
    <row r="551" spans="1:37" x14ac:dyDescent="0.2">
      <c r="A551" s="149" t="s">
        <v>1404</v>
      </c>
      <c r="B551" s="66" t="s">
        <v>1405</v>
      </c>
      <c r="C551" s="67">
        <v>75</v>
      </c>
      <c r="D551" s="84" t="s">
        <v>332</v>
      </c>
      <c r="E551" s="85">
        <v>75.368345637479393</v>
      </c>
      <c r="F551" s="91">
        <v>65.6169205370215</v>
      </c>
      <c r="G551" s="86">
        <v>68.093324611406999</v>
      </c>
      <c r="H551" s="86">
        <v>60.195308849640199</v>
      </c>
      <c r="I551" s="86">
        <v>13.74</v>
      </c>
      <c r="J551" s="86">
        <v>11.04</v>
      </c>
      <c r="K551" s="87">
        <v>3.4599999999999999E-2</v>
      </c>
      <c r="L551" s="150">
        <v>3.4100000004100002</v>
      </c>
      <c r="M551" s="86">
        <v>2.6437994198430701</v>
      </c>
      <c r="N551" s="86">
        <v>48.140781572616497</v>
      </c>
      <c r="O551" s="86">
        <v>56.404558520723299</v>
      </c>
      <c r="P551" s="86">
        <v>0.39</v>
      </c>
      <c r="Q551" s="88">
        <v>0.1211</v>
      </c>
      <c r="R551" s="85">
        <v>0.14903129657228001</v>
      </c>
      <c r="S551" s="86">
        <v>4.4000000000000004</v>
      </c>
      <c r="T551" s="86">
        <v>0.85</v>
      </c>
      <c r="U551" s="88">
        <v>6.2377347911410101</v>
      </c>
      <c r="V551" s="89">
        <v>4.67</v>
      </c>
      <c r="W551" s="85">
        <v>23.2147223372003</v>
      </c>
      <c r="X551" s="88">
        <v>23.766666666700001</v>
      </c>
      <c r="Y551" s="85">
        <v>-100</v>
      </c>
      <c r="Z551" s="88"/>
      <c r="AA551" s="85">
        <v>0</v>
      </c>
      <c r="AB551" s="91">
        <v>0.18</v>
      </c>
      <c r="AC551" s="86">
        <v>0</v>
      </c>
      <c r="AD551" s="86">
        <v>0.21</v>
      </c>
      <c r="AE551" s="86">
        <v>0.12</v>
      </c>
      <c r="AF551" s="88">
        <v>0</v>
      </c>
      <c r="AG551" s="150">
        <v>0.113048999956</v>
      </c>
      <c r="AH551" s="86">
        <v>3.6373000000000003E-2</v>
      </c>
      <c r="AI551" s="151">
        <v>0</v>
      </c>
      <c r="AJ551" s="152">
        <v>3.3</v>
      </c>
      <c r="AK551" s="153">
        <v>37</v>
      </c>
    </row>
    <row r="552" spans="1:37" x14ac:dyDescent="0.2">
      <c r="A552" s="149" t="s">
        <v>1406</v>
      </c>
      <c r="B552" s="66" t="s">
        <v>1407</v>
      </c>
      <c r="C552" s="67">
        <v>75</v>
      </c>
      <c r="D552" s="84" t="s">
        <v>332</v>
      </c>
      <c r="E552" s="85">
        <v>59.8924981155469</v>
      </c>
      <c r="F552" s="91">
        <v>58.6314996019753</v>
      </c>
      <c r="G552" s="86">
        <v>54.346922529605301</v>
      </c>
      <c r="H552" s="86">
        <v>53.369120330254802</v>
      </c>
      <c r="I552" s="86">
        <v>75.14</v>
      </c>
      <c r="J552" s="86">
        <v>266.89999999999998</v>
      </c>
      <c r="K552" s="87">
        <v>7.7999999999999996E-3</v>
      </c>
      <c r="L552" s="150">
        <v>2.6800000020999999</v>
      </c>
      <c r="M552" s="86">
        <v>8.1502364056306703E-2</v>
      </c>
      <c r="N552" s="86">
        <v>39.726589302228497</v>
      </c>
      <c r="O552" s="86">
        <v>54.273126039468202</v>
      </c>
      <c r="P552" s="86">
        <v>4.9669999999999996</v>
      </c>
      <c r="Q552" s="88">
        <v>0.2505</v>
      </c>
      <c r="R552" s="85">
        <v>1.53397760392698E-2</v>
      </c>
      <c r="S552" s="86">
        <v>6.3</v>
      </c>
      <c r="T552" s="86">
        <v>1.1200000000000001</v>
      </c>
      <c r="U552" s="88">
        <v>4.45858077787405</v>
      </c>
      <c r="V552" s="89">
        <v>4.1900000000000004</v>
      </c>
      <c r="W552" s="85">
        <v>23.5551800870699</v>
      </c>
      <c r="X552" s="88">
        <v>26.333333333300001</v>
      </c>
      <c r="Y552" s="85">
        <v>-100</v>
      </c>
      <c r="Z552" s="88"/>
      <c r="AA552" s="85">
        <v>0</v>
      </c>
      <c r="AB552" s="91">
        <v>0</v>
      </c>
      <c r="AC552" s="86">
        <v>0</v>
      </c>
      <c r="AD552" s="86">
        <v>0</v>
      </c>
      <c r="AE552" s="86">
        <v>0.82</v>
      </c>
      <c r="AF552" s="88">
        <v>0</v>
      </c>
      <c r="AG552" s="150">
        <v>0.27825000016399998</v>
      </c>
      <c r="AH552" s="86">
        <v>2.1796069999999999</v>
      </c>
      <c r="AI552" s="151">
        <v>1.62712500096</v>
      </c>
      <c r="AJ552" s="152">
        <v>3.15</v>
      </c>
      <c r="AK552" s="153">
        <v>36</v>
      </c>
    </row>
    <row r="553" spans="1:37" x14ac:dyDescent="0.2">
      <c r="A553" s="149" t="s">
        <v>1408</v>
      </c>
      <c r="B553" s="66" t="s">
        <v>1409</v>
      </c>
      <c r="C553" s="67">
        <v>75</v>
      </c>
      <c r="D553" s="84" t="s">
        <v>332</v>
      </c>
      <c r="E553" s="85">
        <v>79.607056869374105</v>
      </c>
      <c r="F553" s="91">
        <v>73.394125986762106</v>
      </c>
      <c r="G553" s="86">
        <v>75.915874600471497</v>
      </c>
      <c r="H553" s="86">
        <v>70.600572133251703</v>
      </c>
      <c r="I553" s="86">
        <v>19.670000000000002</v>
      </c>
      <c r="J553" s="86">
        <v>20.75</v>
      </c>
      <c r="K553" s="87">
        <v>9.2999999999999992E-3</v>
      </c>
      <c r="L553" s="150">
        <v>0.92000138639200002</v>
      </c>
      <c r="M553" s="86">
        <v>0.48497355076395599</v>
      </c>
      <c r="N553" s="86">
        <v>53.762916644586902</v>
      </c>
      <c r="O553" s="86">
        <v>55.771658473001999</v>
      </c>
      <c r="P553" s="86">
        <v>0.6</v>
      </c>
      <c r="Q553" s="88">
        <v>0.1305</v>
      </c>
      <c r="R553" s="85">
        <v>2.1659085986571399E-2</v>
      </c>
      <c r="S553" s="86">
        <v>3.3</v>
      </c>
      <c r="T553" s="86">
        <v>0.85</v>
      </c>
      <c r="U553" s="88">
        <v>3.3245807571957098</v>
      </c>
      <c r="V553" s="89">
        <v>4.62</v>
      </c>
      <c r="W553" s="85">
        <v>20.788533512264301</v>
      </c>
      <c r="X553" s="88">
        <v>21.3</v>
      </c>
      <c r="Y553" s="85">
        <v>-100</v>
      </c>
      <c r="Z553" s="88"/>
      <c r="AA553" s="85">
        <v>0</v>
      </c>
      <c r="AB553" s="91">
        <v>0</v>
      </c>
      <c r="AC553" s="86">
        <v>0</v>
      </c>
      <c r="AD553" s="86">
        <v>0</v>
      </c>
      <c r="AE553" s="86">
        <v>0.01</v>
      </c>
      <c r="AF553" s="88">
        <v>4.7546576341699998E-7</v>
      </c>
      <c r="AG553" s="150">
        <v>0.123702016725</v>
      </c>
      <c r="AH553" s="86">
        <v>7.2889999999999996E-2</v>
      </c>
      <c r="AI553" s="151">
        <v>2.4440015416299999E-3</v>
      </c>
      <c r="AJ553" s="152">
        <v>3.3</v>
      </c>
      <c r="AK553" s="153">
        <v>40</v>
      </c>
    </row>
    <row r="554" spans="1:37" x14ac:dyDescent="0.2">
      <c r="A554" s="149" t="s">
        <v>1410</v>
      </c>
      <c r="B554" s="66" t="s">
        <v>1411</v>
      </c>
      <c r="C554" s="67">
        <v>75</v>
      </c>
      <c r="D554" s="84" t="s">
        <v>332</v>
      </c>
      <c r="E554" s="85">
        <v>76.760609674783794</v>
      </c>
      <c r="F554" s="91">
        <v>70.791581754834098</v>
      </c>
      <c r="G554" s="86">
        <v>70.897701980597802</v>
      </c>
      <c r="H554" s="86">
        <v>66.173943258548306</v>
      </c>
      <c r="I554" s="86">
        <v>21.36</v>
      </c>
      <c r="J554" s="86">
        <v>43.76</v>
      </c>
      <c r="K554" s="87">
        <v>0</v>
      </c>
      <c r="L554" s="150">
        <v>1.4099999973899999</v>
      </c>
      <c r="M554" s="86">
        <v>0</v>
      </c>
      <c r="N554" s="86">
        <v>58.497166030308101</v>
      </c>
      <c r="O554" s="86">
        <v>63.264453935908797</v>
      </c>
      <c r="P554" s="86">
        <v>0.89900000000000002</v>
      </c>
      <c r="Q554" s="88">
        <v>0.62609999999999999</v>
      </c>
      <c r="R554" s="85">
        <v>0</v>
      </c>
      <c r="S554" s="86">
        <v>4.0999999999999996</v>
      </c>
      <c r="T554" s="86">
        <v>0.91</v>
      </c>
      <c r="U554" s="88">
        <v>3.5874271010396002</v>
      </c>
      <c r="V554" s="89">
        <v>4.7</v>
      </c>
      <c r="W554" s="85">
        <v>22.5546446049967</v>
      </c>
      <c r="X554" s="88">
        <v>21.0333333333</v>
      </c>
      <c r="Y554" s="85"/>
      <c r="Z554" s="88"/>
      <c r="AA554" s="85">
        <v>0</v>
      </c>
      <c r="AB554" s="91">
        <v>0</v>
      </c>
      <c r="AC554" s="86">
        <v>0</v>
      </c>
      <c r="AD554" s="86">
        <v>0.43</v>
      </c>
      <c r="AE554" s="86">
        <v>0.37</v>
      </c>
      <c r="AF554" s="88">
        <v>0</v>
      </c>
      <c r="AG554" s="150">
        <v>0.27883299880000001</v>
      </c>
      <c r="AH554" s="86">
        <v>0.138206</v>
      </c>
      <c r="AI554" s="151">
        <v>6.9972999698900001E-2</v>
      </c>
      <c r="AJ554" s="152">
        <v>3.52</v>
      </c>
      <c r="AK554" s="153">
        <v>46</v>
      </c>
    </row>
    <row r="555" spans="1:37" x14ac:dyDescent="0.2">
      <c r="A555" s="149" t="s">
        <v>1412</v>
      </c>
      <c r="B555" s="66" t="s">
        <v>1413</v>
      </c>
      <c r="C555" s="67">
        <v>75</v>
      </c>
      <c r="D555" s="84" t="s">
        <v>332</v>
      </c>
      <c r="E555" s="85">
        <v>53.4549788353265</v>
      </c>
      <c r="F555" s="91">
        <v>44.913491965643402</v>
      </c>
      <c r="G555" s="86">
        <v>52.4374306497349</v>
      </c>
      <c r="H555" s="86">
        <v>44.157317223523599</v>
      </c>
      <c r="I555" s="86">
        <v>12.45</v>
      </c>
      <c r="J555" s="86">
        <v>15.25</v>
      </c>
      <c r="K555" s="87">
        <v>9.1000000000000004E-3</v>
      </c>
      <c r="L555" s="150">
        <v>3.7600003229499999</v>
      </c>
      <c r="M555" s="86">
        <v>0.33649112885430399</v>
      </c>
      <c r="N555" s="86">
        <v>38.343352052519201</v>
      </c>
      <c r="O555" s="86">
        <v>42.603108033758602</v>
      </c>
      <c r="P555" s="86">
        <v>0.34699999999999998</v>
      </c>
      <c r="Q555" s="88">
        <v>0.2009</v>
      </c>
      <c r="R555" s="85">
        <v>3.8722168441432697E-2</v>
      </c>
      <c r="S555" s="86">
        <v>0.5</v>
      </c>
      <c r="T555" s="86">
        <v>0.51</v>
      </c>
      <c r="U555" s="88">
        <v>10.4195947889697</v>
      </c>
      <c r="V555" s="89">
        <v>4.32</v>
      </c>
      <c r="W555" s="85">
        <v>19.630894141220502</v>
      </c>
      <c r="X555" s="88">
        <v>19.566666666700002</v>
      </c>
      <c r="Y555" s="85">
        <v>-100</v>
      </c>
      <c r="Z555" s="88"/>
      <c r="AA555" s="85">
        <v>0</v>
      </c>
      <c r="AB555" s="91">
        <v>0</v>
      </c>
      <c r="AC555" s="86">
        <v>0</v>
      </c>
      <c r="AD555" s="86">
        <v>0</v>
      </c>
      <c r="AE555" s="86">
        <v>0.27</v>
      </c>
      <c r="AF555" s="88">
        <v>1.1019998046699999</v>
      </c>
      <c r="AG555" s="150">
        <v>0.165200936336</v>
      </c>
      <c r="AH555" s="86">
        <v>5.6478E-2</v>
      </c>
      <c r="AI555" s="151">
        <v>4.8879990643700003E-3</v>
      </c>
      <c r="AJ555" s="152">
        <v>2.63</v>
      </c>
      <c r="AK555" s="153">
        <v>23</v>
      </c>
    </row>
    <row r="556" spans="1:37" x14ac:dyDescent="0.2">
      <c r="A556" s="149" t="s">
        <v>1414</v>
      </c>
      <c r="B556" s="66" t="s">
        <v>1415</v>
      </c>
      <c r="C556" s="67">
        <v>75</v>
      </c>
      <c r="D556" s="84" t="s">
        <v>332</v>
      </c>
      <c r="E556" s="85">
        <v>33.301593628438802</v>
      </c>
      <c r="F556" s="91">
        <v>30.960236792961201</v>
      </c>
      <c r="G556" s="86">
        <v>31.7315854351661</v>
      </c>
      <c r="H556" s="86">
        <v>30.034618422315202</v>
      </c>
      <c r="I556" s="86">
        <v>7.04</v>
      </c>
      <c r="J556" s="86">
        <v>8.36</v>
      </c>
      <c r="K556" s="87">
        <v>0</v>
      </c>
      <c r="L556" s="150">
        <v>7.4900000026500004</v>
      </c>
      <c r="M556" s="86">
        <v>0</v>
      </c>
      <c r="N556" s="86">
        <v>22.962430947669201</v>
      </c>
      <c r="O556" s="86">
        <v>26.701651740969201</v>
      </c>
      <c r="P556" s="86">
        <v>0.153</v>
      </c>
      <c r="Q556" s="88">
        <v>0.42649999999999999</v>
      </c>
      <c r="R556" s="85">
        <v>0</v>
      </c>
      <c r="S556" s="86">
        <v>2.8</v>
      </c>
      <c r="T556" s="86">
        <v>0.66</v>
      </c>
      <c r="U556" s="88">
        <v>8.6442717213992104</v>
      </c>
      <c r="V556" s="89">
        <v>4.04</v>
      </c>
      <c r="W556" s="85">
        <v>17.9805275050816</v>
      </c>
      <c r="X556" s="88">
        <v>16.066666666700002</v>
      </c>
      <c r="Y556" s="85">
        <v>-100</v>
      </c>
      <c r="Z556" s="88"/>
      <c r="AA556" s="85">
        <v>0</v>
      </c>
      <c r="AB556" s="91">
        <v>0</v>
      </c>
      <c r="AC556" s="86">
        <v>0</v>
      </c>
      <c r="AD556" s="86">
        <v>0</v>
      </c>
      <c r="AE556" s="86">
        <v>0.15</v>
      </c>
      <c r="AF556" s="88">
        <v>0</v>
      </c>
      <c r="AG556" s="150">
        <v>0.230496999949</v>
      </c>
      <c r="AH556" s="86">
        <v>4.385E-2</v>
      </c>
      <c r="AI556" s="151">
        <v>0</v>
      </c>
      <c r="AJ556" s="152">
        <v>3.12</v>
      </c>
      <c r="AK556" s="153">
        <v>29</v>
      </c>
    </row>
    <row r="557" spans="1:37" x14ac:dyDescent="0.2">
      <c r="A557" s="149" t="s">
        <v>1416</v>
      </c>
      <c r="B557" s="66" t="s">
        <v>1417</v>
      </c>
      <c r="C557" s="67">
        <v>75</v>
      </c>
      <c r="D557" s="84" t="s">
        <v>332</v>
      </c>
      <c r="E557" s="85">
        <v>37.457818466720497</v>
      </c>
      <c r="F557" s="91">
        <v>33.516351320505599</v>
      </c>
      <c r="G557" s="86">
        <v>36.196228184358702</v>
      </c>
      <c r="H557" s="86">
        <v>32.851317421050403</v>
      </c>
      <c r="I557" s="86">
        <v>100.49</v>
      </c>
      <c r="J557" s="86">
        <v>136.91999999999999</v>
      </c>
      <c r="K557" s="87">
        <v>0</v>
      </c>
      <c r="L557" s="150">
        <v>7.1799999591599999</v>
      </c>
      <c r="M557" s="86">
        <v>0.238167250860054</v>
      </c>
      <c r="N557" s="86">
        <v>27.5171555840925</v>
      </c>
      <c r="O557" s="86">
        <v>32.438383743059802</v>
      </c>
      <c r="P557" s="86">
        <v>2.39</v>
      </c>
      <c r="Q557" s="88">
        <v>0.45929999999999999</v>
      </c>
      <c r="R557" s="85">
        <v>2.0401917780271301E-2</v>
      </c>
      <c r="S557" s="86">
        <v>2.4</v>
      </c>
      <c r="T557" s="86">
        <v>1.7</v>
      </c>
      <c r="U557" s="88">
        <v>12.2525401457152</v>
      </c>
      <c r="V557" s="89">
        <v>3.87</v>
      </c>
      <c r="W557" s="85">
        <v>21.009744370082799</v>
      </c>
      <c r="X557" s="88">
        <v>25.0333333333</v>
      </c>
      <c r="Y557" s="85">
        <v>-100</v>
      </c>
      <c r="Z557" s="88"/>
      <c r="AA557" s="85">
        <v>0</v>
      </c>
      <c r="AB557" s="91">
        <v>0</v>
      </c>
      <c r="AC557" s="86">
        <v>0</v>
      </c>
      <c r="AD557" s="86">
        <v>0</v>
      </c>
      <c r="AE557" s="86">
        <v>1.18</v>
      </c>
      <c r="AF557" s="88">
        <v>0.27309998585900003</v>
      </c>
      <c r="AG557" s="150">
        <v>0.24438300080600001</v>
      </c>
      <c r="AH557" s="86">
        <v>0.79749800000000004</v>
      </c>
      <c r="AI557" s="151">
        <v>0.133215999827</v>
      </c>
      <c r="AJ557" s="152">
        <v>2.63</v>
      </c>
      <c r="AK557" s="153">
        <v>19</v>
      </c>
    </row>
    <row r="558" spans="1:37" x14ac:dyDescent="0.2">
      <c r="A558" s="149" t="s">
        <v>1418</v>
      </c>
      <c r="B558" s="66" t="s">
        <v>1419</v>
      </c>
      <c r="C558" s="67">
        <v>75</v>
      </c>
      <c r="D558" s="84" t="s">
        <v>332</v>
      </c>
      <c r="E558" s="85">
        <v>42.131214902068201</v>
      </c>
      <c r="F558" s="91">
        <v>42.131214902068201</v>
      </c>
      <c r="G558" s="86">
        <v>41.564511710724602</v>
      </c>
      <c r="H558" s="86">
        <v>41.564511710724602</v>
      </c>
      <c r="I558" s="86">
        <v>20.69</v>
      </c>
      <c r="J558" s="86">
        <v>68.91</v>
      </c>
      <c r="K558" s="87">
        <v>0</v>
      </c>
      <c r="L558" s="150">
        <v>5.5900000059400003</v>
      </c>
      <c r="M558" s="86">
        <v>0</v>
      </c>
      <c r="N558" s="86">
        <v>35.773231622746202</v>
      </c>
      <c r="O558" s="86">
        <v>48.003162412468903</v>
      </c>
      <c r="P558" s="86">
        <v>1.907</v>
      </c>
      <c r="Q558" s="88">
        <v>0.20930000000000001</v>
      </c>
      <c r="R558" s="85">
        <v>0</v>
      </c>
      <c r="S558" s="86">
        <v>3.4</v>
      </c>
      <c r="T558" s="86">
        <v>1.0900000000000001</v>
      </c>
      <c r="U558" s="88">
        <v>6.3826873031091598</v>
      </c>
      <c r="V558" s="89">
        <v>4.3600000000000003</v>
      </c>
      <c r="W558" s="85">
        <v>14.7502444007264</v>
      </c>
      <c r="X558" s="88">
        <v>13.8666666667</v>
      </c>
      <c r="Y558" s="85"/>
      <c r="Z558" s="88"/>
      <c r="AA558" s="85">
        <v>0</v>
      </c>
      <c r="AB558" s="91">
        <v>0</v>
      </c>
      <c r="AC558" s="86">
        <v>0</v>
      </c>
      <c r="AD558" s="86">
        <v>0</v>
      </c>
      <c r="AE558" s="86">
        <v>0.82</v>
      </c>
      <c r="AF558" s="88">
        <v>2.05552319936E-7</v>
      </c>
      <c r="AG558" s="150">
        <v>0</v>
      </c>
      <c r="AH558" s="86">
        <v>0.18407999999999999</v>
      </c>
      <c r="AI558" s="151">
        <v>1.15900048811E-3</v>
      </c>
      <c r="AJ558" s="152">
        <v>2.9</v>
      </c>
      <c r="AK558" s="153">
        <v>28</v>
      </c>
    </row>
    <row r="559" spans="1:37" x14ac:dyDescent="0.2">
      <c r="A559" s="149" t="s">
        <v>1418</v>
      </c>
      <c r="B559" s="66" t="s">
        <v>1420</v>
      </c>
      <c r="C559" s="67">
        <v>75</v>
      </c>
      <c r="D559" s="84" t="s">
        <v>332</v>
      </c>
      <c r="E559" s="85">
        <v>38.174206501772801</v>
      </c>
      <c r="F559" s="91">
        <v>38.128924772523398</v>
      </c>
      <c r="G559" s="86">
        <v>37.719680464778499</v>
      </c>
      <c r="H559" s="86">
        <v>37.674398735529103</v>
      </c>
      <c r="I559" s="86">
        <v>4.29</v>
      </c>
      <c r="J559" s="86">
        <v>9.5299999999999994</v>
      </c>
      <c r="K559" s="87">
        <v>0</v>
      </c>
      <c r="L559" s="150">
        <v>6.36999999926</v>
      </c>
      <c r="M559" s="86">
        <v>0</v>
      </c>
      <c r="N559" s="86">
        <v>32.868062771897101</v>
      </c>
      <c r="O559" s="86">
        <v>37.476838721875602</v>
      </c>
      <c r="P559" s="86">
        <v>0.214</v>
      </c>
      <c r="Q559" s="88">
        <v>0.24679999999999999</v>
      </c>
      <c r="R559" s="85">
        <v>0</v>
      </c>
      <c r="S559" s="86">
        <v>1.7</v>
      </c>
      <c r="T559" s="86">
        <v>0.6</v>
      </c>
      <c r="U559" s="88">
        <v>8.5317612883933496</v>
      </c>
      <c r="V559" s="89">
        <v>4.01</v>
      </c>
      <c r="W559" s="85">
        <v>13.189306021985001</v>
      </c>
      <c r="X559" s="88">
        <v>12.333333333300001</v>
      </c>
      <c r="Y559" s="85"/>
      <c r="Z559" s="88"/>
      <c r="AA559" s="85">
        <v>0</v>
      </c>
      <c r="AB559" s="91">
        <v>0</v>
      </c>
      <c r="AC559" s="86">
        <v>0</v>
      </c>
      <c r="AD559" s="86">
        <v>0</v>
      </c>
      <c r="AE559" s="86">
        <v>0.06</v>
      </c>
      <c r="AF559" s="88">
        <v>1.26028641428E-7</v>
      </c>
      <c r="AG559" s="150">
        <v>9.7360989696400002E-2</v>
      </c>
      <c r="AH559" s="86">
        <v>3.9699999999999999E-2</v>
      </c>
      <c r="AI559" s="151">
        <v>2.4440003888900001E-3</v>
      </c>
      <c r="AJ559" s="152">
        <v>2.79</v>
      </c>
      <c r="AK559" s="153">
        <v>25</v>
      </c>
    </row>
    <row r="560" spans="1:37" x14ac:dyDescent="0.2">
      <c r="A560" s="149" t="s">
        <v>1421</v>
      </c>
      <c r="B560" s="66" t="s">
        <v>1422</v>
      </c>
      <c r="C560" s="67">
        <v>75</v>
      </c>
      <c r="D560" s="84" t="s">
        <v>332</v>
      </c>
      <c r="E560" s="85">
        <v>16.2049676397029</v>
      </c>
      <c r="F560" s="91">
        <v>16.2049676397029</v>
      </c>
      <c r="G560" s="86">
        <v>16.149601939708699</v>
      </c>
      <c r="H560" s="86">
        <v>16.149601939708699</v>
      </c>
      <c r="I560" s="86">
        <v>10.31</v>
      </c>
      <c r="J560" s="86">
        <v>9.48</v>
      </c>
      <c r="K560" s="87">
        <v>0</v>
      </c>
      <c r="L560" s="150">
        <v>11.6100000224</v>
      </c>
      <c r="M560" s="86">
        <v>0</v>
      </c>
      <c r="N560" s="86">
        <v>13.9537581193938</v>
      </c>
      <c r="O560" s="86">
        <v>15.294452231498999</v>
      </c>
      <c r="P560" s="86">
        <v>0.23899999999999999</v>
      </c>
      <c r="Q560" s="88">
        <v>0.61519999999999997</v>
      </c>
      <c r="R560" s="85">
        <v>0</v>
      </c>
      <c r="S560" s="86">
        <v>0.7</v>
      </c>
      <c r="T560" s="86">
        <v>0.95</v>
      </c>
      <c r="U560" s="88">
        <v>12.2396380228718</v>
      </c>
      <c r="V560" s="89">
        <v>3.89</v>
      </c>
      <c r="W560" s="85">
        <v>15.6537437748618</v>
      </c>
      <c r="X560" s="88">
        <v>14.4</v>
      </c>
      <c r="Y560" s="85"/>
      <c r="Z560" s="88"/>
      <c r="AA560" s="85">
        <v>0</v>
      </c>
      <c r="AB560" s="91">
        <v>0</v>
      </c>
      <c r="AC560" s="86">
        <v>0</v>
      </c>
      <c r="AD560" s="86">
        <v>0</v>
      </c>
      <c r="AE560" s="86">
        <v>0.14000000000000001</v>
      </c>
      <c r="AF560" s="88">
        <v>0</v>
      </c>
      <c r="AG560" s="150">
        <v>0.13472599991799999</v>
      </c>
      <c r="AH560" s="86">
        <v>2.1943000000000001E-2</v>
      </c>
      <c r="AI560" s="151">
        <v>0</v>
      </c>
      <c r="AJ560" s="152">
        <v>2.68</v>
      </c>
      <c r="AK560" s="153">
        <v>15</v>
      </c>
    </row>
    <row r="561" spans="1:37" x14ac:dyDescent="0.2">
      <c r="A561" s="149" t="s">
        <v>220</v>
      </c>
      <c r="B561" s="66" t="s">
        <v>1423</v>
      </c>
      <c r="C561" s="67">
        <v>75</v>
      </c>
      <c r="D561" s="84" t="s">
        <v>332</v>
      </c>
      <c r="E561" s="85">
        <v>50.066538658960901</v>
      </c>
      <c r="F561" s="91">
        <v>50.0275660158552</v>
      </c>
      <c r="G561" s="86">
        <v>49.652097868861802</v>
      </c>
      <c r="H561" s="86">
        <v>49.614075778027001</v>
      </c>
      <c r="I561" s="86">
        <v>29.7</v>
      </c>
      <c r="J561" s="86">
        <v>48.53</v>
      </c>
      <c r="K561" s="87">
        <v>0</v>
      </c>
      <c r="L561" s="150">
        <v>10.130000021900001</v>
      </c>
      <c r="M561" s="86">
        <v>0</v>
      </c>
      <c r="N561" s="86">
        <v>50.741714886901597</v>
      </c>
      <c r="O561" s="86">
        <v>51.907523029140201</v>
      </c>
      <c r="P561" s="86">
        <v>1.129</v>
      </c>
      <c r="Q561" s="88">
        <v>0.34849999999999998</v>
      </c>
      <c r="R561" s="85">
        <v>0</v>
      </c>
      <c r="S561" s="86">
        <v>8.3000000000000007</v>
      </c>
      <c r="T561" s="86">
        <v>1.4</v>
      </c>
      <c r="U561" s="88">
        <v>4.6605577840725498</v>
      </c>
      <c r="V561" s="89">
        <v>4.0199999999999996</v>
      </c>
      <c r="W561" s="85">
        <v>15.581421408885401</v>
      </c>
      <c r="X561" s="88">
        <v>12.766666666700001</v>
      </c>
      <c r="Y561" s="85"/>
      <c r="Z561" s="88"/>
      <c r="AA561" s="85">
        <v>0</v>
      </c>
      <c r="AB561" s="91">
        <v>0.03</v>
      </c>
      <c r="AC561" s="86">
        <v>0</v>
      </c>
      <c r="AD561" s="86">
        <v>0.02</v>
      </c>
      <c r="AE561" s="86">
        <v>0.64</v>
      </c>
      <c r="AF561" s="88">
        <v>30.989000387400001</v>
      </c>
      <c r="AG561" s="150">
        <v>3.1799999959899999E-3</v>
      </c>
      <c r="AH561" s="86">
        <v>0.21096500000000001</v>
      </c>
      <c r="AI561" s="151">
        <v>7.0799999910800002E-3</v>
      </c>
      <c r="AJ561" s="152">
        <v>2.87</v>
      </c>
      <c r="AK561" s="153">
        <v>32</v>
      </c>
    </row>
    <row r="562" spans="1:37" x14ac:dyDescent="0.2">
      <c r="A562" s="149" t="s">
        <v>1424</v>
      </c>
      <c r="B562" s="66" t="s">
        <v>1425</v>
      </c>
      <c r="C562" s="67">
        <v>75</v>
      </c>
      <c r="D562" s="84" t="s">
        <v>332</v>
      </c>
      <c r="E562" s="85">
        <v>43.858821251830101</v>
      </c>
      <c r="F562" s="91">
        <v>43.783803404842303</v>
      </c>
      <c r="G562" s="86">
        <v>43.419603857369303</v>
      </c>
      <c r="H562" s="86">
        <v>43.372415211683403</v>
      </c>
      <c r="I562" s="86">
        <v>44.47</v>
      </c>
      <c r="J562" s="86">
        <v>63.86</v>
      </c>
      <c r="K562" s="87">
        <v>0</v>
      </c>
      <c r="L562" s="150">
        <v>5.7499999087300004</v>
      </c>
      <c r="M562" s="86">
        <v>0</v>
      </c>
      <c r="N562" s="86">
        <v>40.041486091047197</v>
      </c>
      <c r="O562" s="86">
        <v>47.480589560699798</v>
      </c>
      <c r="P562" s="86">
        <v>1.2989999999999999</v>
      </c>
      <c r="Q562" s="88">
        <v>0.57809999999999995</v>
      </c>
      <c r="R562" s="85">
        <v>0</v>
      </c>
      <c r="S562" s="86">
        <v>4.9000000000000004</v>
      </c>
      <c r="T562" s="86">
        <v>1.66</v>
      </c>
      <c r="U562" s="88">
        <v>4.0594334942587196</v>
      </c>
      <c r="V562" s="89">
        <v>3.16</v>
      </c>
      <c r="W562" s="85">
        <v>13.187568899878199</v>
      </c>
      <c r="X562" s="88">
        <v>14.3666666667</v>
      </c>
      <c r="Y562" s="85"/>
      <c r="Z562" s="88"/>
      <c r="AA562" s="85">
        <v>0.01</v>
      </c>
      <c r="AB562" s="91">
        <v>0.04</v>
      </c>
      <c r="AC562" s="86">
        <v>0.01</v>
      </c>
      <c r="AD562" s="86">
        <v>0.02</v>
      </c>
      <c r="AE562" s="86">
        <v>0.8</v>
      </c>
      <c r="AF562" s="88">
        <v>10.4833997088</v>
      </c>
      <c r="AG562" s="150">
        <v>0.108968000111</v>
      </c>
      <c r="AH562" s="86">
        <v>0.24355499999999999</v>
      </c>
      <c r="AI562" s="151">
        <v>3.4770016157099999E-3</v>
      </c>
      <c r="AJ562" s="152">
        <v>2.96</v>
      </c>
      <c r="AK562" s="153">
        <v>29</v>
      </c>
    </row>
    <row r="563" spans="1:37" x14ac:dyDescent="0.2">
      <c r="A563" s="149" t="s">
        <v>1426</v>
      </c>
      <c r="B563" s="66" t="s">
        <v>1427</v>
      </c>
      <c r="C563" s="67">
        <v>75</v>
      </c>
      <c r="D563" s="84" t="s">
        <v>332</v>
      </c>
      <c r="E563" s="85">
        <v>45.929845378924597</v>
      </c>
      <c r="F563" s="91">
        <v>45.927423748925399</v>
      </c>
      <c r="G563" s="86">
        <v>45.658622819019499</v>
      </c>
      <c r="H563" s="86">
        <v>45.656201189020301</v>
      </c>
      <c r="I563" s="86">
        <v>28.41</v>
      </c>
      <c r="J563" s="86">
        <v>57.54</v>
      </c>
      <c r="K563" s="87">
        <v>0</v>
      </c>
      <c r="L563" s="150">
        <v>7.8499997152000001</v>
      </c>
      <c r="M563" s="86">
        <v>0</v>
      </c>
      <c r="N563" s="86">
        <v>39.896017754282703</v>
      </c>
      <c r="O563" s="86">
        <v>45.584936346811702</v>
      </c>
      <c r="P563" s="86">
        <v>2.2280000000000002</v>
      </c>
      <c r="Q563" s="88">
        <v>1.0494000000000001</v>
      </c>
      <c r="R563" s="85">
        <v>0</v>
      </c>
      <c r="S563" s="86">
        <v>5.6</v>
      </c>
      <c r="T563" s="86">
        <v>3.84</v>
      </c>
      <c r="U563" s="88">
        <v>7.8133891922653103</v>
      </c>
      <c r="V563" s="89">
        <v>4.18</v>
      </c>
      <c r="W563" s="85">
        <v>16.259608565313201</v>
      </c>
      <c r="X563" s="88">
        <v>14.0666666667</v>
      </c>
      <c r="Y563" s="85"/>
      <c r="Z563" s="88"/>
      <c r="AA563" s="85">
        <v>0.09</v>
      </c>
      <c r="AB563" s="91">
        <v>0.06</v>
      </c>
      <c r="AC563" s="86">
        <v>0.02</v>
      </c>
      <c r="AD563" s="86">
        <v>0.02</v>
      </c>
      <c r="AE563" s="86">
        <v>1.29</v>
      </c>
      <c r="AF563" s="88">
        <v>4.9840036992799998E-8</v>
      </c>
      <c r="AG563" s="150">
        <v>0.12267798776199999</v>
      </c>
      <c r="AH563" s="86">
        <v>0.21077899999999999</v>
      </c>
      <c r="AI563" s="151">
        <v>6.9539992337300004E-3</v>
      </c>
      <c r="AJ563" s="152">
        <v>3.07</v>
      </c>
      <c r="AK563" s="153">
        <v>33</v>
      </c>
    </row>
    <row r="564" spans="1:37" x14ac:dyDescent="0.2">
      <c r="A564" s="149" t="s">
        <v>1428</v>
      </c>
      <c r="B564" s="66" t="s">
        <v>1429</v>
      </c>
      <c r="C564" s="67">
        <v>75</v>
      </c>
      <c r="D564" s="84" t="s">
        <v>332</v>
      </c>
      <c r="E564" s="85">
        <v>17.045246382121299</v>
      </c>
      <c r="F564" s="91">
        <v>16.9719728888075</v>
      </c>
      <c r="G564" s="86">
        <v>17.021932088794198</v>
      </c>
      <c r="H564" s="86">
        <v>16.9503239021466</v>
      </c>
      <c r="I564" s="86">
        <v>0.51</v>
      </c>
      <c r="J564" s="86">
        <v>0.31</v>
      </c>
      <c r="K564" s="87">
        <v>0</v>
      </c>
      <c r="L564" s="150">
        <v>22.4699982158</v>
      </c>
      <c r="M564" s="86">
        <v>0</v>
      </c>
      <c r="N564" s="86">
        <v>16.233177983213501</v>
      </c>
      <c r="O564" s="86">
        <v>14.651885992341199</v>
      </c>
      <c r="P564" s="86">
        <v>5.6000000000000001E-2</v>
      </c>
      <c r="Q564" s="88">
        <v>0.24979999999999999</v>
      </c>
      <c r="R564" s="85">
        <v>0</v>
      </c>
      <c r="S564" s="86">
        <v>7.8</v>
      </c>
      <c r="T564" s="86">
        <v>0.71</v>
      </c>
      <c r="U564" s="88">
        <v>4.9359689586837403</v>
      </c>
      <c r="V564" s="89">
        <v>3.61</v>
      </c>
      <c r="W564" s="85">
        <v>14.742862390807</v>
      </c>
      <c r="X564" s="88">
        <v>12.6333333333</v>
      </c>
      <c r="Y564" s="85"/>
      <c r="Z564" s="88"/>
      <c r="AA564" s="85">
        <v>1.42</v>
      </c>
      <c r="AB564" s="91">
        <v>0.03</v>
      </c>
      <c r="AC564" s="86">
        <v>0.46</v>
      </c>
      <c r="AD564" s="86">
        <v>0.02</v>
      </c>
      <c r="AE564" s="86">
        <v>0</v>
      </c>
      <c r="AF564" s="88">
        <v>0</v>
      </c>
      <c r="AG564" s="150">
        <v>0.39191085540699999</v>
      </c>
      <c r="AH564" s="86">
        <v>1.6429999999999999E-3</v>
      </c>
      <c r="AI564" s="151">
        <v>0</v>
      </c>
      <c r="AJ564" s="152">
        <v>2.41</v>
      </c>
      <c r="AK564" s="153">
        <v>14</v>
      </c>
    </row>
    <row r="565" spans="1:37" x14ac:dyDescent="0.2">
      <c r="A565" s="149" t="s">
        <v>1430</v>
      </c>
      <c r="B565" s="66" t="s">
        <v>1431</v>
      </c>
      <c r="C565" s="67">
        <v>75</v>
      </c>
      <c r="D565" s="84" t="s">
        <v>332</v>
      </c>
      <c r="E565" s="85">
        <v>26.404617021857199</v>
      </c>
      <c r="F565" s="91">
        <v>26.3541353998963</v>
      </c>
      <c r="G565" s="86">
        <v>26.1372008622807</v>
      </c>
      <c r="H565" s="86">
        <v>26.097634185608602</v>
      </c>
      <c r="I565" s="86">
        <v>3.65</v>
      </c>
      <c r="J565" s="86">
        <v>2.89</v>
      </c>
      <c r="K565" s="87">
        <v>0</v>
      </c>
      <c r="L565" s="150">
        <v>6.9500000012300003</v>
      </c>
      <c r="M565" s="86">
        <v>0</v>
      </c>
      <c r="N565" s="86">
        <v>25.3284617105361</v>
      </c>
      <c r="O565" s="86">
        <v>25.8032393169903</v>
      </c>
      <c r="P565" s="86">
        <v>0.161</v>
      </c>
      <c r="Q565" s="88">
        <v>0.15160000000000001</v>
      </c>
      <c r="R565" s="85">
        <v>0</v>
      </c>
      <c r="S565" s="86">
        <v>0.7</v>
      </c>
      <c r="T565" s="86">
        <v>0.62</v>
      </c>
      <c r="U565" s="88">
        <v>7.1588397413158003</v>
      </c>
      <c r="V565" s="89">
        <v>3.2</v>
      </c>
      <c r="W565" s="85">
        <v>13.2052554358996</v>
      </c>
      <c r="X565" s="88">
        <v>13.733333333299999</v>
      </c>
      <c r="Y565" s="85"/>
      <c r="Z565" s="88"/>
      <c r="AA565" s="85">
        <v>0</v>
      </c>
      <c r="AB565" s="91">
        <v>0.01</v>
      </c>
      <c r="AC565" s="86">
        <v>0</v>
      </c>
      <c r="AD565" s="86">
        <v>0.01</v>
      </c>
      <c r="AE565" s="86">
        <v>0.02</v>
      </c>
      <c r="AF565" s="88">
        <v>0</v>
      </c>
      <c r="AG565" s="150">
        <v>0.22450800043999999</v>
      </c>
      <c r="AH565" s="86">
        <v>7.9970000000000006E-3</v>
      </c>
      <c r="AI565" s="151">
        <v>0</v>
      </c>
      <c r="AJ565" s="152">
        <v>2.84</v>
      </c>
      <c r="AK565" s="153">
        <v>21</v>
      </c>
    </row>
    <row r="566" spans="1:37" x14ac:dyDescent="0.2">
      <c r="A566" s="149" t="s">
        <v>1432</v>
      </c>
      <c r="B566" s="66" t="s">
        <v>1433</v>
      </c>
      <c r="C566" s="67">
        <v>75</v>
      </c>
      <c r="D566" s="84" t="s">
        <v>332</v>
      </c>
      <c r="E566" s="85">
        <v>31.8485770967301</v>
      </c>
      <c r="F566" s="91">
        <v>31.7365576686277</v>
      </c>
      <c r="G566" s="86">
        <v>31.344917225338602</v>
      </c>
      <c r="H566" s="86">
        <v>31.259406211520002</v>
      </c>
      <c r="I566" s="86">
        <v>9.5</v>
      </c>
      <c r="J566" s="86">
        <v>8.64</v>
      </c>
      <c r="K566" s="87">
        <v>0</v>
      </c>
      <c r="L566" s="150">
        <v>11.1900000117</v>
      </c>
      <c r="M566" s="86">
        <v>0</v>
      </c>
      <c r="N566" s="86">
        <v>29.792947558770301</v>
      </c>
      <c r="O566" s="86">
        <v>32.061478315862097</v>
      </c>
      <c r="P566" s="86">
        <v>0.17899999999999999</v>
      </c>
      <c r="Q566" s="88">
        <v>0.1615</v>
      </c>
      <c r="R566" s="85">
        <v>0</v>
      </c>
      <c r="S566" s="86">
        <v>0.7</v>
      </c>
      <c r="T566" s="86">
        <v>0.68</v>
      </c>
      <c r="U566" s="88">
        <v>9.4754754412368296</v>
      </c>
      <c r="V566" s="89">
        <v>3.43</v>
      </c>
      <c r="W566" s="85">
        <v>13.086921678809</v>
      </c>
      <c r="X566" s="88">
        <v>12.9</v>
      </c>
      <c r="Y566" s="85"/>
      <c r="Z566" s="88"/>
      <c r="AA566" s="85">
        <v>0</v>
      </c>
      <c r="AB566" s="91">
        <v>0</v>
      </c>
      <c r="AC566" s="86">
        <v>0</v>
      </c>
      <c r="AD566" s="86">
        <v>0</v>
      </c>
      <c r="AE566" s="86">
        <v>0</v>
      </c>
      <c r="AF566" s="88">
        <v>0</v>
      </c>
      <c r="AG566" s="150">
        <v>0.147233999916</v>
      </c>
      <c r="AH566" s="86">
        <v>3.6956999999999997E-2</v>
      </c>
      <c r="AI566" s="151">
        <v>7.3319999958100001E-3</v>
      </c>
      <c r="AJ566" s="152">
        <v>2.88</v>
      </c>
      <c r="AK566" s="153">
        <v>25</v>
      </c>
    </row>
    <row r="567" spans="1:37" x14ac:dyDescent="0.2">
      <c r="A567" s="149" t="s">
        <v>1434</v>
      </c>
      <c r="B567" s="66" t="s">
        <v>1435</v>
      </c>
      <c r="C567" s="67">
        <v>75</v>
      </c>
      <c r="D567" s="84" t="s">
        <v>332</v>
      </c>
      <c r="E567" s="85">
        <v>32.713560434555497</v>
      </c>
      <c r="F567" s="91">
        <v>32.552812420463198</v>
      </c>
      <c r="G567" s="86">
        <v>32.4001018070756</v>
      </c>
      <c r="H567" s="86">
        <v>32.2514098940403</v>
      </c>
      <c r="I567" s="86">
        <v>18.22</v>
      </c>
      <c r="J567" s="86">
        <v>12.77</v>
      </c>
      <c r="K567" s="87">
        <v>0</v>
      </c>
      <c r="L567" s="150">
        <v>10.2900024979</v>
      </c>
      <c r="M567" s="86">
        <v>0</v>
      </c>
      <c r="N567" s="86">
        <v>29.435939441871</v>
      </c>
      <c r="O567" s="86">
        <v>31.7584940312213</v>
      </c>
      <c r="P567" s="86">
        <v>0.308</v>
      </c>
      <c r="Q567" s="88">
        <v>0.44650000000000001</v>
      </c>
      <c r="R567" s="85">
        <v>0</v>
      </c>
      <c r="S567" s="86">
        <v>0.7</v>
      </c>
      <c r="T567" s="86">
        <v>0.76</v>
      </c>
      <c r="U567" s="88">
        <v>6.6442512491460297</v>
      </c>
      <c r="V567" s="89">
        <v>3.27</v>
      </c>
      <c r="W567" s="85">
        <v>11.965479905178601</v>
      </c>
      <c r="X567" s="88">
        <v>12.0333333333</v>
      </c>
      <c r="Y567" s="85"/>
      <c r="Z567" s="88"/>
      <c r="AA567" s="85">
        <v>0</v>
      </c>
      <c r="AB567" s="91">
        <v>0</v>
      </c>
      <c r="AC567" s="86">
        <v>0</v>
      </c>
      <c r="AD567" s="86">
        <v>0</v>
      </c>
      <c r="AE567" s="86">
        <v>0.01</v>
      </c>
      <c r="AF567" s="88">
        <v>0</v>
      </c>
      <c r="AG567" s="150">
        <v>0.17415791568</v>
      </c>
      <c r="AH567" s="86">
        <v>3.3704999999999999E-2</v>
      </c>
      <c r="AI567" s="151">
        <v>0</v>
      </c>
      <c r="AJ567" s="152">
        <v>2.72</v>
      </c>
      <c r="AK567" s="153">
        <v>21</v>
      </c>
    </row>
    <row r="568" spans="1:37" x14ac:dyDescent="0.2">
      <c r="A568" s="149" t="s">
        <v>1436</v>
      </c>
      <c r="B568" s="66" t="s">
        <v>1437</v>
      </c>
      <c r="C568" s="67">
        <v>75</v>
      </c>
      <c r="D568" s="84" t="s">
        <v>332</v>
      </c>
      <c r="E568" s="85">
        <v>26.456585516495998</v>
      </c>
      <c r="F568" s="91">
        <v>26.399969118328301</v>
      </c>
      <c r="G568" s="86">
        <v>26.249420968655102</v>
      </c>
      <c r="H568" s="86">
        <v>26.200524988419399</v>
      </c>
      <c r="I568" s="86">
        <v>1.92</v>
      </c>
      <c r="J568" s="86">
        <v>1.75</v>
      </c>
      <c r="K568" s="87">
        <v>0</v>
      </c>
      <c r="L568" s="150">
        <v>8.5300055366999992</v>
      </c>
      <c r="M568" s="86">
        <v>0</v>
      </c>
      <c r="N568" s="86">
        <v>25.307452276064598</v>
      </c>
      <c r="O568" s="86">
        <v>25.0327973058873</v>
      </c>
      <c r="P568" s="86">
        <v>0.14000000000000001</v>
      </c>
      <c r="Q568" s="88">
        <v>0.25729999999999997</v>
      </c>
      <c r="R568" s="85">
        <v>0</v>
      </c>
      <c r="S568" s="86">
        <v>3</v>
      </c>
      <c r="T568" s="86">
        <v>0.53</v>
      </c>
      <c r="U568" s="88">
        <v>6.4671367543363001</v>
      </c>
      <c r="V568" s="89">
        <v>3.98</v>
      </c>
      <c r="W568" s="85">
        <v>15.88419712024</v>
      </c>
      <c r="X568" s="88"/>
      <c r="Y568" s="85"/>
      <c r="Z568" s="88"/>
      <c r="AA568" s="85">
        <v>0</v>
      </c>
      <c r="AB568" s="91">
        <v>0</v>
      </c>
      <c r="AC568" s="86">
        <v>0</v>
      </c>
      <c r="AD568" s="86">
        <v>0</v>
      </c>
      <c r="AE568" s="86">
        <v>0.01</v>
      </c>
      <c r="AF568" s="88">
        <v>0</v>
      </c>
      <c r="AG568" s="150">
        <v>0.42901163281100002</v>
      </c>
      <c r="AH568" s="86">
        <v>5.8859999999999997E-3</v>
      </c>
      <c r="AI568" s="151">
        <v>4.0646318168200002E-11</v>
      </c>
      <c r="AJ568" s="152">
        <v>2.88</v>
      </c>
      <c r="AK568" s="153">
        <v>23</v>
      </c>
    </row>
    <row r="569" spans="1:37" x14ac:dyDescent="0.2">
      <c r="A569" s="149" t="s">
        <v>1438</v>
      </c>
      <c r="B569" s="66" t="s">
        <v>1439</v>
      </c>
      <c r="C569" s="67">
        <v>75</v>
      </c>
      <c r="D569" s="84" t="s">
        <v>332</v>
      </c>
      <c r="E569" s="85">
        <v>32.638589936238503</v>
      </c>
      <c r="F569" s="91">
        <v>32.224343093855303</v>
      </c>
      <c r="G569" s="86">
        <v>32.521626121918501</v>
      </c>
      <c r="H569" s="86">
        <v>32.108191528245897</v>
      </c>
      <c r="I569" s="86">
        <v>43.88</v>
      </c>
      <c r="J569" s="86">
        <v>41.04</v>
      </c>
      <c r="K569" s="87">
        <v>0</v>
      </c>
      <c r="L569" s="150">
        <v>9.9799998585399994</v>
      </c>
      <c r="M569" s="86">
        <v>0</v>
      </c>
      <c r="N569" s="86">
        <v>28.709377278937801</v>
      </c>
      <c r="O569" s="86">
        <v>30.939551108459199</v>
      </c>
      <c r="P569" s="86">
        <v>0.73</v>
      </c>
      <c r="Q569" s="88">
        <v>0.3881</v>
      </c>
      <c r="R569" s="85">
        <v>0</v>
      </c>
      <c r="S569" s="86">
        <v>0.4</v>
      </c>
      <c r="T569" s="86">
        <v>1.18</v>
      </c>
      <c r="U569" s="88">
        <v>15.361247614019399</v>
      </c>
      <c r="V569" s="89">
        <v>4.0599999999999996</v>
      </c>
      <c r="W569" s="85">
        <v>17.602650065616199</v>
      </c>
      <c r="X569" s="88">
        <v>23.866666666699999</v>
      </c>
      <c r="Y569" s="85"/>
      <c r="Z569" s="88"/>
      <c r="AA569" s="85">
        <v>0</v>
      </c>
      <c r="AB569" s="91">
        <v>0</v>
      </c>
      <c r="AC569" s="86">
        <v>0</v>
      </c>
      <c r="AD569" s="86">
        <v>0</v>
      </c>
      <c r="AE569" s="86">
        <v>0.66</v>
      </c>
      <c r="AF569" s="88">
        <v>0</v>
      </c>
      <c r="AG569" s="150">
        <v>0.10695399611500001</v>
      </c>
      <c r="AH569" s="86">
        <v>0.175152</v>
      </c>
      <c r="AI569" s="151">
        <v>1.4663999492E-2</v>
      </c>
      <c r="AJ569" s="152">
        <v>2.29</v>
      </c>
      <c r="AK569" s="153">
        <v>16</v>
      </c>
    </row>
    <row r="570" spans="1:37" x14ac:dyDescent="0.2">
      <c r="A570" s="149" t="s">
        <v>1440</v>
      </c>
      <c r="B570" s="66" t="s">
        <v>1441</v>
      </c>
      <c r="C570" s="67">
        <v>75</v>
      </c>
      <c r="D570" s="84" t="s">
        <v>332</v>
      </c>
      <c r="E570" s="85">
        <v>33.867411946464799</v>
      </c>
      <c r="F570" s="91">
        <v>33.818806742236198</v>
      </c>
      <c r="G570" s="86">
        <v>33.640009026680801</v>
      </c>
      <c r="H570" s="86">
        <v>33.596611522905199</v>
      </c>
      <c r="I570" s="86">
        <v>30.61</v>
      </c>
      <c r="J570" s="86">
        <v>35.99</v>
      </c>
      <c r="K570" s="87">
        <v>0</v>
      </c>
      <c r="L570" s="150">
        <v>11.9799999739</v>
      </c>
      <c r="M570" s="86">
        <v>0</v>
      </c>
      <c r="N570" s="86">
        <v>29.141193595342099</v>
      </c>
      <c r="O570" s="86">
        <v>31.342695891849299</v>
      </c>
      <c r="P570" s="86">
        <v>0.45400000000000001</v>
      </c>
      <c r="Q570" s="88">
        <v>0.30859999999999999</v>
      </c>
      <c r="R570" s="85">
        <v>0</v>
      </c>
      <c r="S570" s="86">
        <v>0.7</v>
      </c>
      <c r="T570" s="86">
        <v>1.05</v>
      </c>
      <c r="U570" s="88">
        <v>10.736542434079199</v>
      </c>
      <c r="V570" s="89">
        <v>4.16</v>
      </c>
      <c r="W570" s="85">
        <v>12.5565633553172</v>
      </c>
      <c r="X570" s="88">
        <v>11.9666666667</v>
      </c>
      <c r="Y570" s="85">
        <v>-100</v>
      </c>
      <c r="Z570" s="88"/>
      <c r="AA570" s="85">
        <v>0</v>
      </c>
      <c r="AB570" s="91">
        <v>0</v>
      </c>
      <c r="AC570" s="86">
        <v>0</v>
      </c>
      <c r="AD570" s="86">
        <v>0</v>
      </c>
      <c r="AE570" s="86">
        <v>0.31</v>
      </c>
      <c r="AF570" s="88">
        <v>0</v>
      </c>
      <c r="AG570" s="150">
        <v>3.6569999992800001E-2</v>
      </c>
      <c r="AH570" s="86">
        <v>7.3993000000000003E-2</v>
      </c>
      <c r="AI570" s="151">
        <v>7.3319999985599999E-3</v>
      </c>
      <c r="AJ570" s="152">
        <v>2.84</v>
      </c>
      <c r="AK570" s="153">
        <v>26</v>
      </c>
    </row>
    <row r="571" spans="1:37" x14ac:dyDescent="0.2">
      <c r="A571" s="149" t="s">
        <v>1442</v>
      </c>
      <c r="B571" s="66" t="s">
        <v>1443</v>
      </c>
      <c r="C571" s="67">
        <v>75</v>
      </c>
      <c r="D571" s="84" t="s">
        <v>332</v>
      </c>
      <c r="E571" s="85">
        <v>44.082675336739399</v>
      </c>
      <c r="F571" s="91">
        <v>44.0687412912215</v>
      </c>
      <c r="G571" s="86">
        <v>43.951076017959402</v>
      </c>
      <c r="H571" s="86">
        <v>43.937141972441601</v>
      </c>
      <c r="I571" s="86">
        <v>4.54</v>
      </c>
      <c r="J571" s="86">
        <v>5.1100000000000003</v>
      </c>
      <c r="K571" s="87">
        <v>0</v>
      </c>
      <c r="L571" s="150">
        <v>13.089997840900001</v>
      </c>
      <c r="M571" s="86">
        <v>0</v>
      </c>
      <c r="N571" s="86">
        <v>37.9711194902277</v>
      </c>
      <c r="O571" s="86">
        <v>40.487318087318101</v>
      </c>
      <c r="P571" s="86">
        <v>0.29099999999999998</v>
      </c>
      <c r="Q571" s="88">
        <v>0.17199999999999999</v>
      </c>
      <c r="R571" s="85">
        <v>0</v>
      </c>
      <c r="S571" s="86">
        <v>0.3</v>
      </c>
      <c r="T571" s="86">
        <v>0.68</v>
      </c>
      <c r="U571" s="88">
        <v>13.8566341538938</v>
      </c>
      <c r="V571" s="89">
        <v>4.37</v>
      </c>
      <c r="W571" s="85">
        <v>15.0992987868174</v>
      </c>
      <c r="X571" s="88">
        <v>14.1</v>
      </c>
      <c r="Y571" s="85"/>
      <c r="Z571" s="88"/>
      <c r="AA571" s="85">
        <v>0</v>
      </c>
      <c r="AB571" s="91">
        <v>0</v>
      </c>
      <c r="AC571" s="86">
        <v>0</v>
      </c>
      <c r="AD571" s="86">
        <v>0</v>
      </c>
      <c r="AE571" s="86">
        <v>0.04</v>
      </c>
      <c r="AF571" s="88">
        <v>0</v>
      </c>
      <c r="AG571" s="150">
        <v>0.25885193810399998</v>
      </c>
      <c r="AH571" s="86">
        <v>1.0168999999999999E-2</v>
      </c>
      <c r="AI571" s="151">
        <v>2.4440003490100001E-3</v>
      </c>
      <c r="AJ571" s="152">
        <v>2.56</v>
      </c>
      <c r="AK571" s="153">
        <v>23</v>
      </c>
    </row>
    <row r="572" spans="1:37" x14ac:dyDescent="0.2">
      <c r="A572" s="149" t="s">
        <v>1444</v>
      </c>
      <c r="B572" s="66" t="s">
        <v>1445</v>
      </c>
      <c r="C572" s="67">
        <v>75</v>
      </c>
      <c r="D572" s="84" t="s">
        <v>332</v>
      </c>
      <c r="E572" s="85">
        <v>39.908536585365901</v>
      </c>
      <c r="F572" s="91">
        <v>39.889774859287101</v>
      </c>
      <c r="G572" s="86">
        <v>39.790103189493401</v>
      </c>
      <c r="H572" s="86">
        <v>39.772514071294601</v>
      </c>
      <c r="I572" s="86">
        <v>3.42</v>
      </c>
      <c r="J572" s="86">
        <v>3.01</v>
      </c>
      <c r="K572" s="87">
        <v>0</v>
      </c>
      <c r="L572" s="150">
        <v>8.6800000860100006</v>
      </c>
      <c r="M572" s="86">
        <v>0</v>
      </c>
      <c r="N572" s="86">
        <v>31.365628807194302</v>
      </c>
      <c r="O572" s="86">
        <v>32.3561439355936</v>
      </c>
      <c r="P572" s="86">
        <v>0.13400000000000001</v>
      </c>
      <c r="Q572" s="88">
        <v>0.40389999999999998</v>
      </c>
      <c r="R572" s="85">
        <v>0</v>
      </c>
      <c r="S572" s="86">
        <v>2.4</v>
      </c>
      <c r="T572" s="86">
        <v>0.92</v>
      </c>
      <c r="U572" s="88">
        <v>5.4268292682926802</v>
      </c>
      <c r="V572" s="89">
        <v>4.25</v>
      </c>
      <c r="W572" s="85">
        <v>13.727712665153</v>
      </c>
      <c r="X572" s="88">
        <v>14.2</v>
      </c>
      <c r="Y572" s="85">
        <v>-100</v>
      </c>
      <c r="Z572" s="88"/>
      <c r="AA572" s="85">
        <v>0</v>
      </c>
      <c r="AB572" s="91">
        <v>0.01</v>
      </c>
      <c r="AC572" s="86">
        <v>0</v>
      </c>
      <c r="AD572" s="86">
        <v>0</v>
      </c>
      <c r="AE572" s="86">
        <v>0.01</v>
      </c>
      <c r="AF572" s="88">
        <v>0</v>
      </c>
      <c r="AG572" s="150">
        <v>6.3493996489900006E-2</v>
      </c>
      <c r="AH572" s="86">
        <v>1.0691000000000001E-2</v>
      </c>
      <c r="AI572" s="151">
        <v>1.2335982084400001E-9</v>
      </c>
      <c r="AJ572" s="152">
        <v>2.83</v>
      </c>
      <c r="AK572" s="153">
        <v>29</v>
      </c>
    </row>
    <row r="573" spans="1:37" x14ac:dyDescent="0.2">
      <c r="A573" s="149" t="s">
        <v>1446</v>
      </c>
      <c r="B573" s="66" t="s">
        <v>1447</v>
      </c>
      <c r="C573" s="67">
        <v>75</v>
      </c>
      <c r="D573" s="84" t="s">
        <v>332</v>
      </c>
      <c r="E573" s="85">
        <v>58.811730252336801</v>
      </c>
      <c r="F573" s="91">
        <v>58.786322729035398</v>
      </c>
      <c r="G573" s="86">
        <v>58.707425682994298</v>
      </c>
      <c r="H573" s="86">
        <v>58.683355397761503</v>
      </c>
      <c r="I573" s="86">
        <v>2.72</v>
      </c>
      <c r="J573" s="86">
        <v>1.93</v>
      </c>
      <c r="K573" s="87">
        <v>0</v>
      </c>
      <c r="L573" s="150">
        <v>13.8899972041</v>
      </c>
      <c r="M573" s="86">
        <v>0</v>
      </c>
      <c r="N573" s="86">
        <v>48.644930929524698</v>
      </c>
      <c r="O573" s="86">
        <v>48.673839334204203</v>
      </c>
      <c r="P573" s="86">
        <v>2.7E-2</v>
      </c>
      <c r="Q573" s="88">
        <v>1.49E-2</v>
      </c>
      <c r="R573" s="85">
        <v>0</v>
      </c>
      <c r="S573" s="86">
        <v>2.4</v>
      </c>
      <c r="T573" s="86">
        <v>0.25</v>
      </c>
      <c r="U573" s="88">
        <v>4.0865995373156299</v>
      </c>
      <c r="V573" s="89">
        <v>3.95</v>
      </c>
      <c r="W573" s="85">
        <v>22.577631188130699</v>
      </c>
      <c r="X573" s="88">
        <v>21.266666666700001</v>
      </c>
      <c r="Y573" s="85">
        <v>-100</v>
      </c>
      <c r="Z573" s="88"/>
      <c r="AA573" s="85">
        <v>0</v>
      </c>
      <c r="AB573" s="91">
        <v>0</v>
      </c>
      <c r="AC573" s="86">
        <v>0</v>
      </c>
      <c r="AD573" s="86">
        <v>0</v>
      </c>
      <c r="AE573" s="86">
        <v>0.01</v>
      </c>
      <c r="AF573" s="88">
        <v>0</v>
      </c>
      <c r="AG573" s="150">
        <v>9.1160924195999998E-3</v>
      </c>
      <c r="AH573" s="86">
        <v>4.8240000000000002E-3</v>
      </c>
      <c r="AI573" s="151">
        <v>1.63922166361E-9</v>
      </c>
      <c r="AJ573" s="152">
        <v>2.65</v>
      </c>
      <c r="AK573" s="153">
        <v>27</v>
      </c>
    </row>
    <row r="574" spans="1:37" x14ac:dyDescent="0.2">
      <c r="A574" s="149" t="s">
        <v>1448</v>
      </c>
      <c r="B574" s="66" t="s">
        <v>1449</v>
      </c>
      <c r="C574" s="67">
        <v>75</v>
      </c>
      <c r="D574" s="84" t="s">
        <v>332</v>
      </c>
      <c r="E574" s="85">
        <v>66.095446044259901</v>
      </c>
      <c r="F574" s="91">
        <v>46.767308879721497</v>
      </c>
      <c r="G574" s="86">
        <v>65.587164090953806</v>
      </c>
      <c r="H574" s="86">
        <v>46.540013780883903</v>
      </c>
      <c r="I574" s="86">
        <v>13.08</v>
      </c>
      <c r="J574" s="86">
        <v>9.19</v>
      </c>
      <c r="K574" s="87">
        <v>0</v>
      </c>
      <c r="L574" s="150">
        <v>2.1000008134299999</v>
      </c>
      <c r="M574" s="86">
        <v>2.4449844847934998</v>
      </c>
      <c r="N574" s="86">
        <v>48.155010438413399</v>
      </c>
      <c r="O574" s="86">
        <v>52.331878647668098</v>
      </c>
      <c r="P574" s="86">
        <v>0.34200000000000003</v>
      </c>
      <c r="Q574" s="88">
        <v>5.9700000000000003E-2</v>
      </c>
      <c r="R574" s="85">
        <v>2.1208907741251299E-2</v>
      </c>
      <c r="S574" s="86">
        <v>1.8</v>
      </c>
      <c r="T574" s="86">
        <v>0.35</v>
      </c>
      <c r="U574" s="88">
        <v>1.76556389766351</v>
      </c>
      <c r="V574" s="89">
        <v>4.45</v>
      </c>
      <c r="W574" s="85">
        <v>20.858494191755401</v>
      </c>
      <c r="X574" s="88">
        <v>21.1</v>
      </c>
      <c r="Y574" s="85"/>
      <c r="Z574" s="88"/>
      <c r="AA574" s="85">
        <v>0</v>
      </c>
      <c r="AB574" s="91">
        <v>0</v>
      </c>
      <c r="AC574" s="86">
        <v>0</v>
      </c>
      <c r="AD574" s="86">
        <v>0</v>
      </c>
      <c r="AE574" s="86">
        <v>0</v>
      </c>
      <c r="AF574" s="88">
        <v>1.90778283961E-7</v>
      </c>
      <c r="AG574" s="150">
        <v>3.5160133899299999E-2</v>
      </c>
      <c r="AH574" s="86">
        <v>2.4077999999999999E-2</v>
      </c>
      <c r="AI574" s="151">
        <v>4.8879976938599997E-3</v>
      </c>
      <c r="AJ574" s="152">
        <v>3.1</v>
      </c>
      <c r="AK574" s="153">
        <v>29</v>
      </c>
    </row>
    <row r="575" spans="1:37" x14ac:dyDescent="0.2">
      <c r="A575" s="149" t="s">
        <v>1450</v>
      </c>
      <c r="B575" s="66" t="s">
        <v>1451</v>
      </c>
      <c r="C575" s="67">
        <v>75</v>
      </c>
      <c r="D575" s="84" t="s">
        <v>332</v>
      </c>
      <c r="E575" s="85">
        <v>37.8033100161608</v>
      </c>
      <c r="F575" s="91">
        <v>37.726634659620402</v>
      </c>
      <c r="G575" s="86">
        <v>37.391622332582301</v>
      </c>
      <c r="H575" s="86">
        <v>37.325563563870602</v>
      </c>
      <c r="I575" s="86">
        <v>4.0199999999999996</v>
      </c>
      <c r="J575" s="86">
        <v>3.43</v>
      </c>
      <c r="K575" s="87">
        <v>0</v>
      </c>
      <c r="L575" s="150">
        <v>7.2599985948899999</v>
      </c>
      <c r="M575" s="86">
        <v>0</v>
      </c>
      <c r="N575" s="86">
        <v>34.038065161578103</v>
      </c>
      <c r="O575" s="86">
        <v>37.431450070144102</v>
      </c>
      <c r="P575" s="86">
        <v>0.13200000000000001</v>
      </c>
      <c r="Q575" s="88">
        <v>0.2228</v>
      </c>
      <c r="R575" s="85">
        <v>0</v>
      </c>
      <c r="S575" s="86">
        <v>0.8</v>
      </c>
      <c r="T575" s="86">
        <v>0.4</v>
      </c>
      <c r="U575" s="88">
        <v>7.7489294940606097</v>
      </c>
      <c r="V575" s="89">
        <v>3.86</v>
      </c>
      <c r="W575" s="85">
        <v>15.1456353337606</v>
      </c>
      <c r="X575" s="88">
        <v>17.266666666700001</v>
      </c>
      <c r="Y575" s="85"/>
      <c r="Z575" s="88"/>
      <c r="AA575" s="85">
        <v>0</v>
      </c>
      <c r="AB575" s="91">
        <v>0</v>
      </c>
      <c r="AC575" s="86">
        <v>0</v>
      </c>
      <c r="AD575" s="86">
        <v>0</v>
      </c>
      <c r="AE575" s="86">
        <v>0</v>
      </c>
      <c r="AF575" s="88">
        <v>4.1134663955400002E-7</v>
      </c>
      <c r="AG575" s="150">
        <v>0.39356401119899997</v>
      </c>
      <c r="AH575" s="86">
        <v>9.9909999999999999E-3</v>
      </c>
      <c r="AI575" s="151">
        <v>1.8885240730899999E-9</v>
      </c>
      <c r="AJ575" s="152">
        <v>2.58</v>
      </c>
      <c r="AK575" s="153">
        <v>22</v>
      </c>
    </row>
    <row r="576" spans="1:37" x14ac:dyDescent="0.2">
      <c r="A576" s="149" t="s">
        <v>1452</v>
      </c>
      <c r="B576" s="66" t="s">
        <v>1453</v>
      </c>
      <c r="C576" s="67">
        <v>75</v>
      </c>
      <c r="D576" s="84" t="s">
        <v>332</v>
      </c>
      <c r="E576" s="85">
        <v>55.049015700964397</v>
      </c>
      <c r="F576" s="91">
        <v>52.443539563966802</v>
      </c>
      <c r="G576" s="86">
        <v>54.800495591122797</v>
      </c>
      <c r="H576" s="86">
        <v>52.219654100581799</v>
      </c>
      <c r="I576" s="86">
        <v>6.47</v>
      </c>
      <c r="J576" s="86">
        <v>5.43</v>
      </c>
      <c r="K576" s="87">
        <v>0</v>
      </c>
      <c r="L576" s="150">
        <v>5.59000073133</v>
      </c>
      <c r="M576" s="86">
        <v>0</v>
      </c>
      <c r="N576" s="86">
        <v>47.454349994972901</v>
      </c>
      <c r="O576" s="86">
        <v>49.580704840470702</v>
      </c>
      <c r="P576" s="86">
        <v>0.16900000000000001</v>
      </c>
      <c r="Q576" s="88">
        <v>0.11269999999999999</v>
      </c>
      <c r="R576" s="85">
        <v>0</v>
      </c>
      <c r="S576" s="86">
        <v>0.3</v>
      </c>
      <c r="T576" s="86">
        <v>0.28999999999999998</v>
      </c>
      <c r="U576" s="88">
        <v>1.4041748480259699</v>
      </c>
      <c r="V576" s="89">
        <v>4.45</v>
      </c>
      <c r="W576" s="85">
        <v>18.155643994551902</v>
      </c>
      <c r="X576" s="88">
        <v>17.166666666699999</v>
      </c>
      <c r="Y576" s="85"/>
      <c r="Z576" s="88"/>
      <c r="AA576" s="85">
        <v>0</v>
      </c>
      <c r="AB576" s="91">
        <v>0.28000000000000003</v>
      </c>
      <c r="AC576" s="86">
        <v>0</v>
      </c>
      <c r="AD576" s="86">
        <v>0.28000000000000003</v>
      </c>
      <c r="AE576" s="86">
        <v>0.01</v>
      </c>
      <c r="AF576" s="88">
        <v>2.7483937594200001E-8</v>
      </c>
      <c r="AG576" s="150">
        <v>4.1022059925500003E-2</v>
      </c>
      <c r="AH576" s="86">
        <v>2.4681000000000002E-2</v>
      </c>
      <c r="AI576" s="151">
        <v>7.3319967258000003E-3</v>
      </c>
      <c r="AJ576" s="152">
        <v>3.17</v>
      </c>
      <c r="AK576" s="153">
        <v>41</v>
      </c>
    </row>
    <row r="577" spans="1:37" x14ac:dyDescent="0.2">
      <c r="A577" s="149" t="s">
        <v>1454</v>
      </c>
      <c r="B577" s="66" t="s">
        <v>1455</v>
      </c>
      <c r="C577" s="67">
        <v>75</v>
      </c>
      <c r="D577" s="84" t="s">
        <v>332</v>
      </c>
      <c r="E577" s="85">
        <v>39.372683682656699</v>
      </c>
      <c r="F577" s="91">
        <v>39.113046755585302</v>
      </c>
      <c r="G577" s="86">
        <v>38.5853975166984</v>
      </c>
      <c r="H577" s="86">
        <v>38.401139052325199</v>
      </c>
      <c r="I577" s="86">
        <v>4.58</v>
      </c>
      <c r="J577" s="86">
        <v>3.19</v>
      </c>
      <c r="K577" s="87">
        <v>0</v>
      </c>
      <c r="L577" s="150">
        <v>6.9399999802699996</v>
      </c>
      <c r="M577" s="86">
        <v>0</v>
      </c>
      <c r="N577" s="86">
        <v>34.799631506218297</v>
      </c>
      <c r="O577" s="86">
        <v>34.189416483374302</v>
      </c>
      <c r="P577" s="86">
        <v>0.14599999999999999</v>
      </c>
      <c r="Q577" s="88">
        <v>0.2094</v>
      </c>
      <c r="R577" s="85">
        <v>0</v>
      </c>
      <c r="S577" s="86">
        <v>11.9</v>
      </c>
      <c r="T577" s="86">
        <v>0.69</v>
      </c>
      <c r="U577" s="88">
        <v>8.01733704642057</v>
      </c>
      <c r="V577" s="89">
        <v>4.53</v>
      </c>
      <c r="W577" s="85">
        <v>13.479945064394901</v>
      </c>
      <c r="X577" s="88"/>
      <c r="Y577" s="85">
        <v>-100</v>
      </c>
      <c r="Z577" s="88"/>
      <c r="AA577" s="85">
        <v>0</v>
      </c>
      <c r="AB577" s="91">
        <v>0.01</v>
      </c>
      <c r="AC577" s="86">
        <v>0</v>
      </c>
      <c r="AD577" s="86">
        <v>0</v>
      </c>
      <c r="AE577" s="86">
        <v>0</v>
      </c>
      <c r="AF577" s="88">
        <v>0</v>
      </c>
      <c r="AG577" s="150">
        <v>0.15669481676300001</v>
      </c>
      <c r="AH577" s="86">
        <v>7.7869999999999997E-3</v>
      </c>
      <c r="AI577" s="151">
        <v>1.01184053823E-9</v>
      </c>
      <c r="AJ577" s="152">
        <v>2.78</v>
      </c>
      <c r="AK577" s="153">
        <v>26</v>
      </c>
    </row>
    <row r="578" spans="1:37" x14ac:dyDescent="0.2">
      <c r="A578" s="149" t="s">
        <v>1456</v>
      </c>
      <c r="B578" s="66" t="s">
        <v>1457</v>
      </c>
      <c r="C578" s="67">
        <v>75</v>
      </c>
      <c r="D578" s="84" t="s">
        <v>332</v>
      </c>
      <c r="E578" s="85">
        <v>39.376914223288701</v>
      </c>
      <c r="F578" s="91">
        <v>39.271570979887201</v>
      </c>
      <c r="G578" s="86">
        <v>38.977975458925897</v>
      </c>
      <c r="H578" s="86">
        <v>38.890189422757999</v>
      </c>
      <c r="I578" s="86">
        <v>7</v>
      </c>
      <c r="J578" s="86">
        <v>5.0199999999999996</v>
      </c>
      <c r="K578" s="87">
        <v>0</v>
      </c>
      <c r="L578" s="150">
        <v>6.6000002131000004</v>
      </c>
      <c r="M578" s="86">
        <v>0</v>
      </c>
      <c r="N578" s="86">
        <v>32.6631061913466</v>
      </c>
      <c r="O578" s="86">
        <v>33.2915609621909</v>
      </c>
      <c r="P578" s="86">
        <v>0.13600000000000001</v>
      </c>
      <c r="Q578" s="88">
        <v>0.1517</v>
      </c>
      <c r="R578" s="85">
        <v>0</v>
      </c>
      <c r="S578" s="86">
        <v>9.3000000000000007</v>
      </c>
      <c r="T578" s="86">
        <v>0.62</v>
      </c>
      <c r="U578" s="88">
        <v>6.1264899241138497</v>
      </c>
      <c r="V578" s="89">
        <v>3.04</v>
      </c>
      <c r="W578" s="85">
        <v>14.7344841119768</v>
      </c>
      <c r="X578" s="88">
        <v>14</v>
      </c>
      <c r="Y578" s="85">
        <v>-100</v>
      </c>
      <c r="Z578" s="88"/>
      <c r="AA578" s="85">
        <v>0</v>
      </c>
      <c r="AB578" s="91">
        <v>0</v>
      </c>
      <c r="AC578" s="86">
        <v>0</v>
      </c>
      <c r="AD578" s="86">
        <v>0</v>
      </c>
      <c r="AE578" s="86">
        <v>0.01</v>
      </c>
      <c r="AF578" s="88">
        <v>0</v>
      </c>
      <c r="AG578" s="150">
        <v>2.82442152099E-2</v>
      </c>
      <c r="AH578" s="86">
        <v>2.6471000000000001E-2</v>
      </c>
      <c r="AI578" s="151">
        <v>2.4439988686199999E-3</v>
      </c>
      <c r="AJ578" s="152">
        <v>2.5299999999999998</v>
      </c>
      <c r="AK578" s="153">
        <v>21</v>
      </c>
    </row>
    <row r="579" spans="1:37" x14ac:dyDescent="0.2">
      <c r="A579" s="149" t="s">
        <v>1458</v>
      </c>
      <c r="B579" s="66" t="s">
        <v>1459</v>
      </c>
      <c r="C579" s="67">
        <v>75</v>
      </c>
      <c r="D579" s="84" t="s">
        <v>332</v>
      </c>
      <c r="E579" s="85">
        <v>39.458118679641302</v>
      </c>
      <c r="F579" s="91">
        <v>39.434268269414197</v>
      </c>
      <c r="G579" s="86">
        <v>39.000190803281797</v>
      </c>
      <c r="H579" s="86">
        <v>38.982302995611498</v>
      </c>
      <c r="I579" s="86">
        <v>1.1499999999999999</v>
      </c>
      <c r="J579" s="86">
        <v>0.9</v>
      </c>
      <c r="K579" s="87">
        <v>0</v>
      </c>
      <c r="L579" s="150">
        <v>9.25999961604</v>
      </c>
      <c r="M579" s="86">
        <v>0</v>
      </c>
      <c r="N579" s="86">
        <v>32.679192572101599</v>
      </c>
      <c r="O579" s="86">
        <v>31.1199592124111</v>
      </c>
      <c r="P579" s="86">
        <v>8.2000000000000003E-2</v>
      </c>
      <c r="Q579" s="88">
        <v>0.27829999999999999</v>
      </c>
      <c r="R579" s="85">
        <v>0</v>
      </c>
      <c r="S579" s="86">
        <v>13.7</v>
      </c>
      <c r="T579" s="86">
        <v>0.66</v>
      </c>
      <c r="U579" s="88">
        <v>7.1038446861285998</v>
      </c>
      <c r="V579" s="89">
        <v>4.2300000000000004</v>
      </c>
      <c r="W579" s="85">
        <v>15.551684649481</v>
      </c>
      <c r="X579" s="88">
        <v>14.233333333299999</v>
      </c>
      <c r="Y579" s="85"/>
      <c r="Z579" s="88"/>
      <c r="AA579" s="85">
        <v>0.21</v>
      </c>
      <c r="AB579" s="91">
        <v>0.2</v>
      </c>
      <c r="AC579" s="86">
        <v>0.21</v>
      </c>
      <c r="AD579" s="86">
        <v>0.19</v>
      </c>
      <c r="AE579" s="86">
        <v>0</v>
      </c>
      <c r="AF579" s="88">
        <v>0</v>
      </c>
      <c r="AG579" s="150">
        <v>0.31558598901399998</v>
      </c>
      <c r="AH579" s="86">
        <v>3.895E-3</v>
      </c>
      <c r="AI579" s="151">
        <v>0</v>
      </c>
      <c r="AJ579" s="152">
        <v>2.99</v>
      </c>
      <c r="AK579" s="153">
        <v>27</v>
      </c>
    </row>
    <row r="580" spans="1:37" x14ac:dyDescent="0.2">
      <c r="A580" s="149" t="s">
        <v>1460</v>
      </c>
      <c r="B580" s="66" t="s">
        <v>1461</v>
      </c>
      <c r="C580" s="67">
        <v>75</v>
      </c>
      <c r="D580" s="84" t="s">
        <v>332</v>
      </c>
      <c r="E580" s="85">
        <v>40.336024101039001</v>
      </c>
      <c r="F580" s="91">
        <v>40.268046811633397</v>
      </c>
      <c r="G580" s="86">
        <v>40.196979645436599</v>
      </c>
      <c r="H580" s="86">
        <v>40.129002356031101</v>
      </c>
      <c r="I580" s="86">
        <v>24.95</v>
      </c>
      <c r="J580" s="86">
        <v>23.92</v>
      </c>
      <c r="K580" s="87">
        <v>0</v>
      </c>
      <c r="L580" s="150">
        <v>10.929999990400001</v>
      </c>
      <c r="M580" s="86">
        <v>0</v>
      </c>
      <c r="N580" s="86">
        <v>40.003531974177299</v>
      </c>
      <c r="O580" s="86">
        <v>34.064948550929898</v>
      </c>
      <c r="P580" s="86">
        <v>0.59699999999999998</v>
      </c>
      <c r="Q580" s="88">
        <v>0.89259999999999995</v>
      </c>
      <c r="R580" s="85">
        <v>0</v>
      </c>
      <c r="S580" s="86">
        <v>16</v>
      </c>
      <c r="T580" s="86">
        <v>1.56</v>
      </c>
      <c r="U580" s="88">
        <v>12.833803252095301</v>
      </c>
      <c r="V580" s="89">
        <v>3.84</v>
      </c>
      <c r="W580" s="85">
        <v>15.034200767032001</v>
      </c>
      <c r="X580" s="88">
        <v>17.2</v>
      </c>
      <c r="Y580" s="85">
        <v>-100</v>
      </c>
      <c r="Z580" s="88"/>
      <c r="AA580" s="85">
        <v>0.17</v>
      </c>
      <c r="AB580" s="91">
        <v>0.19</v>
      </c>
      <c r="AC580" s="86">
        <v>0.16</v>
      </c>
      <c r="AD580" s="86">
        <v>0.18</v>
      </c>
      <c r="AE580" s="86">
        <v>0.11</v>
      </c>
      <c r="AF580" s="88">
        <v>2.0002474589299999E-4</v>
      </c>
      <c r="AG580" s="150">
        <v>0.30963899526900002</v>
      </c>
      <c r="AH580" s="86">
        <v>0.19381699999999999</v>
      </c>
      <c r="AI580" s="151">
        <v>7.2209998989199997E-3</v>
      </c>
      <c r="AJ580" s="152">
        <v>2.98</v>
      </c>
      <c r="AK580" s="153">
        <v>30</v>
      </c>
    </row>
    <row r="581" spans="1:37" x14ac:dyDescent="0.2">
      <c r="A581" s="149" t="s">
        <v>220</v>
      </c>
      <c r="B581" s="66" t="s">
        <v>1462</v>
      </c>
      <c r="C581" s="67">
        <v>75</v>
      </c>
      <c r="D581" s="84" t="s">
        <v>332</v>
      </c>
      <c r="E581" s="85">
        <v>19.719426257098501</v>
      </c>
      <c r="F581" s="91">
        <v>19.710739763510201</v>
      </c>
      <c r="G581" s="86">
        <v>19.705310705017499</v>
      </c>
      <c r="H581" s="86">
        <v>19.696624211429299</v>
      </c>
      <c r="I581" s="86">
        <v>1.06</v>
      </c>
      <c r="J581" s="86">
        <v>0.78</v>
      </c>
      <c r="K581" s="87">
        <v>0</v>
      </c>
      <c r="L581" s="150">
        <v>17.299997567799998</v>
      </c>
      <c r="M581" s="86">
        <v>0</v>
      </c>
      <c r="N581" s="86">
        <v>19.106260952684401</v>
      </c>
      <c r="O581" s="86">
        <v>16.504961654916301</v>
      </c>
      <c r="P581" s="86">
        <v>0.313</v>
      </c>
      <c r="Q581" s="88">
        <v>0.26540000000000002</v>
      </c>
      <c r="R581" s="85">
        <v>0</v>
      </c>
      <c r="S581" s="86">
        <v>12.2</v>
      </c>
      <c r="T581" s="86">
        <v>0.77</v>
      </c>
      <c r="U581" s="88">
        <v>8.0480363095431997</v>
      </c>
      <c r="V581" s="89">
        <v>3.78</v>
      </c>
      <c r="W581" s="85">
        <v>14.4428414074826</v>
      </c>
      <c r="X581" s="88">
        <v>13.266666666700001</v>
      </c>
      <c r="Y581" s="85"/>
      <c r="Z581" s="88"/>
      <c r="AA581" s="85">
        <v>0</v>
      </c>
      <c r="AB581" s="91">
        <v>0</v>
      </c>
      <c r="AC581" s="86">
        <v>0</v>
      </c>
      <c r="AD581" s="86">
        <v>0</v>
      </c>
      <c r="AE581" s="86">
        <v>0</v>
      </c>
      <c r="AF581" s="88">
        <v>5.3040580491000002E-6</v>
      </c>
      <c r="AG581" s="150">
        <v>6.1358384761099997E-2</v>
      </c>
      <c r="AH581" s="86">
        <v>3.2369999999999999E-3</v>
      </c>
      <c r="AI581" s="151">
        <v>2.1510177903099999E-8</v>
      </c>
      <c r="AJ581" s="152">
        <v>2.2799999999999998</v>
      </c>
      <c r="AK581" s="153">
        <v>14</v>
      </c>
    </row>
    <row r="582" spans="1:37" x14ac:dyDescent="0.2">
      <c r="A582" s="149" t="s">
        <v>1463</v>
      </c>
      <c r="B582" s="66" t="s">
        <v>1464</v>
      </c>
      <c r="C582" s="67">
        <v>75</v>
      </c>
      <c r="D582" s="84" t="s">
        <v>332</v>
      </c>
      <c r="E582" s="85">
        <v>23.150419032879999</v>
      </c>
      <c r="F582" s="91">
        <v>23.002872244153899</v>
      </c>
      <c r="G582" s="86">
        <v>22.9995934266266</v>
      </c>
      <c r="H582" s="86">
        <v>22.869752252547599</v>
      </c>
      <c r="I582" s="86">
        <v>77.34</v>
      </c>
      <c r="J582" s="86">
        <v>82.45</v>
      </c>
      <c r="K582" s="87">
        <v>0</v>
      </c>
      <c r="L582" s="150">
        <v>16.029994848099999</v>
      </c>
      <c r="M582" s="86">
        <v>0</v>
      </c>
      <c r="N582" s="86">
        <v>24.145401344849901</v>
      </c>
      <c r="O582" s="86">
        <v>17.869815407923198</v>
      </c>
      <c r="P582" s="86">
        <v>1.573</v>
      </c>
      <c r="Q582" s="88">
        <v>0.67030000000000001</v>
      </c>
      <c r="R582" s="85">
        <v>0</v>
      </c>
      <c r="S582" s="86">
        <v>13.6</v>
      </c>
      <c r="T582" s="86">
        <v>1.81</v>
      </c>
      <c r="U582" s="88">
        <v>11.011580783506201</v>
      </c>
      <c r="V582" s="89">
        <v>3.8</v>
      </c>
      <c r="W582" s="85">
        <v>14.829748527843201</v>
      </c>
      <c r="X582" s="88">
        <v>11.9333333333</v>
      </c>
      <c r="Y582" s="85"/>
      <c r="Z582" s="88"/>
      <c r="AA582" s="85">
        <v>0</v>
      </c>
      <c r="AB582" s="91">
        <v>7.0000000000000007E-2</v>
      </c>
      <c r="AC582" s="86">
        <v>0</v>
      </c>
      <c r="AD582" s="86">
        <v>0.06</v>
      </c>
      <c r="AE582" s="86">
        <v>0.87</v>
      </c>
      <c r="AF582" s="88">
        <v>2.2796980874499999</v>
      </c>
      <c r="AG582" s="150">
        <v>0.27103936870899997</v>
      </c>
      <c r="AH582" s="86">
        <v>0.97826999999999997</v>
      </c>
      <c r="AI582" s="151">
        <v>3.8511942193599998E-2</v>
      </c>
      <c r="AJ582" s="152">
        <v>2.16</v>
      </c>
      <c r="AK582" s="153">
        <v>11</v>
      </c>
    </row>
    <row r="583" spans="1:37" x14ac:dyDescent="0.2">
      <c r="A583" s="149" t="s">
        <v>1465</v>
      </c>
      <c r="B583" s="66" t="s">
        <v>1466</v>
      </c>
      <c r="C583" s="67">
        <v>75</v>
      </c>
      <c r="D583" s="84" t="s">
        <v>332</v>
      </c>
      <c r="E583" s="85">
        <v>12.7908185708002</v>
      </c>
      <c r="F583" s="91">
        <v>12.775622825608799</v>
      </c>
      <c r="G583" s="86">
        <v>12.750829767665101</v>
      </c>
      <c r="H583" s="86">
        <v>12.7356340224737</v>
      </c>
      <c r="I583" s="86">
        <v>20.41</v>
      </c>
      <c r="J583" s="86">
        <v>14.13</v>
      </c>
      <c r="K583" s="87">
        <v>0</v>
      </c>
      <c r="L583" s="150">
        <v>23.7099939193</v>
      </c>
      <c r="M583" s="86">
        <v>0</v>
      </c>
      <c r="N583" s="86">
        <v>14.0348981686565</v>
      </c>
      <c r="O583" s="86">
        <v>10.480352879284499</v>
      </c>
      <c r="P583" s="86">
        <v>0.30099999999999999</v>
      </c>
      <c r="Q583" s="88">
        <v>0.2666</v>
      </c>
      <c r="R583" s="85">
        <v>0</v>
      </c>
      <c r="S583" s="86">
        <v>16.899999999999999</v>
      </c>
      <c r="T583" s="86">
        <v>1.32</v>
      </c>
      <c r="U583" s="88">
        <v>11.9790458671572</v>
      </c>
      <c r="V583" s="89">
        <v>3.66</v>
      </c>
      <c r="W583" s="85">
        <v>15.6157713200387</v>
      </c>
      <c r="X583" s="88">
        <v>12.5666666667</v>
      </c>
      <c r="Y583" s="85"/>
      <c r="Z583" s="88"/>
      <c r="AA583" s="85">
        <v>0</v>
      </c>
      <c r="AB583" s="91">
        <v>0</v>
      </c>
      <c r="AC583" s="86">
        <v>0</v>
      </c>
      <c r="AD583" s="86">
        <v>0</v>
      </c>
      <c r="AE583" s="86">
        <v>0.18</v>
      </c>
      <c r="AF583" s="88">
        <v>0.36630020624999998</v>
      </c>
      <c r="AG583" s="150">
        <v>0.27648541035399998</v>
      </c>
      <c r="AH583" s="86">
        <v>0.149446</v>
      </c>
      <c r="AI583" s="151">
        <v>2.4070066912899998E-3</v>
      </c>
      <c r="AJ583" s="152">
        <v>2.2000000000000002</v>
      </c>
      <c r="AK583" s="153">
        <v>10</v>
      </c>
    </row>
    <row r="584" spans="1:37" x14ac:dyDescent="0.2">
      <c r="A584" s="149" t="s">
        <v>1467</v>
      </c>
      <c r="B584" s="66" t="s">
        <v>1468</v>
      </c>
      <c r="C584" s="67">
        <v>75</v>
      </c>
      <c r="D584" s="84" t="s">
        <v>332</v>
      </c>
      <c r="E584" s="85">
        <v>25.096322917413101</v>
      </c>
      <c r="F584" s="91">
        <v>24.955214666438799</v>
      </c>
      <c r="G584" s="86">
        <v>25.023012771399099</v>
      </c>
      <c r="H584" s="86">
        <v>24.8846605409517</v>
      </c>
      <c r="I584" s="86">
        <v>30.87</v>
      </c>
      <c r="J584" s="86">
        <v>28.85</v>
      </c>
      <c r="K584" s="87">
        <v>0</v>
      </c>
      <c r="L584" s="150">
        <v>9.6199993472800003</v>
      </c>
      <c r="M584" s="86">
        <v>0</v>
      </c>
      <c r="N584" s="86">
        <v>21.598347380194198</v>
      </c>
      <c r="O584" s="86">
        <v>20.572760835939501</v>
      </c>
      <c r="P584" s="86">
        <v>0.67800000000000005</v>
      </c>
      <c r="Q584" s="88">
        <v>0.61860000000000004</v>
      </c>
      <c r="R584" s="85">
        <v>0</v>
      </c>
      <c r="S584" s="86">
        <v>16.2</v>
      </c>
      <c r="T584" s="86">
        <v>1.98</v>
      </c>
      <c r="U584" s="88">
        <v>13.9388494165505</v>
      </c>
      <c r="V584" s="89">
        <v>3.85</v>
      </c>
      <c r="W584" s="85">
        <v>17.247197368134799</v>
      </c>
      <c r="X584" s="88">
        <v>18.5333333333</v>
      </c>
      <c r="Y584" s="85">
        <v>-100</v>
      </c>
      <c r="Z584" s="88"/>
      <c r="AA584" s="85">
        <v>0</v>
      </c>
      <c r="AB584" s="91">
        <v>0</v>
      </c>
      <c r="AC584" s="86">
        <v>0</v>
      </c>
      <c r="AD584" s="86">
        <v>0</v>
      </c>
      <c r="AE584" s="86">
        <v>0.49</v>
      </c>
      <c r="AF584" s="88">
        <v>1.69453713577E-7</v>
      </c>
      <c r="AG584" s="150">
        <v>2.62173208181E-2</v>
      </c>
      <c r="AH584" s="86">
        <v>0.381357</v>
      </c>
      <c r="AI584" s="151">
        <v>3.12910330211E-2</v>
      </c>
      <c r="AJ584" s="152">
        <v>2.17</v>
      </c>
      <c r="AK584" s="153">
        <v>12</v>
      </c>
    </row>
    <row r="585" spans="1:37" x14ac:dyDescent="0.2">
      <c r="A585" s="149" t="s">
        <v>1469</v>
      </c>
      <c r="B585" s="66" t="s">
        <v>1470</v>
      </c>
      <c r="C585" s="67">
        <v>75</v>
      </c>
      <c r="D585" s="84" t="s">
        <v>332</v>
      </c>
      <c r="E585" s="85">
        <v>41.170783858787097</v>
      </c>
      <c r="F585" s="91">
        <v>41.091169646512903</v>
      </c>
      <c r="G585" s="86">
        <v>41.113916564305498</v>
      </c>
      <c r="H585" s="86">
        <v>41.0354396979209</v>
      </c>
      <c r="I585" s="86">
        <v>179.05</v>
      </c>
      <c r="J585" s="86">
        <v>270.95999999999998</v>
      </c>
      <c r="K585" s="87">
        <v>0</v>
      </c>
      <c r="L585" s="150">
        <v>7.5600192702299998</v>
      </c>
      <c r="M585" s="86">
        <v>0</v>
      </c>
      <c r="N585" s="86">
        <v>37.597050161851698</v>
      </c>
      <c r="O585" s="86">
        <v>36.3179485980762</v>
      </c>
      <c r="P585" s="86">
        <v>4.0540000000000003</v>
      </c>
      <c r="Q585" s="88">
        <v>0.3538</v>
      </c>
      <c r="R585" s="85">
        <v>0</v>
      </c>
      <c r="S585" s="86">
        <v>15.4</v>
      </c>
      <c r="T585" s="86">
        <v>2.1</v>
      </c>
      <c r="U585" s="88">
        <v>15.776124835084801</v>
      </c>
      <c r="V585" s="89">
        <v>3.82</v>
      </c>
      <c r="W585" s="85">
        <v>18.8337080948526</v>
      </c>
      <c r="X585" s="88">
        <v>19.5</v>
      </c>
      <c r="Y585" s="85">
        <v>-100</v>
      </c>
      <c r="Z585" s="88"/>
      <c r="AA585" s="85">
        <v>0</v>
      </c>
      <c r="AB585" s="91">
        <v>0</v>
      </c>
      <c r="AC585" s="86">
        <v>0</v>
      </c>
      <c r="AD585" s="86">
        <v>0</v>
      </c>
      <c r="AE585" s="86">
        <v>1.57</v>
      </c>
      <c r="AF585" s="88">
        <v>4.7326705432999996E-6</v>
      </c>
      <c r="AG585" s="150">
        <v>8.1796125164400005E-2</v>
      </c>
      <c r="AH585" s="86">
        <v>1.362587</v>
      </c>
      <c r="AI585" s="151">
        <v>4.3325947433299997E-2</v>
      </c>
      <c r="AJ585" s="152">
        <v>2.52</v>
      </c>
      <c r="AK585" s="153">
        <v>20</v>
      </c>
    </row>
    <row r="586" spans="1:37" x14ac:dyDescent="0.2">
      <c r="A586" s="149" t="s">
        <v>1471</v>
      </c>
      <c r="B586" s="66" t="s">
        <v>1472</v>
      </c>
      <c r="C586" s="67">
        <v>75</v>
      </c>
      <c r="D586" s="84" t="s">
        <v>332</v>
      </c>
      <c r="E586" s="85">
        <v>24.596177027725201</v>
      </c>
      <c r="F586" s="91">
        <v>24.4842431548132</v>
      </c>
      <c r="G586" s="86">
        <v>24.501463750645801</v>
      </c>
      <c r="H586" s="86">
        <v>24.3946960564836</v>
      </c>
      <c r="I586" s="86">
        <v>14.23</v>
      </c>
      <c r="J586" s="86">
        <v>18.77</v>
      </c>
      <c r="K586" s="87">
        <v>0</v>
      </c>
      <c r="L586" s="150">
        <v>16.340000345100002</v>
      </c>
      <c r="M586" s="86">
        <v>0</v>
      </c>
      <c r="N586" s="86">
        <v>23.195899566474001</v>
      </c>
      <c r="O586" s="86">
        <v>21.846866306094601</v>
      </c>
      <c r="P586" s="86">
        <v>0.53800000000000003</v>
      </c>
      <c r="Q586" s="88">
        <v>0.32529999999999998</v>
      </c>
      <c r="R586" s="85">
        <v>0</v>
      </c>
      <c r="S586" s="86">
        <v>16.3</v>
      </c>
      <c r="T586" s="86">
        <v>0.96</v>
      </c>
      <c r="U586" s="88">
        <v>9.7003616325124806</v>
      </c>
      <c r="V586" s="89">
        <v>4.04</v>
      </c>
      <c r="W586" s="85">
        <v>13.5640166532786</v>
      </c>
      <c r="X586" s="88">
        <v>12.5666666667</v>
      </c>
      <c r="Y586" s="85"/>
      <c r="Z586" s="88"/>
      <c r="AA586" s="85">
        <v>0</v>
      </c>
      <c r="AB586" s="91">
        <v>0</v>
      </c>
      <c r="AC586" s="86">
        <v>0</v>
      </c>
      <c r="AD586" s="86">
        <v>0</v>
      </c>
      <c r="AE586" s="86">
        <v>0.36</v>
      </c>
      <c r="AF586" s="88">
        <v>3.5493701839800001E-8</v>
      </c>
      <c r="AG586" s="150">
        <v>1.34310559114E-2</v>
      </c>
      <c r="AH586" s="86">
        <v>8.3734000000000003E-2</v>
      </c>
      <c r="AI586" s="151">
        <v>2.5007121543899998E-10</v>
      </c>
      <c r="AJ586" s="152">
        <v>2.99</v>
      </c>
      <c r="AK586" s="153">
        <v>19</v>
      </c>
    </row>
    <row r="587" spans="1:37" x14ac:dyDescent="0.2">
      <c r="A587" s="149" t="s">
        <v>1473</v>
      </c>
      <c r="B587" s="66" t="s">
        <v>1474</v>
      </c>
      <c r="C587" s="67">
        <v>75</v>
      </c>
      <c r="D587" s="84" t="s">
        <v>332</v>
      </c>
      <c r="E587" s="85">
        <v>54.131142458533603</v>
      </c>
      <c r="F587" s="91">
        <v>54.084638040613903</v>
      </c>
      <c r="G587" s="86">
        <v>53.997829793830398</v>
      </c>
      <c r="H587" s="86">
        <v>53.951325375910699</v>
      </c>
      <c r="I587" s="86">
        <v>50.65</v>
      </c>
      <c r="J587" s="86">
        <v>45.65</v>
      </c>
      <c r="K587" s="87">
        <v>0</v>
      </c>
      <c r="L587" s="150">
        <v>4.3399994979000001</v>
      </c>
      <c r="M587" s="86">
        <v>0</v>
      </c>
      <c r="N587" s="86">
        <v>56.944264167596899</v>
      </c>
      <c r="O587" s="86">
        <v>50.391467391881697</v>
      </c>
      <c r="P587" s="86">
        <v>1.044</v>
      </c>
      <c r="Q587" s="88">
        <v>0.91859999999999997</v>
      </c>
      <c r="R587" s="85">
        <v>0</v>
      </c>
      <c r="S587" s="86">
        <v>14.7</v>
      </c>
      <c r="T587" s="86">
        <v>1.62</v>
      </c>
      <c r="U587" s="88">
        <v>11.949568542344901</v>
      </c>
      <c r="V587" s="89">
        <v>4.13</v>
      </c>
      <c r="W587" s="85">
        <v>18.839526865164</v>
      </c>
      <c r="X587" s="88">
        <v>18.733333333299999</v>
      </c>
      <c r="Y587" s="85"/>
      <c r="Z587" s="88"/>
      <c r="AA587" s="85">
        <v>0.04</v>
      </c>
      <c r="AB587" s="91">
        <v>0.04</v>
      </c>
      <c r="AC587" s="86">
        <v>0.1</v>
      </c>
      <c r="AD587" s="86">
        <v>0.1</v>
      </c>
      <c r="AE587" s="86">
        <v>1.04</v>
      </c>
      <c r="AF587" s="88">
        <v>17.2481956359</v>
      </c>
      <c r="AG587" s="150">
        <v>1.6640386301299999E-7</v>
      </c>
      <c r="AH587" s="86">
        <v>0.195803</v>
      </c>
      <c r="AI587" s="151">
        <v>4.8140063617499998E-3</v>
      </c>
      <c r="AJ587" s="152">
        <v>2.94</v>
      </c>
      <c r="AK587" s="153">
        <v>29</v>
      </c>
    </row>
    <row r="588" spans="1:37" x14ac:dyDescent="0.2">
      <c r="A588" s="149" t="s">
        <v>1475</v>
      </c>
      <c r="B588" s="66" t="s">
        <v>1476</v>
      </c>
      <c r="C588" s="67">
        <v>75</v>
      </c>
      <c r="D588" s="84" t="s">
        <v>332</v>
      </c>
      <c r="E588" s="85">
        <v>17.960528233682201</v>
      </c>
      <c r="F588" s="91">
        <v>17.932833862927399</v>
      </c>
      <c r="G588" s="86">
        <v>17.959070635221401</v>
      </c>
      <c r="H588" s="86">
        <v>17.931376264466699</v>
      </c>
      <c r="I588" s="86">
        <v>0.11</v>
      </c>
      <c r="J588" s="86">
        <v>7.0000000000000007E-2</v>
      </c>
      <c r="K588" s="87">
        <v>0</v>
      </c>
      <c r="L588" s="150">
        <v>37.639967010100001</v>
      </c>
      <c r="M588" s="86">
        <v>0</v>
      </c>
      <c r="N588" s="86">
        <v>10.038262021264901</v>
      </c>
      <c r="O588" s="86">
        <v>12.1639224295646</v>
      </c>
      <c r="P588" s="86">
        <v>0.222</v>
      </c>
      <c r="Q588" s="88">
        <v>0</v>
      </c>
      <c r="R588" s="85">
        <v>0</v>
      </c>
      <c r="S588" s="86">
        <v>14.1</v>
      </c>
      <c r="T588" s="86">
        <v>1.35</v>
      </c>
      <c r="U588" s="88">
        <v>7.8812348774159702</v>
      </c>
      <c r="V588" s="89">
        <v>3.41</v>
      </c>
      <c r="W588" s="85">
        <v>16.733333333299999</v>
      </c>
      <c r="X588" s="88"/>
      <c r="Y588" s="85"/>
      <c r="Z588" s="88"/>
      <c r="AA588" s="85">
        <v>0.11</v>
      </c>
      <c r="AB588" s="91">
        <v>0.02</v>
      </c>
      <c r="AC588" s="86">
        <v>0.01</v>
      </c>
      <c r="AD588" s="86">
        <v>0.02</v>
      </c>
      <c r="AE588" s="86">
        <v>0</v>
      </c>
      <c r="AF588" s="88">
        <v>8.4348600030299996E-5</v>
      </c>
      <c r="AG588" s="150">
        <v>0.18908083618300001</v>
      </c>
      <c r="AH588" s="86">
        <v>5.5500000000000005E-4</v>
      </c>
      <c r="AI588" s="151">
        <v>8.8705140236500003E-12</v>
      </c>
      <c r="AJ588" s="152">
        <v>1.95</v>
      </c>
      <c r="AK588" s="153">
        <v>13</v>
      </c>
    </row>
    <row r="589" spans="1:37" x14ac:dyDescent="0.2">
      <c r="A589" s="149" t="s">
        <v>1477</v>
      </c>
      <c r="B589" s="66" t="s">
        <v>1478</v>
      </c>
      <c r="C589" s="67">
        <v>75</v>
      </c>
      <c r="D589" s="84" t="s">
        <v>332</v>
      </c>
      <c r="E589" s="85">
        <v>59.510892456994597</v>
      </c>
      <c r="F589" s="91">
        <v>59.510892456994597</v>
      </c>
      <c r="G589" s="86">
        <v>59.184876922817701</v>
      </c>
      <c r="H589" s="86">
        <v>59.184876922817701</v>
      </c>
      <c r="I589" s="86">
        <v>0.23</v>
      </c>
      <c r="J589" s="86">
        <v>0.22</v>
      </c>
      <c r="K589" s="87">
        <v>0</v>
      </c>
      <c r="L589" s="150">
        <v>18.960000280900001</v>
      </c>
      <c r="M589" s="86">
        <v>0</v>
      </c>
      <c r="N589" s="86">
        <v>57.073070660187497</v>
      </c>
      <c r="O589" s="86">
        <v>50.7161144769196</v>
      </c>
      <c r="P589" s="86">
        <v>2.4E-2</v>
      </c>
      <c r="Q589" s="88">
        <v>2.81E-2</v>
      </c>
      <c r="R589" s="85">
        <v>0</v>
      </c>
      <c r="S589" s="86">
        <v>11.6</v>
      </c>
      <c r="T589" s="86">
        <v>0.37</v>
      </c>
      <c r="U589" s="88">
        <v>0.14321095816555199</v>
      </c>
      <c r="V589" s="89">
        <v>4.1900000000000004</v>
      </c>
      <c r="W589" s="85">
        <v>16.694471907089401</v>
      </c>
      <c r="X589" s="88">
        <v>15.0666666667</v>
      </c>
      <c r="Y589" s="85"/>
      <c r="Z589" s="88"/>
      <c r="AA589" s="85">
        <v>0.11</v>
      </c>
      <c r="AB589" s="91">
        <v>0.11</v>
      </c>
      <c r="AC589" s="86">
        <v>7.0000000000000007E-2</v>
      </c>
      <c r="AD589" s="86">
        <v>7.0000000000000007E-2</v>
      </c>
      <c r="AE589" s="86">
        <v>0</v>
      </c>
      <c r="AF589" s="88">
        <v>48.910486647200003</v>
      </c>
      <c r="AG589" s="150">
        <v>1.8512982458499999E-2</v>
      </c>
      <c r="AH589" s="86">
        <v>1.5770000000000001E-3</v>
      </c>
      <c r="AI589" s="151">
        <v>0</v>
      </c>
      <c r="AJ589" s="152">
        <v>3.26</v>
      </c>
      <c r="AK589" s="153">
        <v>51</v>
      </c>
    </row>
    <row r="590" spans="1:37" x14ac:dyDescent="0.2">
      <c r="A590" s="149" t="s">
        <v>1479</v>
      </c>
      <c r="B590" s="66" t="s">
        <v>1480</v>
      </c>
      <c r="C590" s="67">
        <v>75</v>
      </c>
      <c r="D590" s="84" t="s">
        <v>332</v>
      </c>
      <c r="E590" s="85">
        <v>32.003193187865897</v>
      </c>
      <c r="F590" s="91">
        <v>31.978712080894098</v>
      </c>
      <c r="G590" s="86">
        <v>31.982969664715299</v>
      </c>
      <c r="H590" s="86">
        <v>31.9584885577435</v>
      </c>
      <c r="I590" s="86">
        <v>0.15</v>
      </c>
      <c r="J590" s="86">
        <v>0.12</v>
      </c>
      <c r="K590" s="87">
        <v>0</v>
      </c>
      <c r="L590" s="150">
        <v>19.100004364499998</v>
      </c>
      <c r="M590" s="86">
        <v>0</v>
      </c>
      <c r="N590" s="86">
        <v>23.7872642007328</v>
      </c>
      <c r="O590" s="86">
        <v>22.4425373453752</v>
      </c>
      <c r="P590" s="86">
        <v>7.0000000000000001E-3</v>
      </c>
      <c r="Q590" s="88">
        <v>0.26019999999999999</v>
      </c>
      <c r="R590" s="85">
        <v>0</v>
      </c>
      <c r="S590" s="86">
        <v>14.7</v>
      </c>
      <c r="T590" s="86">
        <v>0.78</v>
      </c>
      <c r="U590" s="88">
        <v>6.4459819052687601</v>
      </c>
      <c r="V590" s="89">
        <v>3.73</v>
      </c>
      <c r="W590" s="85">
        <v>15.4775371922742</v>
      </c>
      <c r="X590" s="88">
        <v>15.6333333333</v>
      </c>
      <c r="Y590" s="85"/>
      <c r="Z590" s="88"/>
      <c r="AA590" s="85">
        <v>0.15</v>
      </c>
      <c r="AB590" s="91">
        <v>0.15</v>
      </c>
      <c r="AC590" s="86">
        <v>0.11</v>
      </c>
      <c r="AD590" s="86">
        <v>0.11</v>
      </c>
      <c r="AE590" s="86">
        <v>0</v>
      </c>
      <c r="AF590" s="88">
        <v>13.297198355000001</v>
      </c>
      <c r="AG590" s="150">
        <v>0.19236107009600001</v>
      </c>
      <c r="AH590" s="86">
        <v>7.1400000000000001E-4</v>
      </c>
      <c r="AI590" s="151">
        <v>3.8788079239700002E-11</v>
      </c>
      <c r="AJ590" s="152">
        <v>2.5099999999999998</v>
      </c>
      <c r="AK590" s="153">
        <v>22</v>
      </c>
    </row>
    <row r="591" spans="1:37" x14ac:dyDescent="0.2">
      <c r="A591" s="149" t="s">
        <v>1481</v>
      </c>
      <c r="B591" s="66" t="s">
        <v>1482</v>
      </c>
      <c r="C591" s="67">
        <v>75</v>
      </c>
      <c r="D591" s="84" t="s">
        <v>332</v>
      </c>
      <c r="E591" s="85">
        <v>36.017829714182497</v>
      </c>
      <c r="F591" s="91">
        <v>35.766045236876202</v>
      </c>
      <c r="G591" s="86">
        <v>35.973857783935202</v>
      </c>
      <c r="H591" s="86">
        <v>35.7220733066289</v>
      </c>
      <c r="I591" s="86">
        <v>0.64</v>
      </c>
      <c r="J591" s="86">
        <v>0.56999999999999995</v>
      </c>
      <c r="K591" s="87">
        <v>0</v>
      </c>
      <c r="L591" s="150">
        <v>33.459998277499999</v>
      </c>
      <c r="M591" s="86">
        <v>0</v>
      </c>
      <c r="N591" s="86">
        <v>27.671706926237199</v>
      </c>
      <c r="O591" s="86">
        <v>25.390949244760598</v>
      </c>
      <c r="P591" s="86">
        <v>0.06</v>
      </c>
      <c r="Q591" s="88">
        <v>1.34E-2</v>
      </c>
      <c r="R591" s="85">
        <v>0</v>
      </c>
      <c r="S591" s="86">
        <v>9.8000000000000007</v>
      </c>
      <c r="T591" s="86">
        <v>0.28000000000000003</v>
      </c>
      <c r="U591" s="88">
        <v>11.672439237418301</v>
      </c>
      <c r="V591" s="89">
        <v>3.52</v>
      </c>
      <c r="W591" s="85">
        <v>13.930633314877999</v>
      </c>
      <c r="X591" s="88">
        <v>13.4333333333</v>
      </c>
      <c r="Y591" s="85"/>
      <c r="Z591" s="88"/>
      <c r="AA591" s="85">
        <v>0</v>
      </c>
      <c r="AB591" s="91">
        <v>0.01</v>
      </c>
      <c r="AC591" s="86">
        <v>0</v>
      </c>
      <c r="AD591" s="86">
        <v>0</v>
      </c>
      <c r="AE591" s="86">
        <v>0</v>
      </c>
      <c r="AF591" s="88">
        <v>4.2280399953699996E-6</v>
      </c>
      <c r="AG591" s="150">
        <v>2.0531477626500001</v>
      </c>
      <c r="AH591" s="86">
        <v>4.8760000000000001E-3</v>
      </c>
      <c r="AI591" s="151">
        <v>2.0267069814500001E-11</v>
      </c>
      <c r="AJ591" s="152">
        <v>2.59</v>
      </c>
      <c r="AK591" s="153">
        <v>24</v>
      </c>
    </row>
    <row r="592" spans="1:37" x14ac:dyDescent="0.2">
      <c r="A592" s="149" t="s">
        <v>1483</v>
      </c>
      <c r="B592" s="66" t="s">
        <v>1484</v>
      </c>
      <c r="C592" s="67">
        <v>75</v>
      </c>
      <c r="D592" s="84" t="s">
        <v>332</v>
      </c>
      <c r="E592" s="85">
        <v>37.421743758418401</v>
      </c>
      <c r="F592" s="91">
        <v>37.286040751259897</v>
      </c>
      <c r="G592" s="86">
        <v>37.218441483753502</v>
      </c>
      <c r="H592" s="86">
        <v>37.097368168816601</v>
      </c>
      <c r="I592" s="86">
        <v>3.32</v>
      </c>
      <c r="J592" s="86">
        <v>13.04</v>
      </c>
      <c r="K592" s="87">
        <v>0</v>
      </c>
      <c r="L592" s="150">
        <v>25.6299992874</v>
      </c>
      <c r="M592" s="86">
        <v>0</v>
      </c>
      <c r="N592" s="86">
        <v>38.282067119621203</v>
      </c>
      <c r="O592" s="86">
        <v>28.6336456757662</v>
      </c>
      <c r="P592" s="86">
        <v>0.36499999999999999</v>
      </c>
      <c r="Q592" s="88">
        <v>5.5999999999999999E-3</v>
      </c>
      <c r="R592" s="85">
        <v>0</v>
      </c>
      <c r="S592" s="86">
        <v>9.9</v>
      </c>
      <c r="T592" s="86">
        <v>0.45</v>
      </c>
      <c r="U592" s="88">
        <v>5.3226856079141598</v>
      </c>
      <c r="V592" s="89">
        <v>3.69</v>
      </c>
      <c r="W592" s="85">
        <v>15.4897593750054</v>
      </c>
      <c r="X592" s="88">
        <v>14.833333333300001</v>
      </c>
      <c r="Y592" s="85">
        <v>-100</v>
      </c>
      <c r="Z592" s="88"/>
      <c r="AA592" s="85">
        <v>0</v>
      </c>
      <c r="AB592" s="91">
        <v>0</v>
      </c>
      <c r="AC592" s="86">
        <v>0</v>
      </c>
      <c r="AD592" s="86">
        <v>0</v>
      </c>
      <c r="AE592" s="86">
        <v>0.01</v>
      </c>
      <c r="AF592" s="88">
        <v>24.389990772000001</v>
      </c>
      <c r="AG592" s="150">
        <v>8.7483178546400003E-2</v>
      </c>
      <c r="AH592" s="86">
        <v>0.199877</v>
      </c>
      <c r="AI592" s="151">
        <v>7.2756432832100001E-9</v>
      </c>
      <c r="AJ592" s="152">
        <v>2.61</v>
      </c>
      <c r="AK592" s="153">
        <v>32</v>
      </c>
    </row>
    <row r="593" spans="1:37" x14ac:dyDescent="0.2">
      <c r="A593" s="149" t="s">
        <v>1485</v>
      </c>
      <c r="B593" s="66" t="s">
        <v>1486</v>
      </c>
      <c r="C593" s="67">
        <v>75</v>
      </c>
      <c r="D593" s="84" t="s">
        <v>332</v>
      </c>
      <c r="E593" s="85">
        <v>48.438473579428901</v>
      </c>
      <c r="F593" s="91">
        <v>48.424795975744999</v>
      </c>
      <c r="G593" s="86">
        <v>48.394401300892099</v>
      </c>
      <c r="H593" s="86">
        <v>48.380723697208303</v>
      </c>
      <c r="I593" s="86">
        <v>1.89</v>
      </c>
      <c r="J593" s="86">
        <v>1.63</v>
      </c>
      <c r="K593" s="87">
        <v>0</v>
      </c>
      <c r="L593" s="150">
        <v>21.7999858491</v>
      </c>
      <c r="M593" s="86">
        <v>0</v>
      </c>
      <c r="N593" s="86">
        <v>47.0703334405489</v>
      </c>
      <c r="O593" s="86">
        <v>35.204136264206902</v>
      </c>
      <c r="P593" s="86">
        <v>4.2999999999999997E-2</v>
      </c>
      <c r="Q593" s="88">
        <v>0.2702</v>
      </c>
      <c r="R593" s="85">
        <v>0</v>
      </c>
      <c r="S593" s="86">
        <v>11.1</v>
      </c>
      <c r="T593" s="86">
        <v>0.35</v>
      </c>
      <c r="U593" s="88">
        <v>3.5561769577969899</v>
      </c>
      <c r="V593" s="89">
        <v>4.12</v>
      </c>
      <c r="W593" s="85">
        <v>16.3028128285153</v>
      </c>
      <c r="X593" s="88">
        <v>15.4</v>
      </c>
      <c r="Y593" s="85">
        <v>-100</v>
      </c>
      <c r="Z593" s="88"/>
      <c r="AA593" s="85">
        <v>0</v>
      </c>
      <c r="AB593" s="91">
        <v>0</v>
      </c>
      <c r="AC593" s="86">
        <v>0</v>
      </c>
      <c r="AD593" s="86">
        <v>0</v>
      </c>
      <c r="AE593" s="86">
        <v>0.01</v>
      </c>
      <c r="AF593" s="88">
        <v>33.7149197934</v>
      </c>
      <c r="AG593" s="150">
        <v>0.28180929762899998</v>
      </c>
      <c r="AH593" s="86">
        <v>6.4999999999999997E-3</v>
      </c>
      <c r="AI593" s="151">
        <v>2.4070407379300001E-3</v>
      </c>
      <c r="AJ593" s="152">
        <v>2.99</v>
      </c>
      <c r="AK593" s="153">
        <v>43</v>
      </c>
    </row>
    <row r="594" spans="1:37" x14ac:dyDescent="0.2">
      <c r="A594" s="149" t="s">
        <v>1487</v>
      </c>
      <c r="B594" s="66" t="s">
        <v>1488</v>
      </c>
      <c r="C594" s="67">
        <v>75</v>
      </c>
      <c r="D594" s="84" t="s">
        <v>332</v>
      </c>
      <c r="E594" s="85">
        <v>15.685619427449801</v>
      </c>
      <c r="F594" s="91">
        <v>15.2116264016203</v>
      </c>
      <c r="G594" s="86">
        <v>15.662650602409601</v>
      </c>
      <c r="H594" s="86">
        <v>15.1886575765801</v>
      </c>
      <c r="I594" s="86">
        <v>1.53</v>
      </c>
      <c r="J594" s="86">
        <v>1.83</v>
      </c>
      <c r="K594" s="87">
        <v>1.1599999999999999E-2</v>
      </c>
      <c r="L594" s="150">
        <v>34.3599994287</v>
      </c>
      <c r="M594" s="86">
        <v>0</v>
      </c>
      <c r="N594" s="86">
        <v>15.5653161681181</v>
      </c>
      <c r="O594" s="86">
        <v>11.8933819675911</v>
      </c>
      <c r="P594" s="86">
        <v>0.247</v>
      </c>
      <c r="Q594" s="88">
        <v>4.6399999999999997E-2</v>
      </c>
      <c r="R594" s="85">
        <v>0</v>
      </c>
      <c r="S594" s="86">
        <v>1.9</v>
      </c>
      <c r="T594" s="86">
        <v>0.18</v>
      </c>
      <c r="U594" s="88">
        <v>12.979474222714099</v>
      </c>
      <c r="V594" s="89">
        <v>3.75</v>
      </c>
      <c r="W594" s="85">
        <v>15.459055047285601</v>
      </c>
      <c r="X594" s="88">
        <v>15.3</v>
      </c>
      <c r="Y594" s="85"/>
      <c r="Z594" s="88"/>
      <c r="AA594" s="85">
        <v>0</v>
      </c>
      <c r="AB594" s="91">
        <v>0</v>
      </c>
      <c r="AC594" s="86">
        <v>0</v>
      </c>
      <c r="AD594" s="86">
        <v>0</v>
      </c>
      <c r="AE594" s="86">
        <v>0</v>
      </c>
      <c r="AF594" s="88">
        <v>2.16587357264E-6</v>
      </c>
      <c r="AG594" s="150">
        <v>0.162409996734</v>
      </c>
      <c r="AH594" s="86">
        <v>9.6410000000000003E-3</v>
      </c>
      <c r="AI594" s="151">
        <v>2.6189998868000001E-3</v>
      </c>
      <c r="AJ594" s="152">
        <v>2.2200000000000002</v>
      </c>
      <c r="AK594" s="153">
        <v>12</v>
      </c>
    </row>
    <row r="595" spans="1:37" x14ac:dyDescent="0.2">
      <c r="A595" s="149" t="s">
        <v>1489</v>
      </c>
      <c r="B595" s="66" t="s">
        <v>1490</v>
      </c>
      <c r="C595" s="67">
        <v>75</v>
      </c>
      <c r="D595" s="84" t="s">
        <v>332</v>
      </c>
      <c r="E595" s="85">
        <v>60.2351954992061</v>
      </c>
      <c r="F595" s="91">
        <v>59.950671814422897</v>
      </c>
      <c r="G595" s="86">
        <v>60.2351954992061</v>
      </c>
      <c r="H595" s="86">
        <v>59.950671814422897</v>
      </c>
      <c r="I595" s="86">
        <v>1.57</v>
      </c>
      <c r="J595" s="86">
        <v>2.44</v>
      </c>
      <c r="K595" s="87">
        <v>0</v>
      </c>
      <c r="L595" s="150">
        <v>13.509995212</v>
      </c>
      <c r="M595" s="86">
        <v>0</v>
      </c>
      <c r="N595" s="86">
        <v>58.262162527495498</v>
      </c>
      <c r="O595" s="86">
        <v>43.3580258868339</v>
      </c>
      <c r="P595" s="86">
        <v>0.19800000000000001</v>
      </c>
      <c r="Q595" s="88">
        <v>5.3699999999999998E-2</v>
      </c>
      <c r="R595" s="85">
        <v>0</v>
      </c>
      <c r="S595" s="86">
        <v>0.1</v>
      </c>
      <c r="T595" s="86">
        <v>0.3</v>
      </c>
      <c r="U595" s="88">
        <v>6.2434007431468501</v>
      </c>
      <c r="V595" s="89">
        <v>4.22</v>
      </c>
      <c r="W595" s="85">
        <v>18.307383647720801</v>
      </c>
      <c r="X595" s="88">
        <v>16.8</v>
      </c>
      <c r="Y595" s="85"/>
      <c r="Z595" s="88"/>
      <c r="AA595" s="85">
        <v>0</v>
      </c>
      <c r="AB595" s="91">
        <v>0.11</v>
      </c>
      <c r="AC595" s="86">
        <v>0</v>
      </c>
      <c r="AD595" s="86">
        <v>0.11</v>
      </c>
      <c r="AE595" s="86">
        <v>0</v>
      </c>
      <c r="AF595" s="88">
        <v>0</v>
      </c>
      <c r="AG595" s="150">
        <v>0.508593530706</v>
      </c>
      <c r="AH595" s="86">
        <v>9.9299999999999996E-3</v>
      </c>
      <c r="AI595" s="151">
        <v>1.1403805879200001E-9</v>
      </c>
      <c r="AJ595" s="152">
        <v>3.36</v>
      </c>
      <c r="AK595" s="153">
        <v>49</v>
      </c>
    </row>
    <row r="596" spans="1:37" x14ac:dyDescent="0.2">
      <c r="A596" s="149" t="s">
        <v>1491</v>
      </c>
      <c r="B596" s="66" t="s">
        <v>1492</v>
      </c>
      <c r="C596" s="67">
        <v>75</v>
      </c>
      <c r="D596" s="84" t="s">
        <v>332</v>
      </c>
      <c r="E596" s="85">
        <v>47.961956521739097</v>
      </c>
      <c r="F596" s="91">
        <v>47.736119271445403</v>
      </c>
      <c r="G596" s="86">
        <v>47.950940070505297</v>
      </c>
      <c r="H596" s="86">
        <v>47.726938895417199</v>
      </c>
      <c r="I596" s="86">
        <v>0</v>
      </c>
      <c r="J596" s="86">
        <v>25.5</v>
      </c>
      <c r="K596" s="87">
        <v>0</v>
      </c>
      <c r="L596" s="150">
        <v>4.1900098976300004</v>
      </c>
      <c r="M596" s="86">
        <v>0</v>
      </c>
      <c r="N596" s="86">
        <v>39.511643254454597</v>
      </c>
      <c r="O596" s="86">
        <v>29.770950132782499</v>
      </c>
      <c r="P596" s="86">
        <v>1.266</v>
      </c>
      <c r="Q596" s="88">
        <v>0.24479999999999999</v>
      </c>
      <c r="R596" s="85">
        <v>0</v>
      </c>
      <c r="S596" s="86">
        <v>0</v>
      </c>
      <c r="T596" s="86">
        <v>1.05</v>
      </c>
      <c r="U596" s="88">
        <v>7.3589894242068201</v>
      </c>
      <c r="V596" s="89">
        <v>3.96</v>
      </c>
      <c r="W596" s="85">
        <v>15.9938556495882</v>
      </c>
      <c r="X596" s="88">
        <v>15.333333333300001</v>
      </c>
      <c r="Y596" s="85"/>
      <c r="Z596" s="88"/>
      <c r="AA596" s="85">
        <v>0</v>
      </c>
      <c r="AB596" s="91">
        <v>0</v>
      </c>
      <c r="AC596" s="86">
        <v>0</v>
      </c>
      <c r="AD596" s="86">
        <v>0</v>
      </c>
      <c r="AE596" s="86">
        <v>0.01</v>
      </c>
      <c r="AF596" s="88">
        <v>0</v>
      </c>
      <c r="AG596" s="150">
        <v>9.5484362350199997E-2</v>
      </c>
      <c r="AH596" s="86">
        <v>5.2887999999999998E-2</v>
      </c>
      <c r="AI596" s="151">
        <v>1.3379996628600001E-3</v>
      </c>
      <c r="AJ596" s="152">
        <v>3.41</v>
      </c>
      <c r="AK596" s="153">
        <v>45</v>
      </c>
    </row>
    <row r="597" spans="1:37" x14ac:dyDescent="0.2">
      <c r="A597" s="149" t="s">
        <v>1493</v>
      </c>
      <c r="B597" s="66" t="s">
        <v>1494</v>
      </c>
      <c r="C597" s="67">
        <v>75</v>
      </c>
      <c r="D597" s="84" t="s">
        <v>332</v>
      </c>
      <c r="E597" s="85">
        <v>24.635440916286399</v>
      </c>
      <c r="F597" s="91">
        <v>24.5097308874197</v>
      </c>
      <c r="G597" s="86">
        <v>24.539528820188099</v>
      </c>
      <c r="H597" s="86">
        <v>24.414749976720401</v>
      </c>
      <c r="I597" s="86">
        <v>11.35</v>
      </c>
      <c r="J597" s="86">
        <v>10.43</v>
      </c>
      <c r="K597" s="87">
        <v>0</v>
      </c>
      <c r="L597" s="150">
        <v>13.239997778599999</v>
      </c>
      <c r="M597" s="86">
        <v>2.00038272739755E-2</v>
      </c>
      <c r="N597" s="86">
        <v>23.623044723507402</v>
      </c>
      <c r="O597" s="86">
        <v>19.034331698490501</v>
      </c>
      <c r="P597" s="86">
        <v>0.67300000000000004</v>
      </c>
      <c r="Q597" s="88">
        <v>9.3100000000000002E-2</v>
      </c>
      <c r="R597" s="85">
        <v>9.4921689606075003E-3</v>
      </c>
      <c r="S597" s="86">
        <v>9.3000000000000007</v>
      </c>
      <c r="T597" s="86">
        <v>0.8</v>
      </c>
      <c r="U597" s="88">
        <v>9.8714964149362103</v>
      </c>
      <c r="V597" s="89">
        <v>4.08</v>
      </c>
      <c r="W597" s="85">
        <v>13.8723426659576</v>
      </c>
      <c r="X597" s="88">
        <v>13.233333333299999</v>
      </c>
      <c r="Y597" s="85">
        <v>-100</v>
      </c>
      <c r="Z597" s="88"/>
      <c r="AA597" s="85">
        <v>0</v>
      </c>
      <c r="AB597" s="91">
        <v>0</v>
      </c>
      <c r="AC597" s="86">
        <v>0</v>
      </c>
      <c r="AD597" s="86">
        <v>0</v>
      </c>
      <c r="AE597" s="86">
        <v>0.01</v>
      </c>
      <c r="AF597" s="88">
        <v>2.2671012938399998E-6</v>
      </c>
      <c r="AG597" s="150">
        <v>0.90779716026299995</v>
      </c>
      <c r="AH597" s="86">
        <v>6.9473999999999994E-2</v>
      </c>
      <c r="AI597" s="151">
        <v>2.4320026556099998E-3</v>
      </c>
      <c r="AJ597" s="152">
        <v>2.86</v>
      </c>
      <c r="AK597" s="153">
        <v>18</v>
      </c>
    </row>
    <row r="598" spans="1:37" x14ac:dyDescent="0.2">
      <c r="A598" s="149" t="s">
        <v>1495</v>
      </c>
      <c r="B598" s="66" t="s">
        <v>1496</v>
      </c>
      <c r="C598" s="67">
        <v>75</v>
      </c>
      <c r="D598" s="84" t="s">
        <v>332</v>
      </c>
      <c r="E598" s="85">
        <v>95.209098829501102</v>
      </c>
      <c r="F598" s="91">
        <v>95.153225500965902</v>
      </c>
      <c r="G598" s="86">
        <v>95.207204818364303</v>
      </c>
      <c r="H598" s="86">
        <v>95.151331489829204</v>
      </c>
      <c r="I598" s="86">
        <v>6.41</v>
      </c>
      <c r="J598" s="86">
        <v>30.11</v>
      </c>
      <c r="K598" s="87">
        <v>0</v>
      </c>
      <c r="L598" s="150">
        <v>0.73000448390100003</v>
      </c>
      <c r="M598" s="86">
        <v>0</v>
      </c>
      <c r="N598" s="86">
        <v>83.523550909573501</v>
      </c>
      <c r="O598" s="86">
        <v>59.386580985147901</v>
      </c>
      <c r="P598" s="86">
        <v>0.109</v>
      </c>
      <c r="Q598" s="88">
        <v>0.14729999999999999</v>
      </c>
      <c r="R598" s="85">
        <v>0</v>
      </c>
      <c r="S598" s="86">
        <v>0</v>
      </c>
      <c r="T598" s="86">
        <v>7.0000000000000007E-2</v>
      </c>
      <c r="U598" s="88">
        <v>1.1600818212811099</v>
      </c>
      <c r="V598" s="89">
        <v>4.6100000000000003</v>
      </c>
      <c r="W598" s="85">
        <v>19.8653060263605</v>
      </c>
      <c r="X598" s="88">
        <v>17.733333333299999</v>
      </c>
      <c r="Y598" s="85">
        <v>-100</v>
      </c>
      <c r="Z598" s="88"/>
      <c r="AA598" s="85">
        <v>0</v>
      </c>
      <c r="AB598" s="91">
        <v>0.04</v>
      </c>
      <c r="AC598" s="86">
        <v>0</v>
      </c>
      <c r="AD598" s="86">
        <v>0.04</v>
      </c>
      <c r="AE598" s="86">
        <v>0.03</v>
      </c>
      <c r="AF598" s="88">
        <v>0</v>
      </c>
      <c r="AG598" s="150">
        <v>5.4501507400100003E-3</v>
      </c>
      <c r="AH598" s="86">
        <v>1.3743999999999999E-2</v>
      </c>
      <c r="AI598" s="151">
        <v>2.9615616952200002E-10</v>
      </c>
      <c r="AJ598" s="152">
        <v>4.26</v>
      </c>
      <c r="AK598" s="153">
        <v>89</v>
      </c>
    </row>
    <row r="599" spans="1:37" x14ac:dyDescent="0.2">
      <c r="A599" s="149" t="s">
        <v>1497</v>
      </c>
      <c r="B599" s="66" t="s">
        <v>1498</v>
      </c>
      <c r="C599" s="67">
        <v>75</v>
      </c>
      <c r="D599" s="84" t="s">
        <v>332</v>
      </c>
      <c r="E599" s="85">
        <v>35.195398809222603</v>
      </c>
      <c r="F599" s="91">
        <v>35.049503280541103</v>
      </c>
      <c r="G599" s="86">
        <v>35.133835956079501</v>
      </c>
      <c r="H599" s="86">
        <v>34.987940427398001</v>
      </c>
      <c r="I599" s="86">
        <v>208.23</v>
      </c>
      <c r="J599" s="86">
        <v>267.54000000000002</v>
      </c>
      <c r="K599" s="87">
        <v>0</v>
      </c>
      <c r="L599" s="150">
        <v>4.0000022602599996</v>
      </c>
      <c r="M599" s="86">
        <v>0</v>
      </c>
      <c r="N599" s="86">
        <v>31.0546709962458</v>
      </c>
      <c r="O599" s="86">
        <v>33.209984713470803</v>
      </c>
      <c r="P599" s="86">
        <v>6.31</v>
      </c>
      <c r="Q599" s="88">
        <v>0.65590000000000004</v>
      </c>
      <c r="R599" s="85">
        <v>0</v>
      </c>
      <c r="S599" s="86">
        <v>3.6</v>
      </c>
      <c r="T599" s="86">
        <v>2.68</v>
      </c>
      <c r="U599" s="88">
        <v>4.7631095144124496</v>
      </c>
      <c r="V599" s="89">
        <v>4.1100000000000003</v>
      </c>
      <c r="W599" s="85">
        <v>17.779651972808299</v>
      </c>
      <c r="X599" s="88">
        <v>17.899999999999999</v>
      </c>
      <c r="Y599" s="85"/>
      <c r="Z599" s="88"/>
      <c r="AA599" s="85">
        <v>0.6</v>
      </c>
      <c r="AB599" s="91">
        <v>0.74</v>
      </c>
      <c r="AC599" s="86">
        <v>0.27</v>
      </c>
      <c r="AD599" s="86">
        <v>0.38</v>
      </c>
      <c r="AE599" s="86">
        <v>1.06</v>
      </c>
      <c r="AF599" s="88">
        <v>7.1872003905100001</v>
      </c>
      <c r="AG599" s="150">
        <v>0.48050597804700002</v>
      </c>
      <c r="AH599" s="86">
        <v>1.459395</v>
      </c>
      <c r="AI599" s="151">
        <v>2.38219889591E-2</v>
      </c>
      <c r="AJ599" s="152">
        <v>3.34</v>
      </c>
      <c r="AK599" s="153">
        <v>29</v>
      </c>
    </row>
    <row r="600" spans="1:37" x14ac:dyDescent="0.2">
      <c r="A600" s="149" t="s">
        <v>1499</v>
      </c>
      <c r="B600" s="66" t="s">
        <v>1500</v>
      </c>
      <c r="C600" s="67">
        <v>75</v>
      </c>
      <c r="D600" s="84" t="s">
        <v>332</v>
      </c>
      <c r="E600" s="85">
        <v>20.732002089652301</v>
      </c>
      <c r="F600" s="91">
        <v>20.716407669335901</v>
      </c>
      <c r="G600" s="86">
        <v>20.720306274415002</v>
      </c>
      <c r="H600" s="86">
        <v>20.704711854098601</v>
      </c>
      <c r="I600" s="86">
        <v>382.91</v>
      </c>
      <c r="J600" s="86">
        <v>670.67</v>
      </c>
      <c r="K600" s="87">
        <v>0</v>
      </c>
      <c r="L600" s="150">
        <v>9.9999999962499999E-3</v>
      </c>
      <c r="M600" s="86">
        <v>0</v>
      </c>
      <c r="N600" s="86">
        <v>11.2485725161782</v>
      </c>
      <c r="O600" s="86">
        <v>19.431027860184201</v>
      </c>
      <c r="P600" s="86">
        <v>21.494</v>
      </c>
      <c r="Q600" s="88">
        <v>0.11260000000000001</v>
      </c>
      <c r="R600" s="85">
        <v>0</v>
      </c>
      <c r="S600" s="86">
        <v>0.3</v>
      </c>
      <c r="T600" s="86">
        <v>7.67</v>
      </c>
      <c r="U600" s="88">
        <v>3.52199982846138</v>
      </c>
      <c r="V600" s="89">
        <v>3.41</v>
      </c>
      <c r="W600" s="85">
        <v>17.5001957586794</v>
      </c>
      <c r="X600" s="88">
        <v>16.7</v>
      </c>
      <c r="Y600" s="85"/>
      <c r="Z600" s="88"/>
      <c r="AA600" s="85">
        <v>1.1299999999999999</v>
      </c>
      <c r="AB600" s="91">
        <v>1.1499999999999999</v>
      </c>
      <c r="AC600" s="86">
        <v>0.56000000000000005</v>
      </c>
      <c r="AD600" s="86">
        <v>0.56999999999999995</v>
      </c>
      <c r="AE600" s="86">
        <v>0.43</v>
      </c>
      <c r="AF600" s="88">
        <v>9.7506999932900005</v>
      </c>
      <c r="AG600" s="150">
        <v>0</v>
      </c>
      <c r="AH600" s="86">
        <v>4.6385129999999997</v>
      </c>
      <c r="AI600" s="151">
        <v>0.21504200022700001</v>
      </c>
      <c r="AJ600" s="152">
        <v>3.36</v>
      </c>
      <c r="AK600" s="153">
        <v>18</v>
      </c>
    </row>
    <row r="601" spans="1:37" x14ac:dyDescent="0.2">
      <c r="A601" s="149" t="s">
        <v>1501</v>
      </c>
      <c r="B601" s="66" t="s">
        <v>1502</v>
      </c>
      <c r="C601" s="67">
        <v>75</v>
      </c>
      <c r="D601" s="84" t="s">
        <v>332</v>
      </c>
      <c r="E601" s="85">
        <v>12.9915391942623</v>
      </c>
      <c r="F601" s="91">
        <v>12.784221437776701</v>
      </c>
      <c r="G601" s="86">
        <v>12.974729646439201</v>
      </c>
      <c r="H601" s="86">
        <v>12.7752563456043</v>
      </c>
      <c r="I601" s="86">
        <v>248.82</v>
      </c>
      <c r="J601" s="86">
        <v>308.36</v>
      </c>
      <c r="K601" s="87">
        <v>0</v>
      </c>
      <c r="L601" s="150">
        <v>1.93000000362</v>
      </c>
      <c r="M601" s="86">
        <v>0</v>
      </c>
      <c r="N601" s="86">
        <v>13.768875838926199</v>
      </c>
      <c r="O601" s="86">
        <v>20.223640639247499</v>
      </c>
      <c r="P601" s="86">
        <v>10.170999999999999</v>
      </c>
      <c r="Q601" s="88">
        <v>0.57279999999999998</v>
      </c>
      <c r="R601" s="85">
        <v>0</v>
      </c>
      <c r="S601" s="86">
        <v>0</v>
      </c>
      <c r="T601" s="86">
        <v>2.14</v>
      </c>
      <c r="U601" s="88">
        <v>2.9596010533983299</v>
      </c>
      <c r="V601" s="89">
        <v>3.34</v>
      </c>
      <c r="W601" s="85">
        <v>17.775811096000901</v>
      </c>
      <c r="X601" s="88">
        <v>18.433333333299998</v>
      </c>
      <c r="Y601" s="85">
        <v>-100</v>
      </c>
      <c r="Z601" s="88"/>
      <c r="AA601" s="85">
        <v>0.65</v>
      </c>
      <c r="AB601" s="91">
        <v>0.83</v>
      </c>
      <c r="AC601" s="86">
        <v>0.34</v>
      </c>
      <c r="AD601" s="86">
        <v>0.42</v>
      </c>
      <c r="AE601" s="86">
        <v>0.67</v>
      </c>
      <c r="AF601" s="88">
        <v>1.79879999498</v>
      </c>
      <c r="AG601" s="150">
        <v>0</v>
      </c>
      <c r="AH601" s="86">
        <v>0.78212400000000004</v>
      </c>
      <c r="AI601" s="151">
        <v>4.7727999984599999E-2</v>
      </c>
      <c r="AJ601" s="152">
        <v>3.32</v>
      </c>
      <c r="AK601" s="153">
        <v>11</v>
      </c>
    </row>
    <row r="602" spans="1:37" x14ac:dyDescent="0.2">
      <c r="A602" s="149" t="s">
        <v>1503</v>
      </c>
      <c r="B602" s="66" t="s">
        <v>1504</v>
      </c>
      <c r="C602" s="67">
        <v>75</v>
      </c>
      <c r="D602" s="84" t="s">
        <v>332</v>
      </c>
      <c r="E602" s="85">
        <v>43.6099076467519</v>
      </c>
      <c r="F602" s="91">
        <v>40.207036322374698</v>
      </c>
      <c r="G602" s="86">
        <v>43.143893884782997</v>
      </c>
      <c r="H602" s="86">
        <v>39.830827295785198</v>
      </c>
      <c r="I602" s="86">
        <v>16.78</v>
      </c>
      <c r="J602" s="86">
        <v>18.82</v>
      </c>
      <c r="K602" s="87">
        <v>0</v>
      </c>
      <c r="L602" s="150">
        <v>2.4599999328200002</v>
      </c>
      <c r="M602" s="86">
        <v>0</v>
      </c>
      <c r="N602" s="86">
        <v>34.904004954583002</v>
      </c>
      <c r="O602" s="86">
        <v>38.935277471876397</v>
      </c>
      <c r="P602" s="86">
        <v>0.73</v>
      </c>
      <c r="Q602" s="88">
        <v>0.37759999999999999</v>
      </c>
      <c r="R602" s="85">
        <v>0</v>
      </c>
      <c r="S602" s="86">
        <v>2.5</v>
      </c>
      <c r="T602" s="86">
        <v>0.87</v>
      </c>
      <c r="U602" s="88">
        <v>4.8543100205094598</v>
      </c>
      <c r="V602" s="89">
        <v>4.3899999999999997</v>
      </c>
      <c r="W602" s="85">
        <v>16.761679918912002</v>
      </c>
      <c r="X602" s="88">
        <v>15.4</v>
      </c>
      <c r="Y602" s="85"/>
      <c r="Z602" s="88"/>
      <c r="AA602" s="85">
        <v>0</v>
      </c>
      <c r="AB602" s="91">
        <v>0.81</v>
      </c>
      <c r="AC602" s="86">
        <v>0</v>
      </c>
      <c r="AD602" s="86">
        <v>0.6</v>
      </c>
      <c r="AE602" s="86">
        <v>0.04</v>
      </c>
      <c r="AF602" s="88">
        <v>3.3529000679999998</v>
      </c>
      <c r="AG602" s="150">
        <v>0.16388917497300001</v>
      </c>
      <c r="AH602" s="86">
        <v>5.4947000000000003E-2</v>
      </c>
      <c r="AI602" s="151">
        <v>4.86000608566E-4</v>
      </c>
      <c r="AJ602" s="152">
        <v>3.05</v>
      </c>
      <c r="AK602" s="153">
        <v>33</v>
      </c>
    </row>
    <row r="603" spans="1:37" x14ac:dyDescent="0.2">
      <c r="A603" s="149" t="s">
        <v>1505</v>
      </c>
      <c r="B603" s="66" t="s">
        <v>1506</v>
      </c>
      <c r="C603" s="67">
        <v>75</v>
      </c>
      <c r="D603" s="84" t="s">
        <v>332</v>
      </c>
      <c r="E603" s="85">
        <v>51.2662391054103</v>
      </c>
      <c r="F603" s="91">
        <v>51.156265416872202</v>
      </c>
      <c r="G603" s="86">
        <v>50.6269528038152</v>
      </c>
      <c r="H603" s="86">
        <v>50.523145864167098</v>
      </c>
      <c r="I603" s="86">
        <v>6.44</v>
      </c>
      <c r="J603" s="86">
        <v>12.53</v>
      </c>
      <c r="K603" s="87">
        <v>0</v>
      </c>
      <c r="L603" s="150">
        <v>2.89000024555</v>
      </c>
      <c r="M603" s="86">
        <v>0</v>
      </c>
      <c r="N603" s="86">
        <v>46.697534755252001</v>
      </c>
      <c r="O603" s="86">
        <v>48.158703548477199</v>
      </c>
      <c r="P603" s="86">
        <v>0.71099999999999997</v>
      </c>
      <c r="Q603" s="88">
        <v>0.22839999999999999</v>
      </c>
      <c r="R603" s="85">
        <v>0</v>
      </c>
      <c r="S603" s="86">
        <v>2.9</v>
      </c>
      <c r="T603" s="86">
        <v>0.54</v>
      </c>
      <c r="U603" s="88">
        <v>9.2007893438579202</v>
      </c>
      <c r="V603" s="89">
        <v>4.5199999999999996</v>
      </c>
      <c r="W603" s="85">
        <v>14.6848390613526</v>
      </c>
      <c r="X603" s="88">
        <v>13.3</v>
      </c>
      <c r="Y603" s="85"/>
      <c r="Z603" s="88"/>
      <c r="AA603" s="85">
        <v>0</v>
      </c>
      <c r="AB603" s="91">
        <v>0.01</v>
      </c>
      <c r="AC603" s="86">
        <v>0</v>
      </c>
      <c r="AD603" s="86">
        <v>0</v>
      </c>
      <c r="AE603" s="86">
        <v>0.04</v>
      </c>
      <c r="AF603" s="88">
        <v>8.44359919509</v>
      </c>
      <c r="AG603" s="150">
        <v>0.72910012231300003</v>
      </c>
      <c r="AH603" s="86">
        <v>4.0271000000000001E-2</v>
      </c>
      <c r="AI603" s="151">
        <v>4.85999986211E-4</v>
      </c>
      <c r="AJ603" s="152">
        <v>2.69</v>
      </c>
      <c r="AK603" s="153">
        <v>25</v>
      </c>
    </row>
    <row r="604" spans="1:37" x14ac:dyDescent="0.2">
      <c r="A604" s="149" t="s">
        <v>1507</v>
      </c>
      <c r="B604" s="66" t="s">
        <v>1508</v>
      </c>
      <c r="C604" s="67">
        <v>75</v>
      </c>
      <c r="D604" s="84" t="s">
        <v>332</v>
      </c>
      <c r="E604" s="85">
        <v>33.384001520045601</v>
      </c>
      <c r="F604" s="91">
        <v>33.174995249857503</v>
      </c>
      <c r="G604" s="86">
        <v>32.385971579147402</v>
      </c>
      <c r="H604" s="86">
        <v>32.203966118983601</v>
      </c>
      <c r="I604" s="86">
        <v>1.25</v>
      </c>
      <c r="J604" s="86">
        <v>1.02</v>
      </c>
      <c r="K604" s="87">
        <v>0</v>
      </c>
      <c r="L604" s="150">
        <v>7.0500001549800002</v>
      </c>
      <c r="M604" s="86">
        <v>0</v>
      </c>
      <c r="N604" s="86">
        <v>26.069905658292999</v>
      </c>
      <c r="O604" s="86">
        <v>26.307650794968701</v>
      </c>
      <c r="P604" s="86">
        <v>0.114</v>
      </c>
      <c r="Q604" s="88">
        <v>0.1</v>
      </c>
      <c r="R604" s="85">
        <v>0</v>
      </c>
      <c r="S604" s="86">
        <v>3.5</v>
      </c>
      <c r="T604" s="86">
        <v>0.5</v>
      </c>
      <c r="U604" s="88">
        <v>6.5651969559086796</v>
      </c>
      <c r="V604" s="89">
        <v>4.03</v>
      </c>
      <c r="W604" s="85">
        <v>15.983535939716401</v>
      </c>
      <c r="X604" s="88">
        <v>14.233333333299999</v>
      </c>
      <c r="Y604" s="85">
        <v>-100</v>
      </c>
      <c r="Z604" s="88"/>
      <c r="AA604" s="85">
        <v>0</v>
      </c>
      <c r="AB604" s="91">
        <v>0.01</v>
      </c>
      <c r="AC604" s="86">
        <v>0</v>
      </c>
      <c r="AD604" s="86">
        <v>0.01</v>
      </c>
      <c r="AE604" s="86">
        <v>0</v>
      </c>
      <c r="AF604" s="88">
        <v>5.9923740840099999E-7</v>
      </c>
      <c r="AG604" s="150">
        <v>0.58085299843500005</v>
      </c>
      <c r="AH604" s="86">
        <v>4.3309999999999998E-3</v>
      </c>
      <c r="AI604" s="151">
        <v>1.04177147079E-10</v>
      </c>
      <c r="AJ604" s="152">
        <v>2.94</v>
      </c>
      <c r="AK604" s="153">
        <v>28</v>
      </c>
    </row>
    <row r="605" spans="1:37" x14ac:dyDescent="0.2">
      <c r="A605" s="149" t="s">
        <v>1509</v>
      </c>
      <c r="B605" s="66" t="s">
        <v>1510</v>
      </c>
      <c r="C605" s="67">
        <v>75</v>
      </c>
      <c r="D605" s="84" t="s">
        <v>332</v>
      </c>
      <c r="E605" s="85">
        <v>36.311214266149598</v>
      </c>
      <c r="F605" s="91">
        <v>36.142546167486003</v>
      </c>
      <c r="G605" s="86">
        <v>36.054608098952002</v>
      </c>
      <c r="H605" s="86">
        <v>35.919096976948701</v>
      </c>
      <c r="I605" s="86">
        <v>15.2</v>
      </c>
      <c r="J605" s="86">
        <v>12.24</v>
      </c>
      <c r="K605" s="87">
        <v>0</v>
      </c>
      <c r="L605" s="150">
        <v>2.2800012734499999</v>
      </c>
      <c r="M605" s="86">
        <v>0</v>
      </c>
      <c r="N605" s="86">
        <v>33.311046953350598</v>
      </c>
      <c r="O605" s="86">
        <v>35.1437202204852</v>
      </c>
      <c r="P605" s="86">
        <v>0.47199999999999998</v>
      </c>
      <c r="Q605" s="88">
        <v>0.44850000000000001</v>
      </c>
      <c r="R605" s="85">
        <v>0</v>
      </c>
      <c r="S605" s="86">
        <v>4.4000000000000004</v>
      </c>
      <c r="T605" s="86">
        <v>0.92</v>
      </c>
      <c r="U605" s="88">
        <v>10.7443020456413</v>
      </c>
      <c r="V605" s="89">
        <v>4.1399999999999997</v>
      </c>
      <c r="W605" s="85">
        <v>15.252919411394</v>
      </c>
      <c r="X605" s="88">
        <v>14.1</v>
      </c>
      <c r="Y605" s="85"/>
      <c r="Z605" s="88"/>
      <c r="AA605" s="85">
        <v>0</v>
      </c>
      <c r="AB605" s="91">
        <v>0</v>
      </c>
      <c r="AC605" s="86">
        <v>0</v>
      </c>
      <c r="AD605" s="86">
        <v>0</v>
      </c>
      <c r="AE605" s="86">
        <v>0.06</v>
      </c>
      <c r="AF605" s="88">
        <v>9.5090972263399998</v>
      </c>
      <c r="AG605" s="150">
        <v>1.3380567379099999</v>
      </c>
      <c r="AH605" s="86">
        <v>2.8931999999999999E-2</v>
      </c>
      <c r="AI605" s="151">
        <v>5.6786289987099998E-11</v>
      </c>
      <c r="AJ605" s="152">
        <v>2.71</v>
      </c>
      <c r="AK605" s="153">
        <v>22</v>
      </c>
    </row>
    <row r="606" spans="1:37" x14ac:dyDescent="0.2">
      <c r="A606" s="149" t="s">
        <v>1511</v>
      </c>
      <c r="B606" s="66" t="s">
        <v>1512</v>
      </c>
      <c r="C606" s="67">
        <v>75</v>
      </c>
      <c r="D606" s="84" t="s">
        <v>332</v>
      </c>
      <c r="E606" s="85">
        <v>72.806245230967903</v>
      </c>
      <c r="F606" s="91">
        <v>72.806245230967903</v>
      </c>
      <c r="G606" s="86">
        <v>72.7964626010057</v>
      </c>
      <c r="H606" s="86">
        <v>72.7964626010057</v>
      </c>
      <c r="I606" s="86">
        <v>5.61</v>
      </c>
      <c r="J606" s="86">
        <v>5.72</v>
      </c>
      <c r="K606" s="87">
        <v>0</v>
      </c>
      <c r="L606" s="150">
        <v>2.9800003497800001</v>
      </c>
      <c r="M606" s="86">
        <v>0</v>
      </c>
      <c r="N606" s="86">
        <v>76.078958126496502</v>
      </c>
      <c r="O606" s="86">
        <v>60.509341855039501</v>
      </c>
      <c r="P606" s="86">
        <v>0.17299999999999999</v>
      </c>
      <c r="Q606" s="88">
        <v>0.3478</v>
      </c>
      <c r="R606" s="85">
        <v>0</v>
      </c>
      <c r="S606" s="86">
        <v>1.9</v>
      </c>
      <c r="T606" s="86">
        <v>0.51</v>
      </c>
      <c r="U606" s="88">
        <v>1.50456848819237</v>
      </c>
      <c r="V606" s="89">
        <v>4.46</v>
      </c>
      <c r="W606" s="85">
        <v>19.553019897636201</v>
      </c>
      <c r="X606" s="88">
        <v>19.266666666700001</v>
      </c>
      <c r="Y606" s="85"/>
      <c r="Z606" s="88"/>
      <c r="AA606" s="85">
        <v>0</v>
      </c>
      <c r="AB606" s="91">
        <v>0</v>
      </c>
      <c r="AC606" s="86">
        <v>0</v>
      </c>
      <c r="AD606" s="86">
        <v>0</v>
      </c>
      <c r="AE606" s="86">
        <v>0.04</v>
      </c>
      <c r="AF606" s="88">
        <v>51.389499061499997</v>
      </c>
      <c r="AG606" s="150">
        <v>3.1708847348300002E-4</v>
      </c>
      <c r="AH606" s="86">
        <v>7.8740000000000008E-3</v>
      </c>
      <c r="AI606" s="151">
        <v>1.61999977288E-4</v>
      </c>
      <c r="AJ606" s="152">
        <v>3.28</v>
      </c>
      <c r="AK606" s="153">
        <v>54</v>
      </c>
    </row>
    <row r="607" spans="1:37" x14ac:dyDescent="0.2">
      <c r="A607" s="149" t="s">
        <v>1513</v>
      </c>
      <c r="B607" s="66" t="s">
        <v>1514</v>
      </c>
      <c r="C607" s="67">
        <v>75</v>
      </c>
      <c r="D607" s="84" t="s">
        <v>332</v>
      </c>
      <c r="E607" s="85">
        <v>36.777205408885997</v>
      </c>
      <c r="F607" s="91">
        <v>36.653251770766303</v>
      </c>
      <c r="G607" s="86">
        <v>36.452028332260099</v>
      </c>
      <c r="H607" s="86">
        <v>36.344977462974903</v>
      </c>
      <c r="I607" s="86">
        <v>24.99</v>
      </c>
      <c r="J607" s="86">
        <v>24.94</v>
      </c>
      <c r="K607" s="87">
        <v>0</v>
      </c>
      <c r="L607" s="150">
        <v>8.2699994526800005</v>
      </c>
      <c r="M607" s="86">
        <v>0</v>
      </c>
      <c r="N607" s="86">
        <v>37.012713318107402</v>
      </c>
      <c r="O607" s="86">
        <v>33.810140811230603</v>
      </c>
      <c r="P607" s="86">
        <v>1.0369999999999999</v>
      </c>
      <c r="Q607" s="88">
        <v>0.37559999999999999</v>
      </c>
      <c r="R607" s="85">
        <v>0</v>
      </c>
      <c r="S607" s="86">
        <v>5.4</v>
      </c>
      <c r="T607" s="86">
        <v>1.1000000000000001</v>
      </c>
      <c r="U607" s="88">
        <v>5.98518995492595</v>
      </c>
      <c r="V607" s="89">
        <v>3.81</v>
      </c>
      <c r="W607" s="85">
        <v>14.242889120669901</v>
      </c>
      <c r="X607" s="88">
        <v>13.6</v>
      </c>
      <c r="Y607" s="85"/>
      <c r="Z607" s="88"/>
      <c r="AA607" s="85">
        <v>0</v>
      </c>
      <c r="AB607" s="91">
        <v>0</v>
      </c>
      <c r="AC607" s="86">
        <v>0</v>
      </c>
      <c r="AD607" s="86">
        <v>0</v>
      </c>
      <c r="AE607" s="86">
        <v>0.06</v>
      </c>
      <c r="AF607" s="88">
        <v>2.9357024332899999</v>
      </c>
      <c r="AG607" s="150">
        <v>1.8021856809600001</v>
      </c>
      <c r="AH607" s="86">
        <v>0.107753</v>
      </c>
      <c r="AI607" s="151">
        <v>5.6399989501199998E-4</v>
      </c>
      <c r="AJ607" s="152">
        <v>2.42</v>
      </c>
      <c r="AK607" s="153">
        <v>18</v>
      </c>
    </row>
    <row r="608" spans="1:37" x14ac:dyDescent="0.2">
      <c r="A608" s="149" t="s">
        <v>1515</v>
      </c>
      <c r="B608" s="66" t="s">
        <v>1516</v>
      </c>
      <c r="C608" s="67">
        <v>75</v>
      </c>
      <c r="D608" s="84" t="s">
        <v>332</v>
      </c>
      <c r="E608" s="85">
        <v>35.337969799456999</v>
      </c>
      <c r="F608" s="91">
        <v>35.241509074453397</v>
      </c>
      <c r="G608" s="86">
        <v>35.121230886486003</v>
      </c>
      <c r="H608" s="86">
        <v>35.024770161482401</v>
      </c>
      <c r="I608" s="86">
        <v>32.89</v>
      </c>
      <c r="J608" s="86">
        <v>29.84</v>
      </c>
      <c r="K608" s="87">
        <v>0</v>
      </c>
      <c r="L608" s="150">
        <v>6.1800001063899996</v>
      </c>
      <c r="M608" s="86">
        <v>0</v>
      </c>
      <c r="N608" s="86">
        <v>33.299980270018899</v>
      </c>
      <c r="O608" s="86">
        <v>30.6123184921627</v>
      </c>
      <c r="P608" s="86">
        <v>1.155</v>
      </c>
      <c r="Q608" s="88">
        <v>0.64839999999999998</v>
      </c>
      <c r="R608" s="85">
        <v>0</v>
      </c>
      <c r="S608" s="86">
        <v>9.3000000000000007</v>
      </c>
      <c r="T608" s="86">
        <v>1.35</v>
      </c>
      <c r="U608" s="88">
        <v>5.8114609631781997</v>
      </c>
      <c r="V608" s="89">
        <v>4.18</v>
      </c>
      <c r="W608" s="85">
        <v>13.525198774988</v>
      </c>
      <c r="X608" s="88">
        <v>14.166666666699999</v>
      </c>
      <c r="Y608" s="85"/>
      <c r="Z608" s="88"/>
      <c r="AA608" s="85">
        <v>0</v>
      </c>
      <c r="AB608" s="91">
        <v>0</v>
      </c>
      <c r="AC608" s="86">
        <v>0</v>
      </c>
      <c r="AD608" s="86">
        <v>0</v>
      </c>
      <c r="AE608" s="86">
        <v>0</v>
      </c>
      <c r="AF608" s="88">
        <v>1.4271999725</v>
      </c>
      <c r="AG608" s="150">
        <v>0.34052701291499998</v>
      </c>
      <c r="AH608" s="86">
        <v>0.10102</v>
      </c>
      <c r="AI608" s="151">
        <v>8.5800003271399995E-4</v>
      </c>
      <c r="AJ608" s="152">
        <v>2.37</v>
      </c>
      <c r="AK608" s="153">
        <v>14</v>
      </c>
    </row>
    <row r="609" spans="1:37" x14ac:dyDescent="0.2">
      <c r="A609" s="149" t="s">
        <v>1517</v>
      </c>
      <c r="B609" s="66" t="s">
        <v>1518</v>
      </c>
      <c r="C609" s="67">
        <v>75</v>
      </c>
      <c r="D609" s="84" t="s">
        <v>332</v>
      </c>
      <c r="E609" s="85">
        <v>84.760982582333298</v>
      </c>
      <c r="F609" s="91">
        <v>84.740233541976494</v>
      </c>
      <c r="G609" s="86">
        <v>84.651473758227596</v>
      </c>
      <c r="H609" s="86">
        <v>84.631877442334996</v>
      </c>
      <c r="I609" s="86">
        <v>9.17</v>
      </c>
      <c r="J609" s="86">
        <v>12.72</v>
      </c>
      <c r="K609" s="87">
        <v>0</v>
      </c>
      <c r="L609" s="150">
        <v>1.6400004803999999</v>
      </c>
      <c r="M609" s="86">
        <v>0</v>
      </c>
      <c r="N609" s="86">
        <v>70.454941101375297</v>
      </c>
      <c r="O609" s="86">
        <v>73.351194139724598</v>
      </c>
      <c r="P609" s="86">
        <v>0.35399999999999998</v>
      </c>
      <c r="Q609" s="88">
        <v>5.1200000000000002E-2</v>
      </c>
      <c r="R609" s="85">
        <v>0</v>
      </c>
      <c r="S609" s="86">
        <v>2.4</v>
      </c>
      <c r="T609" s="86">
        <v>1.1499999999999999</v>
      </c>
      <c r="U609" s="88">
        <v>0.161381424997983</v>
      </c>
      <c r="V609" s="89">
        <v>4.49</v>
      </c>
      <c r="W609" s="85">
        <v>13.0992184093896</v>
      </c>
      <c r="X609" s="88"/>
      <c r="Y609" s="85">
        <v>-100</v>
      </c>
      <c r="Z609" s="88">
        <v>-100</v>
      </c>
      <c r="AA609" s="85">
        <v>0</v>
      </c>
      <c r="AB609" s="91">
        <v>0.01</v>
      </c>
      <c r="AC609" s="86">
        <v>0</v>
      </c>
      <c r="AD609" s="86">
        <v>0.01</v>
      </c>
      <c r="AE609" s="86">
        <v>0</v>
      </c>
      <c r="AF609" s="88">
        <v>76.589196212199994</v>
      </c>
      <c r="AG609" s="150">
        <v>5.4497305319799999E-8</v>
      </c>
      <c r="AH609" s="86">
        <v>2.1704000000000001E-2</v>
      </c>
      <c r="AI609" s="151">
        <v>7.8000046679099996E-5</v>
      </c>
      <c r="AJ609" s="152">
        <v>3.37</v>
      </c>
      <c r="AK609" s="153">
        <v>56</v>
      </c>
    </row>
    <row r="610" spans="1:37" x14ac:dyDescent="0.2">
      <c r="A610" s="149" t="s">
        <v>1519</v>
      </c>
      <c r="B610" s="66" t="s">
        <v>1520</v>
      </c>
      <c r="C610" s="67">
        <v>75</v>
      </c>
      <c r="D610" s="84" t="s">
        <v>332</v>
      </c>
      <c r="E610" s="85">
        <v>91.200617871728099</v>
      </c>
      <c r="F610" s="91">
        <v>90.507628176643607</v>
      </c>
      <c r="G610" s="86">
        <v>91.120209907107593</v>
      </c>
      <c r="H610" s="86">
        <v>90.482236187816099</v>
      </c>
      <c r="I610" s="86">
        <v>55.48</v>
      </c>
      <c r="J610" s="86">
        <v>54.78</v>
      </c>
      <c r="K610" s="87">
        <v>0</v>
      </c>
      <c r="L610" s="150">
        <v>1.7900000008800001</v>
      </c>
      <c r="M610" s="86">
        <v>0</v>
      </c>
      <c r="N610" s="86">
        <v>79.740748220326196</v>
      </c>
      <c r="O610" s="86">
        <v>82.097227716420903</v>
      </c>
      <c r="P610" s="86">
        <v>1.2969999999999999</v>
      </c>
      <c r="Q610" s="88">
        <v>0.86990000000000001</v>
      </c>
      <c r="R610" s="85">
        <v>0</v>
      </c>
      <c r="S610" s="86">
        <v>2.1</v>
      </c>
      <c r="T610" s="86">
        <v>2.11</v>
      </c>
      <c r="U610" s="88">
        <v>1.20611946930743</v>
      </c>
      <c r="V610" s="89">
        <v>4.57</v>
      </c>
      <c r="W610" s="85">
        <v>15.1188183487117</v>
      </c>
      <c r="X610" s="88">
        <v>12.9</v>
      </c>
      <c r="Y610" s="85"/>
      <c r="Z610" s="88"/>
      <c r="AA610" s="85">
        <v>0.33</v>
      </c>
      <c r="AB610" s="91">
        <v>0.19</v>
      </c>
      <c r="AC610" s="86">
        <v>0.21</v>
      </c>
      <c r="AD610" s="86">
        <v>0.11</v>
      </c>
      <c r="AE610" s="86">
        <v>0</v>
      </c>
      <c r="AF610" s="88">
        <v>23.517400753099999</v>
      </c>
      <c r="AG610" s="150">
        <v>0</v>
      </c>
      <c r="AH610" s="86">
        <v>7.9124E-2</v>
      </c>
      <c r="AI610" s="151">
        <v>1.5599999995800001E-4</v>
      </c>
      <c r="AJ610" s="152">
        <v>3.53</v>
      </c>
      <c r="AK610" s="153">
        <v>67</v>
      </c>
    </row>
    <row r="611" spans="1:37" x14ac:dyDescent="0.2">
      <c r="A611" s="149" t="s">
        <v>1521</v>
      </c>
      <c r="B611" s="66" t="s">
        <v>1522</v>
      </c>
      <c r="C611" s="67">
        <v>75</v>
      </c>
      <c r="D611" s="84" t="s">
        <v>332</v>
      </c>
      <c r="E611" s="85">
        <v>88.890835169495404</v>
      </c>
      <c r="F611" s="91">
        <v>88.890835169495404</v>
      </c>
      <c r="G611" s="86">
        <v>88.881615945569706</v>
      </c>
      <c r="H611" s="86">
        <v>88.881615945569706</v>
      </c>
      <c r="I611" s="86">
        <v>4.09</v>
      </c>
      <c r="J611" s="86">
        <v>3.51</v>
      </c>
      <c r="K611" s="87">
        <v>0</v>
      </c>
      <c r="L611" s="150">
        <v>1.5199999959199999</v>
      </c>
      <c r="M611" s="86">
        <v>0</v>
      </c>
      <c r="N611" s="86">
        <v>80.7241692113097</v>
      </c>
      <c r="O611" s="86">
        <v>74.322848203210299</v>
      </c>
      <c r="P611" s="86">
        <v>0.16500000000000001</v>
      </c>
      <c r="Q611" s="88">
        <v>0.88090000000000002</v>
      </c>
      <c r="R611" s="85">
        <v>0</v>
      </c>
      <c r="S611" s="86">
        <v>0.8</v>
      </c>
      <c r="T611" s="86">
        <v>1.89</v>
      </c>
      <c r="U611" s="88">
        <v>1.1984991103448899E-2</v>
      </c>
      <c r="V611" s="89">
        <v>4.4000000000000004</v>
      </c>
      <c r="W611" s="85">
        <v>20.551382464230599</v>
      </c>
      <c r="X611" s="88">
        <v>21.566666666700002</v>
      </c>
      <c r="Y611" s="85">
        <v>-100</v>
      </c>
      <c r="Z611" s="88"/>
      <c r="AA611" s="85">
        <v>0</v>
      </c>
      <c r="AB611" s="91">
        <v>0</v>
      </c>
      <c r="AC611" s="86">
        <v>0</v>
      </c>
      <c r="AD611" s="86">
        <v>0</v>
      </c>
      <c r="AE611" s="86">
        <v>7.0000000000000007E-2</v>
      </c>
      <c r="AF611" s="88">
        <v>43.027000276400003</v>
      </c>
      <c r="AG611" s="150">
        <v>6.3399999864000001E-4</v>
      </c>
      <c r="AH611" s="86">
        <v>8.5660000000000007E-3</v>
      </c>
      <c r="AI611" s="151">
        <v>3.6981569983000002E-13</v>
      </c>
      <c r="AJ611" s="152">
        <v>3.69</v>
      </c>
      <c r="AK611" s="153">
        <v>72</v>
      </c>
    </row>
    <row r="612" spans="1:37" x14ac:dyDescent="0.2">
      <c r="A612" s="149" t="s">
        <v>1523</v>
      </c>
      <c r="B612" s="66" t="s">
        <v>1524</v>
      </c>
      <c r="C612" s="67">
        <v>75</v>
      </c>
      <c r="D612" s="84" t="s">
        <v>332</v>
      </c>
      <c r="E612" s="85">
        <v>74.401610747574296</v>
      </c>
      <c r="F612" s="91">
        <v>74.077031225591497</v>
      </c>
      <c r="G612" s="86">
        <v>74.222831652578407</v>
      </c>
      <c r="H612" s="86">
        <v>73.906930727439999</v>
      </c>
      <c r="I612" s="86">
        <v>162.11000000000001</v>
      </c>
      <c r="J612" s="86">
        <v>189.79</v>
      </c>
      <c r="K612" s="87">
        <v>9.5999999999999992E-3</v>
      </c>
      <c r="L612" s="150">
        <v>2.4400000039399998</v>
      </c>
      <c r="M612" s="86">
        <v>0</v>
      </c>
      <c r="N612" s="86">
        <v>68.301429208079796</v>
      </c>
      <c r="O612" s="86">
        <v>69.9020402410233</v>
      </c>
      <c r="P612" s="86">
        <v>5.6289999999999996</v>
      </c>
      <c r="Q612" s="88">
        <v>2.6903999999999999</v>
      </c>
      <c r="R612" s="85">
        <v>0</v>
      </c>
      <c r="S612" s="86">
        <v>1.2</v>
      </c>
      <c r="T612" s="86">
        <v>3.28</v>
      </c>
      <c r="U612" s="88">
        <v>3.4879280717893502</v>
      </c>
      <c r="V612" s="89">
        <v>4.3899999999999997</v>
      </c>
      <c r="W612" s="85">
        <v>18.683919026428502</v>
      </c>
      <c r="X612" s="88">
        <v>13.3</v>
      </c>
      <c r="Y612" s="85"/>
      <c r="Z612" s="88"/>
      <c r="AA612" s="85">
        <v>4.4000000000000004</v>
      </c>
      <c r="AB612" s="91">
        <v>4.55</v>
      </c>
      <c r="AC612" s="86">
        <v>3.61</v>
      </c>
      <c r="AD612" s="86">
        <v>3.7</v>
      </c>
      <c r="AE612" s="86">
        <v>0.11</v>
      </c>
      <c r="AF612" s="88">
        <v>24.7998009129</v>
      </c>
      <c r="AG612" s="150">
        <v>0</v>
      </c>
      <c r="AH612" s="86">
        <v>0.498778</v>
      </c>
      <c r="AI612" s="151">
        <v>1.4040000005899999E-3</v>
      </c>
      <c r="AJ612" s="152">
        <v>3.55</v>
      </c>
      <c r="AK612" s="153">
        <v>59</v>
      </c>
    </row>
    <row r="613" spans="1:37" x14ac:dyDescent="0.2">
      <c r="A613" s="149" t="s">
        <v>1525</v>
      </c>
      <c r="B613" s="66" t="s">
        <v>1526</v>
      </c>
      <c r="C613" s="67">
        <v>75</v>
      </c>
      <c r="D613" s="84" t="s">
        <v>332</v>
      </c>
      <c r="E613" s="85">
        <v>53.471464311499901</v>
      </c>
      <c r="F613" s="91">
        <v>53.4177342713703</v>
      </c>
      <c r="G613" s="86">
        <v>53.340497338683903</v>
      </c>
      <c r="H613" s="86">
        <v>53.286767298554302</v>
      </c>
      <c r="I613" s="86">
        <v>87.18</v>
      </c>
      <c r="J613" s="86">
        <v>86.96</v>
      </c>
      <c r="K613" s="87">
        <v>0</v>
      </c>
      <c r="L613" s="150">
        <v>0.21000084664300001</v>
      </c>
      <c r="M613" s="86">
        <v>0</v>
      </c>
      <c r="N613" s="86">
        <v>54.4865665933646</v>
      </c>
      <c r="O613" s="86">
        <v>46.535119417785801</v>
      </c>
      <c r="P613" s="86">
        <v>3.1960000000000002</v>
      </c>
      <c r="Q613" s="88">
        <v>0.98880000000000001</v>
      </c>
      <c r="R613" s="85">
        <v>0</v>
      </c>
      <c r="S613" s="86">
        <v>4.7</v>
      </c>
      <c r="T613" s="86">
        <v>5.93</v>
      </c>
      <c r="U613" s="88">
        <v>0.41808687475863499</v>
      </c>
      <c r="V613" s="89">
        <v>3.99</v>
      </c>
      <c r="W613" s="85">
        <v>18.910956195518601</v>
      </c>
      <c r="X613" s="88"/>
      <c r="Y613" s="85"/>
      <c r="Z613" s="88"/>
      <c r="AA613" s="85">
        <v>0.2</v>
      </c>
      <c r="AB613" s="91">
        <v>0.25</v>
      </c>
      <c r="AC613" s="86">
        <v>0.21</v>
      </c>
      <c r="AD613" s="86">
        <v>0.25</v>
      </c>
      <c r="AE613" s="86">
        <v>1.34</v>
      </c>
      <c r="AF613" s="88">
        <v>22.961499008299999</v>
      </c>
      <c r="AG613" s="150">
        <v>0</v>
      </c>
      <c r="AH613" s="86">
        <v>0.16716700000000001</v>
      </c>
      <c r="AI613" s="151">
        <v>2.34000561166E-4</v>
      </c>
      <c r="AJ613" s="152">
        <v>3.61</v>
      </c>
      <c r="AK613" s="153">
        <v>49</v>
      </c>
    </row>
    <row r="614" spans="1:37" x14ac:dyDescent="0.2">
      <c r="A614" s="149" t="s">
        <v>1527</v>
      </c>
      <c r="B614" s="66" t="s">
        <v>1528</v>
      </c>
      <c r="C614" s="67">
        <v>75</v>
      </c>
      <c r="D614" s="84" t="s">
        <v>332</v>
      </c>
      <c r="E614" s="85">
        <v>71.343358338930202</v>
      </c>
      <c r="F614" s="91">
        <v>71.317176454517494</v>
      </c>
      <c r="G614" s="86">
        <v>71.186267032454197</v>
      </c>
      <c r="H614" s="86">
        <v>71.160085148041503</v>
      </c>
      <c r="I614" s="86">
        <v>49.28</v>
      </c>
      <c r="J614" s="86">
        <v>49.88</v>
      </c>
      <c r="K614" s="87">
        <v>0</v>
      </c>
      <c r="L614" s="150">
        <v>7.9499999937999997</v>
      </c>
      <c r="M614" s="86">
        <v>0</v>
      </c>
      <c r="N614" s="86">
        <v>73.1307735492761</v>
      </c>
      <c r="O614" s="86">
        <v>61.0050491810753</v>
      </c>
      <c r="P614" s="86">
        <v>0.53200000000000003</v>
      </c>
      <c r="Q614" s="88">
        <v>0.16439999999999999</v>
      </c>
      <c r="R614" s="85">
        <v>0</v>
      </c>
      <c r="S614" s="86">
        <v>7</v>
      </c>
      <c r="T614" s="86">
        <v>1</v>
      </c>
      <c r="U614" s="88">
        <v>3.9762314023244998</v>
      </c>
      <c r="V614" s="89">
        <v>4.7699999999999996</v>
      </c>
      <c r="W614" s="85">
        <v>17.719790663740401</v>
      </c>
      <c r="X614" s="88">
        <v>16.133333333300001</v>
      </c>
      <c r="Y614" s="85"/>
      <c r="Z614" s="88"/>
      <c r="AA614" s="85">
        <v>0.16</v>
      </c>
      <c r="AB614" s="91">
        <v>0.16</v>
      </c>
      <c r="AC614" s="86">
        <v>0.15</v>
      </c>
      <c r="AD614" s="86">
        <v>0.15</v>
      </c>
      <c r="AE614" s="86">
        <v>0.15</v>
      </c>
      <c r="AF614" s="88">
        <v>1.20899999047</v>
      </c>
      <c r="AG614" s="150">
        <v>7.4657000042000002E-2</v>
      </c>
      <c r="AH614" s="86">
        <v>0.10351</v>
      </c>
      <c r="AI614" s="151">
        <v>0</v>
      </c>
      <c r="AJ614" s="152">
        <v>3.51</v>
      </c>
      <c r="AK614" s="153">
        <v>59</v>
      </c>
    </row>
    <row r="615" spans="1:37" x14ac:dyDescent="0.2">
      <c r="A615" s="149" t="s">
        <v>1529</v>
      </c>
      <c r="B615" s="66" t="s">
        <v>1530</v>
      </c>
      <c r="C615" s="67">
        <v>75</v>
      </c>
      <c r="D615" s="84" t="s">
        <v>332</v>
      </c>
      <c r="E615" s="85">
        <v>33.292974192264303</v>
      </c>
      <c r="F615" s="91">
        <v>33.185165527764902</v>
      </c>
      <c r="G615" s="86">
        <v>33.161945200026501</v>
      </c>
      <c r="H615" s="86">
        <v>33.0541365355271</v>
      </c>
      <c r="I615" s="86">
        <v>443.61</v>
      </c>
      <c r="J615" s="86">
        <v>492.74</v>
      </c>
      <c r="K615" s="87">
        <v>0</v>
      </c>
      <c r="L615" s="150">
        <v>1.6600000018300001</v>
      </c>
      <c r="M615" s="86">
        <v>0</v>
      </c>
      <c r="N615" s="86">
        <v>27.114263264546501</v>
      </c>
      <c r="O615" s="86">
        <v>27.253563541457499</v>
      </c>
      <c r="P615" s="86">
        <v>10.138</v>
      </c>
      <c r="Q615" s="88">
        <v>0.38700000000000001</v>
      </c>
      <c r="R615" s="85">
        <v>0</v>
      </c>
      <c r="S615" s="86">
        <v>1.5</v>
      </c>
      <c r="T615" s="86">
        <v>7.98</v>
      </c>
      <c r="U615" s="88">
        <v>3.4167053672129</v>
      </c>
      <c r="V615" s="89">
        <v>3.79</v>
      </c>
      <c r="W615" s="85">
        <v>19.100887040438899</v>
      </c>
      <c r="X615" s="88">
        <v>21.5333333333</v>
      </c>
      <c r="Y615" s="85"/>
      <c r="Z615" s="88"/>
      <c r="AA615" s="85">
        <v>3.65</v>
      </c>
      <c r="AB615" s="91">
        <v>3.71</v>
      </c>
      <c r="AC615" s="86">
        <v>3.42</v>
      </c>
      <c r="AD615" s="86">
        <v>3.48</v>
      </c>
      <c r="AE615" s="86">
        <v>0.28999999999999998</v>
      </c>
      <c r="AF615" s="88">
        <v>0</v>
      </c>
      <c r="AG615" s="150">
        <v>0</v>
      </c>
      <c r="AH615" s="86">
        <v>1.137402</v>
      </c>
      <c r="AI615" s="151">
        <v>2.49599999844E-3</v>
      </c>
      <c r="AJ615" s="152">
        <v>3.57</v>
      </c>
      <c r="AK615" s="153">
        <v>37</v>
      </c>
    </row>
    <row r="616" spans="1:37" x14ac:dyDescent="0.2">
      <c r="A616" s="149" t="s">
        <v>1531</v>
      </c>
      <c r="B616" s="66" t="s">
        <v>1532</v>
      </c>
      <c r="C616" s="67">
        <v>75</v>
      </c>
      <c r="D616" s="84" t="s">
        <v>332</v>
      </c>
      <c r="E616" s="85">
        <v>39.006164767420103</v>
      </c>
      <c r="F616" s="91">
        <v>38.989181937061602</v>
      </c>
      <c r="G616" s="86">
        <v>38.9535179933088</v>
      </c>
      <c r="H616" s="86">
        <v>38.9365351629503</v>
      </c>
      <c r="I616" s="86">
        <v>247.83</v>
      </c>
      <c r="J616" s="86">
        <v>415.19</v>
      </c>
      <c r="K616" s="87">
        <v>0</v>
      </c>
      <c r="L616" s="150">
        <v>6.9799999907299997</v>
      </c>
      <c r="M616" s="86">
        <v>0</v>
      </c>
      <c r="N616" s="86">
        <v>39.327715311847101</v>
      </c>
      <c r="O616" s="86">
        <v>33.122510726312399</v>
      </c>
      <c r="P616" s="86">
        <v>7.819</v>
      </c>
      <c r="Q616" s="88">
        <v>1.2643</v>
      </c>
      <c r="R616" s="85">
        <v>0</v>
      </c>
      <c r="S616" s="86">
        <v>3.4</v>
      </c>
      <c r="T616" s="86">
        <v>4.37</v>
      </c>
      <c r="U616" s="88">
        <v>1.80187830103765</v>
      </c>
      <c r="V616" s="89">
        <v>4.1900000000000004</v>
      </c>
      <c r="W616" s="85">
        <v>15.803805578395799</v>
      </c>
      <c r="X616" s="88">
        <v>19.399999999999999</v>
      </c>
      <c r="Y616" s="85"/>
      <c r="Z616" s="88"/>
      <c r="AA616" s="85">
        <v>1.37</v>
      </c>
      <c r="AB616" s="91">
        <v>1.39</v>
      </c>
      <c r="AC616" s="86">
        <v>0.95</v>
      </c>
      <c r="AD616" s="86">
        <v>0.96</v>
      </c>
      <c r="AE616" s="86">
        <v>0.27</v>
      </c>
      <c r="AF616" s="88">
        <v>6.3495001708499998</v>
      </c>
      <c r="AG616" s="150">
        <v>7.4799999876000002E-3</v>
      </c>
      <c r="AH616" s="86">
        <v>0.87199599999999999</v>
      </c>
      <c r="AI616" s="151">
        <v>1.3259999978E-3</v>
      </c>
      <c r="AJ616" s="152">
        <v>3.42</v>
      </c>
      <c r="AK616" s="153">
        <v>40</v>
      </c>
    </row>
    <row r="617" spans="1:37" x14ac:dyDescent="0.2">
      <c r="A617" s="149" t="s">
        <v>1533</v>
      </c>
      <c r="B617" s="66" t="s">
        <v>1534</v>
      </c>
      <c r="C617" s="67">
        <v>75</v>
      </c>
      <c r="D617" s="84" t="s">
        <v>332</v>
      </c>
      <c r="E617" s="85">
        <v>37.880440916444101</v>
      </c>
      <c r="F617" s="91">
        <v>37.775102516835297</v>
      </c>
      <c r="G617" s="86">
        <v>37.669764117226599</v>
      </c>
      <c r="H617" s="86">
        <v>37.571949889018498</v>
      </c>
      <c r="I617" s="86">
        <v>4.71</v>
      </c>
      <c r="J617" s="86">
        <v>4.55</v>
      </c>
      <c r="K617" s="87">
        <v>0</v>
      </c>
      <c r="L617" s="150">
        <v>6.03000011529</v>
      </c>
      <c r="M617" s="86">
        <v>0</v>
      </c>
      <c r="N617" s="86">
        <v>38.727186537094099</v>
      </c>
      <c r="O617" s="86">
        <v>32.809292069044197</v>
      </c>
      <c r="P617" s="86">
        <v>0.221</v>
      </c>
      <c r="Q617" s="88">
        <v>0.22989999999999999</v>
      </c>
      <c r="R617" s="85">
        <v>0</v>
      </c>
      <c r="S617" s="86">
        <v>3</v>
      </c>
      <c r="T617" s="86">
        <v>0.6</v>
      </c>
      <c r="U617" s="88">
        <v>5.8744968210375799</v>
      </c>
      <c r="V617" s="89">
        <v>4.2</v>
      </c>
      <c r="W617" s="85">
        <v>15.161035174285001</v>
      </c>
      <c r="X617" s="88">
        <v>16.899999999999999</v>
      </c>
      <c r="Y617" s="85"/>
      <c r="Z617" s="88"/>
      <c r="AA617" s="85">
        <v>0</v>
      </c>
      <c r="AB617" s="91">
        <v>0</v>
      </c>
      <c r="AC617" s="86">
        <v>0</v>
      </c>
      <c r="AD617" s="86">
        <v>0</v>
      </c>
      <c r="AE617" s="86">
        <v>0.01</v>
      </c>
      <c r="AF617" s="88">
        <v>0</v>
      </c>
      <c r="AG617" s="150">
        <v>0.36074595930300002</v>
      </c>
      <c r="AH617" s="86">
        <v>8.2190000000000006E-3</v>
      </c>
      <c r="AI617" s="151">
        <v>1.6199996589499999E-4</v>
      </c>
      <c r="AJ617" s="152">
        <v>2.85</v>
      </c>
      <c r="AK617" s="153">
        <v>28</v>
      </c>
    </row>
    <row r="618" spans="1:37" x14ac:dyDescent="0.2">
      <c r="A618" s="149" t="s">
        <v>1535</v>
      </c>
      <c r="B618" s="66" t="s">
        <v>1536</v>
      </c>
      <c r="C618" s="67">
        <v>75</v>
      </c>
      <c r="D618" s="84" t="s">
        <v>332</v>
      </c>
      <c r="E618" s="85">
        <v>45.576402245162299</v>
      </c>
      <c r="F618" s="91">
        <v>45.570514581779598</v>
      </c>
      <c r="G618" s="86">
        <v>45.533226047022801</v>
      </c>
      <c r="H618" s="86">
        <v>45.5273383836401</v>
      </c>
      <c r="I618" s="86">
        <v>4.1500000000000004</v>
      </c>
      <c r="J618" s="86">
        <v>3.59</v>
      </c>
      <c r="K618" s="87">
        <v>0</v>
      </c>
      <c r="L618" s="150">
        <v>6.2400003462100004</v>
      </c>
      <c r="M618" s="86">
        <v>0</v>
      </c>
      <c r="N618" s="86">
        <v>46.787522551358897</v>
      </c>
      <c r="O618" s="86">
        <v>35.072280340933801</v>
      </c>
      <c r="P618" s="86">
        <v>0.11</v>
      </c>
      <c r="Q618" s="88">
        <v>0.21809999999999999</v>
      </c>
      <c r="R618" s="85">
        <v>0</v>
      </c>
      <c r="S618" s="86">
        <v>3.3</v>
      </c>
      <c r="T618" s="86">
        <v>0.47</v>
      </c>
      <c r="U618" s="88">
        <v>10.7567610001178</v>
      </c>
      <c r="V618" s="89">
        <v>4.21</v>
      </c>
      <c r="W618" s="85">
        <v>16.197098879803701</v>
      </c>
      <c r="X618" s="88">
        <v>13.9666666667</v>
      </c>
      <c r="Y618" s="85">
        <v>-100</v>
      </c>
      <c r="Z618" s="88"/>
      <c r="AA618" s="85">
        <v>0.16</v>
      </c>
      <c r="AB618" s="91">
        <v>0.16</v>
      </c>
      <c r="AC618" s="86">
        <v>0.04</v>
      </c>
      <c r="AD618" s="86">
        <v>0.04</v>
      </c>
      <c r="AE618" s="86">
        <v>0</v>
      </c>
      <c r="AF618" s="88">
        <v>6.1912989726400003</v>
      </c>
      <c r="AG618" s="150">
        <v>0.84322002625699999</v>
      </c>
      <c r="AH618" s="86">
        <v>6.0499999999999998E-3</v>
      </c>
      <c r="AI618" s="151">
        <v>3.2812931879800001E-11</v>
      </c>
      <c r="AJ618" s="152">
        <v>2.85</v>
      </c>
      <c r="AK618" s="153">
        <v>31</v>
      </c>
    </row>
    <row r="619" spans="1:37" x14ac:dyDescent="0.2">
      <c r="A619" s="149" t="s">
        <v>1537</v>
      </c>
      <c r="B619" s="66" t="s">
        <v>1538</v>
      </c>
      <c r="C619" s="67">
        <v>75</v>
      </c>
      <c r="D619" s="84" t="s">
        <v>332</v>
      </c>
      <c r="E619" s="85">
        <v>43.994901069666902</v>
      </c>
      <c r="F619" s="91">
        <v>43.971623344233201</v>
      </c>
      <c r="G619" s="86">
        <v>43.887380147425603</v>
      </c>
      <c r="H619" s="86">
        <v>43.864102421991902</v>
      </c>
      <c r="I619" s="86">
        <v>0.63</v>
      </c>
      <c r="J619" s="86">
        <v>0.63</v>
      </c>
      <c r="K619" s="87">
        <v>0</v>
      </c>
      <c r="L619" s="150">
        <v>19.200000011699998</v>
      </c>
      <c r="M619" s="86">
        <v>0</v>
      </c>
      <c r="N619" s="86">
        <v>40.729087883829997</v>
      </c>
      <c r="O619" s="86">
        <v>35.756068863704499</v>
      </c>
      <c r="P619" s="86">
        <v>0.08</v>
      </c>
      <c r="Q619" s="88">
        <v>0.1971</v>
      </c>
      <c r="R619" s="85">
        <v>0</v>
      </c>
      <c r="S619" s="86">
        <v>10</v>
      </c>
      <c r="T619" s="86">
        <v>0.49</v>
      </c>
      <c r="U619" s="88">
        <v>5.5822202516211297</v>
      </c>
      <c r="V619" s="89">
        <v>4.1100000000000003</v>
      </c>
      <c r="W619" s="85">
        <v>15.2156139465494</v>
      </c>
      <c r="X619" s="88">
        <v>14.166666666699999</v>
      </c>
      <c r="Y619" s="85">
        <v>-100</v>
      </c>
      <c r="Z619" s="88"/>
      <c r="AA619" s="85">
        <v>7.0000000000000007E-2</v>
      </c>
      <c r="AB619" s="91">
        <v>7.0000000000000007E-2</v>
      </c>
      <c r="AC619" s="86">
        <v>7.0000000000000007E-2</v>
      </c>
      <c r="AD619" s="86">
        <v>7.0000000000000007E-2</v>
      </c>
      <c r="AE619" s="86">
        <v>0</v>
      </c>
      <c r="AF619" s="88">
        <v>0</v>
      </c>
      <c r="AG619" s="150">
        <v>5.2369999897099999E-2</v>
      </c>
      <c r="AH619" s="86">
        <v>1.8400000000000001E-3</v>
      </c>
      <c r="AI619" s="151">
        <v>0</v>
      </c>
      <c r="AJ619" s="152">
        <v>2.99</v>
      </c>
      <c r="AK619" s="153">
        <v>31</v>
      </c>
    </row>
    <row r="620" spans="1:37" x14ac:dyDescent="0.2">
      <c r="A620" s="149" t="s">
        <v>1539</v>
      </c>
      <c r="B620" s="66" t="s">
        <v>1540</v>
      </c>
      <c r="C620" s="67">
        <v>75</v>
      </c>
      <c r="D620" s="84" t="s">
        <v>332</v>
      </c>
      <c r="E620" s="85">
        <v>50.1261676037009</v>
      </c>
      <c r="F620" s="91">
        <v>50.123954136969303</v>
      </c>
      <c r="G620" s="86">
        <v>50.026561600779097</v>
      </c>
      <c r="H620" s="86">
        <v>50.0243481340475</v>
      </c>
      <c r="I620" s="86">
        <v>218.65</v>
      </c>
      <c r="J620" s="86">
        <v>352.84</v>
      </c>
      <c r="K620" s="87">
        <v>0</v>
      </c>
      <c r="L620" s="150">
        <v>3.1200000077699999</v>
      </c>
      <c r="M620" s="86">
        <v>0</v>
      </c>
      <c r="N620" s="86">
        <v>40.790960451977398</v>
      </c>
      <c r="O620" s="86">
        <v>40.176219456808099</v>
      </c>
      <c r="P620" s="86">
        <v>7.01</v>
      </c>
      <c r="Q620" s="88">
        <v>2.1888999999999998</v>
      </c>
      <c r="R620" s="85">
        <v>0</v>
      </c>
      <c r="S620" s="86">
        <v>2</v>
      </c>
      <c r="T620" s="86">
        <v>4.45</v>
      </c>
      <c r="U620" s="88">
        <v>0.88760015936960501</v>
      </c>
      <c r="V620" s="89">
        <v>4.21</v>
      </c>
      <c r="W620" s="85">
        <v>16.517411853553401</v>
      </c>
      <c r="X620" s="88">
        <v>17.066666666700002</v>
      </c>
      <c r="Y620" s="85">
        <v>-100</v>
      </c>
      <c r="Z620" s="88"/>
      <c r="AA620" s="85">
        <v>1.0900000000000001</v>
      </c>
      <c r="AB620" s="91">
        <v>1.0900000000000001</v>
      </c>
      <c r="AC620" s="86">
        <v>0.52</v>
      </c>
      <c r="AD620" s="86">
        <v>0.52</v>
      </c>
      <c r="AE620" s="86">
        <v>0.35</v>
      </c>
      <c r="AF620" s="88">
        <v>23.964899122799999</v>
      </c>
      <c r="AG620" s="150">
        <v>0</v>
      </c>
      <c r="AH620" s="86">
        <v>1.0683039999999999</v>
      </c>
      <c r="AI620" s="151">
        <v>2.73000000599E-3</v>
      </c>
      <c r="AJ620" s="152">
        <v>3.46</v>
      </c>
      <c r="AK620" s="153">
        <v>45</v>
      </c>
    </row>
    <row r="621" spans="1:37" x14ac:dyDescent="0.2">
      <c r="A621" s="149" t="s">
        <v>1541</v>
      </c>
      <c r="B621" s="66" t="s">
        <v>1542</v>
      </c>
      <c r="C621" s="67">
        <v>75</v>
      </c>
      <c r="D621" s="84" t="s">
        <v>332</v>
      </c>
      <c r="E621" s="85">
        <v>56.462046819006801</v>
      </c>
      <c r="F621" s="91">
        <v>56.455841516575902</v>
      </c>
      <c r="G621" s="86">
        <v>56.421712353205798</v>
      </c>
      <c r="H621" s="86">
        <v>56.415507050774899</v>
      </c>
      <c r="I621" s="86">
        <v>211.62</v>
      </c>
      <c r="J621" s="86">
        <v>285.45</v>
      </c>
      <c r="K621" s="87">
        <v>0</v>
      </c>
      <c r="L621" s="150">
        <v>5.0000000192000002E-2</v>
      </c>
      <c r="M621" s="86">
        <v>0</v>
      </c>
      <c r="N621" s="86">
        <v>45.113662995078499</v>
      </c>
      <c r="O621" s="86">
        <v>55.5271005086827</v>
      </c>
      <c r="P621" s="86">
        <v>8.0640000000000001</v>
      </c>
      <c r="Q621" s="88">
        <v>1.3445</v>
      </c>
      <c r="R621" s="85">
        <v>0</v>
      </c>
      <c r="S621" s="86">
        <v>0.2</v>
      </c>
      <c r="T621" s="86">
        <v>5.58</v>
      </c>
      <c r="U621" s="88">
        <v>2.1237647569848401</v>
      </c>
      <c r="V621" s="89">
        <v>4.0999999999999996</v>
      </c>
      <c r="W621" s="85">
        <v>17.266626994525399</v>
      </c>
      <c r="X621" s="88">
        <v>14</v>
      </c>
      <c r="Y621" s="85"/>
      <c r="Z621" s="88"/>
      <c r="AA621" s="85">
        <v>0.31</v>
      </c>
      <c r="AB621" s="91">
        <v>0.26</v>
      </c>
      <c r="AC621" s="86">
        <v>0.1</v>
      </c>
      <c r="AD621" s="86">
        <v>0.05</v>
      </c>
      <c r="AE621" s="86">
        <v>0.49</v>
      </c>
      <c r="AF621" s="88">
        <v>23.041599362199999</v>
      </c>
      <c r="AG621" s="150">
        <v>0</v>
      </c>
      <c r="AH621" s="86">
        <v>0.58816500000000005</v>
      </c>
      <c r="AI621" s="151">
        <v>5.2360000109800001E-3</v>
      </c>
      <c r="AJ621" s="152">
        <v>3.61</v>
      </c>
      <c r="AK621" s="153">
        <v>45</v>
      </c>
    </row>
    <row r="622" spans="1:37" x14ac:dyDescent="0.2">
      <c r="A622" s="149" t="s">
        <v>1543</v>
      </c>
      <c r="B622" s="66" t="s">
        <v>1544</v>
      </c>
      <c r="C622" s="67">
        <v>75</v>
      </c>
      <c r="D622" s="84" t="s">
        <v>332</v>
      </c>
      <c r="E622" s="85">
        <v>31.2357898863191</v>
      </c>
      <c r="F622" s="91">
        <v>31.130929047432399</v>
      </c>
      <c r="G622" s="86">
        <v>31.230889847118799</v>
      </c>
      <c r="H622" s="86">
        <v>31.126029008232099</v>
      </c>
      <c r="I622" s="86">
        <v>153.43</v>
      </c>
      <c r="J622" s="86">
        <v>247.51</v>
      </c>
      <c r="K622" s="87">
        <v>0</v>
      </c>
      <c r="L622" s="150">
        <v>4.9999999977799997E-2</v>
      </c>
      <c r="M622" s="86">
        <v>0</v>
      </c>
      <c r="N622" s="86">
        <v>26.346495422872</v>
      </c>
      <c r="O622" s="86">
        <v>34.688073724756102</v>
      </c>
      <c r="P622" s="86">
        <v>8.8309999999999995</v>
      </c>
      <c r="Q622" s="88">
        <v>0.55530000000000002</v>
      </c>
      <c r="R622" s="85">
        <v>0</v>
      </c>
      <c r="S622" s="86">
        <v>0.4</v>
      </c>
      <c r="T622" s="86">
        <v>5.58</v>
      </c>
      <c r="U622" s="88">
        <v>1.61897295178361</v>
      </c>
      <c r="V622" s="89">
        <v>3.61</v>
      </c>
      <c r="W622" s="85">
        <v>16.3618173072602</v>
      </c>
      <c r="X622" s="88"/>
      <c r="Y622" s="85"/>
      <c r="Z622" s="88"/>
      <c r="AA622" s="85">
        <v>1.03</v>
      </c>
      <c r="AB622" s="91">
        <v>1.1399999999999999</v>
      </c>
      <c r="AC622" s="86">
        <v>0.87</v>
      </c>
      <c r="AD622" s="86">
        <v>0.97</v>
      </c>
      <c r="AE622" s="86">
        <v>0.9</v>
      </c>
      <c r="AF622" s="88">
        <v>17.822799674700001</v>
      </c>
      <c r="AG622" s="150">
        <v>0</v>
      </c>
      <c r="AH622" s="86">
        <v>0.99167000000000005</v>
      </c>
      <c r="AI622" s="151">
        <v>3.5405000003800001E-2</v>
      </c>
      <c r="AJ622" s="152">
        <v>3.3</v>
      </c>
      <c r="AK622" s="153">
        <v>22</v>
      </c>
    </row>
    <row r="623" spans="1:37" x14ac:dyDescent="0.2">
      <c r="A623" s="149" t="s">
        <v>1545</v>
      </c>
      <c r="B623" s="66" t="s">
        <v>1546</v>
      </c>
      <c r="C623" s="67">
        <v>75</v>
      </c>
      <c r="D623" s="84" t="s">
        <v>332</v>
      </c>
      <c r="E623" s="85">
        <v>63.945352148098898</v>
      </c>
      <c r="F623" s="91">
        <v>63.781875668052898</v>
      </c>
      <c r="G623" s="86">
        <v>63.937268146338397</v>
      </c>
      <c r="H623" s="86">
        <v>63.773791666292396</v>
      </c>
      <c r="I623" s="86">
        <v>184.09</v>
      </c>
      <c r="J623" s="86">
        <v>329.54</v>
      </c>
      <c r="K623" s="87">
        <v>0</v>
      </c>
      <c r="L623" s="150">
        <v>2.01000000234</v>
      </c>
      <c r="M623" s="86">
        <v>0</v>
      </c>
      <c r="N623" s="86">
        <v>49.169443832099297</v>
      </c>
      <c r="O623" s="86">
        <v>49.766729844000601</v>
      </c>
      <c r="P623" s="86">
        <v>8.2690000000000001</v>
      </c>
      <c r="Q623" s="88">
        <v>1.2076</v>
      </c>
      <c r="R623" s="85">
        <v>0</v>
      </c>
      <c r="S623" s="86">
        <v>0</v>
      </c>
      <c r="T623" s="86">
        <v>2.4900000000000002</v>
      </c>
      <c r="U623" s="88">
        <v>3.1195264571413199</v>
      </c>
      <c r="V623" s="89">
        <v>4.09</v>
      </c>
      <c r="W623" s="85">
        <v>18.212387295498701</v>
      </c>
      <c r="X623" s="88"/>
      <c r="Y623" s="85"/>
      <c r="Z623" s="88"/>
      <c r="AA623" s="85">
        <v>1.21</v>
      </c>
      <c r="AB623" s="91">
        <v>1.32</v>
      </c>
      <c r="AC623" s="86">
        <v>0.91</v>
      </c>
      <c r="AD623" s="86">
        <v>1.02</v>
      </c>
      <c r="AE623" s="86">
        <v>0.95</v>
      </c>
      <c r="AF623" s="88">
        <v>1.018900038</v>
      </c>
      <c r="AG623" s="150">
        <v>0</v>
      </c>
      <c r="AH623" s="86">
        <v>0.93134899999999998</v>
      </c>
      <c r="AI623" s="151">
        <v>3.88649999789E-2</v>
      </c>
      <c r="AJ623" s="152">
        <v>4.04</v>
      </c>
      <c r="AK623" s="153">
        <v>62</v>
      </c>
    </row>
    <row r="624" spans="1:37" x14ac:dyDescent="0.2">
      <c r="A624" s="149" t="s">
        <v>1547</v>
      </c>
      <c r="B624" s="66" t="s">
        <v>1548</v>
      </c>
      <c r="C624" s="67">
        <v>75</v>
      </c>
      <c r="D624" s="84" t="s">
        <v>332</v>
      </c>
      <c r="E624" s="85">
        <v>66.0748201686161</v>
      </c>
      <c r="F624" s="91">
        <v>65.914110640345797</v>
      </c>
      <c r="G624" s="86">
        <v>66.066226076195207</v>
      </c>
      <c r="H624" s="86">
        <v>65.905516547925004</v>
      </c>
      <c r="I624" s="86">
        <v>102.87</v>
      </c>
      <c r="J624" s="86">
        <v>241.29</v>
      </c>
      <c r="K624" s="87">
        <v>9.4999999999999998E-3</v>
      </c>
      <c r="L624" s="150">
        <v>2.48999998677</v>
      </c>
      <c r="M624" s="86">
        <v>0</v>
      </c>
      <c r="N624" s="86">
        <v>52.923958001909</v>
      </c>
      <c r="O624" s="86">
        <v>64.542571270186002</v>
      </c>
      <c r="P624" s="86">
        <v>4.8440000000000003</v>
      </c>
      <c r="Q624" s="88">
        <v>1.3560000000000001</v>
      </c>
      <c r="R624" s="85">
        <v>0</v>
      </c>
      <c r="S624" s="86">
        <v>0</v>
      </c>
      <c r="T624" s="86">
        <v>2.42</v>
      </c>
      <c r="U624" s="88">
        <v>3.4316211036533502</v>
      </c>
      <c r="V624" s="89">
        <v>4.24</v>
      </c>
      <c r="W624" s="85"/>
      <c r="X624" s="88"/>
      <c r="Y624" s="85"/>
      <c r="Z624" s="88"/>
      <c r="AA624" s="85">
        <v>0</v>
      </c>
      <c r="AB624" s="91">
        <v>0.15</v>
      </c>
      <c r="AC624" s="86">
        <v>0</v>
      </c>
      <c r="AD624" s="86">
        <v>0.14000000000000001</v>
      </c>
      <c r="AE624" s="86">
        <v>0.85</v>
      </c>
      <c r="AF624" s="88">
        <v>18.142000030599998</v>
      </c>
      <c r="AG624" s="150">
        <v>6.27839940421E-2</v>
      </c>
      <c r="AH624" s="86">
        <v>0.65475000000000005</v>
      </c>
      <c r="AI624" s="151">
        <v>1.4125998664399999E-2</v>
      </c>
      <c r="AJ624" s="152">
        <v>3.69</v>
      </c>
      <c r="AK624" s="153">
        <v>50</v>
      </c>
    </row>
    <row r="625" spans="1:37" x14ac:dyDescent="0.2">
      <c r="A625" s="149" t="s">
        <v>1549</v>
      </c>
      <c r="B625" s="66" t="s">
        <v>1550</v>
      </c>
      <c r="C625" s="67">
        <v>75</v>
      </c>
      <c r="D625" s="84" t="s">
        <v>332</v>
      </c>
      <c r="E625" s="85">
        <v>82.376964713794493</v>
      </c>
      <c r="F625" s="91">
        <v>81.895887795723993</v>
      </c>
      <c r="G625" s="86">
        <v>82.359609063988103</v>
      </c>
      <c r="H625" s="86">
        <v>81.878532145917603</v>
      </c>
      <c r="I625" s="86">
        <v>98.67</v>
      </c>
      <c r="J625" s="86">
        <v>139.29</v>
      </c>
      <c r="K625" s="87">
        <v>0</v>
      </c>
      <c r="L625" s="150">
        <v>1.6200000541099999</v>
      </c>
      <c r="M625" s="86">
        <v>0</v>
      </c>
      <c r="N625" s="86">
        <v>72.0576609715567</v>
      </c>
      <c r="O625" s="86">
        <v>71.835339404211297</v>
      </c>
      <c r="P625" s="86">
        <v>2.0129999999999999</v>
      </c>
      <c r="Q625" s="88">
        <v>0.50019999999999998</v>
      </c>
      <c r="R625" s="85">
        <v>0</v>
      </c>
      <c r="S625" s="86">
        <v>0.1</v>
      </c>
      <c r="T625" s="86">
        <v>1.02</v>
      </c>
      <c r="U625" s="88">
        <v>1.18506546334161</v>
      </c>
      <c r="V625" s="89">
        <v>3.05</v>
      </c>
      <c r="W625" s="85"/>
      <c r="X625" s="88"/>
      <c r="Y625" s="85"/>
      <c r="Z625" s="88"/>
      <c r="AA625" s="85">
        <v>0.01</v>
      </c>
      <c r="AB625" s="91">
        <v>0.14000000000000001</v>
      </c>
      <c r="AC625" s="86">
        <v>0.01</v>
      </c>
      <c r="AD625" s="86">
        <v>0.14000000000000001</v>
      </c>
      <c r="AE625" s="86">
        <v>1.82</v>
      </c>
      <c r="AF625" s="88">
        <v>3.6469008072000002</v>
      </c>
      <c r="AG625" s="150">
        <v>5.9261372573899997E-9</v>
      </c>
      <c r="AH625" s="86">
        <v>0.337453</v>
      </c>
      <c r="AI625" s="151">
        <v>8.7600133004100001E-4</v>
      </c>
      <c r="AJ625" s="152">
        <v>3.98</v>
      </c>
      <c r="AK625" s="153">
        <v>74</v>
      </c>
    </row>
    <row r="626" spans="1:37" x14ac:dyDescent="0.2">
      <c r="A626" s="149" t="s">
        <v>1551</v>
      </c>
      <c r="B626" s="66" t="s">
        <v>1552</v>
      </c>
      <c r="C626" s="67">
        <v>75</v>
      </c>
      <c r="D626" s="84" t="s">
        <v>332</v>
      </c>
      <c r="E626" s="85">
        <v>15.1951732726414</v>
      </c>
      <c r="F626" s="91">
        <v>15.0820915818554</v>
      </c>
      <c r="G626" s="86">
        <v>15.1722706517227</v>
      </c>
      <c r="H626" s="86">
        <v>15.068493150684899</v>
      </c>
      <c r="I626" s="86">
        <v>370.14</v>
      </c>
      <c r="J626" s="86">
        <v>439.99</v>
      </c>
      <c r="K626" s="87">
        <v>0</v>
      </c>
      <c r="L626" s="150">
        <v>6.9999999741199997E-2</v>
      </c>
      <c r="M626" s="86">
        <v>0</v>
      </c>
      <c r="N626" s="86">
        <v>8.1498641825256293</v>
      </c>
      <c r="O626" s="86">
        <v>15.689372356039</v>
      </c>
      <c r="P626" s="86">
        <v>17.087</v>
      </c>
      <c r="Q626" s="88">
        <v>0.1431</v>
      </c>
      <c r="R626" s="85">
        <v>0</v>
      </c>
      <c r="S626" s="86">
        <v>0.1</v>
      </c>
      <c r="T626" s="86">
        <v>7.44</v>
      </c>
      <c r="U626" s="88">
        <v>2.7790899071012398</v>
      </c>
      <c r="V626" s="89">
        <v>2.91</v>
      </c>
      <c r="W626" s="85">
        <v>17.9711797102253</v>
      </c>
      <c r="X626" s="88"/>
      <c r="Y626" s="85"/>
      <c r="Z626" s="88"/>
      <c r="AA626" s="85">
        <v>3</v>
      </c>
      <c r="AB626" s="91">
        <v>3.11</v>
      </c>
      <c r="AC626" s="86">
        <v>1.34</v>
      </c>
      <c r="AD626" s="86">
        <v>1.42</v>
      </c>
      <c r="AE626" s="86">
        <v>7.23</v>
      </c>
      <c r="AF626" s="88">
        <v>6.3640999587199998</v>
      </c>
      <c r="AG626" s="150">
        <v>1.5170999998600001E-2</v>
      </c>
      <c r="AH626" s="86">
        <v>3.3951120000000001</v>
      </c>
      <c r="AI626" s="151">
        <v>5.7669999994500003E-3</v>
      </c>
      <c r="AJ626" s="152">
        <v>2.4900000000000002</v>
      </c>
      <c r="AK626" s="153">
        <v>9</v>
      </c>
    </row>
    <row r="627" spans="1:37" x14ac:dyDescent="0.2">
      <c r="A627" s="149" t="s">
        <v>1553</v>
      </c>
      <c r="B627" s="66" t="s">
        <v>1554</v>
      </c>
      <c r="C627" s="67">
        <v>75</v>
      </c>
      <c r="D627" s="84" t="s">
        <v>332</v>
      </c>
      <c r="E627" s="85">
        <v>32.798290576548901</v>
      </c>
      <c r="F627" s="91">
        <v>32.734695954110101</v>
      </c>
      <c r="G627" s="86">
        <v>32.777940297368502</v>
      </c>
      <c r="H627" s="86">
        <v>32.728336491866301</v>
      </c>
      <c r="I627" s="86">
        <v>709.04</v>
      </c>
      <c r="J627" s="86">
        <v>749.41</v>
      </c>
      <c r="K627" s="87">
        <v>0</v>
      </c>
      <c r="L627" s="150">
        <v>0.10000000050000001</v>
      </c>
      <c r="M627" s="86">
        <v>0</v>
      </c>
      <c r="N627" s="86">
        <v>6.0657317982575796</v>
      </c>
      <c r="O627" s="86">
        <v>48.280629375233197</v>
      </c>
      <c r="P627" s="86">
        <v>19.428999999999998</v>
      </c>
      <c r="Q627" s="88">
        <v>4.0701000000000001</v>
      </c>
      <c r="R627" s="85">
        <v>0</v>
      </c>
      <c r="S627" s="86">
        <v>0.1</v>
      </c>
      <c r="T627" s="86">
        <v>4.84</v>
      </c>
      <c r="U627" s="88">
        <v>3.9377790214059498</v>
      </c>
      <c r="V627" s="89">
        <v>3.15</v>
      </c>
      <c r="W627" s="85">
        <v>18.159322672175001</v>
      </c>
      <c r="X627" s="88">
        <v>18.0333333333</v>
      </c>
      <c r="Y627" s="85"/>
      <c r="Z627" s="88"/>
      <c r="AA627" s="85">
        <v>1.48</v>
      </c>
      <c r="AB627" s="91">
        <v>1.54</v>
      </c>
      <c r="AC627" s="86">
        <v>0.89</v>
      </c>
      <c r="AD627" s="86">
        <v>0.93</v>
      </c>
      <c r="AE627" s="86">
        <v>4.22</v>
      </c>
      <c r="AF627" s="88">
        <v>20.766000851400001</v>
      </c>
      <c r="AG627" s="150">
        <v>0</v>
      </c>
      <c r="AH627" s="86">
        <v>2.468172</v>
      </c>
      <c r="AI627" s="151">
        <v>5.7669989187600001E-3</v>
      </c>
      <c r="AJ627" s="152">
        <v>2.2799999999999998</v>
      </c>
      <c r="AK627" s="153">
        <v>1</v>
      </c>
    </row>
    <row r="628" spans="1:37" x14ac:dyDescent="0.2">
      <c r="A628" s="149" t="s">
        <v>1555</v>
      </c>
      <c r="B628" s="66" t="s">
        <v>1556</v>
      </c>
      <c r="C628" s="67">
        <v>75</v>
      </c>
      <c r="D628" s="84" t="s">
        <v>332</v>
      </c>
      <c r="E628" s="85">
        <v>67.631971417801594</v>
      </c>
      <c r="F628" s="91">
        <v>67.264860612616104</v>
      </c>
      <c r="G628" s="86">
        <v>67.631971417801594</v>
      </c>
      <c r="H628" s="86">
        <v>67.264860612616104</v>
      </c>
      <c r="I628" s="86">
        <v>56.64</v>
      </c>
      <c r="J628" s="86">
        <v>92.68</v>
      </c>
      <c r="K628" s="87">
        <v>0</v>
      </c>
      <c r="L628" s="150">
        <v>0.139999999845</v>
      </c>
      <c r="M628" s="86">
        <v>0</v>
      </c>
      <c r="N628" s="86">
        <v>31.269026167707</v>
      </c>
      <c r="O628" s="86">
        <v>70.860401459854003</v>
      </c>
      <c r="P628" s="86">
        <v>3.774</v>
      </c>
      <c r="Q628" s="88">
        <v>0.1275</v>
      </c>
      <c r="R628" s="85">
        <v>0</v>
      </c>
      <c r="S628" s="86">
        <v>0</v>
      </c>
      <c r="T628" s="86">
        <v>2.19</v>
      </c>
      <c r="U628" s="88">
        <v>0.553943982824459</v>
      </c>
      <c r="V628" s="89">
        <v>3.76</v>
      </c>
      <c r="W628" s="85">
        <v>18.889798280887799</v>
      </c>
      <c r="X628" s="88">
        <v>17.566666666700002</v>
      </c>
      <c r="Y628" s="85"/>
      <c r="Z628" s="88"/>
      <c r="AA628" s="85">
        <v>0.01</v>
      </c>
      <c r="AB628" s="91">
        <v>0.15</v>
      </c>
      <c r="AC628" s="86">
        <v>0.01</v>
      </c>
      <c r="AD628" s="86">
        <v>0.15</v>
      </c>
      <c r="AE628" s="86">
        <v>0.51</v>
      </c>
      <c r="AF628" s="88">
        <v>58.812301570700001</v>
      </c>
      <c r="AG628" s="150">
        <v>0</v>
      </c>
      <c r="AH628" s="86">
        <v>0.24141799999999999</v>
      </c>
      <c r="AI628" s="151">
        <v>1.40050000279E-2</v>
      </c>
      <c r="AJ628" s="152">
        <v>3.33</v>
      </c>
      <c r="AK628" s="153">
        <v>27</v>
      </c>
    </row>
    <row r="629" spans="1:37" x14ac:dyDescent="0.2">
      <c r="A629" s="149" t="s">
        <v>1557</v>
      </c>
      <c r="B629" s="66" t="s">
        <v>1558</v>
      </c>
      <c r="C629" s="67">
        <v>75</v>
      </c>
      <c r="D629" s="84" t="s">
        <v>332</v>
      </c>
      <c r="E629" s="85">
        <v>7.4528192547663696</v>
      </c>
      <c r="F629" s="91">
        <v>7.4528192547663696</v>
      </c>
      <c r="G629" s="86">
        <v>7.4528192547663696</v>
      </c>
      <c r="H629" s="86">
        <v>7.4528192547663696</v>
      </c>
      <c r="I629" s="86">
        <v>20.329999999999998</v>
      </c>
      <c r="J629" s="86">
        <v>169.38</v>
      </c>
      <c r="K629" s="87">
        <v>0</v>
      </c>
      <c r="L629" s="150">
        <v>8.6494327677199998E-12</v>
      </c>
      <c r="M629" s="86">
        <v>0</v>
      </c>
      <c r="N629" s="86"/>
      <c r="O629" s="86">
        <v>99.6637265711136</v>
      </c>
      <c r="P629" s="86">
        <v>1.4999999999999999E-2</v>
      </c>
      <c r="Q629" s="88">
        <v>0</v>
      </c>
      <c r="R629" s="85">
        <v>0</v>
      </c>
      <c r="S629" s="86">
        <v>0</v>
      </c>
      <c r="T629" s="86">
        <v>0</v>
      </c>
      <c r="U629" s="88">
        <v>1.2797233865827E-2</v>
      </c>
      <c r="V629" s="89">
        <v>5</v>
      </c>
      <c r="W629" s="85"/>
      <c r="X629" s="88"/>
      <c r="Y629" s="85"/>
      <c r="Z629" s="88"/>
      <c r="AA629" s="85">
        <v>0</v>
      </c>
      <c r="AB629" s="91">
        <v>0</v>
      </c>
      <c r="AC629" s="86">
        <v>0</v>
      </c>
      <c r="AD629" s="86">
        <v>0</v>
      </c>
      <c r="AE629" s="86">
        <v>0.09</v>
      </c>
      <c r="AF629" s="88">
        <v>2.7560000427400002</v>
      </c>
      <c r="AG629" s="150">
        <v>5.5552451917700003E-12</v>
      </c>
      <c r="AH629" s="86">
        <v>1.652E-3</v>
      </c>
      <c r="AI629" s="151">
        <v>2.11173284694E-12</v>
      </c>
      <c r="AJ629" s="152">
        <v>2.95</v>
      </c>
      <c r="AK629" s="153">
        <v>0</v>
      </c>
    </row>
    <row r="630" spans="1:37" x14ac:dyDescent="0.2">
      <c r="A630" s="149" t="s">
        <v>1559</v>
      </c>
      <c r="B630" s="66" t="s">
        <v>1560</v>
      </c>
      <c r="C630" s="67">
        <v>75</v>
      </c>
      <c r="D630" s="84" t="s">
        <v>332</v>
      </c>
      <c r="E630" s="85">
        <v>37.558115226664498</v>
      </c>
      <c r="F630" s="91">
        <v>37.030650976923198</v>
      </c>
      <c r="G630" s="86">
        <v>37.494190636948098</v>
      </c>
      <c r="H630" s="86">
        <v>36.986767609928698</v>
      </c>
      <c r="I630" s="86">
        <v>0</v>
      </c>
      <c r="J630" s="86">
        <v>248.97</v>
      </c>
      <c r="K630" s="87">
        <v>0</v>
      </c>
      <c r="L630" s="150">
        <v>0.44999999201099999</v>
      </c>
      <c r="M630" s="86">
        <v>0</v>
      </c>
      <c r="N630" s="86">
        <v>28.9422464280415</v>
      </c>
      <c r="O630" s="86">
        <v>86.840379964451202</v>
      </c>
      <c r="P630" s="86">
        <v>2.7050000000000001</v>
      </c>
      <c r="Q630" s="88">
        <v>0</v>
      </c>
      <c r="R630" s="85">
        <v>0</v>
      </c>
      <c r="S630" s="86">
        <v>0</v>
      </c>
      <c r="T630" s="86">
        <v>0.76</v>
      </c>
      <c r="U630" s="88">
        <v>1.5820472109010399</v>
      </c>
      <c r="V630" s="89"/>
      <c r="W630" s="85"/>
      <c r="X630" s="88"/>
      <c r="Y630" s="85"/>
      <c r="Z630" s="88"/>
      <c r="AA630" s="85">
        <v>0.02</v>
      </c>
      <c r="AB630" s="91">
        <v>0.21</v>
      </c>
      <c r="AC630" s="86">
        <v>0.02</v>
      </c>
      <c r="AD630" s="86">
        <v>0.14000000000000001</v>
      </c>
      <c r="AE630" s="86">
        <v>2.54</v>
      </c>
      <c r="AF630" s="88">
        <v>7.6429003723799998</v>
      </c>
      <c r="AG630" s="150">
        <v>6.2338495193400002E-11</v>
      </c>
      <c r="AH630" s="86">
        <v>1.3337939999999999</v>
      </c>
      <c r="AI630" s="151">
        <v>6.7930012186400001E-3</v>
      </c>
      <c r="AJ630" s="152">
        <v>2.27</v>
      </c>
      <c r="AK630" s="153">
        <v>1</v>
      </c>
    </row>
    <row r="631" spans="1:37" x14ac:dyDescent="0.2">
      <c r="A631" s="149" t="s">
        <v>1561</v>
      </c>
      <c r="B631" s="66" t="s">
        <v>1562</v>
      </c>
      <c r="C631" s="67">
        <v>75</v>
      </c>
      <c r="D631" s="84" t="s">
        <v>332</v>
      </c>
      <c r="E631" s="85">
        <v>22.9692207715484</v>
      </c>
      <c r="F631" s="91">
        <v>22.4966030601997</v>
      </c>
      <c r="G631" s="86">
        <v>22.903054291959599</v>
      </c>
      <c r="H631" s="86">
        <v>22.430436580610898</v>
      </c>
      <c r="I631" s="86">
        <v>1257.76</v>
      </c>
      <c r="J631" s="86">
        <v>1319.5</v>
      </c>
      <c r="K631" s="87">
        <v>0</v>
      </c>
      <c r="L631" s="150">
        <v>1.1099999792599999</v>
      </c>
      <c r="M631" s="86">
        <v>0</v>
      </c>
      <c r="N631" s="86">
        <v>11.0360215744189</v>
      </c>
      <c r="O631" s="86">
        <v>34.296959190366898</v>
      </c>
      <c r="P631" s="86">
        <v>22.663</v>
      </c>
      <c r="Q631" s="88">
        <v>2.9276</v>
      </c>
      <c r="R631" s="85">
        <v>0</v>
      </c>
      <c r="S631" s="86">
        <v>0.8</v>
      </c>
      <c r="T631" s="86">
        <v>5.72</v>
      </c>
      <c r="U631" s="88">
        <v>11.5779523837656</v>
      </c>
      <c r="V631" s="89">
        <v>2.5099999999999998</v>
      </c>
      <c r="W631" s="85">
        <v>18.509554526547401</v>
      </c>
      <c r="X631" s="88">
        <v>18.2</v>
      </c>
      <c r="Y631" s="85"/>
      <c r="Z631" s="88"/>
      <c r="AA631" s="85">
        <v>0.67</v>
      </c>
      <c r="AB631" s="91">
        <v>1.1000000000000001</v>
      </c>
      <c r="AC631" s="86">
        <v>0.46</v>
      </c>
      <c r="AD631" s="86">
        <v>0.9</v>
      </c>
      <c r="AE631" s="86">
        <v>4.07</v>
      </c>
      <c r="AF631" s="88">
        <v>0.29779997234099997</v>
      </c>
      <c r="AG631" s="150">
        <v>0.16008494854800001</v>
      </c>
      <c r="AH631" s="86">
        <v>3.6463749999999999</v>
      </c>
      <c r="AI631" s="151">
        <v>1.8954001287200001E-2</v>
      </c>
      <c r="AJ631" s="152">
        <v>1.36</v>
      </c>
      <c r="AK631" s="153">
        <v>0</v>
      </c>
    </row>
    <row r="632" spans="1:37" x14ac:dyDescent="0.2">
      <c r="A632" s="149" t="s">
        <v>1563</v>
      </c>
      <c r="B632" s="66" t="s">
        <v>1564</v>
      </c>
      <c r="C632" s="67">
        <v>75</v>
      </c>
      <c r="D632" s="84" t="s">
        <v>332</v>
      </c>
      <c r="E632" s="85">
        <v>9.6674270620722798</v>
      </c>
      <c r="F632" s="91">
        <v>9.6386120782807101</v>
      </c>
      <c r="G632" s="86">
        <v>9.4849321647256595</v>
      </c>
      <c r="H632" s="86">
        <v>9.4561171809340898</v>
      </c>
      <c r="I632" s="86">
        <v>1114</v>
      </c>
      <c r="J632" s="86">
        <v>1217.33</v>
      </c>
      <c r="K632" s="87">
        <v>1.3299999999999999E-2</v>
      </c>
      <c r="L632" s="150">
        <v>0.14000028469299999</v>
      </c>
      <c r="M632" s="86">
        <v>0</v>
      </c>
      <c r="N632" s="86">
        <v>6.1466311101769504</v>
      </c>
      <c r="O632" s="86">
        <v>23.0935845423915</v>
      </c>
      <c r="P632" s="86">
        <v>40.008000000000003</v>
      </c>
      <c r="Q632" s="88">
        <v>3.8954</v>
      </c>
      <c r="R632" s="85">
        <v>0</v>
      </c>
      <c r="S632" s="86">
        <v>0.8</v>
      </c>
      <c r="T632" s="86">
        <v>9.07</v>
      </c>
      <c r="U632" s="88">
        <v>10.7491895785809</v>
      </c>
      <c r="V632" s="89">
        <v>2.0099999999999998</v>
      </c>
      <c r="W632" s="85">
        <v>19.211839259754399</v>
      </c>
      <c r="X632" s="88"/>
      <c r="Y632" s="85">
        <v>-100</v>
      </c>
      <c r="Z632" s="88"/>
      <c r="AA632" s="85">
        <v>0.76</v>
      </c>
      <c r="AB632" s="91">
        <v>0.75</v>
      </c>
      <c r="AC632" s="86">
        <v>0.42</v>
      </c>
      <c r="AD632" s="86">
        <v>0.42</v>
      </c>
      <c r="AE632" s="86">
        <v>1.78</v>
      </c>
      <c r="AF632" s="88">
        <v>1.7964738806899998E-8</v>
      </c>
      <c r="AG632" s="150">
        <v>8.2101470870900002E-4</v>
      </c>
      <c r="AH632" s="86">
        <v>4.5728809999999998</v>
      </c>
      <c r="AI632" s="151">
        <v>5.9609973455799999E-2</v>
      </c>
      <c r="AJ632" s="152">
        <v>1.48</v>
      </c>
      <c r="AK632" s="153">
        <v>0</v>
      </c>
    </row>
    <row r="633" spans="1:37" x14ac:dyDescent="0.2">
      <c r="A633" s="149" t="s">
        <v>1565</v>
      </c>
      <c r="B633" s="66" t="s">
        <v>1566</v>
      </c>
      <c r="C633" s="67">
        <v>75</v>
      </c>
      <c r="D633" s="84" t="s">
        <v>332</v>
      </c>
      <c r="E633" s="85">
        <v>14.514958916208</v>
      </c>
      <c r="F633" s="91">
        <v>13.8580913779236</v>
      </c>
      <c r="G633" s="86">
        <v>14.5141703597395</v>
      </c>
      <c r="H633" s="86">
        <v>13.857302821455001</v>
      </c>
      <c r="I633" s="86">
        <v>594.39</v>
      </c>
      <c r="J633" s="86">
        <v>813.11</v>
      </c>
      <c r="K633" s="87">
        <v>0</v>
      </c>
      <c r="L633" s="150">
        <v>0.159999999674</v>
      </c>
      <c r="M633" s="86">
        <v>0</v>
      </c>
      <c r="N633" s="86">
        <v>4.1559163259635596</v>
      </c>
      <c r="O633" s="86">
        <v>27.019530144353201</v>
      </c>
      <c r="P633" s="86">
        <v>8.8010000000000002</v>
      </c>
      <c r="Q633" s="88">
        <v>1.1040000000000001</v>
      </c>
      <c r="R633" s="85">
        <v>0</v>
      </c>
      <c r="S633" s="86">
        <v>0.1</v>
      </c>
      <c r="T633" s="86">
        <v>1.53</v>
      </c>
      <c r="U633" s="88">
        <v>5.77617613197281</v>
      </c>
      <c r="V633" s="89"/>
      <c r="W633" s="85"/>
      <c r="X633" s="88"/>
      <c r="Y633" s="85">
        <v>-100</v>
      </c>
      <c r="Z633" s="88"/>
      <c r="AA633" s="85">
        <v>0.06</v>
      </c>
      <c r="AB633" s="91">
        <v>7.0000000000000007E-2</v>
      </c>
      <c r="AC633" s="86">
        <v>0.06</v>
      </c>
      <c r="AD633" s="86">
        <v>7.0000000000000007E-2</v>
      </c>
      <c r="AE633" s="86">
        <v>1.25</v>
      </c>
      <c r="AF633" s="88">
        <v>0</v>
      </c>
      <c r="AG633" s="150">
        <v>0</v>
      </c>
      <c r="AH633" s="86">
        <v>0.97510600000000003</v>
      </c>
      <c r="AI633" s="151">
        <v>7.2899999878800002E-3</v>
      </c>
      <c r="AJ633" s="152">
        <v>1.55</v>
      </c>
      <c r="AK633" s="153">
        <v>0</v>
      </c>
    </row>
    <row r="634" spans="1:37" x14ac:dyDescent="0.2">
      <c r="A634" s="149" t="s">
        <v>1567</v>
      </c>
      <c r="B634" s="66" t="s">
        <v>1568</v>
      </c>
      <c r="C634" s="67">
        <v>75</v>
      </c>
      <c r="D634" s="84" t="s">
        <v>332</v>
      </c>
      <c r="E634" s="85">
        <v>52.6818880298135</v>
      </c>
      <c r="F634" s="91">
        <v>51.324306992389303</v>
      </c>
      <c r="G634" s="86">
        <v>52.565731363509897</v>
      </c>
      <c r="H634" s="86">
        <v>51.2214599440996</v>
      </c>
      <c r="I634" s="86">
        <v>49.05</v>
      </c>
      <c r="J634" s="86">
        <v>49.39</v>
      </c>
      <c r="K634" s="87">
        <v>0</v>
      </c>
      <c r="L634" s="150">
        <v>2.7600054317499998</v>
      </c>
      <c r="M634" s="86">
        <v>0</v>
      </c>
      <c r="N634" s="86">
        <v>45.200180175406103</v>
      </c>
      <c r="O634" s="86">
        <v>45.915602498808298</v>
      </c>
      <c r="P634" s="86">
        <v>3.4319999999999999</v>
      </c>
      <c r="Q634" s="88">
        <v>0.33610000000000001</v>
      </c>
      <c r="R634" s="85">
        <v>0</v>
      </c>
      <c r="S634" s="86">
        <v>6.9</v>
      </c>
      <c r="T634" s="86">
        <v>1.51</v>
      </c>
      <c r="U634" s="88">
        <v>1.6854816266773101</v>
      </c>
      <c r="V634" s="89">
        <v>4.49</v>
      </c>
      <c r="W634" s="85">
        <v>17.402330633351198</v>
      </c>
      <c r="X634" s="88">
        <v>14.9</v>
      </c>
      <c r="Y634" s="85"/>
      <c r="Z634" s="88"/>
      <c r="AA634" s="85">
        <v>1.4</v>
      </c>
      <c r="AB634" s="91">
        <v>2.69</v>
      </c>
      <c r="AC634" s="86">
        <v>1.38</v>
      </c>
      <c r="AD634" s="86">
        <v>2.36</v>
      </c>
      <c r="AE634" s="86">
        <v>0</v>
      </c>
      <c r="AF634" s="88">
        <v>3.3459956623699998E-7</v>
      </c>
      <c r="AG634" s="150">
        <v>0.23003113535899999</v>
      </c>
      <c r="AH634" s="86">
        <v>0.13338900000000001</v>
      </c>
      <c r="AI634" s="151">
        <v>1.2120035137499999E-3</v>
      </c>
      <c r="AJ634" s="152">
        <v>2.59</v>
      </c>
      <c r="AK634" s="153">
        <v>19</v>
      </c>
    </row>
    <row r="635" spans="1:37" x14ac:dyDescent="0.2">
      <c r="A635" s="149" t="s">
        <v>1569</v>
      </c>
      <c r="B635" s="66" t="s">
        <v>1570</v>
      </c>
      <c r="C635" s="67">
        <v>75</v>
      </c>
      <c r="D635" s="84" t="s">
        <v>332</v>
      </c>
      <c r="E635" s="85">
        <v>41.056591195867</v>
      </c>
      <c r="F635" s="91">
        <v>40.460205223436397</v>
      </c>
      <c r="G635" s="86">
        <v>40.777444468252298</v>
      </c>
      <c r="H635" s="86">
        <v>40.305454372306698</v>
      </c>
      <c r="I635" s="86">
        <v>195.8</v>
      </c>
      <c r="J635" s="86">
        <v>275.17</v>
      </c>
      <c r="K635" s="87">
        <v>0</v>
      </c>
      <c r="L635" s="150">
        <v>8.5299999666099993</v>
      </c>
      <c r="M635" s="86">
        <v>0</v>
      </c>
      <c r="N635" s="86">
        <v>32.328568260177001</v>
      </c>
      <c r="O635" s="86">
        <v>38.693700562911502</v>
      </c>
      <c r="P635" s="86">
        <v>9.57</v>
      </c>
      <c r="Q635" s="88">
        <v>2.3675999999999999</v>
      </c>
      <c r="R635" s="85">
        <v>0</v>
      </c>
      <c r="S635" s="86">
        <v>6.3</v>
      </c>
      <c r="T635" s="86">
        <v>3.54</v>
      </c>
      <c r="U635" s="88">
        <v>6.4769183153584304</v>
      </c>
      <c r="V635" s="89">
        <v>3.87</v>
      </c>
      <c r="W635" s="85">
        <v>16.7156743938035</v>
      </c>
      <c r="X635" s="88">
        <v>17.166666666699999</v>
      </c>
      <c r="Y635" s="85"/>
      <c r="Z635" s="88"/>
      <c r="AA635" s="85">
        <v>1.01</v>
      </c>
      <c r="AB635" s="91">
        <v>1.1499999999999999</v>
      </c>
      <c r="AC635" s="86">
        <v>0.69</v>
      </c>
      <c r="AD635" s="86">
        <v>0.83</v>
      </c>
      <c r="AE635" s="86">
        <v>0.82</v>
      </c>
      <c r="AF635" s="88">
        <v>0.166200020315</v>
      </c>
      <c r="AG635" s="150">
        <v>2.7488986880599999E-2</v>
      </c>
      <c r="AH635" s="86">
        <v>1.5730390000000001</v>
      </c>
      <c r="AI635" s="151">
        <v>6.7079937898500003E-3</v>
      </c>
      <c r="AJ635" s="152">
        <v>2.7</v>
      </c>
      <c r="AK635" s="153">
        <v>22</v>
      </c>
    </row>
    <row r="636" spans="1:37" x14ac:dyDescent="0.2">
      <c r="A636" s="149" t="s">
        <v>1571</v>
      </c>
      <c r="B636" s="66" t="s">
        <v>1572</v>
      </c>
      <c r="C636" s="67">
        <v>75</v>
      </c>
      <c r="D636" s="84" t="s">
        <v>332</v>
      </c>
      <c r="E636" s="85">
        <v>18.141296395349599</v>
      </c>
      <c r="F636" s="91">
        <v>17.914430283244499</v>
      </c>
      <c r="G636" s="86">
        <v>17.9673042280711</v>
      </c>
      <c r="H636" s="86">
        <v>17.744741809149701</v>
      </c>
      <c r="I636" s="86">
        <v>730.28</v>
      </c>
      <c r="J636" s="86">
        <v>919.04</v>
      </c>
      <c r="K636" s="87">
        <v>0</v>
      </c>
      <c r="L636" s="150">
        <v>3.2499999506699999</v>
      </c>
      <c r="M636" s="86">
        <v>0</v>
      </c>
      <c r="N636" s="86">
        <v>14.206937974837199</v>
      </c>
      <c r="O636" s="86">
        <v>19.4514433246236</v>
      </c>
      <c r="P636" s="86">
        <v>26.556000000000001</v>
      </c>
      <c r="Q636" s="88">
        <v>4.0099</v>
      </c>
      <c r="R636" s="85">
        <v>0</v>
      </c>
      <c r="S636" s="86">
        <v>6.8</v>
      </c>
      <c r="T636" s="86">
        <v>7.22</v>
      </c>
      <c r="U636" s="88">
        <v>8.4389275196586606</v>
      </c>
      <c r="V636" s="89">
        <v>3.14</v>
      </c>
      <c r="W636" s="85">
        <v>17.760828774997002</v>
      </c>
      <c r="X636" s="88">
        <v>18.666666666699999</v>
      </c>
      <c r="Y636" s="85">
        <v>-100</v>
      </c>
      <c r="Z636" s="88"/>
      <c r="AA636" s="85">
        <v>0.95</v>
      </c>
      <c r="AB636" s="91">
        <v>1.1200000000000001</v>
      </c>
      <c r="AC636" s="86">
        <v>0.44</v>
      </c>
      <c r="AD636" s="86">
        <v>0.55000000000000004</v>
      </c>
      <c r="AE636" s="86">
        <v>0.86</v>
      </c>
      <c r="AF636" s="88">
        <v>0</v>
      </c>
      <c r="AG636" s="150">
        <v>1.6830756074600001E-3</v>
      </c>
      <c r="AH636" s="86">
        <v>6.7552729999999999</v>
      </c>
      <c r="AI636" s="151">
        <v>3.2213996261400001E-2</v>
      </c>
      <c r="AJ636" s="152">
        <v>2.13</v>
      </c>
      <c r="AK636" s="153">
        <v>2</v>
      </c>
    </row>
    <row r="637" spans="1:37" x14ac:dyDescent="0.2">
      <c r="A637" s="149" t="s">
        <v>1573</v>
      </c>
      <c r="B637" s="66" t="s">
        <v>1574</v>
      </c>
      <c r="C637" s="67">
        <v>75</v>
      </c>
      <c r="D637" s="84" t="s">
        <v>332</v>
      </c>
      <c r="E637" s="85">
        <v>27.9899802157125</v>
      </c>
      <c r="F637" s="91">
        <v>27.717148509796399</v>
      </c>
      <c r="G637" s="86">
        <v>27.819260961133399</v>
      </c>
      <c r="H637" s="86">
        <v>27.551215776373699</v>
      </c>
      <c r="I637" s="86">
        <v>504.19</v>
      </c>
      <c r="J637" s="86">
        <v>588.70000000000005</v>
      </c>
      <c r="K637" s="87">
        <v>0</v>
      </c>
      <c r="L637" s="150">
        <v>11.019998489100001</v>
      </c>
      <c r="M637" s="86">
        <v>0</v>
      </c>
      <c r="N637" s="86">
        <v>21.255934397928399</v>
      </c>
      <c r="O637" s="86">
        <v>35.194785257962003</v>
      </c>
      <c r="P637" s="86">
        <v>19.187999999999999</v>
      </c>
      <c r="Q637" s="88">
        <v>2.0653000000000001</v>
      </c>
      <c r="R637" s="85">
        <v>0</v>
      </c>
      <c r="S637" s="86">
        <v>4</v>
      </c>
      <c r="T637" s="86">
        <v>4.83</v>
      </c>
      <c r="U637" s="88">
        <v>9.5507052141170501</v>
      </c>
      <c r="V637" s="89">
        <v>3.44</v>
      </c>
      <c r="W637" s="85">
        <v>16.665579126913102</v>
      </c>
      <c r="X637" s="88">
        <v>18.133333333300001</v>
      </c>
      <c r="Y637" s="85">
        <v>-100</v>
      </c>
      <c r="Z637" s="88"/>
      <c r="AA637" s="85">
        <v>1.79</v>
      </c>
      <c r="AB637" s="91">
        <v>2.02</v>
      </c>
      <c r="AC637" s="86">
        <v>1.27</v>
      </c>
      <c r="AD637" s="86">
        <v>1.47</v>
      </c>
      <c r="AE637" s="86">
        <v>0.67</v>
      </c>
      <c r="AF637" s="88">
        <v>4.9565973003900003</v>
      </c>
      <c r="AG637" s="150">
        <v>5.6101234589799997E-4</v>
      </c>
      <c r="AH637" s="86">
        <v>2.7698429999999998</v>
      </c>
      <c r="AI637" s="151">
        <v>1.4820003001899999E-2</v>
      </c>
      <c r="AJ637" s="152">
        <v>2.5499999999999998</v>
      </c>
      <c r="AK637" s="153">
        <v>10</v>
      </c>
    </row>
    <row r="638" spans="1:37" x14ac:dyDescent="0.2">
      <c r="A638" s="149" t="s">
        <v>1575</v>
      </c>
      <c r="B638" s="66" t="s">
        <v>1576</v>
      </c>
      <c r="C638" s="67">
        <v>75</v>
      </c>
      <c r="D638" s="84" t="s">
        <v>332</v>
      </c>
      <c r="E638" s="85">
        <v>15.782499162674201</v>
      </c>
      <c r="F638" s="91">
        <v>15.4402877488314</v>
      </c>
      <c r="G638" s="86">
        <v>15.5684350016747</v>
      </c>
      <c r="H638" s="86">
        <v>15.2276798066141</v>
      </c>
      <c r="I638" s="86">
        <v>731.76</v>
      </c>
      <c r="J638" s="86">
        <v>876.01</v>
      </c>
      <c r="K638" s="87">
        <v>0</v>
      </c>
      <c r="L638" s="150">
        <v>0.26999999980900002</v>
      </c>
      <c r="M638" s="86">
        <v>0</v>
      </c>
      <c r="N638" s="86">
        <v>10.115297174407299</v>
      </c>
      <c r="O638" s="86">
        <v>17.095984772953901</v>
      </c>
      <c r="P638" s="86">
        <v>34.593000000000004</v>
      </c>
      <c r="Q638" s="88">
        <v>2.0387</v>
      </c>
      <c r="R638" s="85">
        <v>0</v>
      </c>
      <c r="S638" s="86">
        <v>0.7</v>
      </c>
      <c r="T638" s="86">
        <v>8.56</v>
      </c>
      <c r="U638" s="88">
        <v>9.8280205618092094</v>
      </c>
      <c r="V638" s="89">
        <v>2.7</v>
      </c>
      <c r="W638" s="85">
        <v>17.460889950993</v>
      </c>
      <c r="X638" s="88"/>
      <c r="Y638" s="85">
        <v>-100</v>
      </c>
      <c r="Z638" s="88"/>
      <c r="AA638" s="85">
        <v>2.37</v>
      </c>
      <c r="AB638" s="91">
        <v>2.4300000000000002</v>
      </c>
      <c r="AC638" s="86">
        <v>1.64</v>
      </c>
      <c r="AD638" s="86">
        <v>1.68</v>
      </c>
      <c r="AE638" s="86">
        <v>0.67</v>
      </c>
      <c r="AF638" s="88">
        <v>0</v>
      </c>
      <c r="AG638" s="150">
        <v>0</v>
      </c>
      <c r="AH638" s="86">
        <v>2.7197110000000002</v>
      </c>
      <c r="AI638" s="151">
        <v>1.3416000006599999E-2</v>
      </c>
      <c r="AJ638" s="152">
        <v>2.92</v>
      </c>
      <c r="AK638" s="153">
        <v>13</v>
      </c>
    </row>
    <row r="639" spans="1:37" x14ac:dyDescent="0.2">
      <c r="A639" s="149" t="s">
        <v>1577</v>
      </c>
      <c r="B639" s="66" t="s">
        <v>1578</v>
      </c>
      <c r="C639" s="67">
        <v>75</v>
      </c>
      <c r="D639" s="84" t="s">
        <v>332</v>
      </c>
      <c r="E639" s="85">
        <v>44.173164410531299</v>
      </c>
      <c r="F639" s="91">
        <v>44.080842686006001</v>
      </c>
      <c r="G639" s="86">
        <v>43.960713213129701</v>
      </c>
      <c r="H639" s="86">
        <v>43.8739530382746</v>
      </c>
      <c r="I639" s="86">
        <v>205.01</v>
      </c>
      <c r="J639" s="86">
        <v>309.31</v>
      </c>
      <c r="K639" s="87">
        <v>0</v>
      </c>
      <c r="L639" s="150">
        <v>3.7500000038599999</v>
      </c>
      <c r="M639" s="86">
        <v>0</v>
      </c>
      <c r="N639" s="86">
        <v>39.764027740250398</v>
      </c>
      <c r="O639" s="86">
        <v>46.1302376947081</v>
      </c>
      <c r="P639" s="86">
        <v>10.67</v>
      </c>
      <c r="Q639" s="88">
        <v>0.8528</v>
      </c>
      <c r="R639" s="85">
        <v>0</v>
      </c>
      <c r="S639" s="86">
        <v>1.2</v>
      </c>
      <c r="T639" s="86">
        <v>2.83</v>
      </c>
      <c r="U639" s="88">
        <v>4.1867345917266396</v>
      </c>
      <c r="V639" s="89">
        <v>4.25</v>
      </c>
      <c r="W639" s="85">
        <v>19.419025401512599</v>
      </c>
      <c r="X639" s="88">
        <v>17.366666666699999</v>
      </c>
      <c r="Y639" s="85">
        <v>-100</v>
      </c>
      <c r="Z639" s="88"/>
      <c r="AA639" s="85">
        <v>2.13</v>
      </c>
      <c r="AB639" s="91">
        <v>2.19</v>
      </c>
      <c r="AC639" s="86">
        <v>1.34</v>
      </c>
      <c r="AD639" s="86">
        <v>1.38</v>
      </c>
      <c r="AE639" s="86">
        <v>0.86</v>
      </c>
      <c r="AF639" s="88">
        <v>0</v>
      </c>
      <c r="AG639" s="150">
        <v>0</v>
      </c>
      <c r="AH639" s="86">
        <v>0.93327800000000005</v>
      </c>
      <c r="AI639" s="151">
        <v>1.7546000045599999E-2</v>
      </c>
      <c r="AJ639" s="152">
        <v>3.41</v>
      </c>
      <c r="AK639" s="153">
        <v>38</v>
      </c>
    </row>
    <row r="640" spans="1:37" x14ac:dyDescent="0.2">
      <c r="A640" s="149" t="s">
        <v>1579</v>
      </c>
      <c r="B640" s="66" t="s">
        <v>1580</v>
      </c>
      <c r="C640" s="67">
        <v>75</v>
      </c>
      <c r="D640" s="84" t="s">
        <v>332</v>
      </c>
      <c r="E640" s="85">
        <v>51.573695179274999</v>
      </c>
      <c r="F640" s="91">
        <v>51.164488796263903</v>
      </c>
      <c r="G640" s="86">
        <v>51.532622419641903</v>
      </c>
      <c r="H640" s="86">
        <v>51.1234160366308</v>
      </c>
      <c r="I640" s="86">
        <v>155</v>
      </c>
      <c r="J640" s="86">
        <v>350.53</v>
      </c>
      <c r="K640" s="87">
        <v>1.6899999999999998E-2</v>
      </c>
      <c r="L640" s="150">
        <v>0.13999999954299999</v>
      </c>
      <c r="M640" s="86">
        <v>0</v>
      </c>
      <c r="N640" s="86">
        <v>48.794124825275702</v>
      </c>
      <c r="O640" s="86">
        <v>52.424746206359899</v>
      </c>
      <c r="P640" s="86">
        <v>11.526999999999999</v>
      </c>
      <c r="Q640" s="88">
        <v>0.92959999999999998</v>
      </c>
      <c r="R640" s="85">
        <v>0</v>
      </c>
      <c r="S640" s="86">
        <v>1.4</v>
      </c>
      <c r="T640" s="86">
        <v>2.2400000000000002</v>
      </c>
      <c r="U640" s="88">
        <v>3.28277834400718</v>
      </c>
      <c r="V640" s="89">
        <v>4.13</v>
      </c>
      <c r="W640" s="85">
        <v>18.312045727822301</v>
      </c>
      <c r="X640" s="88">
        <v>17.733333333299999</v>
      </c>
      <c r="Y640" s="85"/>
      <c r="Z640" s="88"/>
      <c r="AA640" s="85">
        <v>0.55000000000000004</v>
      </c>
      <c r="AB640" s="91">
        <v>0.59</v>
      </c>
      <c r="AC640" s="86">
        <v>0.43</v>
      </c>
      <c r="AD640" s="86">
        <v>0.47</v>
      </c>
      <c r="AE640" s="86">
        <v>1</v>
      </c>
      <c r="AF640" s="88">
        <v>31.106500524000001</v>
      </c>
      <c r="AG640" s="150">
        <v>0</v>
      </c>
      <c r="AH640" s="86">
        <v>0.83041100000000001</v>
      </c>
      <c r="AI640" s="151">
        <v>6.8280999864099995E-2</v>
      </c>
      <c r="AJ640" s="152">
        <v>3.41</v>
      </c>
      <c r="AK640" s="153">
        <v>33</v>
      </c>
    </row>
    <row r="641" spans="1:37" x14ac:dyDescent="0.2">
      <c r="A641" s="149" t="s">
        <v>1581</v>
      </c>
      <c r="B641" s="66" t="s">
        <v>1582</v>
      </c>
      <c r="C641" s="67">
        <v>75</v>
      </c>
      <c r="D641" s="84" t="s">
        <v>332</v>
      </c>
      <c r="E641" s="85">
        <v>29.5764026544859</v>
      </c>
      <c r="F641" s="91">
        <v>29.172412307161899</v>
      </c>
      <c r="G641" s="86">
        <v>29.5731707317073</v>
      </c>
      <c r="H641" s="86">
        <v>29.169180384383299</v>
      </c>
      <c r="I641" s="86">
        <v>169.17</v>
      </c>
      <c r="J641" s="86">
        <v>294.92</v>
      </c>
      <c r="K641" s="87">
        <v>0</v>
      </c>
      <c r="L641" s="150">
        <v>3.0000000002299999E-2</v>
      </c>
      <c r="M641" s="86">
        <v>0</v>
      </c>
      <c r="N641" s="86">
        <v>17.219052243939899</v>
      </c>
      <c r="O641" s="86">
        <v>26.639106652214501</v>
      </c>
      <c r="P641" s="86">
        <v>11.641999999999999</v>
      </c>
      <c r="Q641" s="88">
        <v>1.4843</v>
      </c>
      <c r="R641" s="85">
        <v>0</v>
      </c>
      <c r="S641" s="86">
        <v>0</v>
      </c>
      <c r="T641" s="86">
        <v>4.4400000000000004</v>
      </c>
      <c r="U641" s="88">
        <v>2.5187451521158302</v>
      </c>
      <c r="V641" s="89">
        <v>3.6</v>
      </c>
      <c r="W641" s="85">
        <v>19.3479672281536</v>
      </c>
      <c r="X641" s="88"/>
      <c r="Y641" s="85"/>
      <c r="Z641" s="88"/>
      <c r="AA641" s="85">
        <v>0.15</v>
      </c>
      <c r="AB641" s="91">
        <v>0.3</v>
      </c>
      <c r="AC641" s="86">
        <v>0.13</v>
      </c>
      <c r="AD641" s="86">
        <v>0.27</v>
      </c>
      <c r="AE641" s="86">
        <v>1.1499999999999999</v>
      </c>
      <c r="AF641" s="88">
        <v>15.5081996929</v>
      </c>
      <c r="AG641" s="150">
        <v>2.1800000065800001E-4</v>
      </c>
      <c r="AH641" s="86">
        <v>1.209721</v>
      </c>
      <c r="AI641" s="151">
        <v>5.78400001747E-2</v>
      </c>
      <c r="AJ641" s="152">
        <v>2.99</v>
      </c>
      <c r="AK641" s="153">
        <v>19</v>
      </c>
    </row>
    <row r="642" spans="1:37" x14ac:dyDescent="0.2">
      <c r="A642" s="149" t="s">
        <v>1583</v>
      </c>
      <c r="B642" s="66" t="s">
        <v>1584</v>
      </c>
      <c r="C642" s="67">
        <v>75</v>
      </c>
      <c r="D642" s="84" t="s">
        <v>332</v>
      </c>
      <c r="E642" s="85">
        <v>63.975983310436099</v>
      </c>
      <c r="F642" s="91">
        <v>59.251004935633198</v>
      </c>
      <c r="G642" s="86">
        <v>63.2229176207195</v>
      </c>
      <c r="H642" s="86">
        <v>58.541698468427199</v>
      </c>
      <c r="I642" s="86">
        <v>0.64</v>
      </c>
      <c r="J642" s="86">
        <v>0.71</v>
      </c>
      <c r="K642" s="87">
        <v>0</v>
      </c>
      <c r="L642" s="150">
        <v>0.88000000001599998</v>
      </c>
      <c r="M642" s="86">
        <v>0</v>
      </c>
      <c r="N642" s="86">
        <v>55.323233733594002</v>
      </c>
      <c r="O642" s="86">
        <v>57.093106148254599</v>
      </c>
      <c r="P642" s="86">
        <v>0.221</v>
      </c>
      <c r="Q642" s="88">
        <v>0.2261</v>
      </c>
      <c r="R642" s="85">
        <v>0</v>
      </c>
      <c r="S642" s="86">
        <v>2.4</v>
      </c>
      <c r="T642" s="86">
        <v>0.74</v>
      </c>
      <c r="U642" s="88">
        <v>7.53879814786547</v>
      </c>
      <c r="V642" s="89">
        <v>4.6900000000000004</v>
      </c>
      <c r="W642" s="85">
        <v>20.970966959080201</v>
      </c>
      <c r="X642" s="88">
        <v>21.733333333299999</v>
      </c>
      <c r="Y642" s="85"/>
      <c r="Z642" s="88"/>
      <c r="AA642" s="85">
        <v>0</v>
      </c>
      <c r="AB642" s="91">
        <v>0</v>
      </c>
      <c r="AC642" s="86">
        <v>0</v>
      </c>
      <c r="AD642" s="86">
        <v>0</v>
      </c>
      <c r="AE642" s="86">
        <v>0.01</v>
      </c>
      <c r="AF642" s="88">
        <v>0</v>
      </c>
      <c r="AG642" s="150">
        <v>0.21429199981700001</v>
      </c>
      <c r="AH642" s="86">
        <v>2.124E-3</v>
      </c>
      <c r="AI642" s="151">
        <v>0</v>
      </c>
      <c r="AJ642" s="152">
        <v>3.01</v>
      </c>
      <c r="AK642" s="153">
        <v>37</v>
      </c>
    </row>
    <row r="643" spans="1:37" x14ac:dyDescent="0.2">
      <c r="A643" s="149" t="s">
        <v>1585</v>
      </c>
      <c r="B643" s="66" t="s">
        <v>1586</v>
      </c>
      <c r="C643" s="67">
        <v>75</v>
      </c>
      <c r="D643" s="84" t="s">
        <v>332</v>
      </c>
      <c r="E643" s="85">
        <v>64.259113240735104</v>
      </c>
      <c r="F643" s="91">
        <v>63.3080608964639</v>
      </c>
      <c r="G643" s="86">
        <v>63.898829380724202</v>
      </c>
      <c r="H643" s="86">
        <v>62.965973190999001</v>
      </c>
      <c r="I643" s="86">
        <v>2.36</v>
      </c>
      <c r="J643" s="86">
        <v>1.63</v>
      </c>
      <c r="K643" s="87">
        <v>0</v>
      </c>
      <c r="L643" s="150">
        <v>3.1299998376099998</v>
      </c>
      <c r="M643" s="86">
        <v>0</v>
      </c>
      <c r="N643" s="86">
        <v>54.280145597232597</v>
      </c>
      <c r="O643" s="86">
        <v>57.934195189149101</v>
      </c>
      <c r="P643" s="86">
        <v>0.127</v>
      </c>
      <c r="Q643" s="88">
        <v>0.25609999999999999</v>
      </c>
      <c r="R643" s="85">
        <v>0</v>
      </c>
      <c r="S643" s="86">
        <v>2.6</v>
      </c>
      <c r="T643" s="86">
        <v>0.92</v>
      </c>
      <c r="U643" s="88">
        <v>6.19518408443016</v>
      </c>
      <c r="V643" s="89">
        <v>4.7</v>
      </c>
      <c r="W643" s="85">
        <v>19.068439714295</v>
      </c>
      <c r="X643" s="88">
        <v>20.9666666667</v>
      </c>
      <c r="Y643" s="85"/>
      <c r="Z643" s="88"/>
      <c r="AA643" s="85">
        <v>0</v>
      </c>
      <c r="AB643" s="91">
        <v>0</v>
      </c>
      <c r="AC643" s="86">
        <v>0</v>
      </c>
      <c r="AD643" s="86">
        <v>0</v>
      </c>
      <c r="AE643" s="86">
        <v>0.02</v>
      </c>
      <c r="AF643" s="88">
        <v>0</v>
      </c>
      <c r="AG643" s="150">
        <v>0.57091693352299999</v>
      </c>
      <c r="AH643" s="86">
        <v>3.7230000000000002E-3</v>
      </c>
      <c r="AI643" s="151">
        <v>5.3261637451499997E-10</v>
      </c>
      <c r="AJ643" s="152">
        <v>3.21</v>
      </c>
      <c r="AK643" s="153">
        <v>50</v>
      </c>
    </row>
    <row r="644" spans="1:37" x14ac:dyDescent="0.2">
      <c r="A644" s="149" t="s">
        <v>1587</v>
      </c>
      <c r="B644" s="66" t="s">
        <v>1588</v>
      </c>
      <c r="C644" s="67">
        <v>75</v>
      </c>
      <c r="D644" s="84" t="s">
        <v>332</v>
      </c>
      <c r="E644" s="85">
        <v>42.876016260162601</v>
      </c>
      <c r="F644" s="91">
        <v>42.863821138211399</v>
      </c>
      <c r="G644" s="86">
        <v>41.308943089430898</v>
      </c>
      <c r="H644" s="86">
        <v>41.296747967479703</v>
      </c>
      <c r="I644" s="86">
        <v>26.25</v>
      </c>
      <c r="J644" s="86">
        <v>21.94</v>
      </c>
      <c r="K644" s="87">
        <v>0</v>
      </c>
      <c r="L644" s="150">
        <v>1.2600001413199999</v>
      </c>
      <c r="M644" s="86">
        <v>0</v>
      </c>
      <c r="N644" s="86">
        <v>37.485333304091299</v>
      </c>
      <c r="O644" s="86">
        <v>42.244159666441803</v>
      </c>
      <c r="P644" s="86">
        <v>0.99299999999999999</v>
      </c>
      <c r="Q644" s="88">
        <v>0.36130000000000001</v>
      </c>
      <c r="R644" s="85">
        <v>0</v>
      </c>
      <c r="S644" s="86">
        <v>3.9</v>
      </c>
      <c r="T644" s="86">
        <v>1.34</v>
      </c>
      <c r="U644" s="88">
        <v>9.6524390243902403</v>
      </c>
      <c r="V644" s="89">
        <v>4.2699999999999996</v>
      </c>
      <c r="W644" s="85">
        <v>16.614820901963402</v>
      </c>
      <c r="X644" s="88"/>
      <c r="Y644" s="85"/>
      <c r="Z644" s="88"/>
      <c r="AA644" s="85">
        <v>0.01</v>
      </c>
      <c r="AB644" s="91">
        <v>0.01</v>
      </c>
      <c r="AC644" s="86">
        <v>0</v>
      </c>
      <c r="AD644" s="86">
        <v>0</v>
      </c>
      <c r="AE644" s="86">
        <v>0.11</v>
      </c>
      <c r="AF644" s="88">
        <v>9.0153997137400008</v>
      </c>
      <c r="AG644" s="150">
        <v>0.926273930282</v>
      </c>
      <c r="AH644" s="86">
        <v>7.6932E-2</v>
      </c>
      <c r="AI644" s="151">
        <v>4.86000054844E-4</v>
      </c>
      <c r="AJ644" s="152">
        <v>2.4300000000000002</v>
      </c>
      <c r="AK644" s="153">
        <v>20</v>
      </c>
    </row>
    <row r="645" spans="1:37" x14ac:dyDescent="0.2">
      <c r="A645" s="149" t="s">
        <v>1589</v>
      </c>
      <c r="B645" s="66" t="s">
        <v>1590</v>
      </c>
      <c r="C645" s="67">
        <v>75</v>
      </c>
      <c r="D645" s="84" t="s">
        <v>332</v>
      </c>
      <c r="E645" s="85">
        <v>51.741685257279499</v>
      </c>
      <c r="F645" s="91">
        <v>51.078255544376901</v>
      </c>
      <c r="G645" s="86">
        <v>51.352375953224602</v>
      </c>
      <c r="H645" s="86">
        <v>50.706443287695201</v>
      </c>
      <c r="I645" s="86">
        <v>1.23</v>
      </c>
      <c r="J645" s="86">
        <v>1.32</v>
      </c>
      <c r="K645" s="87">
        <v>0</v>
      </c>
      <c r="L645" s="150">
        <v>1.85000000121</v>
      </c>
      <c r="M645" s="86">
        <v>0</v>
      </c>
      <c r="N645" s="86">
        <v>43.411220121016797</v>
      </c>
      <c r="O645" s="86">
        <v>46.453793381759503</v>
      </c>
      <c r="P645" s="86">
        <v>4.7E-2</v>
      </c>
      <c r="Q645" s="88">
        <v>0.71279999999999999</v>
      </c>
      <c r="R645" s="85">
        <v>0</v>
      </c>
      <c r="S645" s="86">
        <v>3.5</v>
      </c>
      <c r="T645" s="86">
        <v>0.84</v>
      </c>
      <c r="U645" s="88">
        <v>7.43916130819591</v>
      </c>
      <c r="V645" s="89">
        <v>4.47</v>
      </c>
      <c r="W645" s="85">
        <v>19.412475468228799</v>
      </c>
      <c r="X645" s="88">
        <v>14.9666666667</v>
      </c>
      <c r="Y645" s="85">
        <v>-100</v>
      </c>
      <c r="Z645" s="88"/>
      <c r="AA645" s="85">
        <v>0.05</v>
      </c>
      <c r="AB645" s="91">
        <v>0.66</v>
      </c>
      <c r="AC645" s="86">
        <v>0.01</v>
      </c>
      <c r="AD645" s="86">
        <v>0.38</v>
      </c>
      <c r="AE645" s="86">
        <v>0.02</v>
      </c>
      <c r="AF645" s="88">
        <v>31.931400320000002</v>
      </c>
      <c r="AG645" s="150">
        <v>0.52843899938200001</v>
      </c>
      <c r="AH645" s="86">
        <v>2.8509999999999998E-3</v>
      </c>
      <c r="AI645" s="151">
        <v>1.6199999981E-4</v>
      </c>
      <c r="AJ645" s="152">
        <v>2.66</v>
      </c>
      <c r="AK645" s="153">
        <v>26</v>
      </c>
    </row>
    <row r="646" spans="1:37" x14ac:dyDescent="0.2">
      <c r="A646" s="149" t="s">
        <v>1591</v>
      </c>
      <c r="B646" s="66" t="s">
        <v>1592</v>
      </c>
      <c r="C646" s="67">
        <v>75</v>
      </c>
      <c r="D646" s="84" t="s">
        <v>332</v>
      </c>
      <c r="E646" s="85">
        <v>32.917289267820998</v>
      </c>
      <c r="F646" s="91">
        <v>32.705360718017801</v>
      </c>
      <c r="G646" s="86">
        <v>32.643833074526597</v>
      </c>
      <c r="H646" s="86">
        <v>32.441670817340999</v>
      </c>
      <c r="I646" s="86">
        <v>159.30000000000001</v>
      </c>
      <c r="J646" s="86">
        <v>104.89</v>
      </c>
      <c r="K646" s="87">
        <v>0</v>
      </c>
      <c r="L646" s="150">
        <v>2.29999992194</v>
      </c>
      <c r="M646" s="86">
        <v>0.30734448500336897</v>
      </c>
      <c r="N646" s="86">
        <v>29.324594821463201</v>
      </c>
      <c r="O646" s="86">
        <v>37.609986218594301</v>
      </c>
      <c r="P646" s="86">
        <v>3.0019999999999998</v>
      </c>
      <c r="Q646" s="88">
        <v>1.2479</v>
      </c>
      <c r="R646" s="85">
        <v>8.6006708523264797E-3</v>
      </c>
      <c r="S646" s="86">
        <v>4.0999999999999996</v>
      </c>
      <c r="T646" s="86">
        <v>2.11</v>
      </c>
      <c r="U646" s="88">
        <v>12.749895012354401</v>
      </c>
      <c r="V646" s="89">
        <v>3.97</v>
      </c>
      <c r="W646" s="85">
        <v>15.865286603145201</v>
      </c>
      <c r="X646" s="88">
        <v>13.8666666667</v>
      </c>
      <c r="Y646" s="85"/>
      <c r="Z646" s="88"/>
      <c r="AA646" s="85">
        <v>1.29</v>
      </c>
      <c r="AB646" s="91">
        <v>1.48</v>
      </c>
      <c r="AC646" s="86">
        <v>1.08</v>
      </c>
      <c r="AD646" s="86">
        <v>1.23</v>
      </c>
      <c r="AE646" s="86">
        <v>1.26</v>
      </c>
      <c r="AF646" s="88">
        <v>2.6963000841000002</v>
      </c>
      <c r="AG646" s="150">
        <v>0.566162144757</v>
      </c>
      <c r="AH646" s="86">
        <v>0.35585899999999998</v>
      </c>
      <c r="AI646" s="151">
        <v>1.45800061264E-3</v>
      </c>
      <c r="AJ646" s="152">
        <v>2.14</v>
      </c>
      <c r="AK646" s="153">
        <v>8</v>
      </c>
    </row>
    <row r="647" spans="1:37" x14ac:dyDescent="0.2">
      <c r="A647" s="149" t="s">
        <v>1593</v>
      </c>
      <c r="B647" s="66" t="s">
        <v>1594</v>
      </c>
      <c r="C647" s="67">
        <v>75</v>
      </c>
      <c r="D647" s="84" t="s">
        <v>332</v>
      </c>
      <c r="E647" s="85">
        <v>36.273493559610799</v>
      </c>
      <c r="F647" s="91">
        <v>36.208406656542003</v>
      </c>
      <c r="G647" s="86">
        <v>35.816278154103301</v>
      </c>
      <c r="H647" s="86">
        <v>35.752798335060902</v>
      </c>
      <c r="I647" s="86">
        <v>12.95</v>
      </c>
      <c r="J647" s="86">
        <v>13.75</v>
      </c>
      <c r="K647" s="87">
        <v>0</v>
      </c>
      <c r="L647" s="150">
        <v>4.0800000077799998</v>
      </c>
      <c r="M647" s="86">
        <v>0</v>
      </c>
      <c r="N647" s="86">
        <v>31.177443246408799</v>
      </c>
      <c r="O647" s="86">
        <v>36.450454133933</v>
      </c>
      <c r="P647" s="86">
        <v>0.626</v>
      </c>
      <c r="Q647" s="88">
        <v>0.41070000000000001</v>
      </c>
      <c r="R647" s="85">
        <v>0</v>
      </c>
      <c r="S647" s="86">
        <v>5.0999999999999996</v>
      </c>
      <c r="T647" s="86">
        <v>1.02</v>
      </c>
      <c r="U647" s="88">
        <v>18.992519023857199</v>
      </c>
      <c r="V647" s="89">
        <v>4.12</v>
      </c>
      <c r="W647" s="85">
        <v>16.5204020222174</v>
      </c>
      <c r="X647" s="88">
        <v>15.0666666667</v>
      </c>
      <c r="Y647" s="85">
        <v>-100</v>
      </c>
      <c r="Z647" s="88"/>
      <c r="AA647" s="85">
        <v>0.1</v>
      </c>
      <c r="AB647" s="91">
        <v>0</v>
      </c>
      <c r="AC647" s="86">
        <v>7.0000000000000007E-2</v>
      </c>
      <c r="AD647" s="86">
        <v>0</v>
      </c>
      <c r="AE647" s="86">
        <v>0.43</v>
      </c>
      <c r="AF647" s="88">
        <v>0.43709999406299999</v>
      </c>
      <c r="AG647" s="150">
        <v>3.0400300041200001</v>
      </c>
      <c r="AH647" s="86">
        <v>5.8139999999999997E-2</v>
      </c>
      <c r="AI647" s="151">
        <v>0</v>
      </c>
      <c r="AJ647" s="152">
        <v>2.08</v>
      </c>
      <c r="AK647" s="153">
        <v>9</v>
      </c>
    </row>
    <row r="648" spans="1:37" x14ac:dyDescent="0.2">
      <c r="A648" s="149" t="s">
        <v>1595</v>
      </c>
      <c r="B648" s="66" t="s">
        <v>1596</v>
      </c>
      <c r="C648" s="67">
        <v>75</v>
      </c>
      <c r="D648" s="84" t="s">
        <v>332</v>
      </c>
      <c r="E648" s="85">
        <v>35.301520936880102</v>
      </c>
      <c r="F648" s="91">
        <v>35.192730220354498</v>
      </c>
      <c r="G648" s="86">
        <v>35.275923121227002</v>
      </c>
      <c r="H648" s="86">
        <v>35.167132404701498</v>
      </c>
      <c r="I648" s="86">
        <v>151.55000000000001</v>
      </c>
      <c r="J648" s="86">
        <v>161.09</v>
      </c>
      <c r="K648" s="87">
        <v>0</v>
      </c>
      <c r="L648" s="150">
        <v>2.78999999947</v>
      </c>
      <c r="M648" s="86">
        <v>0</v>
      </c>
      <c r="N648" s="86">
        <v>29.574036511156201</v>
      </c>
      <c r="O648" s="86">
        <v>45.384764865915301</v>
      </c>
      <c r="P648" s="86">
        <v>4.6779999999999999</v>
      </c>
      <c r="Q648" s="88">
        <v>0.877</v>
      </c>
      <c r="R648" s="85">
        <v>0</v>
      </c>
      <c r="S648" s="86">
        <v>4.5999999999999996</v>
      </c>
      <c r="T648" s="86">
        <v>2.65</v>
      </c>
      <c r="U648" s="88">
        <v>12.4661362230423</v>
      </c>
      <c r="V648" s="89">
        <v>3.79</v>
      </c>
      <c r="W648" s="85">
        <v>15.222635282670399</v>
      </c>
      <c r="X648" s="88"/>
      <c r="Y648" s="85">
        <v>-100</v>
      </c>
      <c r="Z648" s="88"/>
      <c r="AA648" s="85">
        <v>1.07</v>
      </c>
      <c r="AB648" s="91">
        <v>1.1200000000000001</v>
      </c>
      <c r="AC648" s="86">
        <v>0.97</v>
      </c>
      <c r="AD648" s="86">
        <v>1.03</v>
      </c>
      <c r="AE648" s="86">
        <v>1.48</v>
      </c>
      <c r="AF648" s="88">
        <v>0</v>
      </c>
      <c r="AG648" s="150">
        <v>0.26310999939899998</v>
      </c>
      <c r="AH648" s="86">
        <v>0.24576000000000001</v>
      </c>
      <c r="AI648" s="151">
        <v>6.4799999851999999E-4</v>
      </c>
      <c r="AJ648" s="152">
        <v>2.15</v>
      </c>
      <c r="AK648" s="153">
        <v>8</v>
      </c>
    </row>
    <row r="649" spans="1:37" x14ac:dyDescent="0.2">
      <c r="A649" s="149" t="s">
        <v>1597</v>
      </c>
      <c r="B649" s="66" t="s">
        <v>1598</v>
      </c>
      <c r="C649" s="67">
        <v>75</v>
      </c>
      <c r="D649" s="84" t="s">
        <v>332</v>
      </c>
      <c r="E649" s="85">
        <v>33.537908784279203</v>
      </c>
      <c r="F649" s="91">
        <v>32.646282446106497</v>
      </c>
      <c r="G649" s="86">
        <v>33.452119079043797</v>
      </c>
      <c r="H649" s="86">
        <v>32.568558439653899</v>
      </c>
      <c r="I649" s="86">
        <v>201.19</v>
      </c>
      <c r="J649" s="86">
        <v>272.97000000000003</v>
      </c>
      <c r="K649" s="87">
        <v>1.6299999999999999E-2</v>
      </c>
      <c r="L649" s="150">
        <v>1.5200001341</v>
      </c>
      <c r="M649" s="86">
        <v>0</v>
      </c>
      <c r="N649" s="86">
        <v>26.963363538926199</v>
      </c>
      <c r="O649" s="86">
        <v>30.1912513208521</v>
      </c>
      <c r="P649" s="86">
        <v>11.29</v>
      </c>
      <c r="Q649" s="88">
        <v>1.6538999999999999</v>
      </c>
      <c r="R649" s="85">
        <v>0</v>
      </c>
      <c r="S649" s="86">
        <v>4.8</v>
      </c>
      <c r="T649" s="86">
        <v>3.67</v>
      </c>
      <c r="U649" s="88">
        <v>12.866256049274099</v>
      </c>
      <c r="V649" s="89">
        <v>3.9</v>
      </c>
      <c r="W649" s="85">
        <v>15.825624800063</v>
      </c>
      <c r="X649" s="88">
        <v>17.733333333299999</v>
      </c>
      <c r="Y649" s="85">
        <v>-100</v>
      </c>
      <c r="Z649" s="88"/>
      <c r="AA649" s="85">
        <v>2.84</v>
      </c>
      <c r="AB649" s="91">
        <v>3.42</v>
      </c>
      <c r="AC649" s="86">
        <v>2.5499999999999998</v>
      </c>
      <c r="AD649" s="86">
        <v>2.93</v>
      </c>
      <c r="AE649" s="86">
        <v>1.72</v>
      </c>
      <c r="AF649" s="88">
        <v>6.3111217012500002E-7</v>
      </c>
      <c r="AG649" s="150">
        <v>2.36806850973</v>
      </c>
      <c r="AH649" s="86">
        <v>1.323814</v>
      </c>
      <c r="AI649" s="151">
        <v>8.0580072587199993E-3</v>
      </c>
      <c r="AJ649" s="152">
        <v>2.2599999999999998</v>
      </c>
      <c r="AK649" s="153">
        <v>6</v>
      </c>
    </row>
    <row r="650" spans="1:37" x14ac:dyDescent="0.2">
      <c r="A650" s="149" t="s">
        <v>1599</v>
      </c>
      <c r="B650" s="66" t="s">
        <v>1600</v>
      </c>
      <c r="C650" s="67">
        <v>75</v>
      </c>
      <c r="D650" s="84" t="s">
        <v>332</v>
      </c>
      <c r="E650" s="85">
        <v>25.123129290509102</v>
      </c>
      <c r="F650" s="91">
        <v>25.075589023903198</v>
      </c>
      <c r="G650" s="86">
        <v>25.0375568106186</v>
      </c>
      <c r="H650" s="86">
        <v>24.9900165440128</v>
      </c>
      <c r="I650" s="86">
        <v>779.92</v>
      </c>
      <c r="J650" s="86">
        <v>861.63</v>
      </c>
      <c r="K650" s="87">
        <v>0</v>
      </c>
      <c r="L650" s="150">
        <v>1.21999988711</v>
      </c>
      <c r="M650" s="86">
        <v>4.7689151095060903E-3</v>
      </c>
      <c r="N650" s="86">
        <v>19.139555292401099</v>
      </c>
      <c r="O650" s="86">
        <v>34.137671647074399</v>
      </c>
      <c r="P650" s="86">
        <v>22.475000000000001</v>
      </c>
      <c r="Q650" s="88">
        <v>2.9792000000000001</v>
      </c>
      <c r="R650" s="85">
        <v>8.1960495041390104E-3</v>
      </c>
      <c r="S650" s="86">
        <v>2.1</v>
      </c>
      <c r="T650" s="86">
        <v>6.47</v>
      </c>
      <c r="U650" s="88">
        <v>10.862950919428799</v>
      </c>
      <c r="V650" s="89">
        <v>3.13</v>
      </c>
      <c r="W650" s="85">
        <v>18.023891884498699</v>
      </c>
      <c r="X650" s="88">
        <v>17.733333333299999</v>
      </c>
      <c r="Y650" s="85">
        <v>-100</v>
      </c>
      <c r="Z650" s="88"/>
      <c r="AA650" s="85">
        <v>3.51</v>
      </c>
      <c r="AB650" s="91">
        <v>3.53</v>
      </c>
      <c r="AC650" s="86">
        <v>2.64</v>
      </c>
      <c r="AD650" s="86">
        <v>2.66</v>
      </c>
      <c r="AE650" s="86">
        <v>6.48</v>
      </c>
      <c r="AF650" s="88">
        <v>7.4719439994000006E-9</v>
      </c>
      <c r="AG650" s="150">
        <v>7.3227220382600003E-2</v>
      </c>
      <c r="AH650" s="86">
        <v>3.271836</v>
      </c>
      <c r="AI650" s="151">
        <v>3.8232016603199998E-2</v>
      </c>
      <c r="AJ650" s="152">
        <v>1.7</v>
      </c>
      <c r="AK650" s="153">
        <v>1</v>
      </c>
    </row>
    <row r="651" spans="1:37" x14ac:dyDescent="0.2">
      <c r="A651" s="149" t="s">
        <v>1601</v>
      </c>
      <c r="B651" s="66" t="s">
        <v>1602</v>
      </c>
      <c r="C651" s="67">
        <v>75</v>
      </c>
      <c r="D651" s="84" t="s">
        <v>332</v>
      </c>
      <c r="E651" s="85">
        <v>33.077323847508197</v>
      </c>
      <c r="F651" s="91">
        <v>32.721605404045903</v>
      </c>
      <c r="G651" s="86">
        <v>32.675793180266602</v>
      </c>
      <c r="H651" s="86">
        <v>32.3640904027883</v>
      </c>
      <c r="I651" s="86">
        <v>499.36</v>
      </c>
      <c r="J651" s="86">
        <v>577.78</v>
      </c>
      <c r="K651" s="87">
        <v>0</v>
      </c>
      <c r="L651" s="150">
        <v>4.0200006960700003</v>
      </c>
      <c r="M651" s="86">
        <v>0</v>
      </c>
      <c r="N651" s="86">
        <v>27.996313242700499</v>
      </c>
      <c r="O651" s="86">
        <v>59.817509607153902</v>
      </c>
      <c r="P651" s="86">
        <v>12.888</v>
      </c>
      <c r="Q651" s="88">
        <v>2.9243999999999999</v>
      </c>
      <c r="R651" s="85">
        <v>0</v>
      </c>
      <c r="S651" s="86">
        <v>4</v>
      </c>
      <c r="T651" s="86">
        <v>4.42</v>
      </c>
      <c r="U651" s="88">
        <v>11.1916567855988</v>
      </c>
      <c r="V651" s="89">
        <v>3.82</v>
      </c>
      <c r="W651" s="85">
        <v>16.6210265921797</v>
      </c>
      <c r="X651" s="88">
        <v>14.0333333333</v>
      </c>
      <c r="Y651" s="85"/>
      <c r="Z651" s="88"/>
      <c r="AA651" s="85">
        <v>4.49</v>
      </c>
      <c r="AB651" s="91">
        <v>4.71</v>
      </c>
      <c r="AC651" s="86">
        <v>3.64</v>
      </c>
      <c r="AD651" s="86">
        <v>3.77</v>
      </c>
      <c r="AE651" s="86">
        <v>4.6399999999999997</v>
      </c>
      <c r="AF651" s="88">
        <v>4.1501148281000003E-2</v>
      </c>
      <c r="AG651" s="150">
        <v>0.15057507479999999</v>
      </c>
      <c r="AH651" s="86">
        <v>1.870088</v>
      </c>
      <c r="AI651" s="151">
        <v>9.7200007604200007E-3</v>
      </c>
      <c r="AJ651" s="152">
        <v>1.99</v>
      </c>
      <c r="AK651" s="153">
        <v>7</v>
      </c>
    </row>
    <row r="652" spans="1:37" x14ac:dyDescent="0.2">
      <c r="A652" s="149" t="s">
        <v>1603</v>
      </c>
      <c r="B652" s="66" t="s">
        <v>1604</v>
      </c>
      <c r="C652" s="67">
        <v>75</v>
      </c>
      <c r="D652" s="84" t="s">
        <v>332</v>
      </c>
      <c r="E652" s="85">
        <v>7.7256153144940702</v>
      </c>
      <c r="F652" s="91">
        <v>7.6733336908145198</v>
      </c>
      <c r="G652" s="86">
        <v>7.6331170572148599</v>
      </c>
      <c r="H652" s="86">
        <v>7.5835165424419504</v>
      </c>
      <c r="I652" s="86">
        <v>1062.5</v>
      </c>
      <c r="J652" s="86">
        <v>1323</v>
      </c>
      <c r="K652" s="87">
        <v>1.49E-2</v>
      </c>
      <c r="L652" s="150">
        <v>1.6500000479100001</v>
      </c>
      <c r="M652" s="86">
        <v>0</v>
      </c>
      <c r="N652" s="86">
        <v>5.7859525675848102</v>
      </c>
      <c r="O652" s="86">
        <v>18.412169201917099</v>
      </c>
      <c r="P652" s="86">
        <v>26.588999999999999</v>
      </c>
      <c r="Q652" s="88">
        <v>1.8321000000000001</v>
      </c>
      <c r="R652" s="85">
        <v>0</v>
      </c>
      <c r="S652" s="86">
        <v>0.9</v>
      </c>
      <c r="T652" s="86">
        <v>5.05</v>
      </c>
      <c r="U652" s="88">
        <v>4.1235454984181503</v>
      </c>
      <c r="V652" s="89">
        <v>2.72</v>
      </c>
      <c r="W652" s="85">
        <v>18.759877717501698</v>
      </c>
      <c r="X652" s="88">
        <v>17.899999999999999</v>
      </c>
      <c r="Y652" s="85">
        <v>-100</v>
      </c>
      <c r="Z652" s="88"/>
      <c r="AA652" s="85">
        <v>1.26</v>
      </c>
      <c r="AB652" s="91">
        <v>1.27</v>
      </c>
      <c r="AC652" s="86">
        <v>0.73</v>
      </c>
      <c r="AD652" s="86">
        <v>0.73</v>
      </c>
      <c r="AE652" s="86">
        <v>4.96</v>
      </c>
      <c r="AF652" s="88">
        <v>0.169201226422</v>
      </c>
      <c r="AG652" s="150">
        <v>8.8760761862300003E-3</v>
      </c>
      <c r="AH652" s="86">
        <v>3.4153829999999998</v>
      </c>
      <c r="AI652" s="151">
        <v>3.22380023071E-2</v>
      </c>
      <c r="AJ652" s="152">
        <v>1.49</v>
      </c>
      <c r="AK652" s="153">
        <v>0</v>
      </c>
    </row>
    <row r="653" spans="1:37" x14ac:dyDescent="0.2">
      <c r="A653" s="149" t="s">
        <v>1605</v>
      </c>
      <c r="B653" s="66" t="s">
        <v>1606</v>
      </c>
      <c r="C653" s="67">
        <v>75</v>
      </c>
      <c r="D653" s="84" t="s">
        <v>332</v>
      </c>
      <c r="E653" s="85">
        <v>66.058457997698497</v>
      </c>
      <c r="F653" s="91">
        <v>51.554430379746798</v>
      </c>
      <c r="G653" s="86">
        <v>64.624165707710006</v>
      </c>
      <c r="H653" s="86">
        <v>50.536248561565003</v>
      </c>
      <c r="I653" s="86">
        <v>0</v>
      </c>
      <c r="J653" s="86">
        <v>3.33</v>
      </c>
      <c r="K653" s="87">
        <v>1.0200000000000001E-2</v>
      </c>
      <c r="L653" s="150">
        <v>2.5999979653700001</v>
      </c>
      <c r="M653" s="86">
        <v>6.6213350974701299</v>
      </c>
      <c r="N653" s="86">
        <v>35.869649154418397</v>
      </c>
      <c r="O653" s="86">
        <v>38.085142804471801</v>
      </c>
      <c r="P653" s="86">
        <v>0.371</v>
      </c>
      <c r="Q653" s="88">
        <v>0.16370000000000001</v>
      </c>
      <c r="R653" s="85">
        <v>0.119331742243437</v>
      </c>
      <c r="S653" s="86">
        <v>9.4</v>
      </c>
      <c r="T653" s="86">
        <v>0.69</v>
      </c>
      <c r="U653" s="88">
        <v>3.7422324510932099</v>
      </c>
      <c r="V653" s="89">
        <v>4.4800000000000004</v>
      </c>
      <c r="W653" s="85">
        <v>23.8687358130211</v>
      </c>
      <c r="X653" s="88">
        <v>23.5333333333</v>
      </c>
      <c r="Y653" s="85"/>
      <c r="Z653" s="88"/>
      <c r="AA653" s="85">
        <v>0</v>
      </c>
      <c r="AB653" s="91">
        <v>0</v>
      </c>
      <c r="AC653" s="86">
        <v>0</v>
      </c>
      <c r="AD653" s="86">
        <v>0</v>
      </c>
      <c r="AE653" s="86">
        <v>0.09</v>
      </c>
      <c r="AF653" s="88">
        <v>5.3803588751999999E-6</v>
      </c>
      <c r="AG653" s="150">
        <v>0.387521103398</v>
      </c>
      <c r="AH653" s="86">
        <v>1.3226E-2</v>
      </c>
      <c r="AI653" s="151">
        <v>4.2644856901599997E-8</v>
      </c>
      <c r="AJ653" s="152">
        <v>2.77</v>
      </c>
      <c r="AK653" s="153">
        <v>18</v>
      </c>
    </row>
    <row r="654" spans="1:37" x14ac:dyDescent="0.2">
      <c r="A654" s="149" t="s">
        <v>1607</v>
      </c>
      <c r="B654" s="66" t="s">
        <v>1608</v>
      </c>
      <c r="C654" s="67">
        <v>75</v>
      </c>
      <c r="D654" s="84" t="s">
        <v>332</v>
      </c>
      <c r="E654" s="85">
        <v>70.745841945641004</v>
      </c>
      <c r="F654" s="91">
        <v>46.848378310506703</v>
      </c>
      <c r="G654" s="86">
        <v>68.980238375799203</v>
      </c>
      <c r="H654" s="86">
        <v>45.955917862731098</v>
      </c>
      <c r="I654" s="86">
        <v>3.7</v>
      </c>
      <c r="J654" s="86">
        <v>5.17</v>
      </c>
      <c r="K654" s="87">
        <v>0</v>
      </c>
      <c r="L654" s="150">
        <v>2.7600000039500001</v>
      </c>
      <c r="M654" s="86">
        <v>0</v>
      </c>
      <c r="N654" s="86">
        <v>40.758027960415603</v>
      </c>
      <c r="O654" s="86">
        <v>45.354449106298397</v>
      </c>
      <c r="P654" s="86">
        <v>0.11</v>
      </c>
      <c r="Q654" s="88">
        <v>0.34339999999999998</v>
      </c>
      <c r="R654" s="85">
        <v>0</v>
      </c>
      <c r="S654" s="86">
        <v>10.6</v>
      </c>
      <c r="T654" s="86">
        <v>0.55000000000000004</v>
      </c>
      <c r="U654" s="88">
        <v>3.3728050688662701</v>
      </c>
      <c r="V654" s="89">
        <v>4.62</v>
      </c>
      <c r="W654" s="85">
        <v>21.8489223130121</v>
      </c>
      <c r="X654" s="88">
        <v>19.600000000000001</v>
      </c>
      <c r="Y654" s="85"/>
      <c r="Z654" s="88"/>
      <c r="AA654" s="85">
        <v>0</v>
      </c>
      <c r="AB654" s="91">
        <v>0</v>
      </c>
      <c r="AC654" s="86">
        <v>0</v>
      </c>
      <c r="AD654" s="86">
        <v>0</v>
      </c>
      <c r="AE654" s="86">
        <v>0.11</v>
      </c>
      <c r="AF654" s="88">
        <v>0.18310000028599999</v>
      </c>
      <c r="AG654" s="150">
        <v>0.14147100024500001</v>
      </c>
      <c r="AH654" s="86">
        <v>9.757E-3</v>
      </c>
      <c r="AI654" s="151">
        <v>3.9370000068000002E-3</v>
      </c>
      <c r="AJ654" s="152">
        <v>2.86</v>
      </c>
      <c r="AK654" s="153">
        <v>29</v>
      </c>
    </row>
    <row r="655" spans="1:37" x14ac:dyDescent="0.2">
      <c r="A655" s="149" t="s">
        <v>1609</v>
      </c>
      <c r="B655" s="66" t="s">
        <v>1610</v>
      </c>
      <c r="C655" s="67">
        <v>75</v>
      </c>
      <c r="D655" s="84" t="s">
        <v>332</v>
      </c>
      <c r="E655" s="85">
        <v>30.698432050526101</v>
      </c>
      <c r="F655" s="91">
        <v>30.0008993974037</v>
      </c>
      <c r="G655" s="86">
        <v>29.752066115702501</v>
      </c>
      <c r="H655" s="86">
        <v>29.137477889813798</v>
      </c>
      <c r="I655" s="86">
        <v>23.83</v>
      </c>
      <c r="J655" s="86">
        <v>24.08</v>
      </c>
      <c r="K655" s="87">
        <v>0</v>
      </c>
      <c r="L655" s="150">
        <v>7.7200000106199997</v>
      </c>
      <c r="M655" s="86">
        <v>0</v>
      </c>
      <c r="N655" s="86">
        <v>24.548234355665102</v>
      </c>
      <c r="O655" s="86">
        <v>29.190363839562899</v>
      </c>
      <c r="P655" s="86">
        <v>0.45100000000000001</v>
      </c>
      <c r="Q655" s="88">
        <v>0.22209999999999999</v>
      </c>
      <c r="R655" s="85">
        <v>0</v>
      </c>
      <c r="S655" s="86">
        <v>18.899999999999999</v>
      </c>
      <c r="T655" s="86">
        <v>0.68</v>
      </c>
      <c r="U655" s="88">
        <v>13.5958907531954</v>
      </c>
      <c r="V655" s="89">
        <v>3.91</v>
      </c>
      <c r="W655" s="85">
        <v>19.397767915829</v>
      </c>
      <c r="X655" s="88">
        <v>22.766666666700001</v>
      </c>
      <c r="Y655" s="85"/>
      <c r="Z655" s="88"/>
      <c r="AA655" s="85">
        <v>0</v>
      </c>
      <c r="AB655" s="91">
        <v>0.16</v>
      </c>
      <c r="AC655" s="86">
        <v>0</v>
      </c>
      <c r="AD655" s="86">
        <v>0.1</v>
      </c>
      <c r="AE655" s="86">
        <v>0.24</v>
      </c>
      <c r="AF655" s="88">
        <v>1.03620004796</v>
      </c>
      <c r="AG655" s="150">
        <v>1.23715000026</v>
      </c>
      <c r="AH655" s="86">
        <v>9.7205E-2</v>
      </c>
      <c r="AI655" s="151">
        <v>7.8740000016599993E-3</v>
      </c>
      <c r="AJ655" s="152">
        <v>2.1800000000000002</v>
      </c>
      <c r="AK655" s="153">
        <v>13</v>
      </c>
    </row>
    <row r="656" spans="1:37" x14ac:dyDescent="0.2">
      <c r="A656" s="149" t="s">
        <v>1611</v>
      </c>
      <c r="B656" s="66" t="s">
        <v>1612</v>
      </c>
      <c r="C656" s="67">
        <v>75</v>
      </c>
      <c r="D656" s="84" t="s">
        <v>332</v>
      </c>
      <c r="E656" s="85">
        <v>49.0960896050305</v>
      </c>
      <c r="F656" s="91">
        <v>42.177423676735899</v>
      </c>
      <c r="G656" s="86">
        <v>48.183247289161997</v>
      </c>
      <c r="H656" s="86">
        <v>41.383375908822899</v>
      </c>
      <c r="I656" s="86">
        <v>11.56</v>
      </c>
      <c r="J656" s="86">
        <v>10.07</v>
      </c>
      <c r="K656" s="87">
        <v>0</v>
      </c>
      <c r="L656" s="150">
        <v>2.1600000047600001</v>
      </c>
      <c r="M656" s="86">
        <v>0</v>
      </c>
      <c r="N656" s="86">
        <v>34.749677047611101</v>
      </c>
      <c r="O656" s="86">
        <v>38.655316191799898</v>
      </c>
      <c r="P656" s="86">
        <v>0.34100000000000003</v>
      </c>
      <c r="Q656" s="88">
        <v>0.38700000000000001</v>
      </c>
      <c r="R656" s="85">
        <v>0</v>
      </c>
      <c r="S656" s="86">
        <v>4.2</v>
      </c>
      <c r="T656" s="86">
        <v>0.95</v>
      </c>
      <c r="U656" s="88">
        <v>13.2701548795084</v>
      </c>
      <c r="V656" s="89">
        <v>4.47</v>
      </c>
      <c r="W656" s="85">
        <v>18.701980928973398</v>
      </c>
      <c r="X656" s="88">
        <v>18.8</v>
      </c>
      <c r="Y656" s="85">
        <v>-100</v>
      </c>
      <c r="Z656" s="88"/>
      <c r="AA656" s="85">
        <v>0</v>
      </c>
      <c r="AB656" s="91">
        <v>0</v>
      </c>
      <c r="AC656" s="86">
        <v>0</v>
      </c>
      <c r="AD656" s="86">
        <v>0</v>
      </c>
      <c r="AE656" s="86">
        <v>0.05</v>
      </c>
      <c r="AF656" s="88">
        <v>11.2355002091</v>
      </c>
      <c r="AG656" s="150">
        <v>0.99593000658200004</v>
      </c>
      <c r="AH656" s="86">
        <v>4.1017999999999999E-2</v>
      </c>
      <c r="AI656" s="151">
        <v>4.8600000102999997E-4</v>
      </c>
      <c r="AJ656" s="152">
        <v>2.57</v>
      </c>
      <c r="AK656" s="153">
        <v>23</v>
      </c>
    </row>
    <row r="657" spans="1:37" x14ac:dyDescent="0.2">
      <c r="A657" s="149" t="s">
        <v>1613</v>
      </c>
      <c r="B657" s="66" t="s">
        <v>1614</v>
      </c>
      <c r="C657" s="67">
        <v>75</v>
      </c>
      <c r="D657" s="84" t="s">
        <v>332</v>
      </c>
      <c r="E657" s="85">
        <v>43.703918264166802</v>
      </c>
      <c r="F657" s="91">
        <v>42.278017695386602</v>
      </c>
      <c r="G657" s="86">
        <v>43.149620813145098</v>
      </c>
      <c r="H657" s="86">
        <v>41.810617231936</v>
      </c>
      <c r="I657" s="86">
        <v>51.64</v>
      </c>
      <c r="J657" s="86">
        <v>173.69</v>
      </c>
      <c r="K657" s="87">
        <v>0</v>
      </c>
      <c r="L657" s="150">
        <v>3.6999999948200002</v>
      </c>
      <c r="M657" s="86">
        <v>0</v>
      </c>
      <c r="N657" s="86">
        <v>41.357248759105303</v>
      </c>
      <c r="O657" s="86">
        <v>46.474255035491701</v>
      </c>
      <c r="P657" s="86">
        <v>2.8940000000000001</v>
      </c>
      <c r="Q657" s="88">
        <v>0.5998</v>
      </c>
      <c r="R657" s="85">
        <v>0</v>
      </c>
      <c r="S657" s="86">
        <v>15.3</v>
      </c>
      <c r="T657" s="86">
        <v>1.77</v>
      </c>
      <c r="U657" s="88">
        <v>11.2215609858858</v>
      </c>
      <c r="V657" s="89">
        <v>4.34</v>
      </c>
      <c r="W657" s="85">
        <v>19.591752556258001</v>
      </c>
      <c r="X657" s="88">
        <v>22</v>
      </c>
      <c r="Y657" s="85">
        <v>-100</v>
      </c>
      <c r="Z657" s="88"/>
      <c r="AA657" s="85">
        <v>0</v>
      </c>
      <c r="AB657" s="91">
        <v>0</v>
      </c>
      <c r="AC657" s="86">
        <v>0</v>
      </c>
      <c r="AD657" s="86">
        <v>0</v>
      </c>
      <c r="AE657" s="86">
        <v>3.1</v>
      </c>
      <c r="AF657" s="88">
        <v>5.9664997971</v>
      </c>
      <c r="AG657" s="150">
        <v>0.80324499990300002</v>
      </c>
      <c r="AH657" s="86">
        <v>0.35869299999999998</v>
      </c>
      <c r="AI657" s="151">
        <v>2.3621999997100001E-2</v>
      </c>
      <c r="AJ657" s="152">
        <v>2.29</v>
      </c>
      <c r="AK657" s="153">
        <v>10</v>
      </c>
    </row>
    <row r="658" spans="1:37" x14ac:dyDescent="0.2">
      <c r="A658" s="149" t="s">
        <v>1615</v>
      </c>
      <c r="B658" s="66" t="s">
        <v>1616</v>
      </c>
      <c r="C658" s="67">
        <v>75</v>
      </c>
      <c r="D658" s="84" t="s">
        <v>332</v>
      </c>
      <c r="E658" s="85">
        <v>33.2241481992289</v>
      </c>
      <c r="F658" s="91">
        <v>33.194370435382297</v>
      </c>
      <c r="G658" s="86">
        <v>33.203773939754903</v>
      </c>
      <c r="H658" s="86">
        <v>33.173996175908201</v>
      </c>
      <c r="I658" s="86">
        <v>28.28</v>
      </c>
      <c r="J658" s="86">
        <v>19.96</v>
      </c>
      <c r="K658" s="87">
        <v>0</v>
      </c>
      <c r="L658" s="150">
        <v>5.2899999972599998</v>
      </c>
      <c r="M658" s="86">
        <v>0</v>
      </c>
      <c r="N658" s="86">
        <v>29.159183937614301</v>
      </c>
      <c r="O658" s="86">
        <v>34.039047107290003</v>
      </c>
      <c r="P658" s="86">
        <v>0.92100000000000004</v>
      </c>
      <c r="Q658" s="88">
        <v>1.0274000000000001</v>
      </c>
      <c r="R658" s="85">
        <v>0</v>
      </c>
      <c r="S658" s="86">
        <v>7.5</v>
      </c>
      <c r="T658" s="86">
        <v>1.32</v>
      </c>
      <c r="U658" s="88">
        <v>28.691659091621499</v>
      </c>
      <c r="V658" s="89">
        <v>4.16</v>
      </c>
      <c r="W658" s="85">
        <v>17.656279770951102</v>
      </c>
      <c r="X658" s="88">
        <v>18.166666666699999</v>
      </c>
      <c r="Y658" s="85"/>
      <c r="Z658" s="88"/>
      <c r="AA658" s="85">
        <v>0.05</v>
      </c>
      <c r="AB658" s="91">
        <v>0.05</v>
      </c>
      <c r="AC658" s="86">
        <v>0.04</v>
      </c>
      <c r="AD658" s="86">
        <v>0.04</v>
      </c>
      <c r="AE658" s="86">
        <v>2.0499999999999998</v>
      </c>
      <c r="AF658" s="88">
        <v>0</v>
      </c>
      <c r="AG658" s="150">
        <v>1.22112799994</v>
      </c>
      <c r="AH658" s="86">
        <v>4.4095000000000002E-2</v>
      </c>
      <c r="AI658" s="151">
        <v>3.9369999997999998E-3</v>
      </c>
      <c r="AJ658" s="152">
        <v>1.79</v>
      </c>
      <c r="AK658" s="153">
        <v>6</v>
      </c>
    </row>
    <row r="659" spans="1:37" x14ac:dyDescent="0.2">
      <c r="A659" s="149" t="s">
        <v>1617</v>
      </c>
      <c r="B659" s="66" t="s">
        <v>1618</v>
      </c>
      <c r="C659" s="67">
        <v>75</v>
      </c>
      <c r="D659" s="84" t="s">
        <v>332</v>
      </c>
      <c r="E659" s="85">
        <v>42.925046144937298</v>
      </c>
      <c r="F659" s="91">
        <v>42.753736835120797</v>
      </c>
      <c r="G659" s="86">
        <v>42.774245696155198</v>
      </c>
      <c r="H659" s="86">
        <v>42.610174807880199</v>
      </c>
      <c r="I659" s="86">
        <v>426.52</v>
      </c>
      <c r="J659" s="86">
        <v>470.22</v>
      </c>
      <c r="K659" s="87">
        <v>0</v>
      </c>
      <c r="L659" s="150">
        <v>1.2700000012199999</v>
      </c>
      <c r="M659" s="86">
        <v>0</v>
      </c>
      <c r="N659" s="86">
        <v>38.445022182556599</v>
      </c>
      <c r="O659" s="86">
        <v>49.597466221487203</v>
      </c>
      <c r="P659" s="86">
        <v>11.596</v>
      </c>
      <c r="Q659" s="88">
        <v>1.3002</v>
      </c>
      <c r="R659" s="85">
        <v>0</v>
      </c>
      <c r="S659" s="86">
        <v>5.7</v>
      </c>
      <c r="T659" s="86">
        <v>3.56</v>
      </c>
      <c r="U659" s="88">
        <v>10.8781411733481</v>
      </c>
      <c r="V659" s="89">
        <v>3.97</v>
      </c>
      <c r="W659" s="85">
        <v>18.588410928057399</v>
      </c>
      <c r="X659" s="88">
        <v>20</v>
      </c>
      <c r="Y659" s="85">
        <v>-100</v>
      </c>
      <c r="Z659" s="88"/>
      <c r="AA659" s="85">
        <v>0.68</v>
      </c>
      <c r="AB659" s="91">
        <v>0.76</v>
      </c>
      <c r="AC659" s="86">
        <v>0.48</v>
      </c>
      <c r="AD659" s="86">
        <v>0.54</v>
      </c>
      <c r="AE659" s="86">
        <v>5.92</v>
      </c>
      <c r="AF659" s="88">
        <v>8.2767000277899996</v>
      </c>
      <c r="AG659" s="150">
        <v>0.16151699995800001</v>
      </c>
      <c r="AH659" s="86">
        <v>1.2575940000000001</v>
      </c>
      <c r="AI659" s="151">
        <v>5.1342999986600003E-2</v>
      </c>
      <c r="AJ659" s="152">
        <v>2.1800000000000002</v>
      </c>
      <c r="AK659" s="153">
        <v>6</v>
      </c>
    </row>
    <row r="660" spans="1:37" x14ac:dyDescent="0.2">
      <c r="A660" s="149" t="s">
        <v>1619</v>
      </c>
      <c r="B660" s="66" t="s">
        <v>1620</v>
      </c>
      <c r="C660" s="67">
        <v>75</v>
      </c>
      <c r="D660" s="84" t="s">
        <v>332</v>
      </c>
      <c r="E660" s="85">
        <v>27.712895804429099</v>
      </c>
      <c r="F660" s="91">
        <v>27.126323738606601</v>
      </c>
      <c r="G660" s="86">
        <v>27.463514866265101</v>
      </c>
      <c r="H660" s="86">
        <v>26.894504838341401</v>
      </c>
      <c r="I660" s="86">
        <v>409.79</v>
      </c>
      <c r="J660" s="86">
        <v>481.23</v>
      </c>
      <c r="K660" s="87">
        <v>1.95E-2</v>
      </c>
      <c r="L660" s="150">
        <v>3.2500000039099999</v>
      </c>
      <c r="M660" s="86">
        <v>0</v>
      </c>
      <c r="N660" s="86">
        <v>18.8782432629887</v>
      </c>
      <c r="O660" s="86">
        <v>58.587039618653598</v>
      </c>
      <c r="P660" s="86">
        <v>10.678000000000001</v>
      </c>
      <c r="Q660" s="88">
        <v>0.48780000000000001</v>
      </c>
      <c r="R660" s="85">
        <v>0</v>
      </c>
      <c r="S660" s="86">
        <v>10.199999999999999</v>
      </c>
      <c r="T660" s="86">
        <v>4.5</v>
      </c>
      <c r="U660" s="88">
        <v>15.3299028819304</v>
      </c>
      <c r="V660" s="89">
        <v>3.93</v>
      </c>
      <c r="W660" s="85">
        <v>18.202433354536598</v>
      </c>
      <c r="X660" s="88">
        <v>20.6</v>
      </c>
      <c r="Y660" s="85">
        <v>-100</v>
      </c>
      <c r="Z660" s="88"/>
      <c r="AA660" s="85">
        <v>1.24</v>
      </c>
      <c r="AB660" s="91">
        <v>1.9</v>
      </c>
      <c r="AC660" s="86">
        <v>0.56999999999999995</v>
      </c>
      <c r="AD660" s="86">
        <v>1.2</v>
      </c>
      <c r="AE660" s="86">
        <v>7.78</v>
      </c>
      <c r="AF660" s="88">
        <v>2.4086000948400001</v>
      </c>
      <c r="AG660" s="150">
        <v>0.40717500102100002</v>
      </c>
      <c r="AH660" s="86">
        <v>1.024041</v>
      </c>
      <c r="AI660" s="151">
        <v>0.133858000335</v>
      </c>
      <c r="AJ660" s="152">
        <v>1.88</v>
      </c>
      <c r="AK660" s="153">
        <v>4</v>
      </c>
    </row>
    <row r="661" spans="1:37" x14ac:dyDescent="0.2">
      <c r="A661" s="149" t="s">
        <v>1621</v>
      </c>
      <c r="B661" s="66" t="s">
        <v>1622</v>
      </c>
      <c r="C661" s="67">
        <v>75</v>
      </c>
      <c r="D661" s="84" t="s">
        <v>332</v>
      </c>
      <c r="E661" s="85">
        <v>77.112178581520197</v>
      </c>
      <c r="F661" s="91">
        <v>61.3202882170105</v>
      </c>
      <c r="G661" s="86">
        <v>64.296058208533495</v>
      </c>
      <c r="H661" s="86">
        <v>54.026561175473297</v>
      </c>
      <c r="I661" s="86">
        <v>23.51</v>
      </c>
      <c r="J661" s="86">
        <v>80.08</v>
      </c>
      <c r="K661" s="87">
        <v>0</v>
      </c>
      <c r="L661" s="150">
        <v>0.270000846681</v>
      </c>
      <c r="M661" s="86">
        <v>5.9986866033542103</v>
      </c>
      <c r="N661" s="86">
        <v>44.204736729807301</v>
      </c>
      <c r="O661" s="86">
        <v>57.590102205486801</v>
      </c>
      <c r="P661" s="86">
        <v>3.2250000000000001</v>
      </c>
      <c r="Q661" s="88">
        <v>0.1177</v>
      </c>
      <c r="R661" s="85">
        <v>0.17714791851195699</v>
      </c>
      <c r="S661" s="86">
        <v>5.0999999999999996</v>
      </c>
      <c r="T661" s="86">
        <v>1</v>
      </c>
      <c r="U661" s="88">
        <v>1.7925261373269299</v>
      </c>
      <c r="V661" s="89">
        <v>4.1399999999999997</v>
      </c>
      <c r="W661" s="85">
        <v>25.128514490584902</v>
      </c>
      <c r="X661" s="88"/>
      <c r="Y661" s="85"/>
      <c r="Z661" s="88"/>
      <c r="AA661" s="85">
        <v>0.83</v>
      </c>
      <c r="AB661" s="91">
        <v>0</v>
      </c>
      <c r="AC661" s="86">
        <v>0.37</v>
      </c>
      <c r="AD661" s="86">
        <v>0</v>
      </c>
      <c r="AE661" s="86">
        <v>0.6</v>
      </c>
      <c r="AF661" s="88">
        <v>7.2626642953600003E-7</v>
      </c>
      <c r="AG661" s="150">
        <v>4.7705255374200001E-4</v>
      </c>
      <c r="AH661" s="86">
        <v>0.26890700000000001</v>
      </c>
      <c r="AI661" s="151">
        <v>0.390510296802</v>
      </c>
      <c r="AJ661" s="152">
        <v>3.32</v>
      </c>
      <c r="AK661" s="153">
        <v>34</v>
      </c>
    </row>
    <row r="662" spans="1:37" x14ac:dyDescent="0.2">
      <c r="A662" s="149" t="s">
        <v>220</v>
      </c>
      <c r="B662" s="66" t="s">
        <v>1623</v>
      </c>
      <c r="C662" s="67">
        <v>75</v>
      </c>
      <c r="D662" s="84" t="s">
        <v>332</v>
      </c>
      <c r="E662" s="85">
        <v>28.4467590963474</v>
      </c>
      <c r="F662" s="91">
        <v>28.428460834682198</v>
      </c>
      <c r="G662" s="86">
        <v>26.502920684073501</v>
      </c>
      <c r="H662" s="86">
        <v>26.487437539587599</v>
      </c>
      <c r="I662" s="86">
        <v>727.35</v>
      </c>
      <c r="J662" s="86">
        <v>783.56</v>
      </c>
      <c r="K662" s="87">
        <v>0</v>
      </c>
      <c r="L662" s="150">
        <v>0.57000223092699998</v>
      </c>
      <c r="M662" s="86">
        <v>0</v>
      </c>
      <c r="N662" s="86">
        <v>24.7037923389761</v>
      </c>
      <c r="O662" s="86">
        <v>35.282158698866397</v>
      </c>
      <c r="P662" s="86">
        <v>11.787000000000001</v>
      </c>
      <c r="Q662" s="88">
        <v>0.87580000000000002</v>
      </c>
      <c r="R662" s="85">
        <v>0</v>
      </c>
      <c r="S662" s="86">
        <v>2.4</v>
      </c>
      <c r="T662" s="86">
        <v>5.44</v>
      </c>
      <c r="U662" s="88">
        <v>4.5267084242381603</v>
      </c>
      <c r="V662" s="89">
        <v>3.93</v>
      </c>
      <c r="W662" s="85">
        <v>21.380623994983399</v>
      </c>
      <c r="X662" s="88">
        <v>20.399999999999999</v>
      </c>
      <c r="Y662" s="85">
        <v>-100</v>
      </c>
      <c r="Z662" s="88"/>
      <c r="AA662" s="85">
        <v>2.86</v>
      </c>
      <c r="AB662" s="91">
        <v>2.88</v>
      </c>
      <c r="AC662" s="86">
        <v>1.24</v>
      </c>
      <c r="AD662" s="86">
        <v>1.25</v>
      </c>
      <c r="AE662" s="86">
        <v>2.11</v>
      </c>
      <c r="AF662" s="88">
        <v>0.56579985927999998</v>
      </c>
      <c r="AG662" s="150">
        <v>9.8739031258699997E-2</v>
      </c>
      <c r="AH662" s="86">
        <v>3.8949449999999999</v>
      </c>
      <c r="AI662" s="151">
        <v>1.3884804878699999</v>
      </c>
      <c r="AJ662" s="152">
        <v>2.77</v>
      </c>
      <c r="AK662" s="153">
        <v>23</v>
      </c>
    </row>
    <row r="663" spans="1:37" x14ac:dyDescent="0.2">
      <c r="A663" s="149" t="s">
        <v>1624</v>
      </c>
      <c r="B663" s="66" t="s">
        <v>1625</v>
      </c>
      <c r="C663" s="67">
        <v>75</v>
      </c>
      <c r="D663" s="84" t="s">
        <v>332</v>
      </c>
      <c r="E663" s="85">
        <v>39.707972833049602</v>
      </c>
      <c r="F663" s="91">
        <v>38.232919745178201</v>
      </c>
      <c r="G663" s="86">
        <v>38.713781786911397</v>
      </c>
      <c r="H663" s="86">
        <v>37.372106491637602</v>
      </c>
      <c r="I663" s="86">
        <v>122.77</v>
      </c>
      <c r="J663" s="86">
        <v>185.65</v>
      </c>
      <c r="K663" s="87">
        <v>1.95E-2</v>
      </c>
      <c r="L663" s="150">
        <v>4.0100020436300001</v>
      </c>
      <c r="M663" s="86">
        <v>2.73265458497106E-3</v>
      </c>
      <c r="N663" s="86">
        <v>30.0123255835835</v>
      </c>
      <c r="O663" s="86">
        <v>32.582621362232302</v>
      </c>
      <c r="P663" s="86">
        <v>7.3170000000000002</v>
      </c>
      <c r="Q663" s="88">
        <v>0.75070000000000003</v>
      </c>
      <c r="R663" s="85">
        <v>2.23363859727496E-2</v>
      </c>
      <c r="S663" s="86">
        <v>10.5</v>
      </c>
      <c r="T663" s="86">
        <v>2.59</v>
      </c>
      <c r="U663" s="88">
        <v>8.4405328091820095</v>
      </c>
      <c r="V663" s="89">
        <v>3.96</v>
      </c>
      <c r="W663" s="85">
        <v>22.1118306655552</v>
      </c>
      <c r="X663" s="88">
        <v>23.333333333300001</v>
      </c>
      <c r="Y663" s="85">
        <v>-100</v>
      </c>
      <c r="Z663" s="88"/>
      <c r="AA663" s="85">
        <v>0</v>
      </c>
      <c r="AB663" s="91">
        <v>0.11</v>
      </c>
      <c r="AC663" s="86">
        <v>0</v>
      </c>
      <c r="AD663" s="86">
        <v>0</v>
      </c>
      <c r="AE663" s="86">
        <v>1.98</v>
      </c>
      <c r="AF663" s="88">
        <v>8.9978721867300005E-8</v>
      </c>
      <c r="AG663" s="150">
        <v>0.16444592884600001</v>
      </c>
      <c r="AH663" s="86">
        <v>1.0345839999999999</v>
      </c>
      <c r="AI663" s="151">
        <v>1.6762991596900001</v>
      </c>
      <c r="AJ663" s="152">
        <v>2.58</v>
      </c>
      <c r="AK663" s="153">
        <v>23</v>
      </c>
    </row>
    <row r="664" spans="1:37" x14ac:dyDescent="0.2">
      <c r="A664" s="149" t="s">
        <v>220</v>
      </c>
      <c r="B664" s="66" t="s">
        <v>1626</v>
      </c>
      <c r="C664" s="67">
        <v>75</v>
      </c>
      <c r="D664" s="84" t="s">
        <v>332</v>
      </c>
      <c r="E664" s="85">
        <v>72.118226600985196</v>
      </c>
      <c r="F664" s="91">
        <v>63.199283475145499</v>
      </c>
      <c r="G664" s="86">
        <v>65.828929690998706</v>
      </c>
      <c r="H664" s="86">
        <v>59.190924018510202</v>
      </c>
      <c r="I664" s="86">
        <v>58.57</v>
      </c>
      <c r="J664" s="86">
        <v>144.59</v>
      </c>
      <c r="K664" s="87">
        <v>1.3299999999999999E-2</v>
      </c>
      <c r="L664" s="150">
        <v>1.3100005079399999</v>
      </c>
      <c r="M664" s="86">
        <v>0.41509105265434498</v>
      </c>
      <c r="N664" s="86">
        <v>49.368786839095598</v>
      </c>
      <c r="O664" s="86">
        <v>58.162950452279297</v>
      </c>
      <c r="P664" s="86">
        <v>2.85</v>
      </c>
      <c r="Q664" s="88">
        <v>9.9500000000000005E-2</v>
      </c>
      <c r="R664" s="85">
        <v>7.0109838747370895E-2</v>
      </c>
      <c r="S664" s="86">
        <v>8.1</v>
      </c>
      <c r="T664" s="86">
        <v>1.34</v>
      </c>
      <c r="U664" s="88">
        <v>3.2082400358262402</v>
      </c>
      <c r="V664" s="89">
        <v>4.22</v>
      </c>
      <c r="W664" s="85">
        <v>26.584792440005899</v>
      </c>
      <c r="X664" s="88">
        <v>29.5</v>
      </c>
      <c r="Y664" s="85">
        <v>-100</v>
      </c>
      <c r="Z664" s="88"/>
      <c r="AA664" s="85">
        <v>0</v>
      </c>
      <c r="AB664" s="91">
        <v>0</v>
      </c>
      <c r="AC664" s="86">
        <v>0</v>
      </c>
      <c r="AD664" s="86">
        <v>0.36</v>
      </c>
      <c r="AE664" s="86">
        <v>0.57999999999999996</v>
      </c>
      <c r="AF664" s="88">
        <v>0.86119962662000005</v>
      </c>
      <c r="AG664" s="150">
        <v>0.17342799124800001</v>
      </c>
      <c r="AH664" s="86">
        <v>1.2036370000000001</v>
      </c>
      <c r="AI664" s="151">
        <v>1.30756435217</v>
      </c>
      <c r="AJ664" s="152">
        <v>3.05</v>
      </c>
      <c r="AK664" s="153">
        <v>36</v>
      </c>
    </row>
    <row r="665" spans="1:37" x14ac:dyDescent="0.2">
      <c r="A665" s="149" t="s">
        <v>1627</v>
      </c>
      <c r="B665" s="66" t="s">
        <v>1628</v>
      </c>
      <c r="C665" s="67">
        <v>75</v>
      </c>
      <c r="D665" s="84" t="s">
        <v>332</v>
      </c>
      <c r="E665" s="85">
        <v>73.703777588364403</v>
      </c>
      <c r="F665" s="91">
        <v>63.136323244047098</v>
      </c>
      <c r="G665" s="86">
        <v>69.277851326599105</v>
      </c>
      <c r="H665" s="86">
        <v>60.532090459005097</v>
      </c>
      <c r="I665" s="86">
        <v>6.32</v>
      </c>
      <c r="J665" s="86">
        <v>18.53</v>
      </c>
      <c r="K665" s="87">
        <v>1.01E-2</v>
      </c>
      <c r="L665" s="150">
        <v>0.67000000022399997</v>
      </c>
      <c r="M665" s="86">
        <v>20.0984376533704</v>
      </c>
      <c r="N665" s="86">
        <v>63.6006132887021</v>
      </c>
      <c r="O665" s="86">
        <v>71.898614971173899</v>
      </c>
      <c r="P665" s="86">
        <v>0.92100000000000004</v>
      </c>
      <c r="Q665" s="88">
        <v>0.1411</v>
      </c>
      <c r="R665" s="85">
        <v>0.188797986154814</v>
      </c>
      <c r="S665" s="86">
        <v>4.3</v>
      </c>
      <c r="T665" s="86">
        <v>0.85</v>
      </c>
      <c r="U665" s="88">
        <v>0.78616637347889995</v>
      </c>
      <c r="V665" s="89">
        <v>4.4000000000000004</v>
      </c>
      <c r="W665" s="85">
        <v>22.933612653198999</v>
      </c>
      <c r="X665" s="88">
        <v>26.233333333299999</v>
      </c>
      <c r="Y665" s="85"/>
      <c r="Z665" s="88"/>
      <c r="AA665" s="85">
        <v>0</v>
      </c>
      <c r="AB665" s="91">
        <v>0.74</v>
      </c>
      <c r="AC665" s="86">
        <v>0</v>
      </c>
      <c r="AD665" s="86">
        <v>0</v>
      </c>
      <c r="AE665" s="86">
        <v>0.19</v>
      </c>
      <c r="AF665" s="88">
        <v>0</v>
      </c>
      <c r="AG665" s="150">
        <v>6.51899930427E-3</v>
      </c>
      <c r="AH665" s="86">
        <v>8.6180000000000007E-2</v>
      </c>
      <c r="AI665" s="151">
        <v>6.5084993053900003E-2</v>
      </c>
      <c r="AJ665" s="152">
        <v>3.66</v>
      </c>
      <c r="AK665" s="153">
        <v>52</v>
      </c>
    </row>
    <row r="666" spans="1:37" x14ac:dyDescent="0.2">
      <c r="A666" s="149" t="s">
        <v>1629</v>
      </c>
      <c r="B666" s="66" t="s">
        <v>1630</v>
      </c>
      <c r="C666" s="67">
        <v>75</v>
      </c>
      <c r="D666" s="84" t="s">
        <v>332</v>
      </c>
      <c r="E666" s="85">
        <v>89.019132892137804</v>
      </c>
      <c r="F666" s="91">
        <v>80.966593134074401</v>
      </c>
      <c r="G666" s="86">
        <v>81.792753435125505</v>
      </c>
      <c r="H666" s="86">
        <v>75.435788745187907</v>
      </c>
      <c r="I666" s="86">
        <v>1.84</v>
      </c>
      <c r="J666" s="86">
        <v>1.91</v>
      </c>
      <c r="K666" s="87">
        <v>1.6E-2</v>
      </c>
      <c r="L666" s="150">
        <v>2.19999980951</v>
      </c>
      <c r="M666" s="86">
        <v>0.64146071676996197</v>
      </c>
      <c r="N666" s="86">
        <v>58.580476900149002</v>
      </c>
      <c r="O666" s="86">
        <v>64.368761234558505</v>
      </c>
      <c r="P666" s="86">
        <v>0.24099999999999999</v>
      </c>
      <c r="Q666" s="88">
        <v>0</v>
      </c>
      <c r="R666" s="85">
        <v>0.12626262626262599</v>
      </c>
      <c r="S666" s="86">
        <v>6.6</v>
      </c>
      <c r="T666" s="86">
        <v>0.28999999999999998</v>
      </c>
      <c r="U666" s="88">
        <v>2.4928990584944599</v>
      </c>
      <c r="V666" s="89">
        <v>4.93</v>
      </c>
      <c r="W666" s="85">
        <v>23.4566714570168</v>
      </c>
      <c r="X666" s="88">
        <v>22.8</v>
      </c>
      <c r="Y666" s="85"/>
      <c r="Z666" s="88"/>
      <c r="AA666" s="85">
        <v>0</v>
      </c>
      <c r="AB666" s="91">
        <v>0</v>
      </c>
      <c r="AC666" s="86">
        <v>0</v>
      </c>
      <c r="AD666" s="86">
        <v>0</v>
      </c>
      <c r="AE666" s="86">
        <v>0.01</v>
      </c>
      <c r="AF666" s="88">
        <v>5.5525428563199995E-7</v>
      </c>
      <c r="AG666" s="150">
        <v>7.9314000954699995E-2</v>
      </c>
      <c r="AH666" s="86">
        <v>7.2269999999999999E-3</v>
      </c>
      <c r="AI666" s="151">
        <v>9.0992718528200001E-9</v>
      </c>
      <c r="AJ666" s="152">
        <v>3.52</v>
      </c>
      <c r="AK666" s="153">
        <v>50</v>
      </c>
    </row>
    <row r="667" spans="1:37" x14ac:dyDescent="0.2">
      <c r="A667" s="149" t="s">
        <v>1631</v>
      </c>
      <c r="B667" s="66" t="s">
        <v>1632</v>
      </c>
      <c r="C667" s="67">
        <v>75</v>
      </c>
      <c r="D667" s="84" t="s">
        <v>332</v>
      </c>
      <c r="E667" s="85">
        <v>87.406118336691705</v>
      </c>
      <c r="F667" s="91">
        <v>78.212911836286096</v>
      </c>
      <c r="G667" s="86">
        <v>83.301494255881494</v>
      </c>
      <c r="H667" s="86">
        <v>75.039907884751301</v>
      </c>
      <c r="I667" s="86">
        <v>6.12</v>
      </c>
      <c r="J667" s="86">
        <v>6.89</v>
      </c>
      <c r="K667" s="87">
        <v>0</v>
      </c>
      <c r="L667" s="150">
        <v>0.49000012572000001</v>
      </c>
      <c r="M667" s="86">
        <v>1.11871186457195</v>
      </c>
      <c r="N667" s="86">
        <v>55.928160516346303</v>
      </c>
      <c r="O667" s="86">
        <v>57.238136218342802</v>
      </c>
      <c r="P667" s="86">
        <v>0.27900000000000003</v>
      </c>
      <c r="Q667" s="88">
        <v>0.36349999999999999</v>
      </c>
      <c r="R667" s="85">
        <v>0.1020199959192</v>
      </c>
      <c r="S667" s="86">
        <v>10.3</v>
      </c>
      <c r="T667" s="86">
        <v>0.71</v>
      </c>
      <c r="U667" s="88">
        <v>2.9479496506424501</v>
      </c>
      <c r="V667" s="89">
        <v>4.8899999999999997</v>
      </c>
      <c r="W667" s="85">
        <v>23.763637362641798</v>
      </c>
      <c r="X667" s="88"/>
      <c r="Y667" s="85">
        <v>-100</v>
      </c>
      <c r="Z667" s="88"/>
      <c r="AA667" s="85">
        <v>0</v>
      </c>
      <c r="AB667" s="91">
        <v>3.48</v>
      </c>
      <c r="AC667" s="86">
        <v>0</v>
      </c>
      <c r="AD667" s="86">
        <v>2.2400000000000002</v>
      </c>
      <c r="AE667" s="86">
        <v>0.02</v>
      </c>
      <c r="AF667" s="88">
        <v>6.8949979773300001</v>
      </c>
      <c r="AG667" s="150">
        <v>7.5753938484900002E-2</v>
      </c>
      <c r="AH667" s="86">
        <v>2.2194999999999999E-2</v>
      </c>
      <c r="AI667" s="151">
        <v>3.7442958627700001E-2</v>
      </c>
      <c r="AJ667" s="152">
        <v>3.13</v>
      </c>
      <c r="AK667" s="153">
        <v>39</v>
      </c>
    </row>
    <row r="668" spans="1:37" x14ac:dyDescent="0.2">
      <c r="A668" s="149" t="s">
        <v>1633</v>
      </c>
      <c r="B668" s="66" t="s">
        <v>1634</v>
      </c>
      <c r="C668" s="67">
        <v>75</v>
      </c>
      <c r="D668" s="84" t="s">
        <v>332</v>
      </c>
      <c r="E668" s="85">
        <v>70.604695281005505</v>
      </c>
      <c r="F668" s="91">
        <v>62.731799857718798</v>
      </c>
      <c r="G668" s="86">
        <v>68.631728717097502</v>
      </c>
      <c r="H668" s="86">
        <v>61.111374594893697</v>
      </c>
      <c r="I668" s="86">
        <v>3.69</v>
      </c>
      <c r="J668" s="86">
        <v>8.44</v>
      </c>
      <c r="K668" s="87">
        <v>0</v>
      </c>
      <c r="L668" s="150">
        <v>4.6799999884999997</v>
      </c>
      <c r="M668" s="86">
        <v>0</v>
      </c>
      <c r="N668" s="86">
        <v>46.632941781702797</v>
      </c>
      <c r="O668" s="86">
        <v>48.319515820008199</v>
      </c>
      <c r="P668" s="86">
        <v>0.129</v>
      </c>
      <c r="Q668" s="88">
        <v>0.15809999999999999</v>
      </c>
      <c r="R668" s="85">
        <v>0</v>
      </c>
      <c r="S668" s="86">
        <v>12.1</v>
      </c>
      <c r="T668" s="86">
        <v>0.48</v>
      </c>
      <c r="U668" s="88">
        <v>5.5173504070824402</v>
      </c>
      <c r="V668" s="89">
        <v>4.5199999999999996</v>
      </c>
      <c r="W668" s="85">
        <v>21.345127611119601</v>
      </c>
      <c r="X668" s="88">
        <v>25.166666666699999</v>
      </c>
      <c r="Y668" s="85">
        <v>-100</v>
      </c>
      <c r="Z668" s="88"/>
      <c r="AA668" s="85">
        <v>0</v>
      </c>
      <c r="AB668" s="91">
        <v>0.4</v>
      </c>
      <c r="AC668" s="86">
        <v>0</v>
      </c>
      <c r="AD668" s="86">
        <v>0.61</v>
      </c>
      <c r="AE668" s="86">
        <v>0.01</v>
      </c>
      <c r="AF668" s="88">
        <v>24.497100769900001</v>
      </c>
      <c r="AG668" s="150">
        <v>0.14883999972500001</v>
      </c>
      <c r="AH668" s="86">
        <v>1.7996999999999999E-2</v>
      </c>
      <c r="AI668" s="151">
        <v>3.1495999941899999E-2</v>
      </c>
      <c r="AJ668" s="152">
        <v>2.72</v>
      </c>
      <c r="AK668" s="153">
        <v>33</v>
      </c>
    </row>
    <row r="669" spans="1:37" x14ac:dyDescent="0.2">
      <c r="A669" s="149" t="s">
        <v>1635</v>
      </c>
      <c r="B669" s="66" t="s">
        <v>1636</v>
      </c>
      <c r="C669" s="67">
        <v>75</v>
      </c>
      <c r="D669" s="84" t="s">
        <v>332</v>
      </c>
      <c r="E669" s="85">
        <v>55.286393766128597</v>
      </c>
      <c r="F669" s="91">
        <v>49.249860851085401</v>
      </c>
      <c r="G669" s="86">
        <v>52.416131154177002</v>
      </c>
      <c r="H669" s="86">
        <v>47.475079694378401</v>
      </c>
      <c r="I669" s="86">
        <v>39.200000000000003</v>
      </c>
      <c r="J669" s="86">
        <v>45.52</v>
      </c>
      <c r="K669" s="87">
        <v>0</v>
      </c>
      <c r="L669" s="150">
        <v>3.5999999674700001</v>
      </c>
      <c r="M669" s="86">
        <v>0</v>
      </c>
      <c r="N669" s="86">
        <v>43.051799459122101</v>
      </c>
      <c r="O669" s="86">
        <v>43.364387414308297</v>
      </c>
      <c r="P669" s="86">
        <v>0.64400000000000002</v>
      </c>
      <c r="Q669" s="88">
        <v>0.253</v>
      </c>
      <c r="R669" s="85">
        <v>0</v>
      </c>
      <c r="S669" s="86">
        <v>15</v>
      </c>
      <c r="T669" s="86">
        <v>0.95</v>
      </c>
      <c r="U669" s="88">
        <v>4.3869857815108997</v>
      </c>
      <c r="V669" s="89">
        <v>4.13</v>
      </c>
      <c r="W669" s="85">
        <v>20.836441273636101</v>
      </c>
      <c r="X669" s="88">
        <v>23.833333333300001</v>
      </c>
      <c r="Y669" s="85">
        <v>-100</v>
      </c>
      <c r="Z669" s="88"/>
      <c r="AA669" s="85">
        <v>0</v>
      </c>
      <c r="AB669" s="91">
        <v>0</v>
      </c>
      <c r="AC669" s="86">
        <v>0</v>
      </c>
      <c r="AD669" s="86">
        <v>0</v>
      </c>
      <c r="AE669" s="86">
        <v>0.44</v>
      </c>
      <c r="AF669" s="88">
        <v>9.6253993589399993</v>
      </c>
      <c r="AG669" s="150">
        <v>4.2090000134299997E-2</v>
      </c>
      <c r="AH669" s="86">
        <v>0.13408200000000001</v>
      </c>
      <c r="AI669" s="151">
        <v>7.8740012126099993E-3</v>
      </c>
      <c r="AJ669" s="152">
        <v>2.83</v>
      </c>
      <c r="AK669" s="153">
        <v>29</v>
      </c>
    </row>
    <row r="670" spans="1:37" x14ac:dyDescent="0.2">
      <c r="A670" s="149" t="s">
        <v>1637</v>
      </c>
      <c r="B670" s="66" t="s">
        <v>1638</v>
      </c>
      <c r="C670" s="67">
        <v>75</v>
      </c>
      <c r="D670" s="84" t="s">
        <v>332</v>
      </c>
      <c r="E670" s="85">
        <v>37.950029510131799</v>
      </c>
      <c r="F670" s="91">
        <v>37.558074426065801</v>
      </c>
      <c r="G670" s="86">
        <v>37.588341227924097</v>
      </c>
      <c r="H670" s="86">
        <v>37.240273006552798</v>
      </c>
      <c r="I670" s="86">
        <v>168.65</v>
      </c>
      <c r="J670" s="86">
        <v>205.8</v>
      </c>
      <c r="K670" s="87">
        <v>0</v>
      </c>
      <c r="L670" s="150">
        <v>4.6600000156599997</v>
      </c>
      <c r="M670" s="86">
        <v>0.71289469487104196</v>
      </c>
      <c r="N670" s="86">
        <v>28.706655710764199</v>
      </c>
      <c r="O670" s="86">
        <v>35.485734778450698</v>
      </c>
      <c r="P670" s="86">
        <v>3.274</v>
      </c>
      <c r="Q670" s="88">
        <v>0.53810000000000002</v>
      </c>
      <c r="R670" s="85">
        <v>3.8372985418265497E-2</v>
      </c>
      <c r="S670" s="86">
        <v>10.6</v>
      </c>
      <c r="T670" s="86">
        <v>2.04</v>
      </c>
      <c r="U670" s="88">
        <v>15.0108203816644</v>
      </c>
      <c r="V670" s="89">
        <v>4.17</v>
      </c>
      <c r="W670" s="85">
        <v>17.850320018347901</v>
      </c>
      <c r="X670" s="88">
        <v>21.333333333300001</v>
      </c>
      <c r="Y670" s="85"/>
      <c r="Z670" s="88"/>
      <c r="AA670" s="85">
        <v>0</v>
      </c>
      <c r="AB670" s="91">
        <v>0.26</v>
      </c>
      <c r="AC670" s="86">
        <v>0</v>
      </c>
      <c r="AD670" s="86">
        <v>0.13</v>
      </c>
      <c r="AE670" s="86">
        <v>2.91</v>
      </c>
      <c r="AF670" s="88">
        <v>0</v>
      </c>
      <c r="AG670" s="150">
        <v>0.11589999973499999</v>
      </c>
      <c r="AH670" s="86">
        <v>0.52619800000000005</v>
      </c>
      <c r="AI670" s="151">
        <v>5.1180999882999997E-2</v>
      </c>
      <c r="AJ670" s="152">
        <v>2.09</v>
      </c>
      <c r="AK670" s="153">
        <v>11</v>
      </c>
    </row>
    <row r="671" spans="1:37" x14ac:dyDescent="0.2">
      <c r="A671" s="149" t="s">
        <v>1639</v>
      </c>
      <c r="B671" s="66" t="s">
        <v>1640</v>
      </c>
      <c r="C671" s="67">
        <v>75</v>
      </c>
      <c r="D671" s="84" t="s">
        <v>332</v>
      </c>
      <c r="E671" s="85">
        <v>45.777973568281901</v>
      </c>
      <c r="F671" s="91">
        <v>44.072246696035201</v>
      </c>
      <c r="G671" s="86">
        <v>45.259911894273102</v>
      </c>
      <c r="H671" s="86">
        <v>43.607048458149798</v>
      </c>
      <c r="I671" s="86">
        <v>233.02</v>
      </c>
      <c r="J671" s="86">
        <v>307.75</v>
      </c>
      <c r="K671" s="87">
        <v>0</v>
      </c>
      <c r="L671" s="150">
        <v>4.4399999767100002</v>
      </c>
      <c r="M671" s="86">
        <v>0</v>
      </c>
      <c r="N671" s="86">
        <v>31.956477564517002</v>
      </c>
      <c r="O671" s="86">
        <v>47.531313536986403</v>
      </c>
      <c r="P671" s="86">
        <v>5.5209999999999999</v>
      </c>
      <c r="Q671" s="88">
        <v>0.88109999999999999</v>
      </c>
      <c r="R671" s="85">
        <v>0</v>
      </c>
      <c r="S671" s="86">
        <v>7.3</v>
      </c>
      <c r="T671" s="86">
        <v>2.33</v>
      </c>
      <c r="U671" s="88">
        <v>10.3823788546256</v>
      </c>
      <c r="V671" s="89">
        <v>4.0999999999999996</v>
      </c>
      <c r="W671" s="85">
        <v>19.866400282654698</v>
      </c>
      <c r="X671" s="88">
        <v>21.633333333300001</v>
      </c>
      <c r="Y671" s="85">
        <v>-100</v>
      </c>
      <c r="Z671" s="88"/>
      <c r="AA671" s="85">
        <v>0.04</v>
      </c>
      <c r="AB671" s="91">
        <v>1.55</v>
      </c>
      <c r="AC671" s="86">
        <v>0</v>
      </c>
      <c r="AD671" s="86">
        <v>1.37</v>
      </c>
      <c r="AE671" s="86">
        <v>5.33</v>
      </c>
      <c r="AF671" s="88">
        <v>0</v>
      </c>
      <c r="AG671" s="150">
        <v>1.8299999963099999E-3</v>
      </c>
      <c r="AH671" s="86">
        <v>0.64860799999999996</v>
      </c>
      <c r="AI671" s="151">
        <v>0.102361999794</v>
      </c>
      <c r="AJ671" s="152">
        <v>2.15</v>
      </c>
      <c r="AK671" s="153">
        <v>10</v>
      </c>
    </row>
    <row r="672" spans="1:37" x14ac:dyDescent="0.2">
      <c r="A672" s="149" t="s">
        <v>1641</v>
      </c>
      <c r="B672" s="66" t="s">
        <v>1642</v>
      </c>
      <c r="C672" s="67">
        <v>75</v>
      </c>
      <c r="D672" s="84" t="s">
        <v>332</v>
      </c>
      <c r="E672" s="85">
        <v>54.176424668228002</v>
      </c>
      <c r="F672" s="91">
        <v>53.572277093303498</v>
      </c>
      <c r="G672" s="86">
        <v>52.7559990496555</v>
      </c>
      <c r="H672" s="86">
        <v>52.151851474730996</v>
      </c>
      <c r="I672" s="86">
        <v>104.38</v>
      </c>
      <c r="J672" s="86">
        <v>169.04</v>
      </c>
      <c r="K672" s="87">
        <v>0</v>
      </c>
      <c r="L672" s="150">
        <v>3.0000000098299999</v>
      </c>
      <c r="M672" s="86">
        <v>0.13598933695942</v>
      </c>
      <c r="N672" s="86">
        <v>51.869411595038898</v>
      </c>
      <c r="O672" s="86">
        <v>52.427547057066</v>
      </c>
      <c r="P672" s="86">
        <v>1.96</v>
      </c>
      <c r="Q672" s="88">
        <v>0.2074</v>
      </c>
      <c r="R672" s="85">
        <v>3.3355570380253503E-2</v>
      </c>
      <c r="S672" s="86">
        <v>10.3</v>
      </c>
      <c r="T672" s="86">
        <v>1.1399999999999999</v>
      </c>
      <c r="U672" s="88">
        <v>3.92356514950955</v>
      </c>
      <c r="V672" s="89">
        <v>4.37</v>
      </c>
      <c r="W672" s="85">
        <v>20.446698555020401</v>
      </c>
      <c r="X672" s="88">
        <v>22.8</v>
      </c>
      <c r="Y672" s="85"/>
      <c r="Z672" s="88"/>
      <c r="AA672" s="85">
        <v>2.44</v>
      </c>
      <c r="AB672" s="91">
        <v>3</v>
      </c>
      <c r="AC672" s="86">
        <v>0.82</v>
      </c>
      <c r="AD672" s="86">
        <v>1.38</v>
      </c>
      <c r="AE672" s="86">
        <v>0.7</v>
      </c>
      <c r="AF672" s="88">
        <v>4.6999999476E-3</v>
      </c>
      <c r="AG672" s="150">
        <v>7.5335000163500004E-2</v>
      </c>
      <c r="AH672" s="86">
        <v>0.32764599999999999</v>
      </c>
      <c r="AI672" s="151">
        <v>3.1496000068399997E-2</v>
      </c>
      <c r="AJ672" s="152">
        <v>2.67</v>
      </c>
      <c r="AK672" s="153">
        <v>26</v>
      </c>
    </row>
    <row r="673" spans="1:37" x14ac:dyDescent="0.2">
      <c r="A673" s="149" t="s">
        <v>1643</v>
      </c>
      <c r="B673" s="66" t="s">
        <v>1644</v>
      </c>
      <c r="C673" s="67">
        <v>75</v>
      </c>
      <c r="D673" s="84" t="s">
        <v>332</v>
      </c>
      <c r="E673" s="85">
        <v>46.596983297420202</v>
      </c>
      <c r="F673" s="91">
        <v>46.330313456112599</v>
      </c>
      <c r="G673" s="86">
        <v>44.2029071774664</v>
      </c>
      <c r="H673" s="86">
        <v>44.006476267574598</v>
      </c>
      <c r="I673" s="86">
        <v>449.43</v>
      </c>
      <c r="J673" s="86">
        <v>661.07</v>
      </c>
      <c r="K673" s="87">
        <v>0</v>
      </c>
      <c r="L673" s="150">
        <v>1.81000000233</v>
      </c>
      <c r="M673" s="86">
        <v>0</v>
      </c>
      <c r="N673" s="86">
        <v>42.806140664048598</v>
      </c>
      <c r="O673" s="86">
        <v>53.185738190243299</v>
      </c>
      <c r="P673" s="86">
        <v>9.6240000000000006</v>
      </c>
      <c r="Q673" s="88">
        <v>0.34389999999999998</v>
      </c>
      <c r="R673" s="85">
        <v>0</v>
      </c>
      <c r="S673" s="86">
        <v>7.9</v>
      </c>
      <c r="T673" s="86">
        <v>2.98</v>
      </c>
      <c r="U673" s="88">
        <v>3.9143323134799202</v>
      </c>
      <c r="V673" s="89">
        <v>3.3</v>
      </c>
      <c r="W673" s="85">
        <v>25.686848118784599</v>
      </c>
      <c r="X673" s="88">
        <v>27.5333333333</v>
      </c>
      <c r="Y673" s="85">
        <v>100</v>
      </c>
      <c r="Z673" s="88"/>
      <c r="AA673" s="85">
        <v>3.36</v>
      </c>
      <c r="AB673" s="91">
        <v>3.5</v>
      </c>
      <c r="AC673" s="86">
        <v>1.69</v>
      </c>
      <c r="AD673" s="86">
        <v>1.76</v>
      </c>
      <c r="AE673" s="86">
        <v>4.22</v>
      </c>
      <c r="AF673" s="88">
        <v>0</v>
      </c>
      <c r="AG673" s="150">
        <v>2.9585000078900001E-2</v>
      </c>
      <c r="AH673" s="86">
        <v>2.0351599999999999</v>
      </c>
      <c r="AI673" s="151">
        <v>0.20078700053599999</v>
      </c>
      <c r="AJ673" s="152">
        <v>2.15</v>
      </c>
      <c r="AK673" s="153">
        <v>12</v>
      </c>
    </row>
    <row r="674" spans="1:37" x14ac:dyDescent="0.2">
      <c r="A674" s="149" t="s">
        <v>1645</v>
      </c>
      <c r="B674" s="66" t="s">
        <v>1646</v>
      </c>
      <c r="C674" s="67">
        <v>75</v>
      </c>
      <c r="D674" s="84" t="s">
        <v>332</v>
      </c>
      <c r="E674" s="85">
        <v>48.3769978579667</v>
      </c>
      <c r="F674" s="91">
        <v>48.3489866534849</v>
      </c>
      <c r="G674" s="86">
        <v>46.6353600263635</v>
      </c>
      <c r="H674" s="86">
        <v>46.6073488218817</v>
      </c>
      <c r="I674" s="86">
        <v>273.64</v>
      </c>
      <c r="J674" s="86">
        <v>318.62</v>
      </c>
      <c r="K674" s="87">
        <v>0</v>
      </c>
      <c r="L674" s="150">
        <v>1.55999999653</v>
      </c>
      <c r="M674" s="86">
        <v>0.12580605865875299</v>
      </c>
      <c r="N674" s="86">
        <v>43.4288749164796</v>
      </c>
      <c r="O674" s="86">
        <v>46.648295922077402</v>
      </c>
      <c r="P674" s="86">
        <v>4.6130000000000004</v>
      </c>
      <c r="Q674" s="88">
        <v>0.5675</v>
      </c>
      <c r="R674" s="85">
        <v>3.1347962382445103E-2</v>
      </c>
      <c r="S674" s="86">
        <v>9.6999999999999993</v>
      </c>
      <c r="T674" s="86">
        <v>2.16</v>
      </c>
      <c r="U674" s="88">
        <v>4.76355247981546</v>
      </c>
      <c r="V674" s="89">
        <v>4.28</v>
      </c>
      <c r="W674" s="85">
        <v>19.567735496669801</v>
      </c>
      <c r="X674" s="88">
        <v>20.7</v>
      </c>
      <c r="Y674" s="85">
        <v>-100</v>
      </c>
      <c r="Z674" s="88"/>
      <c r="AA674" s="85">
        <v>2</v>
      </c>
      <c r="AB674" s="91">
        <v>2</v>
      </c>
      <c r="AC674" s="86">
        <v>1.1200000000000001</v>
      </c>
      <c r="AD674" s="86">
        <v>1.1200000000000001</v>
      </c>
      <c r="AE674" s="86">
        <v>3.64</v>
      </c>
      <c r="AF674" s="88">
        <v>0</v>
      </c>
      <c r="AG674" s="150">
        <v>0.23088499983499999</v>
      </c>
      <c r="AH674" s="86">
        <v>0.72050099999999995</v>
      </c>
      <c r="AI674" s="151">
        <v>5.9054999957800003E-2</v>
      </c>
      <c r="AJ674" s="152">
        <v>2.5099999999999998</v>
      </c>
      <c r="AK674" s="153">
        <v>18</v>
      </c>
    </row>
    <row r="675" spans="1:37" x14ac:dyDescent="0.2">
      <c r="A675" s="149" t="s">
        <v>1647</v>
      </c>
      <c r="B675" s="66" t="s">
        <v>1648</v>
      </c>
      <c r="C675" s="67">
        <v>75</v>
      </c>
      <c r="D675" s="84" t="s">
        <v>332</v>
      </c>
      <c r="E675" s="85">
        <v>32.7141018198339</v>
      </c>
      <c r="F675" s="91">
        <v>32.637118554228998</v>
      </c>
      <c r="G675" s="86">
        <v>31.337237184179301</v>
      </c>
      <c r="H675" s="86">
        <v>31.261515939321999</v>
      </c>
      <c r="I675" s="86">
        <v>973.98</v>
      </c>
      <c r="J675" s="86">
        <v>1082.8699999999999</v>
      </c>
      <c r="K675" s="87">
        <v>0</v>
      </c>
      <c r="L675" s="150">
        <v>0.38000000062099998</v>
      </c>
      <c r="M675" s="86">
        <v>1.02442598880788E-3</v>
      </c>
      <c r="N675" s="86">
        <v>30.1435799261589</v>
      </c>
      <c r="O675" s="86">
        <v>43.963375266566203</v>
      </c>
      <c r="P675" s="86">
        <v>17.010999999999999</v>
      </c>
      <c r="Q675" s="88">
        <v>1.5284</v>
      </c>
      <c r="R675" s="85">
        <v>2.4026910139356102E-2</v>
      </c>
      <c r="S675" s="86">
        <v>4.5999999999999996</v>
      </c>
      <c r="T675" s="86">
        <v>6.32</v>
      </c>
      <c r="U675" s="88">
        <v>6.9019914687397499</v>
      </c>
      <c r="V675" s="89">
        <v>3.51</v>
      </c>
      <c r="W675" s="85">
        <v>23.808992052929501</v>
      </c>
      <c r="X675" s="88">
        <v>26.6</v>
      </c>
      <c r="Y675" s="85">
        <v>7.6200000000000045</v>
      </c>
      <c r="Z675" s="88"/>
      <c r="AA675" s="85">
        <v>2.77</v>
      </c>
      <c r="AB675" s="91">
        <v>2.76</v>
      </c>
      <c r="AC675" s="86">
        <v>1.85</v>
      </c>
      <c r="AD675" s="86">
        <v>1.85</v>
      </c>
      <c r="AE675" s="86">
        <v>6.13</v>
      </c>
      <c r="AF675" s="88">
        <v>0</v>
      </c>
      <c r="AG675" s="150">
        <v>0</v>
      </c>
      <c r="AH675" s="86">
        <v>3.2728640000000002</v>
      </c>
      <c r="AI675" s="151">
        <v>0.45275500042099998</v>
      </c>
      <c r="AJ675" s="152">
        <v>2.0499999999999998</v>
      </c>
      <c r="AK675" s="153">
        <v>2</v>
      </c>
    </row>
    <row r="676" spans="1:37" x14ac:dyDescent="0.2">
      <c r="A676" s="149" t="s">
        <v>1649</v>
      </c>
      <c r="B676" s="66" t="s">
        <v>1650</v>
      </c>
      <c r="C676" s="67">
        <v>75</v>
      </c>
      <c r="D676" s="84" t="s">
        <v>332</v>
      </c>
      <c r="E676" s="85">
        <v>26.9437642353797</v>
      </c>
      <c r="F676" s="91">
        <v>26.683918431942899</v>
      </c>
      <c r="G676" s="86">
        <v>25.664852379781198</v>
      </c>
      <c r="H676" s="86">
        <v>25.418907792166099</v>
      </c>
      <c r="I676" s="86">
        <v>317.77</v>
      </c>
      <c r="J676" s="86">
        <v>578.75</v>
      </c>
      <c r="K676" s="87">
        <v>0</v>
      </c>
      <c r="L676" s="150">
        <v>5.5400000078799998</v>
      </c>
      <c r="M676" s="86">
        <v>0</v>
      </c>
      <c r="N676" s="86">
        <v>21.585898190623201</v>
      </c>
      <c r="O676" s="86">
        <v>28.231902898079699</v>
      </c>
      <c r="P676" s="86">
        <v>16.975000000000001</v>
      </c>
      <c r="Q676" s="88">
        <v>1.5088999999999999</v>
      </c>
      <c r="R676" s="85">
        <v>0</v>
      </c>
      <c r="S676" s="86">
        <v>5.6</v>
      </c>
      <c r="T676" s="86">
        <v>4.05</v>
      </c>
      <c r="U676" s="88">
        <v>4.5018552776500496</v>
      </c>
      <c r="V676" s="89">
        <v>3.37</v>
      </c>
      <c r="W676" s="85">
        <v>19.957708069832901</v>
      </c>
      <c r="X676" s="88">
        <v>19.866666666699999</v>
      </c>
      <c r="Y676" s="85">
        <v>-100</v>
      </c>
      <c r="Z676" s="88"/>
      <c r="AA676" s="85">
        <v>1.1000000000000001</v>
      </c>
      <c r="AB676" s="91">
        <v>1.34</v>
      </c>
      <c r="AC676" s="86">
        <v>0.59</v>
      </c>
      <c r="AD676" s="86">
        <v>0.75</v>
      </c>
      <c r="AE676" s="86">
        <v>2.82</v>
      </c>
      <c r="AF676" s="88">
        <v>0</v>
      </c>
      <c r="AG676" s="150">
        <v>2.2259955180699998E-3</v>
      </c>
      <c r="AH676" s="86">
        <v>3.7547809999999999</v>
      </c>
      <c r="AI676" s="151">
        <v>2.1339797033400001</v>
      </c>
      <c r="AJ676" s="152">
        <v>2.71</v>
      </c>
      <c r="AK676" s="153">
        <v>19</v>
      </c>
    </row>
    <row r="677" spans="1:37" x14ac:dyDescent="0.2">
      <c r="A677" s="149" t="s">
        <v>1651</v>
      </c>
      <c r="B677" s="66" t="s">
        <v>1652</v>
      </c>
      <c r="C677" s="67">
        <v>75</v>
      </c>
      <c r="D677" s="84" t="s">
        <v>332</v>
      </c>
      <c r="E677" s="85">
        <v>39.9173258385729</v>
      </c>
      <c r="F677" s="91">
        <v>39.786940186789501</v>
      </c>
      <c r="G677" s="86">
        <v>38.265774249316699</v>
      </c>
      <c r="H677" s="86">
        <v>38.146978433247398</v>
      </c>
      <c r="I677" s="86">
        <v>219.25</v>
      </c>
      <c r="J677" s="86">
        <v>402.62</v>
      </c>
      <c r="K677" s="87">
        <v>0</v>
      </c>
      <c r="L677" s="150">
        <v>5.9399999908599996</v>
      </c>
      <c r="M677" s="86">
        <v>0.142076186055032</v>
      </c>
      <c r="N677" s="86">
        <v>35.204483489851597</v>
      </c>
      <c r="O677" s="86">
        <v>40.338020960556499</v>
      </c>
      <c r="P677" s="86">
        <v>5.4029999999999996</v>
      </c>
      <c r="Q677" s="88">
        <v>0.62239999999999995</v>
      </c>
      <c r="R677" s="85">
        <v>1.49767859817283E-2</v>
      </c>
      <c r="S677" s="86">
        <v>3.3</v>
      </c>
      <c r="T677" s="86">
        <v>1.77</v>
      </c>
      <c r="U677" s="88">
        <v>1.21500111069259</v>
      </c>
      <c r="V677" s="89">
        <v>3.97</v>
      </c>
      <c r="W677" s="85">
        <v>21.7836894057282</v>
      </c>
      <c r="X677" s="88">
        <v>20.266666666700001</v>
      </c>
      <c r="Y677" s="85">
        <v>-100</v>
      </c>
      <c r="Z677" s="88"/>
      <c r="AA677" s="85">
        <v>0.77</v>
      </c>
      <c r="AB677" s="91">
        <v>0.9</v>
      </c>
      <c r="AC677" s="86">
        <v>0.25</v>
      </c>
      <c r="AD677" s="86">
        <v>0.36</v>
      </c>
      <c r="AE677" s="86">
        <v>1.99</v>
      </c>
      <c r="AF677" s="88">
        <v>4.2616000109899996</v>
      </c>
      <c r="AG677" s="150">
        <v>1.3920000002400001E-3</v>
      </c>
      <c r="AH677" s="86">
        <v>2.5930399999999998</v>
      </c>
      <c r="AI677" s="151">
        <v>0.65085000011100003</v>
      </c>
      <c r="AJ677" s="152">
        <v>2.62</v>
      </c>
      <c r="AK677" s="153">
        <v>21</v>
      </c>
    </row>
    <row r="678" spans="1:37" x14ac:dyDescent="0.2">
      <c r="A678" s="149" t="s">
        <v>1653</v>
      </c>
      <c r="B678" s="66" t="s">
        <v>1654</v>
      </c>
      <c r="C678" s="67">
        <v>75</v>
      </c>
      <c r="D678" s="84" t="s">
        <v>332</v>
      </c>
      <c r="E678" s="85">
        <v>46.862160008748802</v>
      </c>
      <c r="F678" s="91">
        <v>46.291146557515297</v>
      </c>
      <c r="G678" s="86">
        <v>46.084925557343503</v>
      </c>
      <c r="H678" s="86">
        <v>45.516255526566603</v>
      </c>
      <c r="I678" s="86">
        <v>99.5</v>
      </c>
      <c r="J678" s="86">
        <v>190.52</v>
      </c>
      <c r="K678" s="87">
        <v>8.6999999999999994E-3</v>
      </c>
      <c r="L678" s="150">
        <v>10.699999976999999</v>
      </c>
      <c r="M678" s="86">
        <v>0</v>
      </c>
      <c r="N678" s="86">
        <v>41.056146238227299</v>
      </c>
      <c r="O678" s="86">
        <v>43.145720353112601</v>
      </c>
      <c r="P678" s="86">
        <v>3.9510000000000001</v>
      </c>
      <c r="Q678" s="88">
        <v>0.92</v>
      </c>
      <c r="R678" s="85">
        <v>0</v>
      </c>
      <c r="S678" s="86">
        <v>5.2</v>
      </c>
      <c r="T678" s="86">
        <v>1.65</v>
      </c>
      <c r="U678" s="88">
        <v>4.2392476058054296</v>
      </c>
      <c r="V678" s="89">
        <v>3.73</v>
      </c>
      <c r="W678" s="85">
        <v>18.819735287554799</v>
      </c>
      <c r="X678" s="88">
        <v>19.3</v>
      </c>
      <c r="Y678" s="85">
        <v>-100</v>
      </c>
      <c r="Z678" s="88"/>
      <c r="AA678" s="85">
        <v>0</v>
      </c>
      <c r="AB678" s="91">
        <v>0</v>
      </c>
      <c r="AC678" s="86">
        <v>0</v>
      </c>
      <c r="AD678" s="86">
        <v>0</v>
      </c>
      <c r="AE678" s="86">
        <v>2.46</v>
      </c>
      <c r="AF678" s="88">
        <v>0</v>
      </c>
      <c r="AG678" s="150">
        <v>2.5619999942899999E-2</v>
      </c>
      <c r="AH678" s="86">
        <v>0.88417900000000005</v>
      </c>
      <c r="AI678" s="151">
        <v>0.153542999658</v>
      </c>
      <c r="AJ678" s="152">
        <v>2.58</v>
      </c>
      <c r="AK678" s="153">
        <v>22</v>
      </c>
    </row>
    <row r="679" spans="1:37" x14ac:dyDescent="0.2">
      <c r="A679" s="149" t="s">
        <v>1655</v>
      </c>
      <c r="B679" s="66" t="s">
        <v>1656</v>
      </c>
      <c r="C679" s="67">
        <v>75</v>
      </c>
      <c r="D679" s="84" t="s">
        <v>332</v>
      </c>
      <c r="E679" s="85">
        <v>52.281110801781701</v>
      </c>
      <c r="F679" s="91">
        <v>52.112332962138098</v>
      </c>
      <c r="G679" s="86">
        <v>51.329342984409799</v>
      </c>
      <c r="H679" s="86">
        <v>51.184924832962103</v>
      </c>
      <c r="I679" s="86">
        <v>224.81</v>
      </c>
      <c r="J679" s="86">
        <v>363.1</v>
      </c>
      <c r="K679" s="87">
        <v>0</v>
      </c>
      <c r="L679" s="150">
        <v>2.8700001294100002</v>
      </c>
      <c r="M679" s="86">
        <v>0</v>
      </c>
      <c r="N679" s="86">
        <v>47.2779629093016</v>
      </c>
      <c r="O679" s="86">
        <v>52.403579630949601</v>
      </c>
      <c r="P679" s="86">
        <v>5.27</v>
      </c>
      <c r="Q679" s="88">
        <v>0.77329999999999999</v>
      </c>
      <c r="R679" s="85">
        <v>0</v>
      </c>
      <c r="S679" s="86">
        <v>2.7</v>
      </c>
      <c r="T679" s="86">
        <v>2.2999999999999998</v>
      </c>
      <c r="U679" s="88">
        <v>2.6047466592427599</v>
      </c>
      <c r="V679" s="89">
        <v>4.18</v>
      </c>
      <c r="W679" s="85">
        <v>18.9404089287078</v>
      </c>
      <c r="X679" s="88">
        <v>17.733333333299999</v>
      </c>
      <c r="Y679" s="85"/>
      <c r="Z679" s="88"/>
      <c r="AA679" s="85">
        <v>0</v>
      </c>
      <c r="AB679" s="91">
        <v>0.11</v>
      </c>
      <c r="AC679" s="86">
        <v>0</v>
      </c>
      <c r="AD679" s="86">
        <v>0.04</v>
      </c>
      <c r="AE679" s="86">
        <v>1.1399999999999999</v>
      </c>
      <c r="AF679" s="88">
        <v>25.2460968219</v>
      </c>
      <c r="AG679" s="150">
        <v>1.5900148312999999E-4</v>
      </c>
      <c r="AH679" s="86">
        <v>1.29389</v>
      </c>
      <c r="AI679" s="151">
        <v>0.41220466462400002</v>
      </c>
      <c r="AJ679" s="152">
        <v>2.6</v>
      </c>
      <c r="AK679" s="153">
        <v>24</v>
      </c>
    </row>
    <row r="680" spans="1:37" x14ac:dyDescent="0.2">
      <c r="A680" s="149" t="s">
        <v>1657</v>
      </c>
      <c r="B680" s="66" t="s">
        <v>1658</v>
      </c>
      <c r="C680" s="67">
        <v>75</v>
      </c>
      <c r="D680" s="84" t="s">
        <v>332</v>
      </c>
      <c r="E680" s="85">
        <v>59.2940487233315</v>
      </c>
      <c r="F680" s="91">
        <v>57.759117316799298</v>
      </c>
      <c r="G680" s="86">
        <v>58.170189913586903</v>
      </c>
      <c r="H680" s="86">
        <v>56.658692574329898</v>
      </c>
      <c r="I680" s="86">
        <v>29.52</v>
      </c>
      <c r="J680" s="86">
        <v>197.79</v>
      </c>
      <c r="K680" s="87">
        <v>1.0800000000000001E-2</v>
      </c>
      <c r="L680" s="150">
        <v>4.4599999946500004</v>
      </c>
      <c r="M680" s="86">
        <v>0.18415693016301601</v>
      </c>
      <c r="N680" s="86">
        <v>55.238125672408103</v>
      </c>
      <c r="O680" s="86">
        <v>56.925110902296701</v>
      </c>
      <c r="P680" s="86">
        <v>5.157</v>
      </c>
      <c r="Q680" s="88">
        <v>0.2387</v>
      </c>
      <c r="R680" s="85">
        <v>4.5413260672116297E-2</v>
      </c>
      <c r="S680" s="86">
        <v>1.4</v>
      </c>
      <c r="T680" s="86">
        <v>0.86</v>
      </c>
      <c r="U680" s="88">
        <v>0.50578528535859002</v>
      </c>
      <c r="V680" s="89">
        <v>3.78</v>
      </c>
      <c r="W680" s="85">
        <v>19.8370763986835</v>
      </c>
      <c r="X680" s="88">
        <v>18.5333333333</v>
      </c>
      <c r="Y680" s="85">
        <v>-100</v>
      </c>
      <c r="Z680" s="88"/>
      <c r="AA680" s="85">
        <v>0</v>
      </c>
      <c r="AB680" s="91">
        <v>0</v>
      </c>
      <c r="AC680" s="86">
        <v>0</v>
      </c>
      <c r="AD680" s="86">
        <v>0</v>
      </c>
      <c r="AE680" s="86">
        <v>1.08</v>
      </c>
      <c r="AF680" s="88">
        <v>41.461700389699999</v>
      </c>
      <c r="AG680" s="150">
        <v>3.74599999401E-3</v>
      </c>
      <c r="AH680" s="86">
        <v>1.166706</v>
      </c>
      <c r="AI680" s="151">
        <v>4.9723999920500001E-2</v>
      </c>
      <c r="AJ680" s="152">
        <v>2.52</v>
      </c>
      <c r="AK680" s="153">
        <v>21</v>
      </c>
    </row>
    <row r="681" spans="1:37" x14ac:dyDescent="0.2">
      <c r="A681" s="149" t="s">
        <v>1659</v>
      </c>
      <c r="B681" s="66" t="s">
        <v>1660</v>
      </c>
      <c r="C681" s="67">
        <v>75</v>
      </c>
      <c r="D681" s="84" t="s">
        <v>332</v>
      </c>
      <c r="E681" s="85">
        <v>31.890091590341399</v>
      </c>
      <c r="F681" s="91">
        <v>31.671071208775299</v>
      </c>
      <c r="G681" s="86">
        <v>21.612424428917901</v>
      </c>
      <c r="H681" s="86">
        <v>21.596133656735301</v>
      </c>
      <c r="I681" s="86">
        <v>97.9</v>
      </c>
      <c r="J681" s="86">
        <v>180.75</v>
      </c>
      <c r="K681" s="87">
        <v>0</v>
      </c>
      <c r="L681" s="150">
        <v>3.91000092716</v>
      </c>
      <c r="M681" s="86">
        <v>0</v>
      </c>
      <c r="N681" s="86">
        <v>24.1019720655589</v>
      </c>
      <c r="O681" s="86">
        <v>54.602184087363497</v>
      </c>
      <c r="P681" s="86">
        <v>4.335</v>
      </c>
      <c r="Q681" s="88">
        <v>0</v>
      </c>
      <c r="R681" s="85">
        <v>0</v>
      </c>
      <c r="S681" s="86">
        <v>0</v>
      </c>
      <c r="T681" s="86">
        <v>1.68</v>
      </c>
      <c r="U681" s="88">
        <v>3.4319226731347099</v>
      </c>
      <c r="V681" s="89">
        <v>2.2000000000000002</v>
      </c>
      <c r="W681" s="85"/>
      <c r="X681" s="88"/>
      <c r="Y681" s="85"/>
      <c r="Z681" s="88"/>
      <c r="AA681" s="85">
        <v>0.87</v>
      </c>
      <c r="AB681" s="91">
        <v>1.08</v>
      </c>
      <c r="AC681" s="86">
        <v>0.2</v>
      </c>
      <c r="AD681" s="86">
        <v>0.2</v>
      </c>
      <c r="AE681" s="86">
        <v>2.2400000000000002</v>
      </c>
      <c r="AF681" s="88">
        <v>0</v>
      </c>
      <c r="AG681" s="150">
        <v>3.2231006197799998E-2</v>
      </c>
      <c r="AH681" s="86">
        <v>0.76561199999999996</v>
      </c>
      <c r="AI681" s="151">
        <v>2.5664002037800001E-2</v>
      </c>
      <c r="AJ681" s="152">
        <v>2.25</v>
      </c>
      <c r="AK681" s="153">
        <v>16</v>
      </c>
    </row>
    <row r="682" spans="1:37" x14ac:dyDescent="0.2">
      <c r="A682" s="149" t="s">
        <v>1661</v>
      </c>
      <c r="B682" s="66" t="s">
        <v>1662</v>
      </c>
      <c r="C682" s="67">
        <v>75</v>
      </c>
      <c r="D682" s="84" t="s">
        <v>332</v>
      </c>
      <c r="E682" s="85">
        <v>39.437267856555899</v>
      </c>
      <c r="F682" s="91">
        <v>39.360023666305104</v>
      </c>
      <c r="G682" s="86">
        <v>38.855471189560497</v>
      </c>
      <c r="H682" s="86">
        <v>38.784800972948098</v>
      </c>
      <c r="I682" s="86">
        <v>186.04</v>
      </c>
      <c r="J682" s="86">
        <v>247.29</v>
      </c>
      <c r="K682" s="87">
        <v>0</v>
      </c>
      <c r="L682" s="150">
        <v>10.109999714100001</v>
      </c>
      <c r="M682" s="86">
        <v>0</v>
      </c>
      <c r="N682" s="86">
        <v>34.926717118497898</v>
      </c>
      <c r="O682" s="86">
        <v>38.0427239820702</v>
      </c>
      <c r="P682" s="86">
        <v>5.5439999999999996</v>
      </c>
      <c r="Q682" s="88">
        <v>0.71220000000000006</v>
      </c>
      <c r="R682" s="85">
        <v>0</v>
      </c>
      <c r="S682" s="86">
        <v>0.5</v>
      </c>
      <c r="T682" s="86">
        <v>2.0299999999999998</v>
      </c>
      <c r="U682" s="88">
        <v>3.1062025441277998</v>
      </c>
      <c r="V682" s="89">
        <v>4.0599999999999996</v>
      </c>
      <c r="W682" s="85">
        <v>14.930796476389901</v>
      </c>
      <c r="X682" s="88">
        <v>15.833333333300001</v>
      </c>
      <c r="Y682" s="85">
        <v>-100</v>
      </c>
      <c r="Z682" s="88"/>
      <c r="AA682" s="85">
        <v>2.67</v>
      </c>
      <c r="AB682" s="91">
        <v>2.74</v>
      </c>
      <c r="AC682" s="86">
        <v>1.6</v>
      </c>
      <c r="AD682" s="86">
        <v>1.62</v>
      </c>
      <c r="AE682" s="86">
        <v>0.94</v>
      </c>
      <c r="AF682" s="88">
        <v>2.2750018502899998</v>
      </c>
      <c r="AG682" s="150">
        <v>1.4160000737200001E-3</v>
      </c>
      <c r="AH682" s="86">
        <v>0.90738700000000005</v>
      </c>
      <c r="AI682" s="151">
        <v>1.60400019213E-2</v>
      </c>
      <c r="AJ682" s="152">
        <v>2.66</v>
      </c>
      <c r="AK682" s="153">
        <v>25</v>
      </c>
    </row>
    <row r="683" spans="1:37" x14ac:dyDescent="0.2">
      <c r="A683" s="149" t="s">
        <v>1663</v>
      </c>
      <c r="B683" s="66" t="s">
        <v>1664</v>
      </c>
      <c r="C683" s="67">
        <v>75</v>
      </c>
      <c r="D683" s="84" t="s">
        <v>332</v>
      </c>
      <c r="E683" s="85">
        <v>49.558323107316603</v>
      </c>
      <c r="F683" s="91">
        <v>49.356413670661297</v>
      </c>
      <c r="G683" s="86">
        <v>48.500909462764199</v>
      </c>
      <c r="H683" s="86">
        <v>48.299870325404903</v>
      </c>
      <c r="I683" s="86">
        <v>159.57</v>
      </c>
      <c r="J683" s="86">
        <v>400.97</v>
      </c>
      <c r="K683" s="87">
        <v>0</v>
      </c>
      <c r="L683" s="150">
        <v>5.0300000057599998</v>
      </c>
      <c r="M683" s="86">
        <v>0</v>
      </c>
      <c r="N683" s="86">
        <v>42.156522409936002</v>
      </c>
      <c r="O683" s="86">
        <v>45.749764098857597</v>
      </c>
      <c r="P683" s="86">
        <v>8.58</v>
      </c>
      <c r="Q683" s="88">
        <v>0.74460000000000004</v>
      </c>
      <c r="R683" s="85">
        <v>0</v>
      </c>
      <c r="S683" s="86">
        <v>0.8</v>
      </c>
      <c r="T683" s="86">
        <v>2.79</v>
      </c>
      <c r="U683" s="88">
        <v>1.42032845095428</v>
      </c>
      <c r="V683" s="89">
        <v>3.6</v>
      </c>
      <c r="W683" s="85">
        <v>19.129308065907299</v>
      </c>
      <c r="X683" s="88">
        <v>21.833333333300001</v>
      </c>
      <c r="Y683" s="85">
        <v>-100</v>
      </c>
      <c r="Z683" s="88"/>
      <c r="AA683" s="85">
        <v>0.15</v>
      </c>
      <c r="AB683" s="91">
        <v>0.12</v>
      </c>
      <c r="AC683" s="86">
        <v>0</v>
      </c>
      <c r="AD683" s="86">
        <v>0</v>
      </c>
      <c r="AE683" s="86">
        <v>3.25</v>
      </c>
      <c r="AF683" s="88">
        <v>5.6157999102999998</v>
      </c>
      <c r="AG683" s="150">
        <v>1.8879999996499999E-3</v>
      </c>
      <c r="AH683" s="86">
        <v>2.732291</v>
      </c>
      <c r="AI683" s="151">
        <v>8.7198999983900002E-2</v>
      </c>
      <c r="AJ683" s="152">
        <v>2.36</v>
      </c>
      <c r="AK683" s="153">
        <v>17</v>
      </c>
    </row>
    <row r="684" spans="1:37" x14ac:dyDescent="0.2">
      <c r="A684" s="149" t="s">
        <v>1665</v>
      </c>
      <c r="B684" s="66" t="s">
        <v>1666</v>
      </c>
      <c r="C684" s="67">
        <v>75</v>
      </c>
      <c r="D684" s="84" t="s">
        <v>332</v>
      </c>
      <c r="E684" s="85">
        <v>33.4000433615183</v>
      </c>
      <c r="F684" s="91">
        <v>33.385033605176702</v>
      </c>
      <c r="G684" s="86">
        <v>31.400410266673301</v>
      </c>
      <c r="H684" s="86">
        <v>31.387068261036301</v>
      </c>
      <c r="I684" s="86">
        <v>492.16</v>
      </c>
      <c r="J684" s="86">
        <v>640.75</v>
      </c>
      <c r="K684" s="87">
        <v>0</v>
      </c>
      <c r="L684" s="150">
        <v>3.3500000066400002</v>
      </c>
      <c r="M684" s="86">
        <v>0</v>
      </c>
      <c r="N684" s="86">
        <v>28.515873698700901</v>
      </c>
      <c r="O684" s="86">
        <v>40.264098635733603</v>
      </c>
      <c r="P684" s="86">
        <v>15.532999999999999</v>
      </c>
      <c r="Q684" s="88">
        <v>1.0932999999999999</v>
      </c>
      <c r="R684" s="85">
        <v>0</v>
      </c>
      <c r="S684" s="86">
        <v>3.8</v>
      </c>
      <c r="T684" s="86">
        <v>4.7699999999999996</v>
      </c>
      <c r="U684" s="88">
        <v>7.5465719384266396</v>
      </c>
      <c r="V684" s="89">
        <v>3.55</v>
      </c>
      <c r="W684" s="85">
        <v>17.686645774048401</v>
      </c>
      <c r="X684" s="88">
        <v>17</v>
      </c>
      <c r="Y684" s="85">
        <v>-100</v>
      </c>
      <c r="Z684" s="88"/>
      <c r="AA684" s="85">
        <v>0.89</v>
      </c>
      <c r="AB684" s="91">
        <v>0.9</v>
      </c>
      <c r="AC684" s="86">
        <v>0.42</v>
      </c>
      <c r="AD684" s="86">
        <v>0.42</v>
      </c>
      <c r="AE684" s="86">
        <v>7.16</v>
      </c>
      <c r="AF684" s="88">
        <v>0</v>
      </c>
      <c r="AG684" s="150">
        <v>3.8735000125499998E-2</v>
      </c>
      <c r="AH684" s="86">
        <v>1.6546460000000001</v>
      </c>
      <c r="AI684" s="151">
        <v>0.29527500095600001</v>
      </c>
      <c r="AJ684" s="152">
        <v>2.3199999999999998</v>
      </c>
      <c r="AK684" s="153">
        <v>10</v>
      </c>
    </row>
    <row r="685" spans="1:37" x14ac:dyDescent="0.2">
      <c r="A685" s="149" t="s">
        <v>1667</v>
      </c>
      <c r="B685" s="66" t="s">
        <v>1668</v>
      </c>
      <c r="C685" s="67">
        <v>75</v>
      </c>
      <c r="D685" s="84" t="s">
        <v>332</v>
      </c>
      <c r="E685" s="85">
        <v>30.232297538071901</v>
      </c>
      <c r="F685" s="91">
        <v>30.1572182565919</v>
      </c>
      <c r="G685" s="86">
        <v>25.690561301673</v>
      </c>
      <c r="H685" s="86">
        <v>25.643496677461599</v>
      </c>
      <c r="I685" s="86">
        <v>356.02</v>
      </c>
      <c r="J685" s="86">
        <v>729.49</v>
      </c>
      <c r="K685" s="87">
        <v>0</v>
      </c>
      <c r="L685" s="150">
        <v>2.1200000013000002</v>
      </c>
      <c r="M685" s="86">
        <v>0</v>
      </c>
      <c r="N685" s="86">
        <v>24.8661275831087</v>
      </c>
      <c r="O685" s="86">
        <v>42.677425124709302</v>
      </c>
      <c r="P685" s="86">
        <v>12.65</v>
      </c>
      <c r="Q685" s="88">
        <v>0.41089999999999999</v>
      </c>
      <c r="R685" s="85">
        <v>0</v>
      </c>
      <c r="S685" s="86">
        <v>7.4</v>
      </c>
      <c r="T685" s="86">
        <v>3.62</v>
      </c>
      <c r="U685" s="88">
        <v>6.6988648460874698</v>
      </c>
      <c r="V685" s="89">
        <v>3.04</v>
      </c>
      <c r="W685" s="85">
        <v>21.074179292495401</v>
      </c>
      <c r="X685" s="88">
        <v>20.8</v>
      </c>
      <c r="Y685" s="85"/>
      <c r="Z685" s="88"/>
      <c r="AA685" s="85">
        <v>2.16</v>
      </c>
      <c r="AB685" s="91">
        <v>2.19</v>
      </c>
      <c r="AC685" s="86">
        <v>0.66</v>
      </c>
      <c r="AD685" s="86">
        <v>0.69</v>
      </c>
      <c r="AE685" s="86">
        <v>5.42</v>
      </c>
      <c r="AF685" s="88">
        <v>0</v>
      </c>
      <c r="AG685" s="150">
        <v>5.8255000016900003E-2</v>
      </c>
      <c r="AH685" s="86">
        <v>2.9056959999999998</v>
      </c>
      <c r="AI685" s="151">
        <v>0.314960000091</v>
      </c>
      <c r="AJ685" s="152">
        <v>2.13</v>
      </c>
      <c r="AK685" s="153">
        <v>6</v>
      </c>
    </row>
    <row r="686" spans="1:37" x14ac:dyDescent="0.2">
      <c r="A686" s="149" t="s">
        <v>1669</v>
      </c>
      <c r="B686" s="66" t="s">
        <v>1670</v>
      </c>
      <c r="C686" s="67">
        <v>75</v>
      </c>
      <c r="D686" s="84" t="s">
        <v>332</v>
      </c>
      <c r="E686" s="85">
        <v>31.523723436309201</v>
      </c>
      <c r="F686" s="91">
        <v>31.454600237500198</v>
      </c>
      <c r="G686" s="86">
        <v>30.180252033817201</v>
      </c>
      <c r="H686" s="86">
        <v>30.111128835008198</v>
      </c>
      <c r="I686" s="86">
        <v>188.45</v>
      </c>
      <c r="J686" s="86">
        <v>189.88</v>
      </c>
      <c r="K686" s="87">
        <v>0</v>
      </c>
      <c r="L686" s="150">
        <v>5.3599999810999996</v>
      </c>
      <c r="M686" s="86">
        <v>0</v>
      </c>
      <c r="N686" s="86">
        <v>28.837134725618299</v>
      </c>
      <c r="O686" s="86">
        <v>41.4273672379882</v>
      </c>
      <c r="P686" s="86">
        <v>2.67</v>
      </c>
      <c r="Q686" s="88">
        <v>1.6345000000000001</v>
      </c>
      <c r="R686" s="85">
        <v>0</v>
      </c>
      <c r="S686" s="86">
        <v>8.8000000000000007</v>
      </c>
      <c r="T686" s="86">
        <v>2.85</v>
      </c>
      <c r="U686" s="88">
        <v>7.1586820510093796</v>
      </c>
      <c r="V686" s="89">
        <v>4.3600000000000003</v>
      </c>
      <c r="W686" s="85">
        <v>17.922386899517299</v>
      </c>
      <c r="X686" s="88">
        <v>21.566666666700002</v>
      </c>
      <c r="Y686" s="85">
        <v>-100</v>
      </c>
      <c r="Z686" s="88">
        <v>-100</v>
      </c>
      <c r="AA686" s="85">
        <v>0.1</v>
      </c>
      <c r="AB686" s="91">
        <v>0.1</v>
      </c>
      <c r="AC686" s="86">
        <v>0.08</v>
      </c>
      <c r="AD686" s="86">
        <v>0.09</v>
      </c>
      <c r="AE686" s="86">
        <v>3.74</v>
      </c>
      <c r="AF686" s="88">
        <v>3.1730999834700002</v>
      </c>
      <c r="AG686" s="150">
        <v>1.31150000103E-2</v>
      </c>
      <c r="AH686" s="86">
        <v>0.39943000000000001</v>
      </c>
      <c r="AI686" s="151">
        <v>3.93700000309E-2</v>
      </c>
      <c r="AJ686" s="152">
        <v>2.11</v>
      </c>
      <c r="AK686" s="153">
        <v>9</v>
      </c>
    </row>
    <row r="687" spans="1:37" x14ac:dyDescent="0.2">
      <c r="A687" s="149" t="s">
        <v>220</v>
      </c>
      <c r="B687" s="66" t="s">
        <v>1671</v>
      </c>
      <c r="C687" s="67">
        <v>75</v>
      </c>
      <c r="D687" s="84" t="s">
        <v>332</v>
      </c>
      <c r="E687" s="85">
        <v>57.012016686383198</v>
      </c>
      <c r="F687" s="91">
        <v>56.783512857231798</v>
      </c>
      <c r="G687" s="86">
        <v>56.660232862212801</v>
      </c>
      <c r="H687" s="86">
        <v>56.437332669198703</v>
      </c>
      <c r="I687" s="86">
        <v>286.70999999999998</v>
      </c>
      <c r="J687" s="86">
        <v>316.73</v>
      </c>
      <c r="K687" s="87">
        <v>0</v>
      </c>
      <c r="L687" s="150">
        <v>6.6400000976599998</v>
      </c>
      <c r="M687" s="86">
        <v>0</v>
      </c>
      <c r="N687" s="86">
        <v>53.814157370463903</v>
      </c>
      <c r="O687" s="86">
        <v>57.5349800617171</v>
      </c>
      <c r="P687" s="86">
        <v>3.99</v>
      </c>
      <c r="Q687" s="88">
        <v>0.81630000000000003</v>
      </c>
      <c r="R687" s="85">
        <v>0</v>
      </c>
      <c r="S687" s="86">
        <v>3.2</v>
      </c>
      <c r="T687" s="86">
        <v>1.98</v>
      </c>
      <c r="U687" s="88">
        <v>3.7581719693667899</v>
      </c>
      <c r="V687" s="89">
        <v>4.25</v>
      </c>
      <c r="W687" s="85">
        <v>20.2719246944594</v>
      </c>
      <c r="X687" s="88">
        <v>21.833333333300001</v>
      </c>
      <c r="Y687" s="85">
        <v>-100</v>
      </c>
      <c r="Z687" s="88"/>
      <c r="AA687" s="85">
        <v>1.33</v>
      </c>
      <c r="AB687" s="91">
        <v>1.5</v>
      </c>
      <c r="AC687" s="86">
        <v>0.94</v>
      </c>
      <c r="AD687" s="86">
        <v>1.0900000000000001</v>
      </c>
      <c r="AE687" s="86">
        <v>2.5</v>
      </c>
      <c r="AF687" s="88">
        <v>24.672099515399999</v>
      </c>
      <c r="AG687" s="150">
        <v>5.8239999272300001E-3</v>
      </c>
      <c r="AH687" s="86">
        <v>1.748712</v>
      </c>
      <c r="AI687" s="151">
        <v>0.102507998111</v>
      </c>
      <c r="AJ687" s="152">
        <v>2.23</v>
      </c>
      <c r="AK687" s="153">
        <v>17</v>
      </c>
    </row>
    <row r="688" spans="1:37" x14ac:dyDescent="0.2">
      <c r="A688" s="149" t="s">
        <v>1672</v>
      </c>
      <c r="B688" s="66" t="s">
        <v>1673</v>
      </c>
      <c r="C688" s="67">
        <v>75</v>
      </c>
      <c r="D688" s="84" t="s">
        <v>332</v>
      </c>
      <c r="E688" s="85">
        <v>35.906874937817101</v>
      </c>
      <c r="F688" s="91">
        <v>35.710603196425502</v>
      </c>
      <c r="G688" s="86">
        <v>32.0583207460135</v>
      </c>
      <c r="H688" s="86">
        <v>31.870189307260201</v>
      </c>
      <c r="I688" s="86">
        <v>34.409999999999997</v>
      </c>
      <c r="J688" s="86">
        <v>49.91</v>
      </c>
      <c r="K688" s="87">
        <v>0</v>
      </c>
      <c r="L688" s="150">
        <v>7.0499989990099996</v>
      </c>
      <c r="M688" s="86">
        <v>0</v>
      </c>
      <c r="N688" s="86">
        <v>30.343962423782699</v>
      </c>
      <c r="O688" s="86">
        <v>54.1072350730986</v>
      </c>
      <c r="P688" s="86">
        <v>0.98499999999999999</v>
      </c>
      <c r="Q688" s="88">
        <v>0.35170000000000001</v>
      </c>
      <c r="R688" s="85">
        <v>0</v>
      </c>
      <c r="S688" s="86">
        <v>0</v>
      </c>
      <c r="T688" s="86">
        <v>1.31</v>
      </c>
      <c r="U688" s="88">
        <v>5.8745850706849598</v>
      </c>
      <c r="V688" s="89">
        <v>4.22</v>
      </c>
      <c r="W688" s="85">
        <v>17.3392783097955</v>
      </c>
      <c r="X688" s="88">
        <v>16.866666666699999</v>
      </c>
      <c r="Y688" s="85"/>
      <c r="Z688" s="88"/>
      <c r="AA688" s="85">
        <v>0.09</v>
      </c>
      <c r="AB688" s="91">
        <v>0.28000000000000003</v>
      </c>
      <c r="AC688" s="86">
        <v>0.04</v>
      </c>
      <c r="AD688" s="86">
        <v>0.14000000000000001</v>
      </c>
      <c r="AE688" s="86">
        <v>0.16</v>
      </c>
      <c r="AF688" s="88">
        <v>2.6944912548699999E-6</v>
      </c>
      <c r="AG688" s="150">
        <v>9.3853950056199995E-2</v>
      </c>
      <c r="AH688" s="86">
        <v>0.36433199999999999</v>
      </c>
      <c r="AI688" s="151">
        <v>2.2455996537299999E-2</v>
      </c>
      <c r="AJ688" s="152">
        <v>2.52</v>
      </c>
      <c r="AK688" s="153">
        <v>22</v>
      </c>
    </row>
    <row r="689" spans="1:37" x14ac:dyDescent="0.2">
      <c r="A689" s="149" t="s">
        <v>1674</v>
      </c>
      <c r="B689" s="66" t="s">
        <v>1675</v>
      </c>
      <c r="C689" s="67">
        <v>75</v>
      </c>
      <c r="D689" s="84" t="s">
        <v>332</v>
      </c>
      <c r="E689" s="85">
        <v>46.4623851499464</v>
      </c>
      <c r="F689" s="91">
        <v>46.398644341837297</v>
      </c>
      <c r="G689" s="86">
        <v>44.396250174898597</v>
      </c>
      <c r="H689" s="86">
        <v>44.332509366789502</v>
      </c>
      <c r="I689" s="86">
        <v>21.24</v>
      </c>
      <c r="J689" s="86">
        <v>24.13</v>
      </c>
      <c r="K689" s="87">
        <v>0</v>
      </c>
      <c r="L689" s="150">
        <v>30.569987014700001</v>
      </c>
      <c r="M689" s="86">
        <v>0</v>
      </c>
      <c r="N689" s="86">
        <v>38.909794454897202</v>
      </c>
      <c r="O689" s="86">
        <v>41.410569397573099</v>
      </c>
      <c r="P689" s="86">
        <v>0.73399999999999999</v>
      </c>
      <c r="Q689" s="88">
        <v>5.1799999999999999E-2</v>
      </c>
      <c r="R689" s="85">
        <v>0</v>
      </c>
      <c r="S689" s="86">
        <v>0</v>
      </c>
      <c r="T689" s="86">
        <v>1</v>
      </c>
      <c r="U689" s="88">
        <v>0.68093838906767401</v>
      </c>
      <c r="V689" s="89">
        <v>2.74</v>
      </c>
      <c r="W689" s="85">
        <v>14.020798535560001</v>
      </c>
      <c r="X689" s="88">
        <v>14.6</v>
      </c>
      <c r="Y689" s="85"/>
      <c r="Z689" s="88"/>
      <c r="AA689" s="85">
        <v>0.05</v>
      </c>
      <c r="AB689" s="91">
        <v>0</v>
      </c>
      <c r="AC689" s="86">
        <v>0.04</v>
      </c>
      <c r="AD689" s="86">
        <v>0</v>
      </c>
      <c r="AE689" s="86">
        <v>0.03</v>
      </c>
      <c r="AF689" s="88">
        <v>9.3014204090800003E-3</v>
      </c>
      <c r="AG689" s="150">
        <v>6.1789982929400002E-3</v>
      </c>
      <c r="AH689" s="86">
        <v>9.7521999999999998E-2</v>
      </c>
      <c r="AI689" s="151">
        <v>9.6239966595700003E-3</v>
      </c>
      <c r="AJ689" s="152">
        <v>3.02</v>
      </c>
      <c r="AK689" s="153">
        <v>30</v>
      </c>
    </row>
    <row r="690" spans="1:37" x14ac:dyDescent="0.2">
      <c r="A690" s="149" t="s">
        <v>1676</v>
      </c>
      <c r="B690" s="66" t="s">
        <v>1677</v>
      </c>
      <c r="C690" s="67">
        <v>75</v>
      </c>
      <c r="D690" s="84" t="s">
        <v>332</v>
      </c>
      <c r="E690" s="85">
        <v>60.753837560909801</v>
      </c>
      <c r="F690" s="91">
        <v>60.6267213651509</v>
      </c>
      <c r="G690" s="86">
        <v>59.758736028453498</v>
      </c>
      <c r="H690" s="86">
        <v>59.634829837638001</v>
      </c>
      <c r="I690" s="86">
        <v>241.57</v>
      </c>
      <c r="J690" s="86">
        <v>287.26</v>
      </c>
      <c r="K690" s="87">
        <v>0</v>
      </c>
      <c r="L690" s="150">
        <v>7.3700010430700003</v>
      </c>
      <c r="M690" s="86">
        <v>3.0957765299892302E-3</v>
      </c>
      <c r="N690" s="86">
        <v>59.872271363633203</v>
      </c>
      <c r="O690" s="86">
        <v>60.921407702338001</v>
      </c>
      <c r="P690" s="86">
        <v>4.4480000000000004</v>
      </c>
      <c r="Q690" s="88">
        <v>0.107</v>
      </c>
      <c r="R690" s="85">
        <v>7.6628352490421506E-2</v>
      </c>
      <c r="S690" s="86">
        <v>0</v>
      </c>
      <c r="T690" s="86">
        <v>2.12</v>
      </c>
      <c r="U690" s="88">
        <v>1.7308346654853799</v>
      </c>
      <c r="V690" s="89">
        <v>4.4800000000000004</v>
      </c>
      <c r="W690" s="85">
        <v>16.215778366593199</v>
      </c>
      <c r="X690" s="88">
        <v>15.8</v>
      </c>
      <c r="Y690" s="85"/>
      <c r="Z690" s="88"/>
      <c r="AA690" s="85">
        <v>2.59</v>
      </c>
      <c r="AB690" s="91">
        <v>2.58</v>
      </c>
      <c r="AC690" s="86">
        <v>1.59</v>
      </c>
      <c r="AD690" s="86">
        <v>1.62</v>
      </c>
      <c r="AE690" s="86">
        <v>1.07</v>
      </c>
      <c r="AF690" s="88">
        <v>23.565199510199999</v>
      </c>
      <c r="AG690" s="150">
        <v>3.00600207237E-3</v>
      </c>
      <c r="AH690" s="86">
        <v>2.1837339999999998</v>
      </c>
      <c r="AI690" s="151">
        <v>6.7368113337199997E-2</v>
      </c>
      <c r="AJ690" s="152">
        <v>2.33</v>
      </c>
      <c r="AK690" s="153">
        <v>16</v>
      </c>
    </row>
    <row r="691" spans="1:37" x14ac:dyDescent="0.2">
      <c r="A691" s="149" t="s">
        <v>1678</v>
      </c>
      <c r="B691" s="66" t="s">
        <v>1679</v>
      </c>
      <c r="C691" s="67">
        <v>75</v>
      </c>
      <c r="D691" s="84" t="s">
        <v>332</v>
      </c>
      <c r="E691" s="85">
        <v>51.9032483138228</v>
      </c>
      <c r="F691" s="91">
        <v>51.678424684084</v>
      </c>
      <c r="G691" s="86">
        <v>50.885081530868</v>
      </c>
      <c r="H691" s="86">
        <v>50.714525673824802</v>
      </c>
      <c r="I691" s="86">
        <v>734.78</v>
      </c>
      <c r="J691" s="86">
        <v>930.37</v>
      </c>
      <c r="K691" s="87">
        <v>0</v>
      </c>
      <c r="L691" s="150">
        <v>3.5400013932899999</v>
      </c>
      <c r="M691" s="86">
        <v>0</v>
      </c>
      <c r="N691" s="86">
        <v>52.0581909641094</v>
      </c>
      <c r="O691" s="86">
        <v>61.126341221355403</v>
      </c>
      <c r="P691" s="86">
        <v>12.446</v>
      </c>
      <c r="Q691" s="88">
        <v>0.29430000000000001</v>
      </c>
      <c r="R691" s="85">
        <v>0</v>
      </c>
      <c r="S691" s="86">
        <v>0.7</v>
      </c>
      <c r="T691" s="86">
        <v>4.2300000000000004</v>
      </c>
      <c r="U691" s="88">
        <v>5.1276584748171699</v>
      </c>
      <c r="V691" s="89">
        <v>2.86</v>
      </c>
      <c r="W691" s="85">
        <v>16.974282068964399</v>
      </c>
      <c r="X691" s="88">
        <v>16.366666666699999</v>
      </c>
      <c r="Y691" s="85">
        <v>-100</v>
      </c>
      <c r="Z691" s="88"/>
      <c r="AA691" s="85">
        <v>4.8499999999999996</v>
      </c>
      <c r="AB691" s="91">
        <v>4.9000000000000004</v>
      </c>
      <c r="AC691" s="86">
        <v>3.58</v>
      </c>
      <c r="AD691" s="86">
        <v>3.59</v>
      </c>
      <c r="AE691" s="86">
        <v>4.82</v>
      </c>
      <c r="AF691" s="88">
        <v>3.85730493858</v>
      </c>
      <c r="AG691" s="150">
        <v>2.3380004593899998E-3</v>
      </c>
      <c r="AH691" s="86">
        <v>5.861173</v>
      </c>
      <c r="AI691" s="151">
        <v>0.34850095067699999</v>
      </c>
      <c r="AJ691" s="152">
        <v>1.99</v>
      </c>
      <c r="AK691" s="153">
        <v>3</v>
      </c>
    </row>
    <row r="692" spans="1:37" x14ac:dyDescent="0.2">
      <c r="A692" s="149" t="s">
        <v>1680</v>
      </c>
      <c r="B692" s="66" t="s">
        <v>1681</v>
      </c>
      <c r="C692" s="67">
        <v>75</v>
      </c>
      <c r="D692" s="84" t="s">
        <v>332</v>
      </c>
      <c r="E692" s="85">
        <v>49.8403461966683</v>
      </c>
      <c r="F692" s="91">
        <v>49.5273407138206</v>
      </c>
      <c r="G692" s="86">
        <v>49.685944163183002</v>
      </c>
      <c r="H692" s="86">
        <v>49.378190450181698</v>
      </c>
      <c r="I692" s="86">
        <v>764.15</v>
      </c>
      <c r="J692" s="86">
        <v>819.52</v>
      </c>
      <c r="K692" s="87">
        <v>0</v>
      </c>
      <c r="L692" s="150">
        <v>5.3599995721599996</v>
      </c>
      <c r="M692" s="86">
        <v>0</v>
      </c>
      <c r="N692" s="86">
        <v>48.257267991557796</v>
      </c>
      <c r="O692" s="86">
        <v>49.900107576456101</v>
      </c>
      <c r="P692" s="86">
        <v>15.403</v>
      </c>
      <c r="Q692" s="88">
        <v>9.3399999999999997E-2</v>
      </c>
      <c r="R692" s="85">
        <v>0</v>
      </c>
      <c r="S692" s="86">
        <v>0.5</v>
      </c>
      <c r="T692" s="86">
        <v>4.3099999999999996</v>
      </c>
      <c r="U692" s="88">
        <v>10.3428355355755</v>
      </c>
      <c r="V692" s="89">
        <v>2.54</v>
      </c>
      <c r="W692" s="85">
        <v>19.328091916447999</v>
      </c>
      <c r="X692" s="88">
        <v>19.399999999999999</v>
      </c>
      <c r="Y692" s="85">
        <v>-100</v>
      </c>
      <c r="Z692" s="88"/>
      <c r="AA692" s="85">
        <v>9.17</v>
      </c>
      <c r="AB692" s="91">
        <v>9.48</v>
      </c>
      <c r="AC692" s="86">
        <v>6.82</v>
      </c>
      <c r="AD692" s="86">
        <v>7.11</v>
      </c>
      <c r="AE692" s="86">
        <v>3.6</v>
      </c>
      <c r="AF692" s="88">
        <v>10.6545020742</v>
      </c>
      <c r="AG692" s="150">
        <v>0</v>
      </c>
      <c r="AH692" s="86">
        <v>3.3062330000000002</v>
      </c>
      <c r="AI692" s="151">
        <v>0.19364296855300001</v>
      </c>
      <c r="AJ692" s="152">
        <v>2.42</v>
      </c>
      <c r="AK692" s="153">
        <v>14</v>
      </c>
    </row>
    <row r="693" spans="1:37" x14ac:dyDescent="0.2">
      <c r="A693" s="149" t="s">
        <v>1682</v>
      </c>
      <c r="B693" s="66" t="s">
        <v>1683</v>
      </c>
      <c r="C693" s="67">
        <v>75</v>
      </c>
      <c r="D693" s="84" t="s">
        <v>332</v>
      </c>
      <c r="E693" s="85">
        <v>57.565952922959603</v>
      </c>
      <c r="F693" s="91">
        <v>57.541686407284601</v>
      </c>
      <c r="G693" s="86">
        <v>54.675926460901998</v>
      </c>
      <c r="H693" s="86">
        <v>54.6585932354199</v>
      </c>
      <c r="I693" s="86">
        <v>903.2</v>
      </c>
      <c r="J693" s="86">
        <v>1066.6099999999999</v>
      </c>
      <c r="K693" s="87">
        <v>0</v>
      </c>
      <c r="L693" s="150">
        <v>0.64000154745399995</v>
      </c>
      <c r="M693" s="86">
        <v>1.91222111686612E-2</v>
      </c>
      <c r="N693" s="86">
        <v>54.794205564497602</v>
      </c>
      <c r="O693" s="86">
        <v>72.580466937126104</v>
      </c>
      <c r="P693" s="86">
        <v>12.079000000000001</v>
      </c>
      <c r="Q693" s="88">
        <v>0.26960000000000001</v>
      </c>
      <c r="R693" s="85">
        <v>4.14765657403567E-2</v>
      </c>
      <c r="S693" s="86">
        <v>2.6</v>
      </c>
      <c r="T693" s="86">
        <v>3.04</v>
      </c>
      <c r="U693" s="88">
        <v>3.6896659309675401</v>
      </c>
      <c r="V693" s="89">
        <v>3.47</v>
      </c>
      <c r="W693" s="85">
        <v>20.631968927349899</v>
      </c>
      <c r="X693" s="88">
        <v>19.866666666699999</v>
      </c>
      <c r="Y693" s="85">
        <v>-100</v>
      </c>
      <c r="Z693" s="88"/>
      <c r="AA693" s="85">
        <v>2.2000000000000002</v>
      </c>
      <c r="AB693" s="91">
        <v>2.2000000000000002</v>
      </c>
      <c r="AC693" s="86">
        <v>1.44</v>
      </c>
      <c r="AD693" s="86">
        <v>1.44</v>
      </c>
      <c r="AE693" s="86">
        <v>5.74</v>
      </c>
      <c r="AF693" s="88">
        <v>33.124893451699997</v>
      </c>
      <c r="AG693" s="150">
        <v>0</v>
      </c>
      <c r="AH693" s="86">
        <v>2.765539</v>
      </c>
      <c r="AI693" s="151">
        <v>0.25984203093500002</v>
      </c>
      <c r="AJ693" s="152">
        <v>1.91</v>
      </c>
      <c r="AK693" s="153">
        <v>4</v>
      </c>
    </row>
    <row r="694" spans="1:37" x14ac:dyDescent="0.2">
      <c r="A694" s="149" t="s">
        <v>1684</v>
      </c>
      <c r="B694" s="66" t="s">
        <v>1685</v>
      </c>
      <c r="C694" s="67">
        <v>75</v>
      </c>
      <c r="D694" s="84" t="s">
        <v>332</v>
      </c>
      <c r="E694" s="85">
        <v>9.3042187770157305</v>
      </c>
      <c r="F694" s="91">
        <v>9.3020575182986605</v>
      </c>
      <c r="G694" s="86">
        <v>8.2985130540026493</v>
      </c>
      <c r="H694" s="86">
        <v>8.2970722148579306</v>
      </c>
      <c r="I694" s="86">
        <v>1294.1199999999999</v>
      </c>
      <c r="J694" s="86">
        <v>1794.73</v>
      </c>
      <c r="K694" s="87">
        <v>1.6E-2</v>
      </c>
      <c r="L694" s="150">
        <v>0.17000000019100001</v>
      </c>
      <c r="M694" s="86">
        <v>2.3993385187952899E-2</v>
      </c>
      <c r="N694" s="86">
        <v>7.9276877452595604</v>
      </c>
      <c r="O694" s="86">
        <v>12.8709038829475</v>
      </c>
      <c r="P694" s="86">
        <v>37.064999999999998</v>
      </c>
      <c r="Q694" s="88">
        <v>1.5609</v>
      </c>
      <c r="R694" s="85">
        <v>2.1939447125932401E-2</v>
      </c>
      <c r="S694" s="86">
        <v>0.4</v>
      </c>
      <c r="T694" s="86">
        <v>9.9</v>
      </c>
      <c r="U694" s="88">
        <v>4.4730851247766701</v>
      </c>
      <c r="V694" s="89">
        <v>2.0299999999999998</v>
      </c>
      <c r="W694" s="85">
        <v>21.9896252576489</v>
      </c>
      <c r="X694" s="88">
        <v>21.266666666700001</v>
      </c>
      <c r="Y694" s="85">
        <v>-100</v>
      </c>
      <c r="Z694" s="88"/>
      <c r="AA694" s="85">
        <v>0.72</v>
      </c>
      <c r="AB694" s="91">
        <v>0.73</v>
      </c>
      <c r="AC694" s="86">
        <v>0.28000000000000003</v>
      </c>
      <c r="AD694" s="86">
        <v>0.28000000000000003</v>
      </c>
      <c r="AE694" s="86">
        <v>5.18</v>
      </c>
      <c r="AF694" s="88">
        <v>2.7000000730699998E-3</v>
      </c>
      <c r="AG694" s="150">
        <v>9.1500000094199996E-4</v>
      </c>
      <c r="AH694" s="86">
        <v>12.309409</v>
      </c>
      <c r="AI694" s="151">
        <v>2.0905470021500001</v>
      </c>
      <c r="AJ694" s="152">
        <v>2.21</v>
      </c>
      <c r="AK694" s="153">
        <v>0</v>
      </c>
    </row>
    <row r="695" spans="1:37" x14ac:dyDescent="0.2">
      <c r="A695" s="149" t="s">
        <v>1686</v>
      </c>
      <c r="B695" s="66" t="s">
        <v>1687</v>
      </c>
      <c r="C695" s="67">
        <v>75</v>
      </c>
      <c r="D695" s="84" t="s">
        <v>332</v>
      </c>
      <c r="E695" s="85">
        <v>55.496406245935901</v>
      </c>
      <c r="F695" s="91">
        <v>55.448720727594299</v>
      </c>
      <c r="G695" s="86">
        <v>54.971865544178499</v>
      </c>
      <c r="H695" s="86">
        <v>54.928515072958803</v>
      </c>
      <c r="I695" s="86">
        <v>373.67</v>
      </c>
      <c r="J695" s="86">
        <v>391.42</v>
      </c>
      <c r="K695" s="87">
        <v>0</v>
      </c>
      <c r="L695" s="150">
        <v>5.3000018634200003</v>
      </c>
      <c r="M695" s="86">
        <v>0</v>
      </c>
      <c r="N695" s="86">
        <v>55.873931140346599</v>
      </c>
      <c r="O695" s="86">
        <v>56.580544642942499</v>
      </c>
      <c r="P695" s="86">
        <v>6.6890000000000001</v>
      </c>
      <c r="Q695" s="88">
        <v>0.13489999999999999</v>
      </c>
      <c r="R695" s="85">
        <v>0</v>
      </c>
      <c r="S695" s="86">
        <v>0.4</v>
      </c>
      <c r="T695" s="86">
        <v>3.02</v>
      </c>
      <c r="U695" s="88">
        <v>4.1893895386642797</v>
      </c>
      <c r="V695" s="89">
        <v>3.17</v>
      </c>
      <c r="W695" s="85">
        <v>16.7106944608622</v>
      </c>
      <c r="X695" s="88">
        <v>16.9666666667</v>
      </c>
      <c r="Y695" s="85">
        <v>-100</v>
      </c>
      <c r="Z695" s="88"/>
      <c r="AA695" s="85">
        <v>0.93</v>
      </c>
      <c r="AB695" s="91">
        <v>0.93</v>
      </c>
      <c r="AC695" s="86">
        <v>0.63</v>
      </c>
      <c r="AD695" s="86">
        <v>0.63</v>
      </c>
      <c r="AE695" s="86">
        <v>3.67</v>
      </c>
      <c r="AF695" s="88">
        <v>1.0229684773800001E-5</v>
      </c>
      <c r="AG695" s="150">
        <v>3.9650000324E-3</v>
      </c>
      <c r="AH695" s="86">
        <v>1.421502</v>
      </c>
      <c r="AI695" s="151">
        <v>0.124144004953</v>
      </c>
      <c r="AJ695" s="152">
        <v>2.2599999999999998</v>
      </c>
      <c r="AK695" s="153">
        <v>2</v>
      </c>
    </row>
    <row r="696" spans="1:37" x14ac:dyDescent="0.2">
      <c r="A696" s="149" t="s">
        <v>1688</v>
      </c>
      <c r="B696" s="66" t="s">
        <v>1689</v>
      </c>
      <c r="C696" s="67">
        <v>75</v>
      </c>
      <c r="D696" s="84" t="s">
        <v>332</v>
      </c>
      <c r="E696" s="85">
        <v>17.485043832756102</v>
      </c>
      <c r="F696" s="91">
        <v>17.485043832756102</v>
      </c>
      <c r="G696" s="86">
        <v>16.815537842003199</v>
      </c>
      <c r="H696" s="86">
        <v>16.815537842003199</v>
      </c>
      <c r="I696" s="86">
        <v>1189.58</v>
      </c>
      <c r="J696" s="86">
        <v>1335.69</v>
      </c>
      <c r="K696" s="87">
        <v>0</v>
      </c>
      <c r="L696" s="150">
        <v>0.11000036500099999</v>
      </c>
      <c r="M696" s="86">
        <v>0.59575885766459402</v>
      </c>
      <c r="N696" s="86">
        <v>19.812742829239301</v>
      </c>
      <c r="O696" s="86">
        <v>25.294957541143798</v>
      </c>
      <c r="P696" s="86">
        <v>25.282</v>
      </c>
      <c r="Q696" s="88">
        <v>0.40510000000000002</v>
      </c>
      <c r="R696" s="85">
        <v>0.118063754427391</v>
      </c>
      <c r="S696" s="86">
        <v>0</v>
      </c>
      <c r="T696" s="86">
        <v>4.8499999999999996</v>
      </c>
      <c r="U696" s="88">
        <v>6.5409409542117602</v>
      </c>
      <c r="V696" s="89">
        <v>3.75</v>
      </c>
      <c r="W696" s="85">
        <v>17.0499150689446</v>
      </c>
      <c r="X696" s="88">
        <v>17.066666666700002</v>
      </c>
      <c r="Y696" s="85"/>
      <c r="Z696" s="88">
        <v>-100</v>
      </c>
      <c r="AA696" s="85">
        <v>0.35</v>
      </c>
      <c r="AB696" s="91">
        <v>0.35</v>
      </c>
      <c r="AC696" s="86">
        <v>0.28000000000000003</v>
      </c>
      <c r="AD696" s="86">
        <v>0.28000000000000003</v>
      </c>
      <c r="AE696" s="86">
        <v>1.41</v>
      </c>
      <c r="AF696" s="88">
        <v>5.0383283604400002E-7</v>
      </c>
      <c r="AG696" s="150">
        <v>4.1152084843800001E-10</v>
      </c>
      <c r="AH696" s="86">
        <v>2.709409</v>
      </c>
      <c r="AI696" s="151">
        <v>1.8530209173399999E-3</v>
      </c>
      <c r="AJ696" s="152">
        <v>1.89</v>
      </c>
      <c r="AK696" s="153">
        <v>0</v>
      </c>
    </row>
    <row r="697" spans="1:37" x14ac:dyDescent="0.2">
      <c r="A697" s="149" t="s">
        <v>1690</v>
      </c>
      <c r="B697" s="66" t="s">
        <v>1691</v>
      </c>
      <c r="C697" s="67">
        <v>75</v>
      </c>
      <c r="D697" s="84" t="s">
        <v>332</v>
      </c>
      <c r="E697" s="85">
        <v>47.913427580029001</v>
      </c>
      <c r="F697" s="91">
        <v>47.852678617394801</v>
      </c>
      <c r="G697" s="86">
        <v>47.684846737574802</v>
      </c>
      <c r="H697" s="86">
        <v>47.624097774940502</v>
      </c>
      <c r="I697" s="86">
        <v>470.78</v>
      </c>
      <c r="J697" s="86">
        <v>981.99</v>
      </c>
      <c r="K697" s="87">
        <v>0</v>
      </c>
      <c r="L697" s="150">
        <v>2.0900002332300001</v>
      </c>
      <c r="M697" s="86">
        <v>0</v>
      </c>
      <c r="N697" s="86">
        <v>42.092489107785603</v>
      </c>
      <c r="O697" s="86">
        <v>46.765651905520002</v>
      </c>
      <c r="P697" s="86">
        <v>17.561</v>
      </c>
      <c r="Q697" s="88">
        <v>0.60629999999999995</v>
      </c>
      <c r="R697" s="85">
        <v>0</v>
      </c>
      <c r="S697" s="86">
        <v>1</v>
      </c>
      <c r="T697" s="86">
        <v>4.3099999999999996</v>
      </c>
      <c r="U697" s="88">
        <v>9.0711586577568202</v>
      </c>
      <c r="V697" s="89">
        <v>3.46</v>
      </c>
      <c r="W697" s="85">
        <v>18.9053525006196</v>
      </c>
      <c r="X697" s="88">
        <v>18.600000000000001</v>
      </c>
      <c r="Y697" s="85">
        <v>-100</v>
      </c>
      <c r="Z697" s="88"/>
      <c r="AA697" s="85">
        <v>3.47</v>
      </c>
      <c r="AB697" s="91">
        <v>3.3</v>
      </c>
      <c r="AC697" s="86">
        <v>2.34</v>
      </c>
      <c r="AD697" s="86">
        <v>2.2400000000000002</v>
      </c>
      <c r="AE697" s="86">
        <v>5.23</v>
      </c>
      <c r="AF697" s="88">
        <v>0</v>
      </c>
      <c r="AG697" s="150">
        <v>1.0675000660600001E-2</v>
      </c>
      <c r="AH697" s="86">
        <v>3.0597750000000001</v>
      </c>
      <c r="AI697" s="151">
        <v>0.37235617148299999</v>
      </c>
      <c r="AJ697" s="152">
        <v>2.12</v>
      </c>
      <c r="AK697" s="153">
        <v>2</v>
      </c>
    </row>
    <row r="698" spans="1:37" x14ac:dyDescent="0.2">
      <c r="A698" s="149" t="s">
        <v>1692</v>
      </c>
      <c r="B698" s="66" t="s">
        <v>1693</v>
      </c>
      <c r="C698" s="67">
        <v>75</v>
      </c>
      <c r="D698" s="84" t="s">
        <v>332</v>
      </c>
      <c r="E698" s="85">
        <v>22.107325219178499</v>
      </c>
      <c r="F698" s="91">
        <v>22.107325219178499</v>
      </c>
      <c r="G698" s="86">
        <v>21.738013423680901</v>
      </c>
      <c r="H698" s="86">
        <v>21.738013423680901</v>
      </c>
      <c r="I698" s="86">
        <v>1262.75</v>
      </c>
      <c r="J698" s="86">
        <v>1355.61</v>
      </c>
      <c r="K698" s="87">
        <v>0</v>
      </c>
      <c r="L698" s="150">
        <v>1.0599997885700001</v>
      </c>
      <c r="M698" s="86">
        <v>0</v>
      </c>
      <c r="N698" s="86">
        <v>21.025613698532801</v>
      </c>
      <c r="O698" s="86">
        <v>22.587894781646401</v>
      </c>
      <c r="P698" s="86">
        <v>28.51</v>
      </c>
      <c r="Q698" s="88">
        <v>1.8554999999999999</v>
      </c>
      <c r="R698" s="85">
        <v>0</v>
      </c>
      <c r="S698" s="86">
        <v>1</v>
      </c>
      <c r="T698" s="86">
        <v>7.24</v>
      </c>
      <c r="U698" s="88">
        <v>10.888275153344701</v>
      </c>
      <c r="V698" s="89">
        <v>2.04</v>
      </c>
      <c r="W698" s="85">
        <v>20.0474211815507</v>
      </c>
      <c r="X698" s="88">
        <v>20.833333333300001</v>
      </c>
      <c r="Y698" s="85">
        <v>-100</v>
      </c>
      <c r="Z698" s="88">
        <v>-100</v>
      </c>
      <c r="AA698" s="85">
        <v>1.47</v>
      </c>
      <c r="AB698" s="91">
        <v>1.46</v>
      </c>
      <c r="AC698" s="86">
        <v>1.1100000000000001</v>
      </c>
      <c r="AD698" s="86">
        <v>1.1100000000000001</v>
      </c>
      <c r="AE698" s="86">
        <v>7.7</v>
      </c>
      <c r="AF698" s="88">
        <v>0</v>
      </c>
      <c r="AG698" s="150">
        <v>3.0500007463099999E-4</v>
      </c>
      <c r="AH698" s="86">
        <v>3.4871080000000001</v>
      </c>
      <c r="AI698" s="151">
        <v>1.04724239197</v>
      </c>
      <c r="AJ698" s="152">
        <v>2.1800000000000002</v>
      </c>
      <c r="AK698" s="153">
        <v>0</v>
      </c>
    </row>
    <row r="699" spans="1:37" x14ac:dyDescent="0.2">
      <c r="A699" s="149" t="s">
        <v>1694</v>
      </c>
      <c r="B699" s="66" t="s">
        <v>1695</v>
      </c>
      <c r="C699" s="67">
        <v>75</v>
      </c>
      <c r="D699" s="84" t="s">
        <v>332</v>
      </c>
      <c r="E699" s="85">
        <v>33.674366660034302</v>
      </c>
      <c r="F699" s="91">
        <v>33.393880655451497</v>
      </c>
      <c r="G699" s="86">
        <v>33.505561581761299</v>
      </c>
      <c r="H699" s="86">
        <v>33.229568488007097</v>
      </c>
      <c r="I699" s="86">
        <v>1111.5</v>
      </c>
      <c r="J699" s="86">
        <v>1321.97</v>
      </c>
      <c r="K699" s="87">
        <v>0</v>
      </c>
      <c r="L699" s="150">
        <v>2.9400024168000001</v>
      </c>
      <c r="M699" s="86">
        <v>8.9428398079309496E-2</v>
      </c>
      <c r="N699" s="86">
        <v>30.019155011023201</v>
      </c>
      <c r="O699" s="86">
        <v>32.852975100074602</v>
      </c>
      <c r="P699" s="86">
        <v>19.823</v>
      </c>
      <c r="Q699" s="88">
        <v>1.0056</v>
      </c>
      <c r="R699" s="85">
        <v>2.9864118261908299E-2</v>
      </c>
      <c r="S699" s="86">
        <v>0.9</v>
      </c>
      <c r="T699" s="86">
        <v>6.19</v>
      </c>
      <c r="U699" s="88">
        <v>8.2380729263611894</v>
      </c>
      <c r="V699" s="89">
        <v>2.77</v>
      </c>
      <c r="W699" s="85">
        <v>19.4716762316523</v>
      </c>
      <c r="X699" s="88"/>
      <c r="Y699" s="85">
        <v>-100</v>
      </c>
      <c r="Z699" s="88"/>
      <c r="AA699" s="85">
        <v>1.76</v>
      </c>
      <c r="AB699" s="91">
        <v>2.0099999999999998</v>
      </c>
      <c r="AC699" s="86">
        <v>1.25</v>
      </c>
      <c r="AD699" s="86">
        <v>1.49</v>
      </c>
      <c r="AE699" s="86">
        <v>6.78</v>
      </c>
      <c r="AF699" s="88">
        <v>7.1081020821300004E-6</v>
      </c>
      <c r="AG699" s="150">
        <v>3.82700002072E-3</v>
      </c>
      <c r="AH699" s="86">
        <v>7.6133769999999998</v>
      </c>
      <c r="AI699" s="151">
        <v>1.01443367721</v>
      </c>
      <c r="AJ699" s="152">
        <v>2.17</v>
      </c>
      <c r="AK699" s="153">
        <v>2</v>
      </c>
    </row>
    <row r="700" spans="1:37" x14ac:dyDescent="0.2">
      <c r="A700" s="149" t="s">
        <v>1696</v>
      </c>
      <c r="B700" s="66" t="s">
        <v>1697</v>
      </c>
      <c r="C700" s="67">
        <v>75</v>
      </c>
      <c r="D700" s="84" t="s">
        <v>332</v>
      </c>
      <c r="E700" s="85">
        <v>10.3067266315074</v>
      </c>
      <c r="F700" s="91">
        <v>10.1077425825865</v>
      </c>
      <c r="G700" s="86">
        <v>10.170835085902899</v>
      </c>
      <c r="H700" s="86">
        <v>9.98317533244896</v>
      </c>
      <c r="I700" s="86">
        <v>1319.39</v>
      </c>
      <c r="J700" s="86">
        <v>1228.5899999999999</v>
      </c>
      <c r="K700" s="87">
        <v>0</v>
      </c>
      <c r="L700" s="150">
        <v>0.19999999947700001</v>
      </c>
      <c r="M700" s="86">
        <v>0</v>
      </c>
      <c r="N700" s="86">
        <v>6.6620154511111904</v>
      </c>
      <c r="O700" s="86">
        <v>9.6648802434828607</v>
      </c>
      <c r="P700" s="86">
        <v>43.268000000000001</v>
      </c>
      <c r="Q700" s="88">
        <v>2.9298999999999999</v>
      </c>
      <c r="R700" s="85">
        <v>0</v>
      </c>
      <c r="S700" s="86">
        <v>0.4</v>
      </c>
      <c r="T700" s="86">
        <v>8.86</v>
      </c>
      <c r="U700" s="88">
        <v>11.8727149189504</v>
      </c>
      <c r="V700" s="89">
        <v>1.78</v>
      </c>
      <c r="W700" s="85">
        <v>23.162979099633599</v>
      </c>
      <c r="X700" s="88">
        <v>23.633333333300001</v>
      </c>
      <c r="Y700" s="85"/>
      <c r="Z700" s="88"/>
      <c r="AA700" s="85">
        <v>1.45</v>
      </c>
      <c r="AB700" s="91">
        <v>1.63</v>
      </c>
      <c r="AC700" s="86">
        <v>0.84</v>
      </c>
      <c r="AD700" s="86">
        <v>1</v>
      </c>
      <c r="AE700" s="86">
        <v>5.89</v>
      </c>
      <c r="AF700" s="88">
        <v>0</v>
      </c>
      <c r="AG700" s="150">
        <v>3.0499992596599997E-4</v>
      </c>
      <c r="AH700" s="86">
        <v>3.613245</v>
      </c>
      <c r="AI700" s="151">
        <v>1.6023586110500001</v>
      </c>
      <c r="AJ700" s="152">
        <v>1.8</v>
      </c>
      <c r="AK700" s="153">
        <v>0</v>
      </c>
    </row>
    <row r="701" spans="1:37" x14ac:dyDescent="0.2">
      <c r="A701" s="149" t="s">
        <v>1698</v>
      </c>
      <c r="B701" s="66" t="s">
        <v>1699</v>
      </c>
      <c r="C701" s="67">
        <v>75</v>
      </c>
      <c r="D701" s="84" t="s">
        <v>332</v>
      </c>
      <c r="E701" s="85">
        <v>24.389860414737701</v>
      </c>
      <c r="F701" s="91">
        <v>24.286787442567402</v>
      </c>
      <c r="G701" s="86">
        <v>21.748397127932801</v>
      </c>
      <c r="H701" s="86">
        <v>21.710836638074099</v>
      </c>
      <c r="I701" s="86">
        <v>622.47</v>
      </c>
      <c r="J701" s="86">
        <v>674.32</v>
      </c>
      <c r="K701" s="87">
        <v>0</v>
      </c>
      <c r="L701" s="150">
        <v>1.8799984329699999</v>
      </c>
      <c r="M701" s="86">
        <v>1.15333604790956</v>
      </c>
      <c r="N701" s="86">
        <v>20.143810702366199</v>
      </c>
      <c r="O701" s="86">
        <v>37.572882851649901</v>
      </c>
      <c r="P701" s="86">
        <v>28.032</v>
      </c>
      <c r="Q701" s="88">
        <v>1.1744000000000001</v>
      </c>
      <c r="R701" s="85">
        <v>9.1554131380178497E-2</v>
      </c>
      <c r="S701" s="86">
        <v>3.7</v>
      </c>
      <c r="T701" s="86">
        <v>5.82</v>
      </c>
      <c r="U701" s="88">
        <v>8.3873447354169208</v>
      </c>
      <c r="V701" s="89">
        <v>2.38</v>
      </c>
      <c r="W701" s="85">
        <v>25.3758423436973</v>
      </c>
      <c r="X701" s="88">
        <v>25.4666666667</v>
      </c>
      <c r="Y701" s="85">
        <v>-100</v>
      </c>
      <c r="Z701" s="88"/>
      <c r="AA701" s="85">
        <v>1.86</v>
      </c>
      <c r="AB701" s="91">
        <v>1.92</v>
      </c>
      <c r="AC701" s="86">
        <v>1.1499999999999999</v>
      </c>
      <c r="AD701" s="86">
        <v>1.1499999999999999</v>
      </c>
      <c r="AE701" s="86">
        <v>6.1</v>
      </c>
      <c r="AF701" s="88">
        <v>0.32279986361700003</v>
      </c>
      <c r="AG701" s="150">
        <v>6.0999999447200004E-4</v>
      </c>
      <c r="AH701" s="86">
        <v>3.332592</v>
      </c>
      <c r="AI701" s="151">
        <v>1.2204699941499999</v>
      </c>
      <c r="AJ701" s="152">
        <v>2.0699999999999998</v>
      </c>
      <c r="AK701" s="153">
        <v>2</v>
      </c>
    </row>
    <row r="702" spans="1:37" x14ac:dyDescent="0.2">
      <c r="A702" s="149" t="s">
        <v>1700</v>
      </c>
      <c r="B702" s="66" t="s">
        <v>1701</v>
      </c>
      <c r="C702" s="67">
        <v>75</v>
      </c>
      <c r="D702" s="84" t="s">
        <v>332</v>
      </c>
      <c r="E702" s="85">
        <v>26.8536687631027</v>
      </c>
      <c r="F702" s="91">
        <v>25.971488469601699</v>
      </c>
      <c r="G702" s="86">
        <v>24.237316561844899</v>
      </c>
      <c r="H702" s="86">
        <v>23.628511530398299</v>
      </c>
      <c r="I702" s="86">
        <v>881.46</v>
      </c>
      <c r="J702" s="86">
        <v>1043.48</v>
      </c>
      <c r="K702" s="87">
        <v>0</v>
      </c>
      <c r="L702" s="150">
        <v>0.92999999825900004</v>
      </c>
      <c r="M702" s="86">
        <v>0.34207158793577902</v>
      </c>
      <c r="N702" s="86">
        <v>20.2066207509442</v>
      </c>
      <c r="O702" s="86">
        <v>32.248993496438501</v>
      </c>
      <c r="P702" s="86">
        <v>25.963000000000001</v>
      </c>
      <c r="Q702" s="88">
        <v>2.0125999999999999</v>
      </c>
      <c r="R702" s="85">
        <v>5.2844812400916E-2</v>
      </c>
      <c r="S702" s="86">
        <v>2.7</v>
      </c>
      <c r="T702" s="86">
        <v>5.41</v>
      </c>
      <c r="U702" s="88">
        <v>10.549266247379499</v>
      </c>
      <c r="V702" s="89">
        <v>2.5099999999999998</v>
      </c>
      <c r="W702" s="85">
        <v>21.341445824951698</v>
      </c>
      <c r="X702" s="88">
        <v>22.166666666699999</v>
      </c>
      <c r="Y702" s="85">
        <v>-100</v>
      </c>
      <c r="Z702" s="88"/>
      <c r="AA702" s="85">
        <v>3.3</v>
      </c>
      <c r="AB702" s="91">
        <v>3.52</v>
      </c>
      <c r="AC702" s="86">
        <v>2.06</v>
      </c>
      <c r="AD702" s="86">
        <v>2.2200000000000002</v>
      </c>
      <c r="AE702" s="86">
        <v>6.74</v>
      </c>
      <c r="AF702" s="88">
        <v>0</v>
      </c>
      <c r="AG702" s="150">
        <v>4.2700000037700003E-3</v>
      </c>
      <c r="AH702" s="86">
        <v>5.3737199999999996</v>
      </c>
      <c r="AI702" s="151">
        <v>0.89763600079200001</v>
      </c>
      <c r="AJ702" s="152">
        <v>2.17</v>
      </c>
      <c r="AK702" s="153">
        <v>2</v>
      </c>
    </row>
    <row r="703" spans="1:37" x14ac:dyDescent="0.2">
      <c r="A703" s="149" t="s">
        <v>1702</v>
      </c>
      <c r="B703" s="66" t="s">
        <v>1703</v>
      </c>
      <c r="C703" s="67">
        <v>75</v>
      </c>
      <c r="D703" s="84" t="s">
        <v>332</v>
      </c>
      <c r="E703" s="85">
        <v>12.8562146943637</v>
      </c>
      <c r="F703" s="91">
        <v>12.6712266960241</v>
      </c>
      <c r="G703" s="86">
        <v>12.627912432998301</v>
      </c>
      <c r="H703" s="86">
        <v>12.4618744247324</v>
      </c>
      <c r="I703" s="86">
        <v>558.62</v>
      </c>
      <c r="J703" s="86">
        <v>1344.72</v>
      </c>
      <c r="K703" s="87">
        <v>0.01</v>
      </c>
      <c r="L703" s="150">
        <v>0.100000015742</v>
      </c>
      <c r="M703" s="86">
        <v>0</v>
      </c>
      <c r="N703" s="86">
        <v>6.4529415802842003</v>
      </c>
      <c r="O703" s="86">
        <v>18.5720249276918</v>
      </c>
      <c r="P703" s="86">
        <v>35.686</v>
      </c>
      <c r="Q703" s="88">
        <v>5.0099999999999999E-2</v>
      </c>
      <c r="R703" s="85">
        <v>0</v>
      </c>
      <c r="S703" s="86">
        <v>0.4</v>
      </c>
      <c r="T703" s="86">
        <v>5.99</v>
      </c>
      <c r="U703" s="88">
        <v>6.1578443935100804</v>
      </c>
      <c r="V703" s="89">
        <v>3.06</v>
      </c>
      <c r="W703" s="85">
        <v>21.655245795845001</v>
      </c>
      <c r="X703" s="88">
        <v>21.3</v>
      </c>
      <c r="Y703" s="85"/>
      <c r="Z703" s="88"/>
      <c r="AA703" s="85">
        <v>0.24</v>
      </c>
      <c r="AB703" s="91">
        <v>0.28999999999999998</v>
      </c>
      <c r="AC703" s="86">
        <v>0.16</v>
      </c>
      <c r="AD703" s="86">
        <v>0.18</v>
      </c>
      <c r="AE703" s="86">
        <v>4.18</v>
      </c>
      <c r="AF703" s="88">
        <v>22.980600173999999</v>
      </c>
      <c r="AG703" s="150">
        <v>5.1992730387499996E-12</v>
      </c>
      <c r="AH703" s="86">
        <v>6.9335380000000004</v>
      </c>
      <c r="AI703" s="151">
        <v>1.62598100869</v>
      </c>
      <c r="AJ703" s="152">
        <v>1.73</v>
      </c>
      <c r="AK703" s="153">
        <v>0</v>
      </c>
    </row>
    <row r="704" spans="1:37" x14ac:dyDescent="0.2">
      <c r="A704" s="149" t="s">
        <v>1704</v>
      </c>
      <c r="B704" s="66" t="s">
        <v>1705</v>
      </c>
      <c r="C704" s="67">
        <v>75</v>
      </c>
      <c r="D704" s="84" t="s">
        <v>332</v>
      </c>
      <c r="E704" s="85">
        <v>32.559966843386803</v>
      </c>
      <c r="F704" s="91">
        <v>32.264665757162298</v>
      </c>
      <c r="G704" s="86">
        <v>31.7129189907956</v>
      </c>
      <c r="H704" s="86">
        <v>31.461654031464199</v>
      </c>
      <c r="I704" s="86">
        <v>414.62</v>
      </c>
      <c r="J704" s="86">
        <v>538.85</v>
      </c>
      <c r="K704" s="87">
        <v>0</v>
      </c>
      <c r="L704" s="150">
        <v>5.21000000054</v>
      </c>
      <c r="M704" s="86">
        <v>0</v>
      </c>
      <c r="N704" s="86">
        <v>25.6909587362236</v>
      </c>
      <c r="O704" s="86">
        <v>34.438622408937697</v>
      </c>
      <c r="P704" s="86">
        <v>9.3640000000000008</v>
      </c>
      <c r="Q704" s="88">
        <v>0.58520000000000005</v>
      </c>
      <c r="R704" s="85">
        <v>0</v>
      </c>
      <c r="S704" s="86">
        <v>18.100000000000001</v>
      </c>
      <c r="T704" s="86">
        <v>3.01</v>
      </c>
      <c r="U704" s="88">
        <v>13.310135216813199</v>
      </c>
      <c r="V704" s="89">
        <v>3.76</v>
      </c>
      <c r="W704" s="85">
        <v>18.107242801177399</v>
      </c>
      <c r="X704" s="88">
        <v>19.3</v>
      </c>
      <c r="Y704" s="85">
        <v>-100</v>
      </c>
      <c r="Z704" s="88"/>
      <c r="AA704" s="85">
        <v>2.0499999999999998</v>
      </c>
      <c r="AB704" s="91">
        <v>2.25</v>
      </c>
      <c r="AC704" s="86">
        <v>1.17</v>
      </c>
      <c r="AD704" s="86">
        <v>1.29</v>
      </c>
      <c r="AE704" s="86">
        <v>4.0999999999999996</v>
      </c>
      <c r="AF704" s="88">
        <v>2.79369998007</v>
      </c>
      <c r="AG704" s="150">
        <v>1.2505000006</v>
      </c>
      <c r="AH704" s="86">
        <v>2.5302929999999999</v>
      </c>
      <c r="AI704" s="151">
        <v>0.14173200006799999</v>
      </c>
      <c r="AJ704" s="152">
        <v>2.2200000000000002</v>
      </c>
      <c r="AK704" s="153">
        <v>7</v>
      </c>
    </row>
    <row r="705" spans="1:37" x14ac:dyDescent="0.2">
      <c r="A705" s="149" t="s">
        <v>1706</v>
      </c>
      <c r="B705" s="66" t="s">
        <v>1707</v>
      </c>
      <c r="C705" s="67">
        <v>75</v>
      </c>
      <c r="D705" s="84" t="s">
        <v>332</v>
      </c>
      <c r="E705" s="85">
        <v>35.655096482586799</v>
      </c>
      <c r="F705" s="91">
        <v>35.043170887176203</v>
      </c>
      <c r="G705" s="86">
        <v>35.3120472851597</v>
      </c>
      <c r="H705" s="86">
        <v>34.818334588862498</v>
      </c>
      <c r="I705" s="86">
        <v>375.6</v>
      </c>
      <c r="J705" s="86">
        <v>389.99</v>
      </c>
      <c r="K705" s="87">
        <v>0</v>
      </c>
      <c r="L705" s="150">
        <v>4.1899999924999998</v>
      </c>
      <c r="M705" s="86">
        <v>0</v>
      </c>
      <c r="N705" s="86">
        <v>20.5740918842939</v>
      </c>
      <c r="O705" s="86">
        <v>50.614973824191097</v>
      </c>
      <c r="P705" s="86">
        <v>14.039</v>
      </c>
      <c r="Q705" s="88">
        <v>1.0946</v>
      </c>
      <c r="R705" s="85">
        <v>0</v>
      </c>
      <c r="S705" s="86">
        <v>12.4</v>
      </c>
      <c r="T705" s="86">
        <v>3.48</v>
      </c>
      <c r="U705" s="88">
        <v>17.492032218809801</v>
      </c>
      <c r="V705" s="89">
        <v>3.74</v>
      </c>
      <c r="W705" s="85">
        <v>19.1426125385867</v>
      </c>
      <c r="X705" s="88">
        <v>18</v>
      </c>
      <c r="Y705" s="85"/>
      <c r="Z705" s="88"/>
      <c r="AA705" s="85">
        <v>4.5599999999999996</v>
      </c>
      <c r="AB705" s="91">
        <v>4.76</v>
      </c>
      <c r="AC705" s="86">
        <v>3.12</v>
      </c>
      <c r="AD705" s="86">
        <v>3.31</v>
      </c>
      <c r="AE705" s="86">
        <v>5.78</v>
      </c>
      <c r="AF705" s="88">
        <v>0.49230000288600001</v>
      </c>
      <c r="AG705" s="150">
        <v>0.43615000014400002</v>
      </c>
      <c r="AH705" s="86">
        <v>1.1653659999999999</v>
      </c>
      <c r="AI705" s="151">
        <v>0.157480000052</v>
      </c>
      <c r="AJ705" s="152">
        <v>2.11</v>
      </c>
      <c r="AK705" s="153">
        <v>4</v>
      </c>
    </row>
    <row r="706" spans="1:37" x14ac:dyDescent="0.2">
      <c r="A706" s="149" t="s">
        <v>1708</v>
      </c>
      <c r="B706" s="66" t="s">
        <v>1709</v>
      </c>
      <c r="C706" s="67">
        <v>75</v>
      </c>
      <c r="D706" s="84" t="s">
        <v>332</v>
      </c>
      <c r="E706" s="85">
        <v>33.535022242328303</v>
      </c>
      <c r="F706" s="91">
        <v>33.406846113247397</v>
      </c>
      <c r="G706" s="86">
        <v>33.337103219482799</v>
      </c>
      <c r="H706" s="86">
        <v>33.2089270904019</v>
      </c>
      <c r="I706" s="86">
        <v>199.64</v>
      </c>
      <c r="J706" s="86">
        <v>270.49</v>
      </c>
      <c r="K706" s="87">
        <v>0</v>
      </c>
      <c r="L706" s="150">
        <v>14.279997033600001</v>
      </c>
      <c r="M706" s="86">
        <v>0</v>
      </c>
      <c r="N706" s="86">
        <v>27.513227513227498</v>
      </c>
      <c r="O706" s="86">
        <v>35.739683727893699</v>
      </c>
      <c r="P706" s="86">
        <v>6.6760000000000002</v>
      </c>
      <c r="Q706" s="88">
        <v>2.4923000000000002</v>
      </c>
      <c r="R706" s="85">
        <v>0</v>
      </c>
      <c r="S706" s="86">
        <v>6.2</v>
      </c>
      <c r="T706" s="86">
        <v>3.84</v>
      </c>
      <c r="U706" s="88">
        <v>19.026615396215</v>
      </c>
      <c r="V706" s="89">
        <v>3.96</v>
      </c>
      <c r="W706" s="85">
        <v>18.661700436149001</v>
      </c>
      <c r="X706" s="88">
        <v>22.833333333300001</v>
      </c>
      <c r="Y706" s="85"/>
      <c r="Z706" s="88"/>
      <c r="AA706" s="85">
        <v>1.37</v>
      </c>
      <c r="AB706" s="91">
        <v>1.42</v>
      </c>
      <c r="AC706" s="86">
        <v>1.1599999999999999</v>
      </c>
      <c r="AD706" s="86">
        <v>1.21</v>
      </c>
      <c r="AE706" s="86">
        <v>5.23</v>
      </c>
      <c r="AF706" s="88">
        <v>4.4061012096500001</v>
      </c>
      <c r="AG706" s="150">
        <v>0.365500990139</v>
      </c>
      <c r="AH706" s="86">
        <v>0.46852199999999999</v>
      </c>
      <c r="AI706" s="151">
        <v>9.7200231323800001E-4</v>
      </c>
      <c r="AJ706" s="152">
        <v>1.74</v>
      </c>
      <c r="AK706" s="153">
        <v>4</v>
      </c>
    </row>
    <row r="707" spans="1:37" x14ac:dyDescent="0.2">
      <c r="A707" s="149" t="s">
        <v>1710</v>
      </c>
      <c r="B707" s="66" t="s">
        <v>1711</v>
      </c>
      <c r="C707" s="67">
        <v>75</v>
      </c>
      <c r="D707" s="84" t="s">
        <v>332</v>
      </c>
      <c r="E707" s="85">
        <v>42.034933739551803</v>
      </c>
      <c r="F707" s="91">
        <v>41.731848425771702</v>
      </c>
      <c r="G707" s="86">
        <v>41.905491053458199</v>
      </c>
      <c r="H707" s="86">
        <v>41.608720017048498</v>
      </c>
      <c r="I707" s="86">
        <v>312.26</v>
      </c>
      <c r="J707" s="86">
        <v>381.8</v>
      </c>
      <c r="K707" s="87">
        <v>0</v>
      </c>
      <c r="L707" s="150">
        <v>5.0899998244500004</v>
      </c>
      <c r="M707" s="86"/>
      <c r="N707" s="86">
        <v>27.0529805530504</v>
      </c>
      <c r="O707" s="86">
        <v>57.162954279015203</v>
      </c>
      <c r="P707" s="86">
        <v>6.4420000000000002</v>
      </c>
      <c r="Q707" s="88">
        <v>0.93840000000000001</v>
      </c>
      <c r="R707" s="85">
        <v>4.1262636682483998E-2</v>
      </c>
      <c r="S707" s="86">
        <v>4.7</v>
      </c>
      <c r="T707" s="86">
        <v>2.5299999999999998</v>
      </c>
      <c r="U707" s="88">
        <v>10.123365194124601</v>
      </c>
      <c r="V707" s="89">
        <v>3.99</v>
      </c>
      <c r="W707" s="85">
        <v>20.096509755083201</v>
      </c>
      <c r="X707" s="88"/>
      <c r="Y707" s="85">
        <v>-100</v>
      </c>
      <c r="Z707" s="88"/>
      <c r="AA707" s="85">
        <v>0.1</v>
      </c>
      <c r="AB707" s="91">
        <v>0.25</v>
      </c>
      <c r="AC707" s="86">
        <v>0</v>
      </c>
      <c r="AD707" s="86">
        <v>0.03</v>
      </c>
      <c r="AE707" s="86">
        <v>4.49</v>
      </c>
      <c r="AF707" s="88">
        <v>17.139998402900002</v>
      </c>
      <c r="AG707" s="150">
        <v>0.54377292325600002</v>
      </c>
      <c r="AH707" s="86">
        <v>0.97806700000000002</v>
      </c>
      <c r="AI707" s="151">
        <v>2.6650998850299999E-2</v>
      </c>
      <c r="AJ707" s="152">
        <v>1.83</v>
      </c>
      <c r="AK707" s="153">
        <v>2</v>
      </c>
    </row>
    <row r="708" spans="1:37" x14ac:dyDescent="0.2">
      <c r="A708" s="149" t="s">
        <v>1712</v>
      </c>
      <c r="B708" s="66" t="s">
        <v>1713</v>
      </c>
      <c r="C708" s="67">
        <v>75</v>
      </c>
      <c r="D708" s="84" t="s">
        <v>332</v>
      </c>
      <c r="E708" s="85">
        <v>11.819063236896</v>
      </c>
      <c r="F708" s="91">
        <v>11.791532504219401</v>
      </c>
      <c r="G708" s="86">
        <v>11.4910884215314</v>
      </c>
      <c r="H708" s="86">
        <v>11.463557688854801</v>
      </c>
      <c r="I708" s="86">
        <v>1065.57</v>
      </c>
      <c r="J708" s="86">
        <v>1576.33</v>
      </c>
      <c r="K708" s="87">
        <v>0</v>
      </c>
      <c r="L708" s="150">
        <v>3.0000000936700001E-2</v>
      </c>
      <c r="M708" s="86">
        <v>0</v>
      </c>
      <c r="N708" s="86">
        <v>8.6418652057586893</v>
      </c>
      <c r="O708" s="86">
        <v>14.7690602692395</v>
      </c>
      <c r="P708" s="86">
        <v>35.642000000000003</v>
      </c>
      <c r="Q708" s="88">
        <v>2.8595000000000002</v>
      </c>
      <c r="R708" s="85">
        <v>0</v>
      </c>
      <c r="S708" s="86">
        <v>0</v>
      </c>
      <c r="T708" s="86">
        <v>8.3000000000000007</v>
      </c>
      <c r="U708" s="88">
        <v>6.8084698897573697</v>
      </c>
      <c r="V708" s="89">
        <v>2.58</v>
      </c>
      <c r="W708" s="85">
        <v>20.1354376575534</v>
      </c>
      <c r="X708" s="88">
        <v>20.333333333300001</v>
      </c>
      <c r="Y708" s="85">
        <v>-100</v>
      </c>
      <c r="Z708" s="88"/>
      <c r="AA708" s="85">
        <v>0.61</v>
      </c>
      <c r="AB708" s="91">
        <v>0.63</v>
      </c>
      <c r="AC708" s="86">
        <v>0.3</v>
      </c>
      <c r="AD708" s="86">
        <v>0.32</v>
      </c>
      <c r="AE708" s="86">
        <v>1.61</v>
      </c>
      <c r="AF708" s="88">
        <v>4.2224464074800001E-8</v>
      </c>
      <c r="AG708" s="150">
        <v>7.2225897001200002E-12</v>
      </c>
      <c r="AH708" s="86">
        <v>5.6846889999999997</v>
      </c>
      <c r="AI708" s="151">
        <v>6.8850005252400004E-3</v>
      </c>
      <c r="AJ708" s="152">
        <v>1.52</v>
      </c>
      <c r="AK708" s="153">
        <v>0</v>
      </c>
    </row>
    <row r="709" spans="1:37" x14ac:dyDescent="0.2">
      <c r="A709" s="149" t="s">
        <v>1714</v>
      </c>
      <c r="B709" s="66" t="s">
        <v>1715</v>
      </c>
      <c r="C709" s="67">
        <v>75</v>
      </c>
      <c r="D709" s="84" t="s">
        <v>332</v>
      </c>
      <c r="E709" s="85">
        <v>25.531914893617</v>
      </c>
      <c r="F709" s="91">
        <v>25.408549089976901</v>
      </c>
      <c r="G709" s="86">
        <v>25.527108433734899</v>
      </c>
      <c r="H709" s="86">
        <v>25.4037426300949</v>
      </c>
      <c r="I709" s="86">
        <v>1026.97</v>
      </c>
      <c r="J709" s="86">
        <v>908.66</v>
      </c>
      <c r="K709" s="87">
        <v>0</v>
      </c>
      <c r="L709" s="150">
        <v>0.14999999991099999</v>
      </c>
      <c r="M709" s="86">
        <v>0</v>
      </c>
      <c r="N709" s="86">
        <v>8.4678754357606092</v>
      </c>
      <c r="O709" s="86">
        <v>26.460878177616401</v>
      </c>
      <c r="P709" s="86">
        <v>33.901000000000003</v>
      </c>
      <c r="Q709" s="88">
        <v>0</v>
      </c>
      <c r="R709" s="85">
        <v>0</v>
      </c>
      <c r="S709" s="86">
        <v>0</v>
      </c>
      <c r="T709" s="86">
        <v>4.96</v>
      </c>
      <c r="U709" s="88">
        <v>9.3661881568828491</v>
      </c>
      <c r="V709" s="89">
        <v>1.84</v>
      </c>
      <c r="W709" s="85"/>
      <c r="X709" s="88"/>
      <c r="Y709" s="85">
        <v>-100</v>
      </c>
      <c r="Z709" s="88"/>
      <c r="AA709" s="85">
        <v>1.93</v>
      </c>
      <c r="AB709" s="91">
        <v>2.0299999999999998</v>
      </c>
      <c r="AC709" s="86">
        <v>1.19</v>
      </c>
      <c r="AD709" s="86">
        <v>1.28</v>
      </c>
      <c r="AE709" s="86">
        <v>1.58</v>
      </c>
      <c r="AF709" s="88">
        <v>0</v>
      </c>
      <c r="AG709" s="150">
        <v>2.8959999993000002E-3</v>
      </c>
      <c r="AH709" s="86">
        <v>2.0854300000000001</v>
      </c>
      <c r="AI709" s="151">
        <v>8.1259999980300007E-3</v>
      </c>
      <c r="AJ709" s="152">
        <v>1.44</v>
      </c>
      <c r="AK709" s="153">
        <v>0</v>
      </c>
    </row>
    <row r="710" spans="1:37" x14ac:dyDescent="0.2">
      <c r="A710" s="149" t="s">
        <v>1716</v>
      </c>
      <c r="B710" s="66" t="s">
        <v>1717</v>
      </c>
      <c r="C710" s="67">
        <v>75</v>
      </c>
      <c r="D710" s="84" t="s">
        <v>332</v>
      </c>
      <c r="E710" s="85">
        <v>17.223959275433501</v>
      </c>
      <c r="F710" s="91">
        <v>16.986227034290302</v>
      </c>
      <c r="G710" s="86">
        <v>17.1671102612471</v>
      </c>
      <c r="H710" s="86">
        <v>16.929378020103901</v>
      </c>
      <c r="I710" s="86">
        <v>1426.02</v>
      </c>
      <c r="J710" s="86">
        <v>1715.82</v>
      </c>
      <c r="K710" s="87">
        <v>0</v>
      </c>
      <c r="L710" s="150">
        <v>1.9999999974299999E-2</v>
      </c>
      <c r="M710" s="86">
        <v>0.38616332831439798</v>
      </c>
      <c r="N710" s="86">
        <v>8.0645668301269993</v>
      </c>
      <c r="O710" s="86">
        <v>18.260497262913201</v>
      </c>
      <c r="P710" s="86">
        <v>31.788</v>
      </c>
      <c r="Q710" s="88">
        <v>1.6509</v>
      </c>
      <c r="R710" s="85">
        <v>6.0496067755595899E-2</v>
      </c>
      <c r="S710" s="86">
        <v>0</v>
      </c>
      <c r="T710" s="86">
        <v>6.47</v>
      </c>
      <c r="U710" s="88">
        <v>7.2185327786247697</v>
      </c>
      <c r="V710" s="89">
        <v>2.0699999999999998</v>
      </c>
      <c r="W710" s="85">
        <v>22.076813710020701</v>
      </c>
      <c r="X710" s="88">
        <v>23.9666666667</v>
      </c>
      <c r="Y710" s="85"/>
      <c r="Z710" s="88"/>
      <c r="AA710" s="85">
        <v>0.6</v>
      </c>
      <c r="AB710" s="91">
        <v>0.81</v>
      </c>
      <c r="AC710" s="86">
        <v>0.27</v>
      </c>
      <c r="AD710" s="86">
        <v>0.46</v>
      </c>
      <c r="AE710" s="86">
        <v>1.28</v>
      </c>
      <c r="AF710" s="88">
        <v>0</v>
      </c>
      <c r="AG710" s="150">
        <v>0</v>
      </c>
      <c r="AH710" s="86">
        <v>4.7285620000000002</v>
      </c>
      <c r="AI710" s="151">
        <v>3.85900000091E-3</v>
      </c>
      <c r="AJ710" s="152">
        <v>1.55</v>
      </c>
      <c r="AK710" s="153">
        <v>0</v>
      </c>
    </row>
    <row r="711" spans="1:37" x14ac:dyDescent="0.2">
      <c r="A711" s="149" t="s">
        <v>1718</v>
      </c>
      <c r="B711" s="66" t="s">
        <v>1719</v>
      </c>
      <c r="C711" s="67">
        <v>75</v>
      </c>
      <c r="D711" s="84" t="s">
        <v>332</v>
      </c>
      <c r="E711" s="85">
        <v>5.3534225570426202</v>
      </c>
      <c r="F711" s="91">
        <v>5.3534225570426202</v>
      </c>
      <c r="G711" s="86">
        <v>5.3267554459240998</v>
      </c>
      <c r="H711" s="86">
        <v>5.3267554459240998</v>
      </c>
      <c r="I711" s="86">
        <v>619.24</v>
      </c>
      <c r="J711" s="86">
        <v>1808.65</v>
      </c>
      <c r="K711" s="87">
        <v>0</v>
      </c>
      <c r="L711" s="150">
        <v>0</v>
      </c>
      <c r="M711" s="86">
        <v>0</v>
      </c>
      <c r="N711" s="86">
        <v>4.1118483412322302</v>
      </c>
      <c r="O711" s="86">
        <v>7.4220948677275702</v>
      </c>
      <c r="P711" s="86">
        <v>36.912999999999997</v>
      </c>
      <c r="Q711" s="88">
        <v>3.7778</v>
      </c>
      <c r="R711" s="85">
        <v>0</v>
      </c>
      <c r="S711" s="86">
        <v>0</v>
      </c>
      <c r="T711" s="86">
        <v>8.32</v>
      </c>
      <c r="U711" s="88">
        <v>7.0201170019500303</v>
      </c>
      <c r="V711" s="89">
        <v>2.35</v>
      </c>
      <c r="W711" s="85">
        <v>21.1590263068111</v>
      </c>
      <c r="X711" s="88">
        <v>21.2</v>
      </c>
      <c r="Y711" s="85">
        <v>-100</v>
      </c>
      <c r="Z711" s="88"/>
      <c r="AA711" s="85">
        <v>0.24</v>
      </c>
      <c r="AB711" s="91">
        <v>0.24</v>
      </c>
      <c r="AC711" s="86">
        <v>0.16</v>
      </c>
      <c r="AD711" s="86">
        <v>0.16</v>
      </c>
      <c r="AE711" s="86">
        <v>0.46</v>
      </c>
      <c r="AF711" s="88">
        <v>0</v>
      </c>
      <c r="AG711" s="150">
        <v>0</v>
      </c>
      <c r="AH711" s="86">
        <v>4.4746220000000001</v>
      </c>
      <c r="AI711" s="151">
        <v>3.99500000169E-3</v>
      </c>
      <c r="AJ711" s="152">
        <v>1.46</v>
      </c>
      <c r="AK711" s="153">
        <v>0</v>
      </c>
    </row>
    <row r="712" spans="1:37" x14ac:dyDescent="0.2">
      <c r="A712" s="149" t="s">
        <v>1720</v>
      </c>
      <c r="B712" s="66" t="s">
        <v>1721</v>
      </c>
      <c r="C712" s="67">
        <v>75</v>
      </c>
      <c r="D712" s="84" t="s">
        <v>332</v>
      </c>
      <c r="E712" s="85">
        <v>4.7260287620248196</v>
      </c>
      <c r="F712" s="91">
        <v>4.5298144091179404</v>
      </c>
      <c r="G712" s="86">
        <v>4.7260287620248196</v>
      </c>
      <c r="H712" s="86">
        <v>4.5298144091179404</v>
      </c>
      <c r="I712" s="86">
        <v>216.53</v>
      </c>
      <c r="J712" s="86">
        <v>563.74</v>
      </c>
      <c r="K712" s="87">
        <v>0</v>
      </c>
      <c r="L712" s="150">
        <v>2.0000000007100002E-2</v>
      </c>
      <c r="M712" s="86">
        <v>0</v>
      </c>
      <c r="N712" s="86"/>
      <c r="O712" s="86">
        <v>63.175037939075402</v>
      </c>
      <c r="P712" s="86">
        <v>0.80100000000000005</v>
      </c>
      <c r="Q712" s="88">
        <v>0</v>
      </c>
      <c r="R712" s="85">
        <v>0</v>
      </c>
      <c r="S712" s="86">
        <v>0</v>
      </c>
      <c r="T712" s="86">
        <v>0.27</v>
      </c>
      <c r="U712" s="88">
        <v>0.77730667223184102</v>
      </c>
      <c r="V712" s="89"/>
      <c r="W712" s="85">
        <v>22.133333333300001</v>
      </c>
      <c r="X712" s="88"/>
      <c r="Y712" s="85"/>
      <c r="Z712" s="88"/>
      <c r="AA712" s="85">
        <v>0.02</v>
      </c>
      <c r="AB712" s="91">
        <v>0.03</v>
      </c>
      <c r="AC712" s="86">
        <v>0.02</v>
      </c>
      <c r="AD712" s="86">
        <v>0.03</v>
      </c>
      <c r="AE712" s="86">
        <v>0.32</v>
      </c>
      <c r="AF712" s="88">
        <v>0.14829999193400001</v>
      </c>
      <c r="AG712" s="150">
        <v>0</v>
      </c>
      <c r="AH712" s="86">
        <v>0.506768</v>
      </c>
      <c r="AI712" s="151">
        <v>5.14189940868E-2</v>
      </c>
      <c r="AJ712" s="152">
        <v>1.87</v>
      </c>
      <c r="AK712" s="153">
        <v>0</v>
      </c>
    </row>
    <row r="713" spans="1:37" x14ac:dyDescent="0.2">
      <c r="A713" s="149" t="s">
        <v>1722</v>
      </c>
      <c r="B713" s="66" t="s">
        <v>1723</v>
      </c>
      <c r="C713" s="67">
        <v>75</v>
      </c>
      <c r="D713" s="84" t="s">
        <v>332</v>
      </c>
      <c r="E713" s="85">
        <v>62.173845228280499</v>
      </c>
      <c r="F713" s="91">
        <v>61.390256764485201</v>
      </c>
      <c r="G713" s="86">
        <v>56.096021153174803</v>
      </c>
      <c r="H713" s="86">
        <v>55.3503123212787</v>
      </c>
      <c r="I713" s="86">
        <v>30.77</v>
      </c>
      <c r="J713" s="86">
        <v>55.53</v>
      </c>
      <c r="K713" s="87">
        <v>1.6500000000000001E-2</v>
      </c>
      <c r="L713" s="150">
        <v>0.19999999651299999</v>
      </c>
      <c r="M713" s="86">
        <v>0</v>
      </c>
      <c r="N713" s="86">
        <v>57.857302450286703</v>
      </c>
      <c r="O713" s="86">
        <v>84.064096396582102</v>
      </c>
      <c r="P713" s="86">
        <v>3.2069999999999999</v>
      </c>
      <c r="Q713" s="88">
        <v>1.6500000000000001E-2</v>
      </c>
      <c r="R713" s="85">
        <v>0</v>
      </c>
      <c r="S713" s="86">
        <v>0</v>
      </c>
      <c r="T713" s="86">
        <v>2.8</v>
      </c>
      <c r="U713" s="88">
        <v>0.68703253934653896</v>
      </c>
      <c r="V713" s="89">
        <v>4.74</v>
      </c>
      <c r="W713" s="85">
        <v>25.806630851245501</v>
      </c>
      <c r="X713" s="88">
        <v>25.866666666699999</v>
      </c>
      <c r="Y713" s="85"/>
      <c r="Z713" s="88"/>
      <c r="AA713" s="85">
        <v>0</v>
      </c>
      <c r="AB713" s="91">
        <v>0.09</v>
      </c>
      <c r="AC713" s="86">
        <v>0</v>
      </c>
      <c r="AD713" s="86">
        <v>0.1</v>
      </c>
      <c r="AE713" s="86">
        <v>0.26</v>
      </c>
      <c r="AF713" s="88">
        <v>8.4019012873599994</v>
      </c>
      <c r="AG713" s="150">
        <v>3.4700000676300001E-3</v>
      </c>
      <c r="AH713" s="86">
        <v>0.59797900000000004</v>
      </c>
      <c r="AI713" s="151">
        <v>8.1600031956399997E-3</v>
      </c>
      <c r="AJ713" s="152">
        <v>3.08</v>
      </c>
      <c r="AK713" s="153">
        <v>36</v>
      </c>
    </row>
    <row r="714" spans="1:37" x14ac:dyDescent="0.2">
      <c r="A714" s="149" t="s">
        <v>1724</v>
      </c>
      <c r="B714" s="66" t="s">
        <v>1725</v>
      </c>
      <c r="C714" s="67">
        <v>75</v>
      </c>
      <c r="D714" s="84" t="s">
        <v>332</v>
      </c>
      <c r="E714" s="85">
        <v>52.834517766497498</v>
      </c>
      <c r="F714" s="91">
        <v>52.381725888324901</v>
      </c>
      <c r="G714" s="86">
        <v>42.082741116751301</v>
      </c>
      <c r="H714" s="86">
        <v>41.852284263959397</v>
      </c>
      <c r="I714" s="86">
        <v>229.94</v>
      </c>
      <c r="J714" s="86">
        <v>157.59</v>
      </c>
      <c r="K714" s="87">
        <v>0</v>
      </c>
      <c r="L714" s="150">
        <v>7.0000308143100001E-2</v>
      </c>
      <c r="M714" s="86">
        <v>0</v>
      </c>
      <c r="N714" s="86">
        <v>50.338047643040397</v>
      </c>
      <c r="O714" s="86">
        <v>90.766959933189597</v>
      </c>
      <c r="P714" s="86">
        <v>7</v>
      </c>
      <c r="Q714" s="88">
        <v>6.7699999999999996E-2</v>
      </c>
      <c r="R714" s="85">
        <v>0</v>
      </c>
      <c r="S714" s="86">
        <v>0</v>
      </c>
      <c r="T714" s="86">
        <v>3.84</v>
      </c>
      <c r="U714" s="88">
        <v>1.1324873096446699</v>
      </c>
      <c r="V714" s="89">
        <v>3.9</v>
      </c>
      <c r="W714" s="85">
        <v>25.232745308189099</v>
      </c>
      <c r="X714" s="88"/>
      <c r="Y714" s="85">
        <v>-100</v>
      </c>
      <c r="Z714" s="88"/>
      <c r="AA714" s="85">
        <v>0.1</v>
      </c>
      <c r="AB714" s="91">
        <v>0.44</v>
      </c>
      <c r="AC714" s="86">
        <v>0.08</v>
      </c>
      <c r="AD714" s="86">
        <v>0.16</v>
      </c>
      <c r="AE714" s="86">
        <v>0.87</v>
      </c>
      <c r="AF714" s="88">
        <v>10.8458099289</v>
      </c>
      <c r="AG714" s="150">
        <v>1.24919959944E-2</v>
      </c>
      <c r="AH714" s="86">
        <v>2.7317260000000001</v>
      </c>
      <c r="AI714" s="151">
        <v>4.8279979931700003E-2</v>
      </c>
      <c r="AJ714" s="152">
        <v>3.09</v>
      </c>
      <c r="AK714" s="153">
        <v>35</v>
      </c>
    </row>
    <row r="715" spans="1:37" x14ac:dyDescent="0.2">
      <c r="A715" s="149" t="s">
        <v>1726</v>
      </c>
      <c r="B715" s="66" t="s">
        <v>1727</v>
      </c>
      <c r="C715" s="67">
        <v>75</v>
      </c>
      <c r="D715" s="84" t="s">
        <v>332</v>
      </c>
      <c r="E715" s="85">
        <v>71.752944563856403</v>
      </c>
      <c r="F715" s="91">
        <v>71.752944563856403</v>
      </c>
      <c r="G715" s="86">
        <v>71.724821384329999</v>
      </c>
      <c r="H715" s="86">
        <v>71.724821384329999</v>
      </c>
      <c r="I715" s="86">
        <v>158.30000000000001</v>
      </c>
      <c r="J715" s="86">
        <v>294.29000000000002</v>
      </c>
      <c r="K715" s="87">
        <v>0</v>
      </c>
      <c r="L715" s="150">
        <v>7.0000001241900006E-2</v>
      </c>
      <c r="M715" s="86">
        <v>0</v>
      </c>
      <c r="N715" s="86">
        <v>82.4777758410319</v>
      </c>
      <c r="O715" s="86">
        <v>98.423464187393407</v>
      </c>
      <c r="P715" s="86">
        <v>0.73899999999999999</v>
      </c>
      <c r="Q715" s="88">
        <v>1.49E-2</v>
      </c>
      <c r="R715" s="85">
        <v>0</v>
      </c>
      <c r="S715" s="86">
        <v>0</v>
      </c>
      <c r="T715" s="86">
        <v>0.73</v>
      </c>
      <c r="U715" s="88">
        <v>0.28859738990110001</v>
      </c>
      <c r="V715" s="89">
        <v>3.95</v>
      </c>
      <c r="W715" s="85">
        <v>21.139297314027299</v>
      </c>
      <c r="X715" s="88">
        <v>21.2</v>
      </c>
      <c r="Y715" s="85"/>
      <c r="Z715" s="88"/>
      <c r="AA715" s="85">
        <v>0</v>
      </c>
      <c r="AB715" s="91">
        <v>0</v>
      </c>
      <c r="AC715" s="86">
        <v>0</v>
      </c>
      <c r="AD715" s="86">
        <v>0</v>
      </c>
      <c r="AE715" s="86">
        <v>0.35</v>
      </c>
      <c r="AF715" s="88">
        <v>55.964892518699997</v>
      </c>
      <c r="AG715" s="150">
        <v>1.7994556092400001E-9</v>
      </c>
      <c r="AH715" s="86">
        <v>0.289464</v>
      </c>
      <c r="AI715" s="151">
        <v>1.36000706025E-3</v>
      </c>
      <c r="AJ715" s="152">
        <v>3.49</v>
      </c>
      <c r="AK715" s="153">
        <v>36</v>
      </c>
    </row>
    <row r="716" spans="1:37" x14ac:dyDescent="0.2">
      <c r="A716" s="149" t="s">
        <v>1728</v>
      </c>
      <c r="B716" s="66" t="s">
        <v>1729</v>
      </c>
      <c r="C716" s="67">
        <v>75</v>
      </c>
      <c r="D716" s="84" t="s">
        <v>332</v>
      </c>
      <c r="E716" s="85">
        <v>65.089488529991797</v>
      </c>
      <c r="F716" s="91">
        <v>64.554679114350606</v>
      </c>
      <c r="G716" s="86">
        <v>47.320336486857499</v>
      </c>
      <c r="H716" s="86">
        <v>47.068220963031401</v>
      </c>
      <c r="I716" s="86">
        <v>251.52</v>
      </c>
      <c r="J716" s="86">
        <v>173.15</v>
      </c>
      <c r="K716" s="87">
        <v>6.8999999999999999E-3</v>
      </c>
      <c r="L716" s="150">
        <v>9.0000229092800005E-2</v>
      </c>
      <c r="M716" s="86">
        <v>0</v>
      </c>
      <c r="N716" s="86">
        <v>61.054532160470302</v>
      </c>
      <c r="O716" s="86">
        <v>92.370225573241498</v>
      </c>
      <c r="P716" s="86">
        <v>5.2489999999999997</v>
      </c>
      <c r="Q716" s="88">
        <v>4.1599999999999998E-2</v>
      </c>
      <c r="R716" s="85">
        <v>0</v>
      </c>
      <c r="S716" s="86">
        <v>0</v>
      </c>
      <c r="T716" s="86">
        <v>3.5</v>
      </c>
      <c r="U716" s="88">
        <v>0.86493098025511095</v>
      </c>
      <c r="V716" s="89">
        <v>4.13</v>
      </c>
      <c r="W716" s="85">
        <v>25.649137386612999</v>
      </c>
      <c r="X716" s="88">
        <v>24.566666666700002</v>
      </c>
      <c r="Y716" s="85"/>
      <c r="Z716" s="88"/>
      <c r="AA716" s="85">
        <v>0.03</v>
      </c>
      <c r="AB716" s="91">
        <v>0.26</v>
      </c>
      <c r="AC716" s="86">
        <v>0.1</v>
      </c>
      <c r="AD716" s="86">
        <v>0.18</v>
      </c>
      <c r="AE716" s="86">
        <v>0.81</v>
      </c>
      <c r="AF716" s="88">
        <v>25.5140036156</v>
      </c>
      <c r="AG716" s="150">
        <v>6.94000079597E-3</v>
      </c>
      <c r="AH716" s="86">
        <v>2.4215309999999999</v>
      </c>
      <c r="AI716" s="151">
        <v>3.3319977148699997E-2</v>
      </c>
      <c r="AJ716" s="152">
        <v>3.13</v>
      </c>
      <c r="AK716" s="153">
        <v>41</v>
      </c>
    </row>
    <row r="717" spans="1:37" x14ac:dyDescent="0.2">
      <c r="A717" s="149" t="s">
        <v>1730</v>
      </c>
      <c r="B717" s="66" t="s">
        <v>1731</v>
      </c>
      <c r="C717" s="67">
        <v>75</v>
      </c>
      <c r="D717" s="84" t="s">
        <v>332</v>
      </c>
      <c r="E717" s="85">
        <v>67.1198274394051</v>
      </c>
      <c r="F717" s="91">
        <v>67.027303173071502</v>
      </c>
      <c r="G717" s="86">
        <v>52.477152750184501</v>
      </c>
      <c r="H717" s="86">
        <v>52.395981154566599</v>
      </c>
      <c r="I717" s="86">
        <v>0</v>
      </c>
      <c r="J717" s="86">
        <v>98.05</v>
      </c>
      <c r="K717" s="87">
        <v>0</v>
      </c>
      <c r="L717" s="150">
        <v>6.0000111824000002E-2</v>
      </c>
      <c r="M717" s="86">
        <v>0</v>
      </c>
      <c r="N717" s="86">
        <v>68.761787617876195</v>
      </c>
      <c r="O717" s="86">
        <v>98.128856442366398</v>
      </c>
      <c r="P717" s="86">
        <v>3.2970000000000002</v>
      </c>
      <c r="Q717" s="88">
        <v>1.89E-2</v>
      </c>
      <c r="R717" s="85">
        <v>0</v>
      </c>
      <c r="S717" s="86">
        <v>0</v>
      </c>
      <c r="T717" s="86">
        <v>1.04</v>
      </c>
      <c r="U717" s="88">
        <v>0.19413066923993899</v>
      </c>
      <c r="V717" s="89">
        <v>3.61</v>
      </c>
      <c r="W717" s="85">
        <v>24.581801329367899</v>
      </c>
      <c r="X717" s="88">
        <v>24.7</v>
      </c>
      <c r="Y717" s="85"/>
      <c r="Z717" s="88"/>
      <c r="AA717" s="85">
        <v>0.01</v>
      </c>
      <c r="AB717" s="91">
        <v>0.1</v>
      </c>
      <c r="AC717" s="86">
        <v>0.01</v>
      </c>
      <c r="AD717" s="86">
        <v>0.04</v>
      </c>
      <c r="AE717" s="86">
        <v>0.63</v>
      </c>
      <c r="AF717" s="88">
        <v>42.327893235499999</v>
      </c>
      <c r="AG717" s="150">
        <v>9.7160238849200008E-3</v>
      </c>
      <c r="AH717" s="86">
        <v>1.2661910000000001</v>
      </c>
      <c r="AI717" s="151">
        <v>2.38000130357E-2</v>
      </c>
      <c r="AJ717" s="152">
        <v>2.93</v>
      </c>
      <c r="AK717" s="153">
        <v>33</v>
      </c>
    </row>
    <row r="718" spans="1:37" x14ac:dyDescent="0.2">
      <c r="A718" s="149" t="s">
        <v>1732</v>
      </c>
      <c r="B718" s="66" t="s">
        <v>1733</v>
      </c>
      <c r="C718" s="67">
        <v>75</v>
      </c>
      <c r="D718" s="84" t="s">
        <v>332</v>
      </c>
      <c r="E718" s="85">
        <v>74.671190623072206</v>
      </c>
      <c r="F718" s="91">
        <v>74.012338062924101</v>
      </c>
      <c r="G718" s="86">
        <v>29.979025293029</v>
      </c>
      <c r="H718" s="86">
        <v>29.8778531770512</v>
      </c>
      <c r="I718" s="86">
        <v>6.02</v>
      </c>
      <c r="J718" s="86">
        <v>11.49</v>
      </c>
      <c r="K718" s="87">
        <v>0</v>
      </c>
      <c r="L718" s="150">
        <v>0.17000114087000001</v>
      </c>
      <c r="M718" s="86">
        <v>0</v>
      </c>
      <c r="N718" s="86">
        <v>73.322861707412002</v>
      </c>
      <c r="O718" s="86">
        <v>94.4910482406748</v>
      </c>
      <c r="P718" s="86">
        <v>0.33800000000000002</v>
      </c>
      <c r="Q718" s="88">
        <v>0</v>
      </c>
      <c r="R718" s="85">
        <v>0</v>
      </c>
      <c r="S718" s="86">
        <v>0</v>
      </c>
      <c r="T718" s="86">
        <v>1.0900000000000001</v>
      </c>
      <c r="U718" s="88">
        <v>3.4546576187538598E-2</v>
      </c>
      <c r="V718" s="89">
        <v>3.25</v>
      </c>
      <c r="W718" s="85"/>
      <c r="X718" s="88"/>
      <c r="Y718" s="85"/>
      <c r="Z718" s="88"/>
      <c r="AA718" s="85">
        <v>0</v>
      </c>
      <c r="AB718" s="91">
        <v>0</v>
      </c>
      <c r="AC718" s="86">
        <v>0</v>
      </c>
      <c r="AD718" s="86">
        <v>0</v>
      </c>
      <c r="AE718" s="86">
        <v>0.08</v>
      </c>
      <c r="AF718" s="88">
        <v>47.244775773699999</v>
      </c>
      <c r="AG718" s="150">
        <v>9.9720421067100006E-3</v>
      </c>
      <c r="AH718" s="86">
        <v>0.10392800000000001</v>
      </c>
      <c r="AI718" s="151">
        <v>6.8000575610399996E-4</v>
      </c>
      <c r="AJ718" s="152">
        <v>3.21</v>
      </c>
      <c r="AK718" s="153">
        <v>50</v>
      </c>
    </row>
    <row r="719" spans="1:37" x14ac:dyDescent="0.2">
      <c r="A719" s="149" t="s">
        <v>1734</v>
      </c>
      <c r="B719" s="66" t="s">
        <v>1735</v>
      </c>
      <c r="C719" s="67">
        <v>75</v>
      </c>
      <c r="D719" s="84" t="s">
        <v>332</v>
      </c>
      <c r="E719" s="85">
        <v>59.152504655602499</v>
      </c>
      <c r="F719" s="91">
        <v>59.1454773310221</v>
      </c>
      <c r="G719" s="86">
        <v>28.294351202258099</v>
      </c>
      <c r="H719" s="86">
        <v>28.294351202258099</v>
      </c>
      <c r="I719" s="86">
        <v>267.67</v>
      </c>
      <c r="J719" s="86">
        <v>88.24</v>
      </c>
      <c r="K719" s="87">
        <v>0</v>
      </c>
      <c r="L719" s="150">
        <v>1.00016202983E-2</v>
      </c>
      <c r="M719" s="86">
        <v>0</v>
      </c>
      <c r="N719" s="86">
        <v>60.0991790640497</v>
      </c>
      <c r="O719" s="86">
        <v>96.738432669991596</v>
      </c>
      <c r="P719" s="86">
        <v>4.2110000000000003</v>
      </c>
      <c r="Q719" s="88">
        <v>0</v>
      </c>
      <c r="R719" s="85">
        <v>0</v>
      </c>
      <c r="S719" s="86">
        <v>0</v>
      </c>
      <c r="T719" s="86">
        <v>5.6</v>
      </c>
      <c r="U719" s="88">
        <v>0.120635738630374</v>
      </c>
      <c r="V719" s="89">
        <v>2.2000000000000002</v>
      </c>
      <c r="W719" s="85">
        <v>23.167240249333801</v>
      </c>
      <c r="X719" s="88"/>
      <c r="Y719" s="85"/>
      <c r="Z719" s="88"/>
      <c r="AA719" s="85">
        <v>0</v>
      </c>
      <c r="AB719" s="91">
        <v>0</v>
      </c>
      <c r="AC719" s="86">
        <v>0</v>
      </c>
      <c r="AD719" s="86">
        <v>0</v>
      </c>
      <c r="AE719" s="86">
        <v>0.21</v>
      </c>
      <c r="AF719" s="88">
        <v>57.7085445409</v>
      </c>
      <c r="AG719" s="150">
        <v>3.3658998175499999E-2</v>
      </c>
      <c r="AH719" s="86">
        <v>0.924431</v>
      </c>
      <c r="AI719" s="151">
        <v>6.1200060395799998E-3</v>
      </c>
      <c r="AJ719" s="152">
        <v>3.31</v>
      </c>
      <c r="AK719" s="153">
        <v>45</v>
      </c>
    </row>
    <row r="720" spans="1:37" x14ac:dyDescent="0.2">
      <c r="A720" s="149" t="s">
        <v>1736</v>
      </c>
      <c r="B720" s="66" t="s">
        <v>1737</v>
      </c>
      <c r="C720" s="67">
        <v>75</v>
      </c>
      <c r="D720" s="84" t="s">
        <v>332</v>
      </c>
      <c r="E720" s="85">
        <v>74.095426989836497</v>
      </c>
      <c r="F720" s="91">
        <v>72.813505003305707</v>
      </c>
      <c r="G720" s="86">
        <v>58.214273708273097</v>
      </c>
      <c r="H720" s="86">
        <v>57.711702020371803</v>
      </c>
      <c r="I720" s="86">
        <v>68.819999999999993</v>
      </c>
      <c r="J720" s="86">
        <v>49.04</v>
      </c>
      <c r="K720" s="87">
        <v>1.8700000000000001E-2</v>
      </c>
      <c r="L720" s="150">
        <v>0.74999967690299996</v>
      </c>
      <c r="M720" s="86">
        <v>0</v>
      </c>
      <c r="N720" s="86">
        <v>71.828794317333404</v>
      </c>
      <c r="O720" s="86">
        <v>93.346386253924294</v>
      </c>
      <c r="P720" s="86">
        <v>2.4489999999999998</v>
      </c>
      <c r="Q720" s="88">
        <v>6.1999999999999998E-3</v>
      </c>
      <c r="R720" s="85">
        <v>0</v>
      </c>
      <c r="S720" s="86">
        <v>0</v>
      </c>
      <c r="T720" s="86">
        <v>1.18</v>
      </c>
      <c r="U720" s="88">
        <v>0.19497764480451801</v>
      </c>
      <c r="V720" s="89">
        <v>3.33</v>
      </c>
      <c r="W720" s="85">
        <v>23.3184121651814</v>
      </c>
      <c r="X720" s="88">
        <v>24.9</v>
      </c>
      <c r="Y720" s="85"/>
      <c r="Z720" s="88"/>
      <c r="AA720" s="85">
        <v>0</v>
      </c>
      <c r="AB720" s="91">
        <v>0</v>
      </c>
      <c r="AC720" s="86">
        <v>0</v>
      </c>
      <c r="AD720" s="86">
        <v>0</v>
      </c>
      <c r="AE720" s="86">
        <v>0.78</v>
      </c>
      <c r="AF720" s="88">
        <v>21.783403376100001</v>
      </c>
      <c r="AG720" s="150">
        <v>4.6749968991099997E-2</v>
      </c>
      <c r="AH720" s="86">
        <v>0.60652099999999998</v>
      </c>
      <c r="AI720" s="151">
        <v>2.75000117023E-3</v>
      </c>
      <c r="AJ720" s="152">
        <v>2.61</v>
      </c>
      <c r="AK720" s="153">
        <v>30</v>
      </c>
    </row>
    <row r="721" spans="1:37" x14ac:dyDescent="0.2">
      <c r="A721" s="149" t="s">
        <v>1738</v>
      </c>
      <c r="B721" s="66" t="s">
        <v>1739</v>
      </c>
      <c r="C721" s="67">
        <v>75</v>
      </c>
      <c r="D721" s="84" t="s">
        <v>332</v>
      </c>
      <c r="E721" s="85">
        <v>78.625656668361302</v>
      </c>
      <c r="F721" s="91">
        <v>78.606450884030906</v>
      </c>
      <c r="G721" s="86">
        <v>72.971812687115204</v>
      </c>
      <c r="H721" s="86">
        <v>72.952606902784794</v>
      </c>
      <c r="I721" s="86">
        <v>38.119999999999997</v>
      </c>
      <c r="J721" s="86">
        <v>72.290000000000006</v>
      </c>
      <c r="K721" s="87">
        <v>0</v>
      </c>
      <c r="L721" s="150">
        <v>0.420000506986</v>
      </c>
      <c r="M721" s="86">
        <v>0</v>
      </c>
      <c r="N721" s="86">
        <v>72.696169246399293</v>
      </c>
      <c r="O721" s="86">
        <v>95.171971155661296</v>
      </c>
      <c r="P721" s="86">
        <v>2.3479999999999999</v>
      </c>
      <c r="Q721" s="88">
        <v>2.5100000000000001E-2</v>
      </c>
      <c r="R721" s="85">
        <v>0</v>
      </c>
      <c r="S721" s="86">
        <v>0</v>
      </c>
      <c r="T721" s="86">
        <v>0.86</v>
      </c>
      <c r="U721" s="88">
        <v>6.9479749195051704E-2</v>
      </c>
      <c r="V721" s="89">
        <v>3.85</v>
      </c>
      <c r="W721" s="85">
        <v>23.314333034841098</v>
      </c>
      <c r="X721" s="88">
        <v>23.866666666699999</v>
      </c>
      <c r="Y721" s="85"/>
      <c r="Z721" s="88"/>
      <c r="AA721" s="85">
        <v>0.12</v>
      </c>
      <c r="AB721" s="91">
        <v>0.14000000000000001</v>
      </c>
      <c r="AC721" s="86">
        <v>0</v>
      </c>
      <c r="AD721" s="86">
        <v>0</v>
      </c>
      <c r="AE721" s="86">
        <v>1.35</v>
      </c>
      <c r="AF721" s="88">
        <v>4.2595100026299999</v>
      </c>
      <c r="AG721" s="150">
        <v>3.7727095742399998E-8</v>
      </c>
      <c r="AH721" s="86">
        <v>0.43046099999999998</v>
      </c>
      <c r="AI721" s="151">
        <v>7.1001130628199995E-4</v>
      </c>
      <c r="AJ721" s="152">
        <v>2.2200000000000002</v>
      </c>
      <c r="AK721" s="153">
        <v>18</v>
      </c>
    </row>
    <row r="722" spans="1:37" x14ac:dyDescent="0.2">
      <c r="A722" s="149" t="s">
        <v>1740</v>
      </c>
      <c r="B722" s="66" t="s">
        <v>1741</v>
      </c>
      <c r="C722" s="67">
        <v>75</v>
      </c>
      <c r="D722" s="84" t="s">
        <v>332</v>
      </c>
      <c r="E722" s="85">
        <v>61.114676714767803</v>
      </c>
      <c r="F722" s="91">
        <v>59.303120018219097</v>
      </c>
      <c r="G722" s="86">
        <v>40.156518498581796</v>
      </c>
      <c r="H722" s="86">
        <v>39.378066706693403</v>
      </c>
      <c r="I722" s="86">
        <v>124.51</v>
      </c>
      <c r="J722" s="86">
        <v>160.54</v>
      </c>
      <c r="K722" s="87">
        <v>2.3E-2</v>
      </c>
      <c r="L722" s="150">
        <v>0.43000488383800001</v>
      </c>
      <c r="M722" s="86">
        <v>0</v>
      </c>
      <c r="N722" s="86">
        <v>57.838332353133403</v>
      </c>
      <c r="O722" s="86">
        <v>82.703823122984801</v>
      </c>
      <c r="P722" s="86">
        <v>6.8780000000000001</v>
      </c>
      <c r="Q722" s="88">
        <v>0</v>
      </c>
      <c r="R722" s="85">
        <v>0</v>
      </c>
      <c r="S722" s="86">
        <v>0</v>
      </c>
      <c r="T722" s="86">
        <v>4.3600000000000003</v>
      </c>
      <c r="U722" s="88">
        <v>0.79087389495041505</v>
      </c>
      <c r="V722" s="89"/>
      <c r="W722" s="85"/>
      <c r="X722" s="88"/>
      <c r="Y722" s="85"/>
      <c r="Z722" s="88"/>
      <c r="AA722" s="85">
        <v>4.28</v>
      </c>
      <c r="AB722" s="91">
        <v>5.0999999999999996</v>
      </c>
      <c r="AC722" s="86">
        <v>1.27</v>
      </c>
      <c r="AD722" s="86">
        <v>1.53</v>
      </c>
      <c r="AE722" s="86">
        <v>3.97</v>
      </c>
      <c r="AF722" s="88">
        <v>3.3820674296700002E-6</v>
      </c>
      <c r="AG722" s="150">
        <v>3.2401205660999997E-8</v>
      </c>
      <c r="AH722" s="86">
        <v>0.68748900000000002</v>
      </c>
      <c r="AI722" s="151">
        <v>4.4019925291900004E-3</v>
      </c>
      <c r="AJ722" s="152">
        <v>3.03</v>
      </c>
      <c r="AK722" s="153">
        <v>41</v>
      </c>
    </row>
    <row r="723" spans="1:37" x14ac:dyDescent="0.2">
      <c r="A723" s="149" t="s">
        <v>1742</v>
      </c>
      <c r="B723" s="66" t="s">
        <v>1743</v>
      </c>
      <c r="C723" s="67">
        <v>75</v>
      </c>
      <c r="D723" s="84" t="s">
        <v>332</v>
      </c>
      <c r="E723" s="85">
        <v>41.484971363321698</v>
      </c>
      <c r="F723" s="91">
        <v>37.110797421350298</v>
      </c>
      <c r="G723" s="86">
        <v>26.757536796108599</v>
      </c>
      <c r="H723" s="86">
        <v>24.763309087312599</v>
      </c>
      <c r="I723" s="86">
        <v>17.46</v>
      </c>
      <c r="J723" s="86">
        <v>264.95999999999998</v>
      </c>
      <c r="K723" s="87">
        <v>0.01</v>
      </c>
      <c r="L723" s="150">
        <v>1.2099981124900001</v>
      </c>
      <c r="M723" s="86">
        <v>0</v>
      </c>
      <c r="N723" s="86">
        <v>31.9689678876559</v>
      </c>
      <c r="O723" s="86">
        <v>71.4469135802469</v>
      </c>
      <c r="P723" s="86">
        <v>12.981999999999999</v>
      </c>
      <c r="Q723" s="88">
        <v>0</v>
      </c>
      <c r="R723" s="85">
        <v>0</v>
      </c>
      <c r="S723" s="86">
        <v>0</v>
      </c>
      <c r="T723" s="86">
        <v>0.87</v>
      </c>
      <c r="U723" s="88">
        <v>0.29580744643547502</v>
      </c>
      <c r="V723" s="89">
        <v>3</v>
      </c>
      <c r="W723" s="85"/>
      <c r="X723" s="88"/>
      <c r="Y723" s="85"/>
      <c r="Z723" s="88"/>
      <c r="AA723" s="85">
        <v>2.56</v>
      </c>
      <c r="AB723" s="91">
        <v>4.6900000000000004</v>
      </c>
      <c r="AC723" s="86">
        <v>0.04</v>
      </c>
      <c r="AD723" s="86">
        <v>0.3</v>
      </c>
      <c r="AE723" s="86">
        <v>3.4</v>
      </c>
      <c r="AF723" s="88">
        <v>1.9934310211100001E-5</v>
      </c>
      <c r="AG723" s="150">
        <v>2.14499466068E-2</v>
      </c>
      <c r="AH723" s="86">
        <v>2.6133069999999998</v>
      </c>
      <c r="AI723" s="151">
        <v>9.2300055780400007E-3</v>
      </c>
      <c r="AJ723" s="152">
        <v>2.85</v>
      </c>
      <c r="AK723" s="153">
        <v>25</v>
      </c>
    </row>
    <row r="724" spans="1:37" x14ac:dyDescent="0.2">
      <c r="A724" s="149" t="s">
        <v>1744</v>
      </c>
      <c r="B724" s="66" t="s">
        <v>1745</v>
      </c>
      <c r="C724" s="67">
        <v>75</v>
      </c>
      <c r="D724" s="84" t="s">
        <v>332</v>
      </c>
      <c r="E724" s="85">
        <v>49.802767630205203</v>
      </c>
      <c r="F724" s="91">
        <v>49.7362643369257</v>
      </c>
      <c r="G724" s="86">
        <v>41.930781914748202</v>
      </c>
      <c r="H724" s="86">
        <v>41.903451794222399</v>
      </c>
      <c r="I724" s="86">
        <v>225.08</v>
      </c>
      <c r="J724" s="86">
        <v>359.38</v>
      </c>
      <c r="K724" s="87">
        <v>0</v>
      </c>
      <c r="L724" s="150">
        <v>0.43000091521599998</v>
      </c>
      <c r="M724" s="86">
        <v>0</v>
      </c>
      <c r="N724" s="86">
        <v>44.002411706997997</v>
      </c>
      <c r="O724" s="86">
        <v>86.559101696716397</v>
      </c>
      <c r="P724" s="86">
        <v>12.93</v>
      </c>
      <c r="Q724" s="88">
        <v>3.04E-2</v>
      </c>
      <c r="R724" s="85">
        <v>0</v>
      </c>
      <c r="S724" s="86">
        <v>0</v>
      </c>
      <c r="T724" s="86">
        <v>2.5099999999999998</v>
      </c>
      <c r="U724" s="88">
        <v>0.88458490101941301</v>
      </c>
      <c r="V724" s="89">
        <v>2.88</v>
      </c>
      <c r="W724" s="85">
        <v>21.2573498134057</v>
      </c>
      <c r="X724" s="88">
        <v>22.266666666700001</v>
      </c>
      <c r="Y724" s="85"/>
      <c r="Z724" s="88"/>
      <c r="AA724" s="85">
        <v>0.8</v>
      </c>
      <c r="AB724" s="91">
        <v>0.84</v>
      </c>
      <c r="AC724" s="86">
        <v>0.08</v>
      </c>
      <c r="AD724" s="86">
        <v>0.09</v>
      </c>
      <c r="AE724" s="86">
        <v>5.64</v>
      </c>
      <c r="AF724" s="88">
        <v>11.6939812505</v>
      </c>
      <c r="AG724" s="150">
        <v>2.6202214976600001E-8</v>
      </c>
      <c r="AH724" s="86">
        <v>2.6865100000000002</v>
      </c>
      <c r="AI724" s="151">
        <v>6.6740137249899998E-3</v>
      </c>
      <c r="AJ724" s="152">
        <v>2.52</v>
      </c>
      <c r="AK724" s="153">
        <v>16</v>
      </c>
    </row>
    <row r="725" spans="1:37" x14ac:dyDescent="0.2">
      <c r="A725" s="149" t="s">
        <v>1746</v>
      </c>
      <c r="B725" s="66" t="s">
        <v>1747</v>
      </c>
      <c r="C725" s="67">
        <v>75</v>
      </c>
      <c r="D725" s="84" t="s">
        <v>332</v>
      </c>
      <c r="E725" s="85">
        <v>70.290290290290301</v>
      </c>
      <c r="F725" s="91">
        <v>70.284830284830306</v>
      </c>
      <c r="G725" s="86">
        <v>69.948129948129903</v>
      </c>
      <c r="H725" s="86">
        <v>69.942669942669895</v>
      </c>
      <c r="I725" s="86">
        <v>216.73</v>
      </c>
      <c r="J725" s="86">
        <v>453.92</v>
      </c>
      <c r="K725" s="87">
        <v>0</v>
      </c>
      <c r="L725" s="150">
        <v>0.76999940337999995</v>
      </c>
      <c r="M725" s="86">
        <v>0</v>
      </c>
      <c r="N725" s="86">
        <v>63.470765454139702</v>
      </c>
      <c r="O725" s="86">
        <v>94.196962846732802</v>
      </c>
      <c r="P725" s="86">
        <v>8.8559999999999999</v>
      </c>
      <c r="Q725" s="88">
        <v>0.1011</v>
      </c>
      <c r="R725" s="85">
        <v>0</v>
      </c>
      <c r="S725" s="86">
        <v>0</v>
      </c>
      <c r="T725" s="86">
        <v>1.84</v>
      </c>
      <c r="U725" s="88">
        <v>3.03394303394303</v>
      </c>
      <c r="V725" s="89">
        <v>3.85</v>
      </c>
      <c r="W725" s="85">
        <v>19.3054362035308</v>
      </c>
      <c r="X725" s="88">
        <v>19</v>
      </c>
      <c r="Y725" s="85"/>
      <c r="Z725" s="88"/>
      <c r="AA725" s="85">
        <v>0.49</v>
      </c>
      <c r="AB725" s="91">
        <v>0.39</v>
      </c>
      <c r="AC725" s="86">
        <v>0.14000000000000001</v>
      </c>
      <c r="AD725" s="86">
        <v>0.12</v>
      </c>
      <c r="AE725" s="86">
        <v>3.65</v>
      </c>
      <c r="AF725" s="88">
        <v>49.399541838200001</v>
      </c>
      <c r="AG725" s="150">
        <v>7.4520633559500005E-11</v>
      </c>
      <c r="AH725" s="86">
        <v>0.81035400000000002</v>
      </c>
      <c r="AI725" s="151">
        <v>3.6920129982399999E-3</v>
      </c>
      <c r="AJ725" s="152">
        <v>2.2200000000000002</v>
      </c>
      <c r="AK725" s="153">
        <v>8</v>
      </c>
    </row>
    <row r="726" spans="1:37" x14ac:dyDescent="0.2">
      <c r="A726" s="149" t="s">
        <v>1748</v>
      </c>
      <c r="B726" s="66" t="s">
        <v>1749</v>
      </c>
      <c r="C726" s="67">
        <v>75</v>
      </c>
      <c r="D726" s="84" t="s">
        <v>332</v>
      </c>
      <c r="E726" s="85">
        <v>17.7889653107692</v>
      </c>
      <c r="F726" s="91">
        <v>17.747996880096402</v>
      </c>
      <c r="G726" s="86">
        <v>14.7265751179812</v>
      </c>
      <c r="H726" s="86">
        <v>14.702151630464799</v>
      </c>
      <c r="I726" s="86">
        <v>450.48</v>
      </c>
      <c r="J726" s="86">
        <v>674.8</v>
      </c>
      <c r="K726" s="87">
        <v>0</v>
      </c>
      <c r="L726" s="150">
        <v>0.24000152279</v>
      </c>
      <c r="M726" s="86">
        <v>0</v>
      </c>
      <c r="N726" s="86">
        <v>13.659589720506499</v>
      </c>
      <c r="O726" s="86">
        <v>69.190299448668497</v>
      </c>
      <c r="P726" s="86">
        <v>21.706</v>
      </c>
      <c r="Q726" s="88">
        <v>1.7500000000000002E-2</v>
      </c>
      <c r="R726" s="85">
        <v>0</v>
      </c>
      <c r="S726" s="86">
        <v>0</v>
      </c>
      <c r="T726" s="86">
        <v>3.52</v>
      </c>
      <c r="U726" s="88">
        <v>0.68858477707658705</v>
      </c>
      <c r="V726" s="89">
        <v>2.94</v>
      </c>
      <c r="W726" s="85">
        <v>21.034671311896499</v>
      </c>
      <c r="X726" s="88">
        <v>21.0333333333</v>
      </c>
      <c r="Y726" s="85"/>
      <c r="Z726" s="88"/>
      <c r="AA726" s="85">
        <v>1.08</v>
      </c>
      <c r="AB726" s="91">
        <v>1.07</v>
      </c>
      <c r="AC726" s="86">
        <v>0.09</v>
      </c>
      <c r="AD726" s="86">
        <v>0.1</v>
      </c>
      <c r="AE726" s="86">
        <v>4.66</v>
      </c>
      <c r="AF726" s="88">
        <v>1.9117226678300001</v>
      </c>
      <c r="AG726" s="150">
        <v>2.75021303465E-4</v>
      </c>
      <c r="AH726" s="86">
        <v>7.2255739999999999</v>
      </c>
      <c r="AI726" s="151">
        <v>5.3505976171299999E-2</v>
      </c>
      <c r="AJ726" s="152">
        <v>2.2799999999999998</v>
      </c>
      <c r="AK726" s="153">
        <v>2</v>
      </c>
    </row>
    <row r="727" spans="1:37" x14ac:dyDescent="0.2">
      <c r="A727" s="149" t="s">
        <v>1750</v>
      </c>
      <c r="B727" s="66" t="s">
        <v>1751</v>
      </c>
      <c r="C727" s="67">
        <v>75</v>
      </c>
      <c r="D727" s="84" t="s">
        <v>332</v>
      </c>
      <c r="E727" s="85">
        <v>42.200185524187901</v>
      </c>
      <c r="F727" s="91">
        <v>41.748688606680503</v>
      </c>
      <c r="G727" s="86">
        <v>34.355631808368301</v>
      </c>
      <c r="H727" s="86">
        <v>34.037121255654</v>
      </c>
      <c r="I727" s="86">
        <v>187.88</v>
      </c>
      <c r="J727" s="86">
        <v>302.83999999999997</v>
      </c>
      <c r="K727" s="87">
        <v>9.1000000000000004E-3</v>
      </c>
      <c r="L727" s="150">
        <v>0.240002146133</v>
      </c>
      <c r="M727" s="86">
        <v>0</v>
      </c>
      <c r="N727" s="86">
        <v>30.367365725957299</v>
      </c>
      <c r="O727" s="86">
        <v>67.113559645882404</v>
      </c>
      <c r="P727" s="86">
        <v>13.541</v>
      </c>
      <c r="Q727" s="88">
        <v>0</v>
      </c>
      <c r="R727" s="85">
        <v>0</v>
      </c>
      <c r="S727" s="86">
        <v>0</v>
      </c>
      <c r="T727" s="86">
        <v>2.4900000000000002</v>
      </c>
      <c r="U727" s="88">
        <v>1.54658216833447</v>
      </c>
      <c r="V727" s="89">
        <v>3.72</v>
      </c>
      <c r="W727" s="85">
        <v>21.022242755847401</v>
      </c>
      <c r="X727" s="88">
        <v>21.1</v>
      </c>
      <c r="Y727" s="85"/>
      <c r="Z727" s="88"/>
      <c r="AA727" s="85">
        <v>0.71</v>
      </c>
      <c r="AB727" s="91">
        <v>0.9</v>
      </c>
      <c r="AC727" s="86">
        <v>0.09</v>
      </c>
      <c r="AD727" s="86">
        <v>0.23</v>
      </c>
      <c r="AE727" s="86">
        <v>2.34</v>
      </c>
      <c r="AF727" s="88">
        <v>4.47510466597</v>
      </c>
      <c r="AG727" s="150">
        <v>4.5090129294400004E-3</v>
      </c>
      <c r="AH727" s="86">
        <v>2.5344570000000002</v>
      </c>
      <c r="AI727" s="151">
        <v>0.117092018788</v>
      </c>
      <c r="AJ727" s="152">
        <v>2.4500000000000002</v>
      </c>
      <c r="AK727" s="153">
        <v>8</v>
      </c>
    </row>
    <row r="728" spans="1:37" x14ac:dyDescent="0.2">
      <c r="A728" s="149" t="s">
        <v>1752</v>
      </c>
      <c r="B728" s="66" t="s">
        <v>1753</v>
      </c>
      <c r="C728" s="67">
        <v>75</v>
      </c>
      <c r="D728" s="84" t="s">
        <v>332</v>
      </c>
      <c r="E728" s="85">
        <v>47.071318988238097</v>
      </c>
      <c r="F728" s="91">
        <v>46.4379843436529</v>
      </c>
      <c r="G728" s="86">
        <v>45.992814339850298</v>
      </c>
      <c r="H728" s="86">
        <v>45.391605365642597</v>
      </c>
      <c r="I728" s="86">
        <v>511.38</v>
      </c>
      <c r="J728" s="86">
        <v>798.54</v>
      </c>
      <c r="K728" s="87">
        <v>0</v>
      </c>
      <c r="L728" s="150">
        <v>1.24000167975</v>
      </c>
      <c r="M728" s="86">
        <v>0</v>
      </c>
      <c r="N728" s="86">
        <v>40.364791611125902</v>
      </c>
      <c r="O728" s="86">
        <v>50.303547276527702</v>
      </c>
      <c r="P728" s="86">
        <v>18.138999999999999</v>
      </c>
      <c r="Q728" s="88">
        <v>0.10199999999999999</v>
      </c>
      <c r="R728" s="85">
        <v>0</v>
      </c>
      <c r="S728" s="86">
        <v>0</v>
      </c>
      <c r="T728" s="86">
        <v>4.3499999999999996</v>
      </c>
      <c r="U728" s="88">
        <v>4.0039075305193901</v>
      </c>
      <c r="V728" s="89">
        <v>1.99</v>
      </c>
      <c r="W728" s="85">
        <v>18.895090007345299</v>
      </c>
      <c r="X728" s="88">
        <v>18.9666666667</v>
      </c>
      <c r="Y728" s="85"/>
      <c r="Z728" s="88"/>
      <c r="AA728" s="85">
        <v>3.19</v>
      </c>
      <c r="AB728" s="91">
        <v>3.78</v>
      </c>
      <c r="AC728" s="86">
        <v>2.5299999999999998</v>
      </c>
      <c r="AD728" s="86">
        <v>2.99</v>
      </c>
      <c r="AE728" s="86">
        <v>1.95</v>
      </c>
      <c r="AF728" s="88">
        <v>14.6813979119</v>
      </c>
      <c r="AG728" s="150">
        <v>4.3623271047000002E-9</v>
      </c>
      <c r="AH728" s="86">
        <v>6.7343120000000001</v>
      </c>
      <c r="AI728" s="151">
        <v>0.21653993056000001</v>
      </c>
      <c r="AJ728" s="152">
        <v>2.3199999999999998</v>
      </c>
      <c r="AK728" s="153">
        <v>8</v>
      </c>
    </row>
    <row r="729" spans="1:37" x14ac:dyDescent="0.2">
      <c r="A729" s="149" t="s">
        <v>1754</v>
      </c>
      <c r="B729" s="66" t="s">
        <v>1755</v>
      </c>
      <c r="C729" s="67">
        <v>75</v>
      </c>
      <c r="D729" s="84" t="s">
        <v>332</v>
      </c>
      <c r="E729" s="85">
        <v>59.433021166484302</v>
      </c>
      <c r="F729" s="91">
        <v>59.407628640351099</v>
      </c>
      <c r="G729" s="86">
        <v>45.112845595303597</v>
      </c>
      <c r="H729" s="86">
        <v>45.090475988948199</v>
      </c>
      <c r="I729" s="86">
        <v>68.95</v>
      </c>
      <c r="J729" s="86">
        <v>45</v>
      </c>
      <c r="K729" s="87">
        <v>0</v>
      </c>
      <c r="L729" s="150">
        <v>0.68000473368600001</v>
      </c>
      <c r="M729" s="86">
        <v>0</v>
      </c>
      <c r="N729" s="86">
        <v>53.666628165145902</v>
      </c>
      <c r="O729" s="86">
        <v>83.229160142794498</v>
      </c>
      <c r="P729" s="86">
        <v>0.81200000000000006</v>
      </c>
      <c r="Q729" s="88">
        <v>5.3699999999999998E-2</v>
      </c>
      <c r="R729" s="85">
        <v>0</v>
      </c>
      <c r="S729" s="86">
        <v>0</v>
      </c>
      <c r="T729" s="86">
        <v>1.99</v>
      </c>
      <c r="U729" s="88">
        <v>1.27144005852373</v>
      </c>
      <c r="V729" s="89"/>
      <c r="W729" s="85">
        <v>21.366666666699999</v>
      </c>
      <c r="X729" s="88">
        <v>21.366666666699999</v>
      </c>
      <c r="Y729" s="85"/>
      <c r="Z729" s="88"/>
      <c r="AA729" s="85">
        <v>0</v>
      </c>
      <c r="AB729" s="91">
        <v>0</v>
      </c>
      <c r="AC729" s="86">
        <v>0</v>
      </c>
      <c r="AD729" s="86">
        <v>0</v>
      </c>
      <c r="AE729" s="86">
        <v>0.69</v>
      </c>
      <c r="AF729" s="88">
        <v>6.9389521996400002E-6</v>
      </c>
      <c r="AG729" s="150">
        <v>6.9688937790800001E-2</v>
      </c>
      <c r="AH729" s="86">
        <v>0.57886899999999997</v>
      </c>
      <c r="AI729" s="151">
        <v>9.2979981784900006E-3</v>
      </c>
      <c r="AJ729" s="152">
        <v>2.91</v>
      </c>
      <c r="AK729" s="153">
        <v>39</v>
      </c>
    </row>
    <row r="730" spans="1:37" x14ac:dyDescent="0.2">
      <c r="A730" s="149" t="s">
        <v>1756</v>
      </c>
      <c r="B730" s="66" t="s">
        <v>1757</v>
      </c>
      <c r="C730" s="67">
        <v>75</v>
      </c>
      <c r="D730" s="84" t="s">
        <v>332</v>
      </c>
      <c r="E730" s="85">
        <v>73.082199121208902</v>
      </c>
      <c r="F730" s="91">
        <v>72.837852320222893</v>
      </c>
      <c r="G730" s="86">
        <v>68.495338120244298</v>
      </c>
      <c r="H730" s="86">
        <v>68.261708284213896</v>
      </c>
      <c r="I730" s="86">
        <v>19.93</v>
      </c>
      <c r="J730" s="86">
        <v>13.97</v>
      </c>
      <c r="K730" s="87">
        <v>0</v>
      </c>
      <c r="L730" s="150">
        <v>11.5200034364</v>
      </c>
      <c r="M730" s="86">
        <v>0</v>
      </c>
      <c r="N730" s="86">
        <v>67.321226438308997</v>
      </c>
      <c r="O730" s="86">
        <v>74.172301747606895</v>
      </c>
      <c r="P730" s="86">
        <v>0.46500000000000002</v>
      </c>
      <c r="Q730" s="88">
        <v>0</v>
      </c>
      <c r="R730" s="85">
        <v>0</v>
      </c>
      <c r="S730" s="86">
        <v>0</v>
      </c>
      <c r="T730" s="86">
        <v>0.99</v>
      </c>
      <c r="U730" s="88">
        <v>0.78662522773550503</v>
      </c>
      <c r="V730" s="89"/>
      <c r="W730" s="85">
        <v>19.133333333300001</v>
      </c>
      <c r="X730" s="88">
        <v>19.133333333300001</v>
      </c>
      <c r="Y730" s="85"/>
      <c r="Z730" s="88"/>
      <c r="AA730" s="85">
        <v>0</v>
      </c>
      <c r="AB730" s="91">
        <v>0</v>
      </c>
      <c r="AC730" s="86">
        <v>0</v>
      </c>
      <c r="AD730" s="86">
        <v>0</v>
      </c>
      <c r="AE730" s="86">
        <v>0.06</v>
      </c>
      <c r="AF730" s="88">
        <v>0.33930432256999998</v>
      </c>
      <c r="AG730" s="150">
        <v>7.1810256045299996E-3</v>
      </c>
      <c r="AH730" s="86">
        <v>8.3169999999999994E-2</v>
      </c>
      <c r="AI730" s="151">
        <v>6.41602901712E-3</v>
      </c>
      <c r="AJ730" s="152">
        <v>3.32</v>
      </c>
      <c r="AK730" s="153">
        <v>56</v>
      </c>
    </row>
    <row r="731" spans="1:37" x14ac:dyDescent="0.2">
      <c r="A731" s="149" t="s">
        <v>1758</v>
      </c>
      <c r="B731" s="66" t="s">
        <v>1759</v>
      </c>
      <c r="C731" s="67">
        <v>75</v>
      </c>
      <c r="D731" s="84" t="s">
        <v>332</v>
      </c>
      <c r="E731" s="85">
        <v>33.646857631466403</v>
      </c>
      <c r="F731" s="91">
        <v>32.7661393758016</v>
      </c>
      <c r="G731" s="86">
        <v>30.585720393330501</v>
      </c>
      <c r="H731" s="86">
        <v>29.806388566542498</v>
      </c>
      <c r="I731" s="86">
        <v>81.28</v>
      </c>
      <c r="J731" s="86">
        <v>201.24</v>
      </c>
      <c r="K731" s="87">
        <v>0</v>
      </c>
      <c r="L731" s="150">
        <v>3.1699975520599999</v>
      </c>
      <c r="M731" s="86">
        <v>0</v>
      </c>
      <c r="N731" s="86">
        <v>28.053104422702699</v>
      </c>
      <c r="O731" s="86">
        <v>69.699724070767701</v>
      </c>
      <c r="P731" s="86">
        <v>9.6159999999999997</v>
      </c>
      <c r="Q731" s="88">
        <v>2.7099999999999999E-2</v>
      </c>
      <c r="R731" s="85">
        <v>0</v>
      </c>
      <c r="S731" s="86">
        <v>0</v>
      </c>
      <c r="T731" s="86">
        <v>2.0699999999999998</v>
      </c>
      <c r="U731" s="88">
        <v>0.90270567397544699</v>
      </c>
      <c r="V731" s="89"/>
      <c r="W731" s="85">
        <v>21.366666666699999</v>
      </c>
      <c r="X731" s="88"/>
      <c r="Y731" s="85"/>
      <c r="Z731" s="88"/>
      <c r="AA731" s="85">
        <v>1.58</v>
      </c>
      <c r="AB731" s="91">
        <v>2.4700000000000002</v>
      </c>
      <c r="AC731" s="86">
        <v>0.45</v>
      </c>
      <c r="AD731" s="86">
        <v>0.75</v>
      </c>
      <c r="AE731" s="86">
        <v>3.02</v>
      </c>
      <c r="AF731" s="88">
        <v>5.37807338982E-6</v>
      </c>
      <c r="AG731" s="150">
        <v>2.64419540319E-2</v>
      </c>
      <c r="AH731" s="86">
        <v>1.3820460000000001</v>
      </c>
      <c r="AI731" s="151">
        <v>1.18120342517E-2</v>
      </c>
      <c r="AJ731" s="152">
        <v>2.68</v>
      </c>
      <c r="AK731" s="153">
        <v>23</v>
      </c>
    </row>
    <row r="732" spans="1:37" x14ac:dyDescent="0.2">
      <c r="A732" s="149" t="s">
        <v>1760</v>
      </c>
      <c r="B732" s="66" t="s">
        <v>1761</v>
      </c>
      <c r="C732" s="67">
        <v>75</v>
      </c>
      <c r="D732" s="84" t="s">
        <v>332</v>
      </c>
      <c r="E732" s="85">
        <v>63.780357163878698</v>
      </c>
      <c r="F732" s="91">
        <v>63.467809339941397</v>
      </c>
      <c r="G732" s="86">
        <v>62.099897583198903</v>
      </c>
      <c r="H732" s="86">
        <v>61.805596430715603</v>
      </c>
      <c r="I732" s="86">
        <v>348.73</v>
      </c>
      <c r="J732" s="86">
        <v>528.24</v>
      </c>
      <c r="K732" s="87">
        <v>0</v>
      </c>
      <c r="L732" s="150">
        <v>9.5899927821100004</v>
      </c>
      <c r="M732" s="86">
        <v>0</v>
      </c>
      <c r="N732" s="86">
        <v>59.7251399990894</v>
      </c>
      <c r="O732" s="86">
        <v>62.691011931525701</v>
      </c>
      <c r="P732" s="86">
        <v>11.143000000000001</v>
      </c>
      <c r="Q732" s="88">
        <v>0.157</v>
      </c>
      <c r="R732" s="85">
        <v>0</v>
      </c>
      <c r="S732" s="86">
        <v>0</v>
      </c>
      <c r="T732" s="86">
        <v>2.75</v>
      </c>
      <c r="U732" s="88">
        <v>3.87241456437543</v>
      </c>
      <c r="V732" s="89">
        <v>2.97</v>
      </c>
      <c r="W732" s="85">
        <v>17.1797321895192</v>
      </c>
      <c r="X732" s="88">
        <v>17.9666666667</v>
      </c>
      <c r="Y732" s="85">
        <v>-100</v>
      </c>
      <c r="Z732" s="88"/>
      <c r="AA732" s="85">
        <v>0.97</v>
      </c>
      <c r="AB732" s="91">
        <v>1.29</v>
      </c>
      <c r="AC732" s="86">
        <v>0.78</v>
      </c>
      <c r="AD732" s="86">
        <v>1.02</v>
      </c>
      <c r="AE732" s="86">
        <v>0.69</v>
      </c>
      <c r="AF732" s="88">
        <v>25.742573415799999</v>
      </c>
      <c r="AG732" s="150">
        <v>6.0120044706600002E-3</v>
      </c>
      <c r="AH732" s="86">
        <v>5.0080099999999996</v>
      </c>
      <c r="AI732" s="151">
        <v>0.23097599191400001</v>
      </c>
      <c r="AJ732" s="152">
        <v>2.61</v>
      </c>
      <c r="AK732" s="153">
        <v>20</v>
      </c>
    </row>
    <row r="733" spans="1:37" x14ac:dyDescent="0.2">
      <c r="A733" s="149" t="s">
        <v>1762</v>
      </c>
      <c r="B733" s="66" t="s">
        <v>1763</v>
      </c>
      <c r="C733" s="67">
        <v>75</v>
      </c>
      <c r="D733" s="84" t="s">
        <v>332</v>
      </c>
      <c r="E733" s="85">
        <v>60.914890666173498</v>
      </c>
      <c r="F733" s="91">
        <v>60.151518653783903</v>
      </c>
      <c r="G733" s="86">
        <v>60.535805094540201</v>
      </c>
      <c r="H733" s="86">
        <v>59.783412694743703</v>
      </c>
      <c r="I733" s="86">
        <v>204.83</v>
      </c>
      <c r="J733" s="86">
        <v>245.19</v>
      </c>
      <c r="K733" s="87">
        <v>0</v>
      </c>
      <c r="L733" s="150">
        <v>11.109995895799999</v>
      </c>
      <c r="M733" s="86">
        <v>0</v>
      </c>
      <c r="N733" s="86">
        <v>58.041329158148102</v>
      </c>
      <c r="O733" s="86">
        <v>56.804275183970503</v>
      </c>
      <c r="P733" s="86">
        <v>4.891</v>
      </c>
      <c r="Q733" s="88">
        <v>0.22470000000000001</v>
      </c>
      <c r="R733" s="85">
        <v>0</v>
      </c>
      <c r="S733" s="86">
        <v>0.1</v>
      </c>
      <c r="T733" s="86">
        <v>2.4</v>
      </c>
      <c r="U733" s="88">
        <v>2.4264943830613501</v>
      </c>
      <c r="V733" s="89">
        <v>3.75</v>
      </c>
      <c r="W733" s="85">
        <v>18.158083400961399</v>
      </c>
      <c r="X733" s="88">
        <v>17.399999999999999</v>
      </c>
      <c r="Y733" s="85">
        <v>-100</v>
      </c>
      <c r="Z733" s="88"/>
      <c r="AA733" s="85">
        <v>1.39</v>
      </c>
      <c r="AB733" s="91">
        <v>1.95</v>
      </c>
      <c r="AC733" s="86">
        <v>0.98</v>
      </c>
      <c r="AD733" s="86">
        <v>1.36</v>
      </c>
      <c r="AE733" s="86">
        <v>1.33</v>
      </c>
      <c r="AF733" s="88">
        <v>24.033991711100001</v>
      </c>
      <c r="AG733" s="150">
        <v>5.00999960035E-3</v>
      </c>
      <c r="AH733" s="86">
        <v>2.2121919999999999</v>
      </c>
      <c r="AI733" s="151">
        <v>9.5219286788100002E-2</v>
      </c>
      <c r="AJ733" s="152">
        <v>2.63</v>
      </c>
      <c r="AK733" s="153">
        <v>23</v>
      </c>
    </row>
    <row r="734" spans="1:37" x14ac:dyDescent="0.2">
      <c r="A734" s="149" t="s">
        <v>1764</v>
      </c>
      <c r="B734" s="66" t="s">
        <v>1765</v>
      </c>
      <c r="C734" s="67">
        <v>75</v>
      </c>
      <c r="D734" s="84" t="s">
        <v>332</v>
      </c>
      <c r="E734" s="85">
        <v>39.304219096965198</v>
      </c>
      <c r="F734" s="91">
        <v>38.943298811410003</v>
      </c>
      <c r="G734" s="86">
        <v>38.7536627291691</v>
      </c>
      <c r="H734" s="86">
        <v>38.403141841672202</v>
      </c>
      <c r="I734" s="86">
        <v>653.1</v>
      </c>
      <c r="J734" s="86">
        <v>949.02</v>
      </c>
      <c r="K734" s="87">
        <v>0</v>
      </c>
      <c r="L734" s="150">
        <v>3.0200061099600002</v>
      </c>
      <c r="M734" s="86">
        <v>0</v>
      </c>
      <c r="N734" s="86">
        <v>32.758947939262498</v>
      </c>
      <c r="O734" s="86">
        <v>38.613792479486698</v>
      </c>
      <c r="P734" s="86">
        <v>22.161999999999999</v>
      </c>
      <c r="Q734" s="88">
        <v>0.57769999999999999</v>
      </c>
      <c r="R734" s="85">
        <v>0</v>
      </c>
      <c r="S734" s="86">
        <v>0.1</v>
      </c>
      <c r="T734" s="86">
        <v>4.2300000000000004</v>
      </c>
      <c r="U734" s="88">
        <v>7.9445283872980497</v>
      </c>
      <c r="V734" s="89">
        <v>3.06</v>
      </c>
      <c r="W734" s="85">
        <v>18.308789221859101</v>
      </c>
      <c r="X734" s="88">
        <v>18.5</v>
      </c>
      <c r="Y734" s="85">
        <v>-100</v>
      </c>
      <c r="Z734" s="88"/>
      <c r="AA734" s="85">
        <v>2.2799999999999998</v>
      </c>
      <c r="AB734" s="91">
        <v>2.12</v>
      </c>
      <c r="AC734" s="86">
        <v>1.44</v>
      </c>
      <c r="AD734" s="86">
        <v>1.5</v>
      </c>
      <c r="AE734" s="86">
        <v>2.1800000000000002</v>
      </c>
      <c r="AF734" s="88">
        <v>3.79691647868</v>
      </c>
      <c r="AG734" s="150">
        <v>8.6549974206500003E-3</v>
      </c>
      <c r="AH734" s="86">
        <v>8.9419299999999993</v>
      </c>
      <c r="AI734" s="151">
        <v>0.44355175776700001</v>
      </c>
      <c r="AJ734" s="152">
        <v>2.23</v>
      </c>
      <c r="AK734" s="153">
        <v>1</v>
      </c>
    </row>
    <row r="735" spans="1:37" x14ac:dyDescent="0.2">
      <c r="A735" s="149" t="s">
        <v>1766</v>
      </c>
      <c r="B735" s="66" t="s">
        <v>1767</v>
      </c>
      <c r="C735" s="67">
        <v>75</v>
      </c>
      <c r="D735" s="84" t="s">
        <v>332</v>
      </c>
      <c r="E735" s="85">
        <v>13.010670503252101</v>
      </c>
      <c r="F735" s="91">
        <v>12.997182507568301</v>
      </c>
      <c r="G735" s="86">
        <v>12.3819800377664</v>
      </c>
      <c r="H735" s="86">
        <v>12.369241375176101</v>
      </c>
      <c r="I735" s="86">
        <v>1235.25</v>
      </c>
      <c r="J735" s="86">
        <v>1473.25</v>
      </c>
      <c r="K735" s="87">
        <v>0</v>
      </c>
      <c r="L735" s="150">
        <v>7.00000337896E-2</v>
      </c>
      <c r="M735" s="86">
        <v>0</v>
      </c>
      <c r="N735" s="86">
        <v>8.6166827269561796</v>
      </c>
      <c r="O735" s="86">
        <v>13.1370826010545</v>
      </c>
      <c r="P735" s="86">
        <v>34.200000000000003</v>
      </c>
      <c r="Q735" s="88">
        <v>1.4737</v>
      </c>
      <c r="R735" s="85">
        <v>0</v>
      </c>
      <c r="S735" s="86">
        <v>0</v>
      </c>
      <c r="T735" s="86">
        <v>7.9</v>
      </c>
      <c r="U735" s="88">
        <v>5.8223181368582004</v>
      </c>
      <c r="V735" s="89">
        <v>2.16</v>
      </c>
      <c r="W735" s="85">
        <v>20.6973421777253</v>
      </c>
      <c r="X735" s="88">
        <v>18.4666666667</v>
      </c>
      <c r="Y735" s="85">
        <v>-100</v>
      </c>
      <c r="Z735" s="88"/>
      <c r="AA735" s="85">
        <v>0.81</v>
      </c>
      <c r="AB735" s="91">
        <v>0.82</v>
      </c>
      <c r="AC735" s="86">
        <v>0.33</v>
      </c>
      <c r="AD735" s="86">
        <v>0.33</v>
      </c>
      <c r="AE735" s="86">
        <v>1.02</v>
      </c>
      <c r="AF735" s="88">
        <v>0.27030007256900002</v>
      </c>
      <c r="AG735" s="150">
        <v>1.8100006048600001E-4</v>
      </c>
      <c r="AH735" s="86">
        <v>8.4122610000000009</v>
      </c>
      <c r="AI735" s="151">
        <v>1.08860042106E-2</v>
      </c>
      <c r="AJ735" s="152">
        <v>1.74</v>
      </c>
      <c r="AK735" s="153">
        <v>0</v>
      </c>
    </row>
    <row r="736" spans="1:37" x14ac:dyDescent="0.2">
      <c r="A736" s="149" t="s">
        <v>1768</v>
      </c>
      <c r="B736" s="66" t="s">
        <v>1769</v>
      </c>
      <c r="C736" s="67">
        <v>75</v>
      </c>
      <c r="D736" s="84" t="s">
        <v>332</v>
      </c>
      <c r="E736" s="85">
        <v>12.680576398054599</v>
      </c>
      <c r="F736" s="91">
        <v>10.556148185647899</v>
      </c>
      <c r="G736" s="86">
        <v>12.511526153067299</v>
      </c>
      <c r="H736" s="86">
        <v>10.3870979406607</v>
      </c>
      <c r="I736" s="86">
        <v>1128.43</v>
      </c>
      <c r="J736" s="86">
        <v>1551.33</v>
      </c>
      <c r="K736" s="87">
        <v>0</v>
      </c>
      <c r="L736" s="150">
        <v>1.0000001413E-2</v>
      </c>
      <c r="M736" s="86">
        <v>0.17430578637945501</v>
      </c>
      <c r="N736" s="86">
        <v>7.1452318944976998</v>
      </c>
      <c r="O736" s="86">
        <v>16.159689223405401</v>
      </c>
      <c r="P736" s="86">
        <v>26.138999999999999</v>
      </c>
      <c r="Q736" s="88">
        <v>0.66290000000000004</v>
      </c>
      <c r="R736" s="85">
        <v>5.7405281285878303E-2</v>
      </c>
      <c r="S736" s="86">
        <v>0</v>
      </c>
      <c r="T736" s="86">
        <v>4.54</v>
      </c>
      <c r="U736" s="88">
        <v>8.9940154405250503</v>
      </c>
      <c r="V736" s="89">
        <v>2.71</v>
      </c>
      <c r="W736" s="85">
        <v>21.424442296976</v>
      </c>
      <c r="X736" s="88">
        <v>23.7</v>
      </c>
      <c r="Y736" s="85">
        <v>-100</v>
      </c>
      <c r="Z736" s="88"/>
      <c r="AA736" s="85">
        <v>0.02</v>
      </c>
      <c r="AB736" s="91">
        <v>0.03</v>
      </c>
      <c r="AC736" s="86">
        <v>0.02</v>
      </c>
      <c r="AD736" s="86">
        <v>0.03</v>
      </c>
      <c r="AE736" s="86">
        <v>1.7</v>
      </c>
      <c r="AF736" s="88">
        <v>3.4793998536999999</v>
      </c>
      <c r="AG736" s="150">
        <v>3.47228708973E-12</v>
      </c>
      <c r="AH736" s="86">
        <v>5.3552400000000002</v>
      </c>
      <c r="AI736" s="151">
        <v>5.3720001088299997E-3</v>
      </c>
      <c r="AJ736" s="152">
        <v>1.1499999999999999</v>
      </c>
      <c r="AK736" s="153">
        <v>0</v>
      </c>
    </row>
    <row r="737" spans="1:37" x14ac:dyDescent="0.2">
      <c r="A737" s="149" t="s">
        <v>1770</v>
      </c>
      <c r="B737" s="66" t="s">
        <v>1771</v>
      </c>
      <c r="C737" s="67">
        <v>75</v>
      </c>
      <c r="D737" s="84" t="s">
        <v>332</v>
      </c>
      <c r="E737" s="85">
        <v>6.84846886365529</v>
      </c>
      <c r="F737" s="91">
        <v>6.8325050667703202</v>
      </c>
      <c r="G737" s="86">
        <v>6.8089064105055703</v>
      </c>
      <c r="H737" s="86">
        <v>6.7929426136205899</v>
      </c>
      <c r="I737" s="86">
        <v>1466.16</v>
      </c>
      <c r="J737" s="86">
        <v>1692.87</v>
      </c>
      <c r="K737" s="87">
        <v>0</v>
      </c>
      <c r="L737" s="150">
        <v>9.9999999848200006E-3</v>
      </c>
      <c r="M737" s="86">
        <v>0.34320271339469799</v>
      </c>
      <c r="N737" s="86">
        <v>4.1845283756749803</v>
      </c>
      <c r="O737" s="86">
        <v>6.9342466203452702</v>
      </c>
      <c r="P737" s="86">
        <v>41.002000000000002</v>
      </c>
      <c r="Q737" s="88">
        <v>3.2235999999999998</v>
      </c>
      <c r="R737" s="85">
        <v>1.8846588767433101E-2</v>
      </c>
      <c r="S737" s="86">
        <v>0</v>
      </c>
      <c r="T737" s="86">
        <v>8.17</v>
      </c>
      <c r="U737" s="88">
        <v>6.8998306449373903</v>
      </c>
      <c r="V737" s="89">
        <v>1.87</v>
      </c>
      <c r="W737" s="85">
        <v>20.869107346671701</v>
      </c>
      <c r="X737" s="88"/>
      <c r="Y737" s="85">
        <v>-100</v>
      </c>
      <c r="Z737" s="88">
        <v>-100</v>
      </c>
      <c r="AA737" s="85">
        <v>0.2</v>
      </c>
      <c r="AB737" s="91">
        <v>0.22</v>
      </c>
      <c r="AC737" s="86">
        <v>0.05</v>
      </c>
      <c r="AD737" s="86">
        <v>0.05</v>
      </c>
      <c r="AE737" s="86">
        <v>1.57</v>
      </c>
      <c r="AF737" s="88">
        <v>0</v>
      </c>
      <c r="AG737" s="150">
        <v>0</v>
      </c>
      <c r="AH737" s="86">
        <v>10.669667</v>
      </c>
      <c r="AI737" s="151">
        <v>1.34979992299E-2</v>
      </c>
      <c r="AJ737" s="152">
        <v>1.32</v>
      </c>
      <c r="AK737" s="153">
        <v>0</v>
      </c>
    </row>
    <row r="738" spans="1:37" x14ac:dyDescent="0.2">
      <c r="A738" s="149" t="s">
        <v>1772</v>
      </c>
      <c r="B738" s="66" t="s">
        <v>1773</v>
      </c>
      <c r="C738" s="67">
        <v>75</v>
      </c>
      <c r="D738" s="84" t="s">
        <v>332</v>
      </c>
      <c r="E738" s="85">
        <v>3.2931419457735198</v>
      </c>
      <c r="F738" s="91">
        <v>2.21244019138756</v>
      </c>
      <c r="G738" s="86">
        <v>3.2676236044657099</v>
      </c>
      <c r="H738" s="86">
        <v>2.1996810207336499</v>
      </c>
      <c r="I738" s="86">
        <v>1445.69</v>
      </c>
      <c r="J738" s="86">
        <v>1729.87</v>
      </c>
      <c r="K738" s="87">
        <v>0</v>
      </c>
      <c r="L738" s="150">
        <v>0</v>
      </c>
      <c r="M738" s="86">
        <v>0</v>
      </c>
      <c r="N738" s="86">
        <v>1.17294276039329</v>
      </c>
      <c r="O738" s="86">
        <v>3.5481194690265498</v>
      </c>
      <c r="P738" s="86">
        <v>29.11</v>
      </c>
      <c r="Q738" s="88">
        <v>1.4035</v>
      </c>
      <c r="R738" s="85">
        <v>0</v>
      </c>
      <c r="S738" s="86">
        <v>0</v>
      </c>
      <c r="T738" s="86">
        <v>4.96</v>
      </c>
      <c r="U738" s="88">
        <v>11.530462519936201</v>
      </c>
      <c r="V738" s="89">
        <v>2.0299999999999998</v>
      </c>
      <c r="W738" s="85">
        <v>20.868341809537799</v>
      </c>
      <c r="X738" s="88"/>
      <c r="Y738" s="85">
        <v>-100</v>
      </c>
      <c r="Z738" s="88"/>
      <c r="AA738" s="85">
        <v>0.04</v>
      </c>
      <c r="AB738" s="91">
        <v>0.04</v>
      </c>
      <c r="AC738" s="86">
        <v>0.04</v>
      </c>
      <c r="AD738" s="86">
        <v>0.04</v>
      </c>
      <c r="AE738" s="86">
        <v>1.06</v>
      </c>
      <c r="AF738" s="88">
        <v>0</v>
      </c>
      <c r="AG738" s="150">
        <v>0</v>
      </c>
      <c r="AH738" s="86">
        <v>4.1297490000000003</v>
      </c>
      <c r="AI738" s="151">
        <v>3.2980000069399999E-3</v>
      </c>
      <c r="AJ738" s="152">
        <v>1.21</v>
      </c>
      <c r="AK738" s="153">
        <v>0</v>
      </c>
    </row>
    <row r="739" spans="1:37" x14ac:dyDescent="0.2">
      <c r="A739" s="149" t="s">
        <v>1774</v>
      </c>
      <c r="B739" s="66" t="s">
        <v>1775</v>
      </c>
      <c r="C739" s="67">
        <v>75</v>
      </c>
      <c r="D739" s="84" t="s">
        <v>332</v>
      </c>
      <c r="E739" s="85">
        <v>61.223811642128602</v>
      </c>
      <c r="F739" s="91">
        <v>60.613888874001098</v>
      </c>
      <c r="G739" s="86">
        <v>60.330365900064898</v>
      </c>
      <c r="H739" s="86">
        <v>59.909637101312597</v>
      </c>
      <c r="I739" s="86">
        <v>84.16</v>
      </c>
      <c r="J739" s="86">
        <v>132.06</v>
      </c>
      <c r="K739" s="87">
        <v>0</v>
      </c>
      <c r="L739" s="150">
        <v>4.3399999971099996</v>
      </c>
      <c r="M739" s="86">
        <v>0</v>
      </c>
      <c r="N739" s="86">
        <v>54.341023081492501</v>
      </c>
      <c r="O739" s="86">
        <v>72.000871196419695</v>
      </c>
      <c r="P739" s="86">
        <v>1.2729999999999999</v>
      </c>
      <c r="Q739" s="88">
        <v>2.98E-2</v>
      </c>
      <c r="R739" s="85">
        <v>0</v>
      </c>
      <c r="S739" s="86">
        <v>10.4</v>
      </c>
      <c r="T739" s="86">
        <v>1.05</v>
      </c>
      <c r="U739" s="88">
        <v>7.4648544063972198</v>
      </c>
      <c r="V739" s="89">
        <v>4.37</v>
      </c>
      <c r="W739" s="85">
        <v>15.666666666699999</v>
      </c>
      <c r="X739" s="88">
        <v>15.666666666699999</v>
      </c>
      <c r="Y739" s="85"/>
      <c r="Z739" s="88"/>
      <c r="AA739" s="85">
        <v>0</v>
      </c>
      <c r="AB739" s="91">
        <v>0.28999999999999998</v>
      </c>
      <c r="AC739" s="86">
        <v>0</v>
      </c>
      <c r="AD739" s="86">
        <v>0.17</v>
      </c>
      <c r="AE739" s="86">
        <v>0.6</v>
      </c>
      <c r="AF739" s="88">
        <v>2.97270011704</v>
      </c>
      <c r="AG739" s="150">
        <v>0.174263999389</v>
      </c>
      <c r="AH739" s="86">
        <v>0.878278</v>
      </c>
      <c r="AI739" s="151">
        <v>0.238644999163</v>
      </c>
      <c r="AJ739" s="152">
        <v>3.23</v>
      </c>
      <c r="AK739" s="153">
        <v>44</v>
      </c>
    </row>
    <row r="740" spans="1:37" x14ac:dyDescent="0.2">
      <c r="A740" s="149" t="s">
        <v>1776</v>
      </c>
      <c r="B740" s="66" t="s">
        <v>1777</v>
      </c>
      <c r="C740" s="67">
        <v>75</v>
      </c>
      <c r="D740" s="84" t="s">
        <v>332</v>
      </c>
      <c r="E740" s="85">
        <v>66.872221520795804</v>
      </c>
      <c r="F740" s="91">
        <v>66.3558978516417</v>
      </c>
      <c r="G740" s="86">
        <v>66.393110368337503</v>
      </c>
      <c r="H740" s="86">
        <v>65.936592529587301</v>
      </c>
      <c r="I740" s="86">
        <v>6.47</v>
      </c>
      <c r="J740" s="86">
        <v>6.71</v>
      </c>
      <c r="K740" s="87">
        <v>7.4000000000000003E-3</v>
      </c>
      <c r="L740" s="150">
        <v>2.2900007050400002</v>
      </c>
      <c r="M740" s="86">
        <v>0</v>
      </c>
      <c r="N740" s="86">
        <v>64.348110494828205</v>
      </c>
      <c r="O740" s="86">
        <v>67.444499709275803</v>
      </c>
      <c r="P740" s="86">
        <v>7.3999999999999996E-2</v>
      </c>
      <c r="Q740" s="88">
        <v>0.19939999999999999</v>
      </c>
      <c r="R740" s="85">
        <v>0</v>
      </c>
      <c r="S740" s="86">
        <v>4.9000000000000004</v>
      </c>
      <c r="T740" s="86">
        <v>0.54</v>
      </c>
      <c r="U740" s="88">
        <v>3.53053752151349</v>
      </c>
      <c r="V740" s="89">
        <v>4.59</v>
      </c>
      <c r="W740" s="85">
        <v>18.098086885097398</v>
      </c>
      <c r="X740" s="88">
        <v>16.7</v>
      </c>
      <c r="Y740" s="85"/>
      <c r="Z740" s="88"/>
      <c r="AA740" s="85">
        <v>0</v>
      </c>
      <c r="AB740" s="91">
        <v>0</v>
      </c>
      <c r="AC740" s="86">
        <v>0</v>
      </c>
      <c r="AD740" s="86">
        <v>0</v>
      </c>
      <c r="AE740" s="86">
        <v>7.0000000000000007E-2</v>
      </c>
      <c r="AF740" s="88">
        <v>36.604792732299998</v>
      </c>
      <c r="AG740" s="150">
        <v>1.1607004351000001E-2</v>
      </c>
      <c r="AH740" s="86">
        <v>3.5707000000000003E-2</v>
      </c>
      <c r="AI740" s="151">
        <v>2.1695035225299999E-2</v>
      </c>
      <c r="AJ740" s="152">
        <v>2.8</v>
      </c>
      <c r="AK740" s="153">
        <v>34</v>
      </c>
    </row>
    <row r="741" spans="1:37" x14ac:dyDescent="0.2">
      <c r="A741" s="149" t="s">
        <v>1778</v>
      </c>
      <c r="B741" s="66" t="s">
        <v>1779</v>
      </c>
      <c r="C741" s="67">
        <v>75</v>
      </c>
      <c r="D741" s="84" t="s">
        <v>332</v>
      </c>
      <c r="E741" s="85">
        <v>73.319551576857606</v>
      </c>
      <c r="F741" s="91">
        <v>72.420701776753802</v>
      </c>
      <c r="G741" s="86">
        <v>72.751281794421104</v>
      </c>
      <c r="H741" s="86">
        <v>72.119263799211296</v>
      </c>
      <c r="I741" s="86">
        <v>22.91</v>
      </c>
      <c r="J741" s="86">
        <v>23.28</v>
      </c>
      <c r="K741" s="87">
        <v>0</v>
      </c>
      <c r="L741" s="150">
        <v>2.7300003856799999</v>
      </c>
      <c r="M741" s="86">
        <v>0</v>
      </c>
      <c r="N741" s="86">
        <v>71.750189718654298</v>
      </c>
      <c r="O741" s="86">
        <v>75.071789430649005</v>
      </c>
      <c r="P741" s="86">
        <v>0.20100000000000001</v>
      </c>
      <c r="Q741" s="88">
        <v>0.17199999999999999</v>
      </c>
      <c r="R741" s="85">
        <v>0</v>
      </c>
      <c r="S741" s="86">
        <v>7.7</v>
      </c>
      <c r="T741" s="86">
        <v>0.8</v>
      </c>
      <c r="U741" s="88">
        <v>1.0764341071152099</v>
      </c>
      <c r="V741" s="89">
        <v>4.51</v>
      </c>
      <c r="W741" s="85">
        <v>18.079171967687799</v>
      </c>
      <c r="X741" s="88">
        <v>18.899999999999999</v>
      </c>
      <c r="Y741" s="85"/>
      <c r="Z741" s="88"/>
      <c r="AA741" s="85">
        <v>0</v>
      </c>
      <c r="AB741" s="91">
        <v>0.17</v>
      </c>
      <c r="AC741" s="86">
        <v>0</v>
      </c>
      <c r="AD741" s="86">
        <v>7.0000000000000007E-2</v>
      </c>
      <c r="AE741" s="86">
        <v>0.03</v>
      </c>
      <c r="AF741" s="88">
        <v>25.263301661100002</v>
      </c>
      <c r="AG741" s="150">
        <v>2.0501731037200001E-4</v>
      </c>
      <c r="AH741" s="86">
        <v>0.10098600000000001</v>
      </c>
      <c r="AI741" s="151">
        <v>3.5990049582900001E-3</v>
      </c>
      <c r="AJ741" s="152">
        <v>2.77</v>
      </c>
      <c r="AK741" s="153">
        <v>35</v>
      </c>
    </row>
    <row r="742" spans="1:37" x14ac:dyDescent="0.2">
      <c r="A742" s="149" t="s">
        <v>1780</v>
      </c>
      <c r="B742" s="66" t="s">
        <v>1781</v>
      </c>
      <c r="C742" s="67">
        <v>75</v>
      </c>
      <c r="D742" s="84" t="s">
        <v>332</v>
      </c>
      <c r="E742" s="85">
        <v>49.867252945708699</v>
      </c>
      <c r="F742" s="91">
        <v>49.804437334066201</v>
      </c>
      <c r="G742" s="86">
        <v>49.4177287248922</v>
      </c>
      <c r="H742" s="86">
        <v>49.396135858390103</v>
      </c>
      <c r="I742" s="86">
        <v>48.77</v>
      </c>
      <c r="J742" s="86">
        <v>85</v>
      </c>
      <c r="K742" s="87">
        <v>0</v>
      </c>
      <c r="L742" s="150">
        <v>5.7199996014399996</v>
      </c>
      <c r="M742" s="86">
        <v>0</v>
      </c>
      <c r="N742" s="86">
        <v>46.1420232175847</v>
      </c>
      <c r="O742" s="86">
        <v>51.777441123812203</v>
      </c>
      <c r="P742" s="86">
        <v>1.1870000000000001</v>
      </c>
      <c r="Q742" s="88">
        <v>0.3926</v>
      </c>
      <c r="R742" s="85">
        <v>0</v>
      </c>
      <c r="S742" s="86">
        <v>7.2</v>
      </c>
      <c r="T742" s="86">
        <v>1.28</v>
      </c>
      <c r="U742" s="88">
        <v>1.91734839599354</v>
      </c>
      <c r="V742" s="89">
        <v>3.93</v>
      </c>
      <c r="W742" s="85">
        <v>15.9016512829905</v>
      </c>
      <c r="X742" s="88">
        <v>19.0333333333</v>
      </c>
      <c r="Y742" s="85"/>
      <c r="Z742" s="88"/>
      <c r="AA742" s="85">
        <v>0.01</v>
      </c>
      <c r="AB742" s="91">
        <v>0.02</v>
      </c>
      <c r="AC742" s="86">
        <v>0</v>
      </c>
      <c r="AD742" s="86">
        <v>0</v>
      </c>
      <c r="AE742" s="86">
        <v>0.61</v>
      </c>
      <c r="AF742" s="88">
        <v>37.884298555500003</v>
      </c>
      <c r="AG742" s="150">
        <v>6.0260994296700003E-2</v>
      </c>
      <c r="AH742" s="86">
        <v>0.85319100000000003</v>
      </c>
      <c r="AI742" s="151">
        <v>0.41220496152000002</v>
      </c>
      <c r="AJ742" s="152">
        <v>3</v>
      </c>
      <c r="AK742" s="153">
        <v>33</v>
      </c>
    </row>
    <row r="743" spans="1:37" x14ac:dyDescent="0.2">
      <c r="A743" s="149" t="s">
        <v>1782</v>
      </c>
      <c r="B743" s="66" t="s">
        <v>1782</v>
      </c>
      <c r="C743" s="67">
        <v>75</v>
      </c>
      <c r="D743" s="84" t="s">
        <v>332</v>
      </c>
      <c r="E743" s="85">
        <v>46.533624532146902</v>
      </c>
      <c r="F743" s="91">
        <v>45.243527186223801</v>
      </c>
      <c r="G743" s="86">
        <v>45.063287028391898</v>
      </c>
      <c r="H743" s="86">
        <v>44.167769487452198</v>
      </c>
      <c r="I743" s="86">
        <v>111.78</v>
      </c>
      <c r="J743" s="86">
        <v>243.9</v>
      </c>
      <c r="K743" s="87">
        <v>0</v>
      </c>
      <c r="L743" s="150">
        <v>3.6499992562500001</v>
      </c>
      <c r="M743" s="86">
        <v>0</v>
      </c>
      <c r="N743" s="86">
        <v>38.424666964992603</v>
      </c>
      <c r="O743" s="86">
        <v>46.097757512627503</v>
      </c>
      <c r="P743" s="86">
        <v>4.5540000000000003</v>
      </c>
      <c r="Q743" s="88">
        <v>0.40589999999999998</v>
      </c>
      <c r="R743" s="85">
        <v>0</v>
      </c>
      <c r="S743" s="86">
        <v>4.5999999999999996</v>
      </c>
      <c r="T743" s="86">
        <v>1.79</v>
      </c>
      <c r="U743" s="88">
        <v>1.28441409770316</v>
      </c>
      <c r="V743" s="89">
        <v>3.42</v>
      </c>
      <c r="W743" s="85">
        <v>21.140110301591299</v>
      </c>
      <c r="X743" s="88">
        <v>21.133333333300001</v>
      </c>
      <c r="Y743" s="85"/>
      <c r="Z743" s="88"/>
      <c r="AA743" s="85">
        <v>0</v>
      </c>
      <c r="AB743" s="91">
        <v>0</v>
      </c>
      <c r="AC743" s="86">
        <v>0</v>
      </c>
      <c r="AD743" s="86">
        <v>0</v>
      </c>
      <c r="AE743" s="86">
        <v>1.2</v>
      </c>
      <c r="AF743" s="88">
        <v>9.3100080934699996</v>
      </c>
      <c r="AG743" s="150">
        <v>2.0988011429899998E-2</v>
      </c>
      <c r="AH743" s="86">
        <v>1.7960229999999999</v>
      </c>
      <c r="AI743" s="151">
        <v>0.49898591543300003</v>
      </c>
      <c r="AJ743" s="152">
        <v>2.95</v>
      </c>
      <c r="AK743" s="153">
        <v>31</v>
      </c>
    </row>
    <row r="744" spans="1:37" x14ac:dyDescent="0.2">
      <c r="A744" s="149" t="s">
        <v>1783</v>
      </c>
      <c r="B744" s="66" t="s">
        <v>1783</v>
      </c>
      <c r="C744" s="67">
        <v>75</v>
      </c>
      <c r="D744" s="84" t="s">
        <v>332</v>
      </c>
      <c r="E744" s="85">
        <v>59.463339418322299</v>
      </c>
      <c r="F744" s="91">
        <v>59.463339418322299</v>
      </c>
      <c r="G744" s="86">
        <v>59.2417985573259</v>
      </c>
      <c r="H744" s="86">
        <v>59.2417985573259</v>
      </c>
      <c r="I744" s="86">
        <v>32.979999999999997</v>
      </c>
      <c r="J744" s="86">
        <v>36.65</v>
      </c>
      <c r="K744" s="87">
        <v>0</v>
      </c>
      <c r="L744" s="150">
        <v>5.4399990666000004</v>
      </c>
      <c r="M744" s="86">
        <v>0</v>
      </c>
      <c r="N744" s="86">
        <v>57.243849036998597</v>
      </c>
      <c r="O744" s="86">
        <v>55.756937252241002</v>
      </c>
      <c r="P744" s="86">
        <v>0.68500000000000005</v>
      </c>
      <c r="Q744" s="88">
        <v>0</v>
      </c>
      <c r="R744" s="85">
        <v>0</v>
      </c>
      <c r="S744" s="86">
        <v>2.8</v>
      </c>
      <c r="T744" s="86">
        <v>1.05</v>
      </c>
      <c r="U744" s="88">
        <v>0.17368803502117899</v>
      </c>
      <c r="V744" s="89">
        <v>3.34</v>
      </c>
      <c r="W744" s="85">
        <v>16.766666666700001</v>
      </c>
      <c r="X744" s="88"/>
      <c r="Y744" s="85"/>
      <c r="Z744" s="88"/>
      <c r="AA744" s="85">
        <v>0</v>
      </c>
      <c r="AB744" s="91">
        <v>0</v>
      </c>
      <c r="AC744" s="86">
        <v>0</v>
      </c>
      <c r="AD744" s="86">
        <v>0</v>
      </c>
      <c r="AE744" s="86">
        <v>0.53</v>
      </c>
      <c r="AF744" s="88">
        <v>45.037308929700004</v>
      </c>
      <c r="AG744" s="150">
        <v>2.94824429273E-8</v>
      </c>
      <c r="AH744" s="86">
        <v>0.115109</v>
      </c>
      <c r="AI744" s="151">
        <v>4.3389993202200001E-2</v>
      </c>
      <c r="AJ744" s="152">
        <v>2.5099999999999998</v>
      </c>
      <c r="AK744" s="153">
        <v>24</v>
      </c>
    </row>
    <row r="745" spans="1:37" x14ac:dyDescent="0.2">
      <c r="A745" s="149" t="s">
        <v>1784</v>
      </c>
      <c r="B745" s="66" t="s">
        <v>1785</v>
      </c>
      <c r="C745" s="67">
        <v>75</v>
      </c>
      <c r="D745" s="84" t="s">
        <v>332</v>
      </c>
      <c r="E745" s="85">
        <v>74.655785579274607</v>
      </c>
      <c r="F745" s="91">
        <v>74.655785579274607</v>
      </c>
      <c r="G745" s="86">
        <v>74.530372387598405</v>
      </c>
      <c r="H745" s="86">
        <v>74.530372387598405</v>
      </c>
      <c r="I745" s="86">
        <v>10.86</v>
      </c>
      <c r="J745" s="86">
        <v>12.41</v>
      </c>
      <c r="K745" s="87">
        <v>0</v>
      </c>
      <c r="L745" s="150">
        <v>3.7999997747299998</v>
      </c>
      <c r="M745" s="86">
        <v>0</v>
      </c>
      <c r="N745" s="86">
        <v>70.454948108501299</v>
      </c>
      <c r="O745" s="86">
        <v>68.724120548734405</v>
      </c>
      <c r="P745" s="86">
        <v>0.11899999999999999</v>
      </c>
      <c r="Q745" s="88">
        <v>0.38819999999999999</v>
      </c>
      <c r="R745" s="85">
        <v>0</v>
      </c>
      <c r="S745" s="86">
        <v>5.0999999999999996</v>
      </c>
      <c r="T745" s="86">
        <v>0.55000000000000004</v>
      </c>
      <c r="U745" s="88">
        <v>0.52494378801587405</v>
      </c>
      <c r="V745" s="89">
        <v>4.07</v>
      </c>
      <c r="W745" s="85">
        <v>19.9462682844608</v>
      </c>
      <c r="X745" s="88">
        <v>18.133333333300001</v>
      </c>
      <c r="Y745" s="85"/>
      <c r="Z745" s="88"/>
      <c r="AA745" s="85">
        <v>0</v>
      </c>
      <c r="AB745" s="91">
        <v>0</v>
      </c>
      <c r="AC745" s="86">
        <v>0</v>
      </c>
      <c r="AD745" s="86">
        <v>0</v>
      </c>
      <c r="AE745" s="86">
        <v>0.16</v>
      </c>
      <c r="AF745" s="88">
        <v>66.636903458199995</v>
      </c>
      <c r="AG745" s="150">
        <v>3.3390281131899999E-3</v>
      </c>
      <c r="AH745" s="86">
        <v>6.5121999999999999E-2</v>
      </c>
      <c r="AI745" s="151">
        <v>4.5566177925400001E-9</v>
      </c>
      <c r="AJ745" s="152">
        <v>2.96</v>
      </c>
      <c r="AK745" s="153">
        <v>41</v>
      </c>
    </row>
    <row r="746" spans="1:37" x14ac:dyDescent="0.2">
      <c r="A746" s="149" t="s">
        <v>1786</v>
      </c>
      <c r="B746" s="66" t="s">
        <v>1787</v>
      </c>
      <c r="C746" s="67">
        <v>75</v>
      </c>
      <c r="D746" s="84" t="s">
        <v>332</v>
      </c>
      <c r="E746" s="85">
        <v>77.276255298823799</v>
      </c>
      <c r="F746" s="91">
        <v>77.276255298823799</v>
      </c>
      <c r="G746" s="86">
        <v>77.173903772506705</v>
      </c>
      <c r="H746" s="86">
        <v>77.173903772506705</v>
      </c>
      <c r="I746" s="86">
        <v>6.64</v>
      </c>
      <c r="J746" s="86">
        <v>6.51</v>
      </c>
      <c r="K746" s="87">
        <v>0</v>
      </c>
      <c r="L746" s="150">
        <v>2.9399993905500001</v>
      </c>
      <c r="M746" s="86">
        <v>0</v>
      </c>
      <c r="N746" s="86">
        <v>76.3060283565015</v>
      </c>
      <c r="O746" s="86">
        <v>75.635842367745596</v>
      </c>
      <c r="P746" s="86">
        <v>0.104</v>
      </c>
      <c r="Q746" s="88">
        <v>0.3412</v>
      </c>
      <c r="R746" s="85">
        <v>0</v>
      </c>
      <c r="S746" s="86">
        <v>4.3</v>
      </c>
      <c r="T746" s="86">
        <v>0.67</v>
      </c>
      <c r="U746" s="88">
        <v>0.50408126711189605</v>
      </c>
      <c r="V746" s="89">
        <v>4.34</v>
      </c>
      <c r="W746" s="85">
        <v>18.3504211861204</v>
      </c>
      <c r="X746" s="88">
        <v>17.566666666700002</v>
      </c>
      <c r="Y746" s="85"/>
      <c r="Z746" s="88"/>
      <c r="AA746" s="85">
        <v>0</v>
      </c>
      <c r="AB746" s="91">
        <v>0</v>
      </c>
      <c r="AC746" s="86">
        <v>0</v>
      </c>
      <c r="AD746" s="86">
        <v>0</v>
      </c>
      <c r="AE746" s="86">
        <v>0.02</v>
      </c>
      <c r="AF746" s="88">
        <v>84.417703727200006</v>
      </c>
      <c r="AG746" s="150">
        <v>1.5900292788300001E-3</v>
      </c>
      <c r="AH746" s="86">
        <v>2.5607999999999999E-2</v>
      </c>
      <c r="AI746" s="151">
        <v>6.5084952991000006E-2</v>
      </c>
      <c r="AJ746" s="152">
        <v>2.37</v>
      </c>
      <c r="AK746" s="153">
        <v>18</v>
      </c>
    </row>
    <row r="747" spans="1:37" x14ac:dyDescent="0.2">
      <c r="A747" s="149" t="s">
        <v>1788</v>
      </c>
      <c r="B747" s="66" t="s">
        <v>1789</v>
      </c>
      <c r="C747" s="67">
        <v>75</v>
      </c>
      <c r="D747" s="84" t="s">
        <v>332</v>
      </c>
      <c r="E747" s="85">
        <v>75.972669688199602</v>
      </c>
      <c r="F747" s="91">
        <v>75.889395511385402</v>
      </c>
      <c r="G747" s="86">
        <v>73.627341233003904</v>
      </c>
      <c r="H747" s="86">
        <v>73.566592038442593</v>
      </c>
      <c r="I747" s="86">
        <v>12.63</v>
      </c>
      <c r="J747" s="86">
        <v>52.44</v>
      </c>
      <c r="K747" s="87">
        <v>0</v>
      </c>
      <c r="L747" s="150">
        <v>2.8100012200500002</v>
      </c>
      <c r="M747" s="86">
        <v>0</v>
      </c>
      <c r="N747" s="86">
        <v>71.958270487682299</v>
      </c>
      <c r="O747" s="86">
        <v>84.881332153057301</v>
      </c>
      <c r="P747" s="86">
        <v>0.71299999999999997</v>
      </c>
      <c r="Q747" s="88">
        <v>4.5499999999999999E-2</v>
      </c>
      <c r="R747" s="85">
        <v>0</v>
      </c>
      <c r="S747" s="86">
        <v>0.4</v>
      </c>
      <c r="T747" s="86">
        <v>0.82</v>
      </c>
      <c r="U747" s="88">
        <v>0.369955769125758</v>
      </c>
      <c r="V747" s="89">
        <v>3.98</v>
      </c>
      <c r="W747" s="85">
        <v>17.282985453563999</v>
      </c>
      <c r="X747" s="88">
        <v>18.266666666700001</v>
      </c>
      <c r="Y747" s="85"/>
      <c r="Z747" s="88"/>
      <c r="AA747" s="85">
        <v>0.02</v>
      </c>
      <c r="AB747" s="91">
        <v>0.02</v>
      </c>
      <c r="AC747" s="86">
        <v>0</v>
      </c>
      <c r="AD747" s="86">
        <v>0</v>
      </c>
      <c r="AE747" s="86">
        <v>0.76</v>
      </c>
      <c r="AF747" s="88">
        <v>69.791779374499995</v>
      </c>
      <c r="AG747" s="150">
        <v>0.21526281218099999</v>
      </c>
      <c r="AH747" s="86">
        <v>0.32894099999999998</v>
      </c>
      <c r="AI747" s="151">
        <v>6.4160504544099996E-3</v>
      </c>
      <c r="AJ747" s="152">
        <v>2.4700000000000002</v>
      </c>
      <c r="AK747" s="153">
        <v>26</v>
      </c>
    </row>
    <row r="748" spans="1:37" x14ac:dyDescent="0.2">
      <c r="A748" s="149" t="s">
        <v>1790</v>
      </c>
      <c r="B748" s="66" t="s">
        <v>1791</v>
      </c>
      <c r="C748" s="67">
        <v>75</v>
      </c>
      <c r="D748" s="84" t="s">
        <v>332</v>
      </c>
      <c r="E748" s="85">
        <v>35.504263847416098</v>
      </c>
      <c r="F748" s="91">
        <v>35.134371721410702</v>
      </c>
      <c r="G748" s="86">
        <v>26.909315901326199</v>
      </c>
      <c r="H748" s="86">
        <v>26.739838054501899</v>
      </c>
      <c r="I748" s="86">
        <v>146.46</v>
      </c>
      <c r="J748" s="86">
        <v>198.06</v>
      </c>
      <c r="K748" s="87">
        <v>0</v>
      </c>
      <c r="L748" s="150">
        <v>5.8999972468599999</v>
      </c>
      <c r="M748" s="86">
        <v>0</v>
      </c>
      <c r="N748" s="86">
        <v>25.6254136333554</v>
      </c>
      <c r="O748" s="86">
        <v>59.033568526833399</v>
      </c>
      <c r="P748" s="86">
        <v>4.6500000000000004</v>
      </c>
      <c r="Q748" s="88">
        <v>1.49E-2</v>
      </c>
      <c r="R748" s="85">
        <v>0</v>
      </c>
      <c r="S748" s="86">
        <v>0</v>
      </c>
      <c r="T748" s="86">
        <v>2.13</v>
      </c>
      <c r="U748" s="88">
        <v>2.5731041347214401</v>
      </c>
      <c r="V748" s="89">
        <v>2.2599999999999998</v>
      </c>
      <c r="W748" s="85">
        <v>23.4</v>
      </c>
      <c r="X748" s="88">
        <v>23.4</v>
      </c>
      <c r="Y748" s="85"/>
      <c r="Z748" s="88"/>
      <c r="AA748" s="85">
        <v>0.61</v>
      </c>
      <c r="AB748" s="91">
        <v>0.48</v>
      </c>
      <c r="AC748" s="86">
        <v>0.06</v>
      </c>
      <c r="AD748" s="86">
        <v>0.13</v>
      </c>
      <c r="AE748" s="86">
        <v>1.64</v>
      </c>
      <c r="AF748" s="88">
        <v>6.7652228794099994E-5</v>
      </c>
      <c r="AG748" s="150">
        <v>4.8931077344199998E-2</v>
      </c>
      <c r="AH748" s="86">
        <v>1.050357</v>
      </c>
      <c r="AI748" s="151">
        <v>3.04759982586E-2</v>
      </c>
      <c r="AJ748" s="152">
        <v>2.5099999999999998</v>
      </c>
      <c r="AK748" s="153">
        <v>20</v>
      </c>
    </row>
    <row r="749" spans="1:37" x14ac:dyDescent="0.2">
      <c r="A749" s="149" t="s">
        <v>1792</v>
      </c>
      <c r="B749" s="66" t="s">
        <v>1793</v>
      </c>
      <c r="C749" s="67">
        <v>75</v>
      </c>
      <c r="D749" s="84" t="s">
        <v>332</v>
      </c>
      <c r="E749" s="85">
        <v>56.587978812188098</v>
      </c>
      <c r="F749" s="91">
        <v>56.538586003099802</v>
      </c>
      <c r="G749" s="86">
        <v>45.748812017781397</v>
      </c>
      <c r="H749" s="86">
        <v>45.707083610103403</v>
      </c>
      <c r="I749" s="86">
        <v>74.819999999999993</v>
      </c>
      <c r="J749" s="86">
        <v>136.99</v>
      </c>
      <c r="K749" s="87">
        <v>9.4999999999999998E-3</v>
      </c>
      <c r="L749" s="150">
        <v>3.9899980391100001</v>
      </c>
      <c r="M749" s="86">
        <v>0</v>
      </c>
      <c r="N749" s="86">
        <v>51.498302863746801</v>
      </c>
      <c r="O749" s="86">
        <v>79.967002047640804</v>
      </c>
      <c r="P749" s="86">
        <v>2.3690000000000002</v>
      </c>
      <c r="Q749" s="88">
        <v>5.6800000000000003E-2</v>
      </c>
      <c r="R749" s="85">
        <v>0</v>
      </c>
      <c r="S749" s="86">
        <v>0</v>
      </c>
      <c r="T749" s="86">
        <v>0.97</v>
      </c>
      <c r="U749" s="88">
        <v>1.36426345102447</v>
      </c>
      <c r="V749" s="89">
        <v>3.73</v>
      </c>
      <c r="W749" s="85">
        <v>24.768636171835301</v>
      </c>
      <c r="X749" s="88"/>
      <c r="Y749" s="85">
        <v>-100</v>
      </c>
      <c r="Z749" s="88"/>
      <c r="AA749" s="85">
        <v>7.0000000000000007E-2</v>
      </c>
      <c r="AB749" s="91">
        <v>0.12</v>
      </c>
      <c r="AC749" s="86">
        <v>0.02</v>
      </c>
      <c r="AD749" s="86">
        <v>0.06</v>
      </c>
      <c r="AE749" s="86">
        <v>1.05</v>
      </c>
      <c r="AF749" s="88">
        <v>35.622627323800003</v>
      </c>
      <c r="AG749" s="150">
        <v>7.4481995856299998E-2</v>
      </c>
      <c r="AH749" s="86">
        <v>0.98572899999999997</v>
      </c>
      <c r="AI749" s="151">
        <v>5.4535937007599997E-2</v>
      </c>
      <c r="AJ749" s="152">
        <v>2.4</v>
      </c>
      <c r="AK749" s="153">
        <v>24</v>
      </c>
    </row>
    <row r="750" spans="1:37" x14ac:dyDescent="0.2">
      <c r="A750" s="149" t="s">
        <v>1794</v>
      </c>
      <c r="B750" s="66" t="s">
        <v>1795</v>
      </c>
      <c r="C750" s="67">
        <v>75</v>
      </c>
      <c r="D750" s="84" t="s">
        <v>332</v>
      </c>
      <c r="E750" s="85">
        <v>93.0095409174872</v>
      </c>
      <c r="F750" s="91">
        <v>92.964632513684407</v>
      </c>
      <c r="G750" s="86">
        <v>92.821434018539506</v>
      </c>
      <c r="H750" s="86">
        <v>92.778220271484003</v>
      </c>
      <c r="I750" s="86">
        <v>2.2200000000000002</v>
      </c>
      <c r="J750" s="86">
        <v>2.11</v>
      </c>
      <c r="K750" s="87">
        <v>0</v>
      </c>
      <c r="L750" s="150">
        <v>1.28000145154</v>
      </c>
      <c r="M750" s="86">
        <v>0</v>
      </c>
      <c r="N750" s="86">
        <v>90.157009506603004</v>
      </c>
      <c r="O750" s="86">
        <v>91.242613909922497</v>
      </c>
      <c r="P750" s="86">
        <v>7.0999999999999994E-2</v>
      </c>
      <c r="Q750" s="88">
        <v>2.8199999999999999E-2</v>
      </c>
      <c r="R750" s="85">
        <v>0</v>
      </c>
      <c r="S750" s="86">
        <v>4</v>
      </c>
      <c r="T750" s="86">
        <v>0.84</v>
      </c>
      <c r="U750" s="88">
        <v>0.20420613804673901</v>
      </c>
      <c r="V750" s="89">
        <v>3.61</v>
      </c>
      <c r="W750" s="85">
        <v>23.2</v>
      </c>
      <c r="X750" s="88">
        <v>23.2</v>
      </c>
      <c r="Y750" s="85"/>
      <c r="Z750" s="88"/>
      <c r="AA750" s="85">
        <v>0</v>
      </c>
      <c r="AB750" s="91">
        <v>0</v>
      </c>
      <c r="AC750" s="86">
        <v>0</v>
      </c>
      <c r="AD750" s="86">
        <v>0</v>
      </c>
      <c r="AE750" s="86">
        <v>0</v>
      </c>
      <c r="AF750" s="88">
        <v>78.566107139799996</v>
      </c>
      <c r="AG750" s="150">
        <v>2.05034249686E-4</v>
      </c>
      <c r="AH750" s="86">
        <v>1.4012E-2</v>
      </c>
      <c r="AI750" s="151">
        <v>4.8400545191900002E-4</v>
      </c>
      <c r="AJ750" s="152">
        <v>2.57</v>
      </c>
      <c r="AK750" s="153">
        <v>25</v>
      </c>
    </row>
    <row r="751" spans="1:37" x14ac:dyDescent="0.2">
      <c r="A751" s="149" t="s">
        <v>1796</v>
      </c>
      <c r="B751" s="66" t="s">
        <v>1797</v>
      </c>
      <c r="C751" s="67">
        <v>75</v>
      </c>
      <c r="D751" s="84" t="s">
        <v>332</v>
      </c>
      <c r="E751" s="85">
        <v>98.268115636802705</v>
      </c>
      <c r="F751" s="91">
        <v>98.268115636802705</v>
      </c>
      <c r="G751" s="86">
        <v>97.794251856843999</v>
      </c>
      <c r="H751" s="86">
        <v>97.794251856843999</v>
      </c>
      <c r="I751" s="86">
        <v>0.3</v>
      </c>
      <c r="J751" s="86">
        <v>0.31</v>
      </c>
      <c r="K751" s="87">
        <v>0</v>
      </c>
      <c r="L751" s="150">
        <v>1.24000140103</v>
      </c>
      <c r="M751" s="86">
        <v>0</v>
      </c>
      <c r="N751" s="86">
        <v>96.482846549525902</v>
      </c>
      <c r="O751" s="86">
        <v>94.398890673307505</v>
      </c>
      <c r="P751" s="86">
        <v>0.111</v>
      </c>
      <c r="Q751" s="88">
        <v>0.1014</v>
      </c>
      <c r="R751" s="85">
        <v>0</v>
      </c>
      <c r="S751" s="86">
        <v>0.1</v>
      </c>
      <c r="T751" s="86">
        <v>0.93</v>
      </c>
      <c r="U751" s="88">
        <v>8.4242449770439293E-3</v>
      </c>
      <c r="V751" s="89">
        <v>3.58</v>
      </c>
      <c r="W751" s="85">
        <v>22.2145993497736</v>
      </c>
      <c r="X751" s="88">
        <v>22.166666666699999</v>
      </c>
      <c r="Y751" s="85"/>
      <c r="Z751" s="88"/>
      <c r="AA751" s="85">
        <v>0</v>
      </c>
      <c r="AB751" s="91">
        <v>0</v>
      </c>
      <c r="AC751" s="86">
        <v>0</v>
      </c>
      <c r="AD751" s="86">
        <v>0</v>
      </c>
      <c r="AE751" s="86">
        <v>0</v>
      </c>
      <c r="AF751" s="88">
        <v>99.326749738399997</v>
      </c>
      <c r="AG751" s="150">
        <v>2.6038141418199998E-8</v>
      </c>
      <c r="AH751" s="86">
        <v>2.153E-3</v>
      </c>
      <c r="AI751" s="151">
        <v>4.2941548550400001E-8</v>
      </c>
      <c r="AJ751" s="152">
        <v>2.38</v>
      </c>
      <c r="AK751" s="153">
        <v>21</v>
      </c>
    </row>
    <row r="752" spans="1:37" x14ac:dyDescent="0.2">
      <c r="A752" s="149" t="s">
        <v>1798</v>
      </c>
      <c r="B752" s="66" t="s">
        <v>1799</v>
      </c>
      <c r="C752" s="67">
        <v>75</v>
      </c>
      <c r="D752" s="84" t="s">
        <v>332</v>
      </c>
      <c r="E752" s="85">
        <v>67.098710322795796</v>
      </c>
      <c r="F752" s="91">
        <v>67.059987737848104</v>
      </c>
      <c r="G752" s="86">
        <v>60.846088481106598</v>
      </c>
      <c r="H752" s="86">
        <v>60.821349051834503</v>
      </c>
      <c r="I752" s="86">
        <v>64.28</v>
      </c>
      <c r="J752" s="86">
        <v>90.24</v>
      </c>
      <c r="K752" s="87">
        <v>0</v>
      </c>
      <c r="L752" s="150">
        <v>2.2900003788099998</v>
      </c>
      <c r="M752" s="86">
        <v>0</v>
      </c>
      <c r="N752" s="86">
        <v>60.5922683832517</v>
      </c>
      <c r="O752" s="86">
        <v>80.556429290387499</v>
      </c>
      <c r="P752" s="86">
        <v>1.8320000000000001</v>
      </c>
      <c r="Q752" s="88">
        <v>0.13150000000000001</v>
      </c>
      <c r="R752" s="85">
        <v>0</v>
      </c>
      <c r="S752" s="86">
        <v>0</v>
      </c>
      <c r="T752" s="86">
        <v>2.2000000000000002</v>
      </c>
      <c r="U752" s="88">
        <v>0.234486764405339</v>
      </c>
      <c r="V752" s="89">
        <v>3.58</v>
      </c>
      <c r="W752" s="85">
        <v>19.382914715631699</v>
      </c>
      <c r="X752" s="88">
        <v>19.566666666700002</v>
      </c>
      <c r="Y752" s="85"/>
      <c r="Z752" s="88"/>
      <c r="AA752" s="85">
        <v>0</v>
      </c>
      <c r="AB752" s="91">
        <v>0</v>
      </c>
      <c r="AC752" s="86">
        <v>0</v>
      </c>
      <c r="AD752" s="86">
        <v>0</v>
      </c>
      <c r="AE752" s="86">
        <v>1.86</v>
      </c>
      <c r="AF752" s="88">
        <v>47.293397270100002</v>
      </c>
      <c r="AG752" s="150">
        <v>4.0571049826400004E-3</v>
      </c>
      <c r="AH752" s="86">
        <v>0.51324400000000003</v>
      </c>
      <c r="AI752" s="151">
        <v>1.29739962388E-2</v>
      </c>
      <c r="AJ752" s="152">
        <v>2.5</v>
      </c>
      <c r="AK752" s="153">
        <v>20</v>
      </c>
    </row>
    <row r="753" spans="1:37" x14ac:dyDescent="0.2">
      <c r="A753" s="149" t="s">
        <v>1800</v>
      </c>
      <c r="B753" s="66" t="s">
        <v>1801</v>
      </c>
      <c r="C753" s="67">
        <v>75</v>
      </c>
      <c r="D753" s="84" t="s">
        <v>332</v>
      </c>
      <c r="E753" s="85">
        <v>54.788176503665703</v>
      </c>
      <c r="F753" s="91">
        <v>54.504896395870702</v>
      </c>
      <c r="G753" s="86">
        <v>35.184025972648101</v>
      </c>
      <c r="H753" s="86">
        <v>34.931514116261603</v>
      </c>
      <c r="I753" s="86">
        <v>58.71</v>
      </c>
      <c r="J753" s="86">
        <v>43.86</v>
      </c>
      <c r="K753" s="87">
        <v>5.8999999999999999E-3</v>
      </c>
      <c r="L753" s="150">
        <v>1.9400016402</v>
      </c>
      <c r="M753" s="86">
        <v>0</v>
      </c>
      <c r="N753" s="86">
        <v>50.000282493855799</v>
      </c>
      <c r="O753" s="86">
        <v>80.282670902740705</v>
      </c>
      <c r="P753" s="86">
        <v>2.1030000000000002</v>
      </c>
      <c r="Q753" s="88">
        <v>7.0699999999999999E-2</v>
      </c>
      <c r="R753" s="85">
        <v>0</v>
      </c>
      <c r="S753" s="86">
        <v>0</v>
      </c>
      <c r="T753" s="86">
        <v>3.03</v>
      </c>
      <c r="U753" s="88">
        <v>1.01004742554614</v>
      </c>
      <c r="V753" s="89">
        <v>3.55</v>
      </c>
      <c r="W753" s="85">
        <v>20.864464959423</v>
      </c>
      <c r="X753" s="88">
        <v>19.9666666667</v>
      </c>
      <c r="Y753" s="85"/>
      <c r="Z753" s="88"/>
      <c r="AA753" s="85">
        <v>0</v>
      </c>
      <c r="AB753" s="91">
        <v>0</v>
      </c>
      <c r="AC753" s="86">
        <v>0</v>
      </c>
      <c r="AD753" s="86">
        <v>0</v>
      </c>
      <c r="AE753" s="86">
        <v>1.82</v>
      </c>
      <c r="AF753" s="88">
        <v>20.140630100900001</v>
      </c>
      <c r="AG753" s="150">
        <v>0.101308829447</v>
      </c>
      <c r="AH753" s="86">
        <v>0.64933399999999997</v>
      </c>
      <c r="AI753" s="151">
        <v>4.9120199429399996E-3</v>
      </c>
      <c r="AJ753" s="152">
        <v>2.63</v>
      </c>
      <c r="AK753" s="153">
        <v>28</v>
      </c>
    </row>
    <row r="754" spans="1:37" x14ac:dyDescent="0.2">
      <c r="A754" s="149" t="s">
        <v>1802</v>
      </c>
      <c r="B754" s="66" t="s">
        <v>1803</v>
      </c>
      <c r="C754" s="67">
        <v>75</v>
      </c>
      <c r="D754" s="84" t="s">
        <v>332</v>
      </c>
      <c r="E754" s="85">
        <v>65.154549970355902</v>
      </c>
      <c r="F754" s="91">
        <v>65.104074863396704</v>
      </c>
      <c r="G754" s="86">
        <v>64.316502956399106</v>
      </c>
      <c r="H754" s="86">
        <v>64.289262422484697</v>
      </c>
      <c r="I754" s="86">
        <v>19.36</v>
      </c>
      <c r="J754" s="86">
        <v>20.37</v>
      </c>
      <c r="K754" s="87">
        <v>0</v>
      </c>
      <c r="L754" s="150">
        <v>6.0300040094799998</v>
      </c>
      <c r="M754" s="86">
        <v>0</v>
      </c>
      <c r="N754" s="86">
        <v>61.0274259833934</v>
      </c>
      <c r="O754" s="86">
        <v>76.986332155188293</v>
      </c>
      <c r="P754" s="86">
        <v>0.121</v>
      </c>
      <c r="Q754" s="88">
        <v>0</v>
      </c>
      <c r="R754" s="85">
        <v>0</v>
      </c>
      <c r="S754" s="86">
        <v>9.9</v>
      </c>
      <c r="T754" s="86">
        <v>0.87</v>
      </c>
      <c r="U754" s="88">
        <v>4.01557517586168</v>
      </c>
      <c r="V754" s="89">
        <v>3.63</v>
      </c>
      <c r="W754" s="85">
        <v>18.833333333300001</v>
      </c>
      <c r="X754" s="88">
        <v>18.833333333300001</v>
      </c>
      <c r="Y754" s="85"/>
      <c r="Z754" s="88"/>
      <c r="AA754" s="85">
        <v>0</v>
      </c>
      <c r="AB754" s="91">
        <v>0</v>
      </c>
      <c r="AC754" s="86">
        <v>0</v>
      </c>
      <c r="AD754" s="86">
        <v>0</v>
      </c>
      <c r="AE754" s="86">
        <v>0.05</v>
      </c>
      <c r="AF754" s="88">
        <v>30.053792358799999</v>
      </c>
      <c r="AG754" s="150">
        <v>0.18040010155</v>
      </c>
      <c r="AH754" s="86">
        <v>0.15570000000000001</v>
      </c>
      <c r="AI754" s="151">
        <v>2.8792057452499999E-2</v>
      </c>
      <c r="AJ754" s="152">
        <v>2.85</v>
      </c>
      <c r="AK754" s="153">
        <v>33</v>
      </c>
    </row>
    <row r="755" spans="1:37" x14ac:dyDescent="0.2">
      <c r="A755" s="149" t="s">
        <v>1804</v>
      </c>
      <c r="B755" s="66" t="s">
        <v>1805</v>
      </c>
      <c r="C755" s="67">
        <v>75</v>
      </c>
      <c r="D755" s="84" t="s">
        <v>332</v>
      </c>
      <c r="E755" s="85">
        <v>89.928442139420596</v>
      </c>
      <c r="F755" s="91">
        <v>89.928442139420596</v>
      </c>
      <c r="G755" s="86">
        <v>89.660217393343103</v>
      </c>
      <c r="H755" s="86">
        <v>89.660217393343103</v>
      </c>
      <c r="I755" s="86">
        <v>1.61</v>
      </c>
      <c r="J755" s="86">
        <v>2.83</v>
      </c>
      <c r="K755" s="87">
        <v>0</v>
      </c>
      <c r="L755" s="150">
        <v>3.6200028738199999</v>
      </c>
      <c r="M755" s="86">
        <v>0</v>
      </c>
      <c r="N755" s="86">
        <v>88.747727772117997</v>
      </c>
      <c r="O755" s="86">
        <v>84.063578771670294</v>
      </c>
      <c r="P755" s="86">
        <v>6.6000000000000003E-2</v>
      </c>
      <c r="Q755" s="88">
        <v>0.94830000000000003</v>
      </c>
      <c r="R755" s="85">
        <v>0</v>
      </c>
      <c r="S755" s="86">
        <v>6.1</v>
      </c>
      <c r="T755" s="86">
        <v>1.62</v>
      </c>
      <c r="U755" s="88">
        <v>7.5027901000684599E-2</v>
      </c>
      <c r="V755" s="89">
        <v>3.66</v>
      </c>
      <c r="W755" s="85">
        <v>23.284616872108</v>
      </c>
      <c r="X755" s="88">
        <v>20.4666666667</v>
      </c>
      <c r="Y755" s="85">
        <v>-100</v>
      </c>
      <c r="Z755" s="88"/>
      <c r="AA755" s="85">
        <v>0</v>
      </c>
      <c r="AB755" s="91">
        <v>0</v>
      </c>
      <c r="AC755" s="86">
        <v>0</v>
      </c>
      <c r="AD755" s="86">
        <v>0</v>
      </c>
      <c r="AE755" s="86">
        <v>0</v>
      </c>
      <c r="AF755" s="88">
        <v>93.494660129799996</v>
      </c>
      <c r="AG755" s="150">
        <v>5.1457982901599998E-8</v>
      </c>
      <c r="AH755" s="86">
        <v>2.7740000000000001E-2</v>
      </c>
      <c r="AI755" s="151">
        <v>1.22433534669E-8</v>
      </c>
      <c r="AJ755" s="152">
        <v>2.06</v>
      </c>
      <c r="AK755" s="153">
        <v>9</v>
      </c>
    </row>
    <row r="756" spans="1:37" x14ac:dyDescent="0.2">
      <c r="A756" s="149" t="s">
        <v>1806</v>
      </c>
      <c r="B756" s="66" t="s">
        <v>1807</v>
      </c>
      <c r="C756" s="67">
        <v>75</v>
      </c>
      <c r="D756" s="84" t="s">
        <v>332</v>
      </c>
      <c r="E756" s="85">
        <v>65.331251572758703</v>
      </c>
      <c r="F756" s="91">
        <v>65.305515521698396</v>
      </c>
      <c r="G756" s="86">
        <v>63.893464186855198</v>
      </c>
      <c r="H756" s="86">
        <v>63.878022556219001</v>
      </c>
      <c r="I756" s="86">
        <v>33.229999999999997</v>
      </c>
      <c r="J756" s="86">
        <v>46.72</v>
      </c>
      <c r="K756" s="87">
        <v>0</v>
      </c>
      <c r="L756" s="150">
        <v>5.4299966319099999</v>
      </c>
      <c r="M756" s="86">
        <v>0.76975388442632697</v>
      </c>
      <c r="N756" s="86">
        <v>62.484077993337301</v>
      </c>
      <c r="O756" s="86">
        <v>68.877337880686795</v>
      </c>
      <c r="P756" s="86">
        <v>0.61299999999999999</v>
      </c>
      <c r="Q756" s="88">
        <v>0.34310000000000002</v>
      </c>
      <c r="R756" s="85">
        <v>6.1785603954278699E-2</v>
      </c>
      <c r="S756" s="86">
        <v>0.6</v>
      </c>
      <c r="T756" s="86">
        <v>2.21</v>
      </c>
      <c r="U756" s="88">
        <v>9.8940818520806204E-2</v>
      </c>
      <c r="V756" s="89">
        <v>4.33</v>
      </c>
      <c r="W756" s="85">
        <v>21.486499175290199</v>
      </c>
      <c r="X756" s="88">
        <v>20.833333333300001</v>
      </c>
      <c r="Y756" s="85">
        <v>-100</v>
      </c>
      <c r="Z756" s="88"/>
      <c r="AA756" s="85">
        <v>0</v>
      </c>
      <c r="AB756" s="91">
        <v>0</v>
      </c>
      <c r="AC756" s="86">
        <v>0</v>
      </c>
      <c r="AD756" s="86">
        <v>0</v>
      </c>
      <c r="AE756" s="86">
        <v>0.45</v>
      </c>
      <c r="AF756" s="88">
        <v>43.455200885899998</v>
      </c>
      <c r="AG756" s="150">
        <v>2.3520038830699998E-2</v>
      </c>
      <c r="AH756" s="86">
        <v>0.84829200000000005</v>
      </c>
      <c r="AI756" s="151">
        <v>5.6920027101500003E-3</v>
      </c>
      <c r="AJ756" s="152">
        <v>2.2400000000000002</v>
      </c>
      <c r="AK756" s="153">
        <v>12</v>
      </c>
    </row>
    <row r="757" spans="1:37" x14ac:dyDescent="0.2">
      <c r="A757" s="149" t="s">
        <v>1808</v>
      </c>
      <c r="B757" s="66" t="s">
        <v>1809</v>
      </c>
      <c r="C757" s="67">
        <v>75</v>
      </c>
      <c r="D757" s="84" t="s">
        <v>332</v>
      </c>
      <c r="E757" s="85">
        <v>65.744959128065403</v>
      </c>
      <c r="F757" s="91">
        <v>65.3569482288828</v>
      </c>
      <c r="G757" s="86">
        <v>41.100817438692097</v>
      </c>
      <c r="H757" s="86">
        <v>40.793460490463197</v>
      </c>
      <c r="I757" s="86">
        <v>112.45</v>
      </c>
      <c r="J757" s="86">
        <v>130.55000000000001</v>
      </c>
      <c r="K757" s="87">
        <v>0</v>
      </c>
      <c r="L757" s="150">
        <v>2.6399951553199998</v>
      </c>
      <c r="M757" s="86">
        <v>0</v>
      </c>
      <c r="N757" s="86">
        <v>61.946750840595598</v>
      </c>
      <c r="O757" s="86">
        <v>83.656075830926298</v>
      </c>
      <c r="P757" s="86">
        <v>2.347</v>
      </c>
      <c r="Q757" s="88">
        <v>0</v>
      </c>
      <c r="R757" s="85">
        <v>0</v>
      </c>
      <c r="S757" s="86">
        <v>0</v>
      </c>
      <c r="T757" s="86">
        <v>2.88</v>
      </c>
      <c r="U757" s="88">
        <v>0.83596730245231599</v>
      </c>
      <c r="V757" s="89">
        <v>3.25</v>
      </c>
      <c r="W757" s="85"/>
      <c r="X757" s="88"/>
      <c r="Y757" s="85"/>
      <c r="Z757" s="88"/>
      <c r="AA757" s="85">
        <v>0</v>
      </c>
      <c r="AB757" s="91">
        <v>0.2</v>
      </c>
      <c r="AC757" s="86">
        <v>0</v>
      </c>
      <c r="AD757" s="86">
        <v>0.1</v>
      </c>
      <c r="AE757" s="86">
        <v>3.33</v>
      </c>
      <c r="AF757" s="88">
        <v>1.00001164104</v>
      </c>
      <c r="AG757" s="150">
        <v>8.5250640144599998E-3</v>
      </c>
      <c r="AH757" s="86">
        <v>0.99780599999999997</v>
      </c>
      <c r="AI757" s="151">
        <v>4.2600037110000002E-3</v>
      </c>
      <c r="AJ757" s="152">
        <v>2.87</v>
      </c>
      <c r="AK757" s="153">
        <v>38</v>
      </c>
    </row>
    <row r="758" spans="1:37" x14ac:dyDescent="0.2">
      <c r="A758" s="149" t="s">
        <v>1810</v>
      </c>
      <c r="B758" s="66" t="s">
        <v>1811</v>
      </c>
      <c r="C758" s="67">
        <v>75</v>
      </c>
      <c r="D758" s="84" t="s">
        <v>332</v>
      </c>
      <c r="E758" s="85">
        <v>73.186450712563996</v>
      </c>
      <c r="F758" s="91">
        <v>72.097940542140606</v>
      </c>
      <c r="G758" s="86">
        <v>40.582737768004399</v>
      </c>
      <c r="H758" s="86">
        <v>40.168308876390199</v>
      </c>
      <c r="I758" s="86">
        <v>111.92</v>
      </c>
      <c r="J758" s="86">
        <v>78.61</v>
      </c>
      <c r="K758" s="87">
        <v>9.4000000000000004E-3</v>
      </c>
      <c r="L758" s="150">
        <v>1.6999993812</v>
      </c>
      <c r="M758" s="86">
        <v>0</v>
      </c>
      <c r="N758" s="86">
        <v>67.159877017678696</v>
      </c>
      <c r="O758" s="86">
        <v>83.872881723853496</v>
      </c>
      <c r="P758" s="86">
        <v>1.371</v>
      </c>
      <c r="Q758" s="88">
        <v>0</v>
      </c>
      <c r="R758" s="85">
        <v>0</v>
      </c>
      <c r="S758" s="86">
        <v>0</v>
      </c>
      <c r="T758" s="86">
        <v>2.5299999999999998</v>
      </c>
      <c r="U758" s="88">
        <v>0.28333403814437302</v>
      </c>
      <c r="V758" s="89">
        <v>3.25</v>
      </c>
      <c r="W758" s="85"/>
      <c r="X758" s="88"/>
      <c r="Y758" s="85"/>
      <c r="Z758" s="88">
        <v>-100</v>
      </c>
      <c r="AA758" s="85">
        <v>0</v>
      </c>
      <c r="AB758" s="91">
        <v>0</v>
      </c>
      <c r="AC758" s="86">
        <v>0</v>
      </c>
      <c r="AD758" s="86">
        <v>0</v>
      </c>
      <c r="AE758" s="86">
        <v>2.59</v>
      </c>
      <c r="AF758" s="88">
        <v>8.8558244154600008</v>
      </c>
      <c r="AG758" s="150">
        <v>8.8000164397100001E-3</v>
      </c>
      <c r="AH758" s="86">
        <v>0.77527800000000002</v>
      </c>
      <c r="AI758" s="151">
        <v>3.26599984265E-3</v>
      </c>
      <c r="AJ758" s="152">
        <v>2.99</v>
      </c>
      <c r="AK758" s="153">
        <v>40</v>
      </c>
    </row>
    <row r="759" spans="1:37" x14ac:dyDescent="0.2">
      <c r="A759" s="149" t="s">
        <v>1812</v>
      </c>
      <c r="B759" s="66" t="s">
        <v>1813</v>
      </c>
      <c r="C759" s="67">
        <v>75</v>
      </c>
      <c r="D759" s="84" t="s">
        <v>332</v>
      </c>
      <c r="E759" s="85">
        <v>51.229530086633297</v>
      </c>
      <c r="F759" s="91">
        <v>51.033510303056197</v>
      </c>
      <c r="G759" s="86">
        <v>48.9216241334003</v>
      </c>
      <c r="H759" s="86">
        <v>48.737354854560799</v>
      </c>
      <c r="I759" s="86">
        <v>75.19</v>
      </c>
      <c r="J759" s="86">
        <v>98.7</v>
      </c>
      <c r="K759" s="87">
        <v>5.8999999999999999E-3</v>
      </c>
      <c r="L759" s="150">
        <v>6.6400003549099997</v>
      </c>
      <c r="M759" s="86">
        <v>0</v>
      </c>
      <c r="N759" s="86">
        <v>45.971978456100999</v>
      </c>
      <c r="O759" s="86">
        <v>60.354998099581898</v>
      </c>
      <c r="P759" s="86">
        <v>1.581</v>
      </c>
      <c r="Q759" s="88">
        <v>0.21959999999999999</v>
      </c>
      <c r="R759" s="85">
        <v>0</v>
      </c>
      <c r="S759" s="86">
        <v>0.9</v>
      </c>
      <c r="T759" s="86">
        <v>2.23</v>
      </c>
      <c r="U759" s="88">
        <v>0.24996528259963899</v>
      </c>
      <c r="V759" s="89">
        <v>3.57</v>
      </c>
      <c r="W759" s="85">
        <v>20.058480945229999</v>
      </c>
      <c r="X759" s="88">
        <v>19.066666666700002</v>
      </c>
      <c r="Y759" s="85"/>
      <c r="Z759" s="88"/>
      <c r="AA759" s="85">
        <v>0</v>
      </c>
      <c r="AB759" s="91">
        <v>0</v>
      </c>
      <c r="AC759" s="86">
        <v>0</v>
      </c>
      <c r="AD759" s="86">
        <v>0</v>
      </c>
      <c r="AE759" s="86">
        <v>0.55000000000000004</v>
      </c>
      <c r="AF759" s="88">
        <v>0.567300329504</v>
      </c>
      <c r="AG759" s="150">
        <v>6.9299978047600002E-3</v>
      </c>
      <c r="AH759" s="86">
        <v>2.1024449999999999</v>
      </c>
      <c r="AI759" s="151">
        <v>9.1959893429699995E-3</v>
      </c>
      <c r="AJ759" s="152">
        <v>2.5099999999999998</v>
      </c>
      <c r="AK759" s="153">
        <v>19</v>
      </c>
    </row>
    <row r="760" spans="1:37" x14ac:dyDescent="0.2">
      <c r="A760" s="149" t="s">
        <v>1814</v>
      </c>
      <c r="B760" s="66" t="s">
        <v>1815</v>
      </c>
      <c r="C760" s="67">
        <v>75</v>
      </c>
      <c r="D760" s="84" t="s">
        <v>332</v>
      </c>
      <c r="E760" s="85">
        <v>75.801851987263404</v>
      </c>
      <c r="F760" s="91">
        <v>75.656936975264699</v>
      </c>
      <c r="G760" s="86">
        <v>48.071234370118297</v>
      </c>
      <c r="H760" s="86">
        <v>48.0360027387608</v>
      </c>
      <c r="I760" s="86">
        <v>65.930000000000007</v>
      </c>
      <c r="J760" s="86">
        <v>32.04</v>
      </c>
      <c r="K760" s="87">
        <v>0</v>
      </c>
      <c r="L760" s="150">
        <v>0.74000148937300003</v>
      </c>
      <c r="M760" s="86">
        <v>0</v>
      </c>
      <c r="N760" s="86">
        <v>75.578387647613994</v>
      </c>
      <c r="O760" s="86">
        <v>93.396601931577706</v>
      </c>
      <c r="P760" s="86">
        <v>0.62</v>
      </c>
      <c r="Q760" s="88">
        <v>0.1699</v>
      </c>
      <c r="R760" s="85">
        <v>0</v>
      </c>
      <c r="S760" s="86">
        <v>0.4</v>
      </c>
      <c r="T760" s="86">
        <v>1.9</v>
      </c>
      <c r="U760" s="88">
        <v>6.3815785100343705E-2</v>
      </c>
      <c r="V760" s="89">
        <v>3.6</v>
      </c>
      <c r="W760" s="85">
        <v>18.691174370461798</v>
      </c>
      <c r="X760" s="88">
        <v>17.166666666699999</v>
      </c>
      <c r="Y760" s="85"/>
      <c r="Z760" s="88"/>
      <c r="AA760" s="85">
        <v>0</v>
      </c>
      <c r="AB760" s="91">
        <v>0.11</v>
      </c>
      <c r="AC760" s="86">
        <v>0</v>
      </c>
      <c r="AD760" s="86">
        <v>0.01</v>
      </c>
      <c r="AE760" s="86">
        <v>0.23</v>
      </c>
      <c r="AF760" s="88">
        <v>42.361359033100001</v>
      </c>
      <c r="AG760" s="150">
        <v>3.4388078277400001E-2</v>
      </c>
      <c r="AH760" s="86">
        <v>0.48563200000000001</v>
      </c>
      <c r="AI760" s="151">
        <v>2.1040094513E-3</v>
      </c>
      <c r="AJ760" s="152">
        <v>2.78</v>
      </c>
      <c r="AK760" s="153">
        <v>39</v>
      </c>
    </row>
    <row r="761" spans="1:37" x14ac:dyDescent="0.2">
      <c r="A761" s="149" t="s">
        <v>1816</v>
      </c>
      <c r="B761" s="66" t="s">
        <v>1817</v>
      </c>
      <c r="C761" s="67">
        <v>75</v>
      </c>
      <c r="D761" s="84" t="s">
        <v>332</v>
      </c>
      <c r="E761" s="85">
        <v>47.202925380794397</v>
      </c>
      <c r="F761" s="91">
        <v>46.224132558608403</v>
      </c>
      <c r="G761" s="86">
        <v>45.482706160529403</v>
      </c>
      <c r="H761" s="86">
        <v>44.611140641897499</v>
      </c>
      <c r="I761" s="86">
        <v>18.34</v>
      </c>
      <c r="J761" s="86">
        <v>27.68</v>
      </c>
      <c r="K761" s="87">
        <v>1.0200000000000001E-2</v>
      </c>
      <c r="L761" s="150">
        <v>14.2099840541</v>
      </c>
      <c r="M761" s="86">
        <v>1.0779192467741801</v>
      </c>
      <c r="N761" s="86">
        <v>42.1844349253373</v>
      </c>
      <c r="O761" s="86">
        <v>58.965254882069502</v>
      </c>
      <c r="P761" s="86">
        <v>0.55200000000000005</v>
      </c>
      <c r="Q761" s="88">
        <v>0.68230000000000002</v>
      </c>
      <c r="R761" s="85">
        <v>1.9353590090961902E-2</v>
      </c>
      <c r="S761" s="86">
        <v>0.7</v>
      </c>
      <c r="T761" s="86">
        <v>1.36</v>
      </c>
      <c r="U761" s="88">
        <v>0.28410653078431702</v>
      </c>
      <c r="V761" s="89">
        <v>4.13</v>
      </c>
      <c r="W761" s="85">
        <v>18.675224593944701</v>
      </c>
      <c r="X761" s="88">
        <v>18.266666666700001</v>
      </c>
      <c r="Y761" s="85"/>
      <c r="Z761" s="88"/>
      <c r="AA761" s="85">
        <v>0</v>
      </c>
      <c r="AB761" s="91">
        <v>0</v>
      </c>
      <c r="AC761" s="86">
        <v>0</v>
      </c>
      <c r="AD761" s="86">
        <v>0.01</v>
      </c>
      <c r="AE761" s="86">
        <v>0.3</v>
      </c>
      <c r="AF761" s="88">
        <v>1.2344040303399999</v>
      </c>
      <c r="AG761" s="150">
        <v>7.01400060834E-2</v>
      </c>
      <c r="AH761" s="86">
        <v>0.37943399999999999</v>
      </c>
      <c r="AI761" s="151">
        <v>2.9040108197400001E-3</v>
      </c>
      <c r="AJ761" s="152">
        <v>2.81</v>
      </c>
      <c r="AK761" s="153">
        <v>23</v>
      </c>
    </row>
    <row r="762" spans="1:37" x14ac:dyDescent="0.2">
      <c r="A762" s="149" t="s">
        <v>1818</v>
      </c>
      <c r="B762" s="66" t="s">
        <v>1819</v>
      </c>
      <c r="C762" s="67">
        <v>75</v>
      </c>
      <c r="D762" s="84" t="s">
        <v>332</v>
      </c>
      <c r="E762" s="85">
        <v>61.260047009319699</v>
      </c>
      <c r="F762" s="91">
        <v>60.661746577031202</v>
      </c>
      <c r="G762" s="86">
        <v>60.139055540031897</v>
      </c>
      <c r="H762" s="86">
        <v>59.632801328095503</v>
      </c>
      <c r="I762" s="86">
        <v>30.27</v>
      </c>
      <c r="J762" s="86">
        <v>32.78</v>
      </c>
      <c r="K762" s="87">
        <v>9.1000000000000004E-3</v>
      </c>
      <c r="L762" s="150">
        <v>4.8500001321099999</v>
      </c>
      <c r="M762" s="86">
        <v>2.5773611558028802</v>
      </c>
      <c r="N762" s="86">
        <v>58.239195587791897</v>
      </c>
      <c r="O762" s="86">
        <v>87.082679666532698</v>
      </c>
      <c r="P762" s="86">
        <v>0.68200000000000005</v>
      </c>
      <c r="Q762" s="88">
        <v>0.1278</v>
      </c>
      <c r="R762" s="85">
        <v>0.162667751118341</v>
      </c>
      <c r="S762" s="86">
        <v>0.3</v>
      </c>
      <c r="T762" s="86">
        <v>1.1399999999999999</v>
      </c>
      <c r="U762" s="88">
        <v>0.12985091799668</v>
      </c>
      <c r="V762" s="89">
        <v>3.64</v>
      </c>
      <c r="W762" s="85">
        <v>18.1470521275583</v>
      </c>
      <c r="X762" s="88">
        <v>18.899999999999999</v>
      </c>
      <c r="Y762" s="85"/>
      <c r="Z762" s="88"/>
      <c r="AA762" s="85">
        <v>0</v>
      </c>
      <c r="AB762" s="91">
        <v>0</v>
      </c>
      <c r="AC762" s="86">
        <v>0</v>
      </c>
      <c r="AD762" s="86">
        <v>0</v>
      </c>
      <c r="AE762" s="86">
        <v>0.43</v>
      </c>
      <c r="AF762" s="88">
        <v>44.8046953781</v>
      </c>
      <c r="AG762" s="150">
        <v>3.5489996110799997E-2</v>
      </c>
      <c r="AH762" s="86">
        <v>0.35911799999999999</v>
      </c>
      <c r="AI762" s="151">
        <v>5.3239998339200002E-3</v>
      </c>
      <c r="AJ762" s="152">
        <v>2.14</v>
      </c>
      <c r="AK762" s="153">
        <v>14</v>
      </c>
    </row>
    <row r="763" spans="1:37" x14ac:dyDescent="0.2">
      <c r="A763" s="149" t="s">
        <v>1820</v>
      </c>
      <c r="B763" s="66" t="s">
        <v>1821</v>
      </c>
      <c r="C763" s="67">
        <v>75</v>
      </c>
      <c r="D763" s="84" t="s">
        <v>332</v>
      </c>
      <c r="E763" s="85">
        <v>95.111751531003804</v>
      </c>
      <c r="F763" s="91">
        <v>95.111751531003804</v>
      </c>
      <c r="G763" s="86">
        <v>94.867417419769097</v>
      </c>
      <c r="H763" s="86">
        <v>94.867417419769097</v>
      </c>
      <c r="I763" s="86">
        <v>152.81</v>
      </c>
      <c r="J763" s="86">
        <v>138.79</v>
      </c>
      <c r="K763" s="87">
        <v>0</v>
      </c>
      <c r="L763" s="150">
        <v>2.38000110733</v>
      </c>
      <c r="M763" s="86">
        <v>9.0792319616298592E-3</v>
      </c>
      <c r="N763" s="86">
        <v>96.186809092038303</v>
      </c>
      <c r="O763" s="86">
        <v>97.790608417047693</v>
      </c>
      <c r="P763" s="86">
        <v>8.8999999999999996E-2</v>
      </c>
      <c r="Q763" s="88">
        <v>3.4799999999999998E-2</v>
      </c>
      <c r="R763" s="85">
        <v>5.1679586563307497E-2</v>
      </c>
      <c r="S763" s="86">
        <v>0.1</v>
      </c>
      <c r="T763" s="86">
        <v>1.01</v>
      </c>
      <c r="U763" s="88">
        <v>6.2649772111453899E-3</v>
      </c>
      <c r="V763" s="89">
        <v>4.4000000000000004</v>
      </c>
      <c r="W763" s="85">
        <v>19.965452796896699</v>
      </c>
      <c r="X763" s="88">
        <v>18.5</v>
      </c>
      <c r="Y763" s="85">
        <v>-100</v>
      </c>
      <c r="Z763" s="88"/>
      <c r="AA763" s="85">
        <v>0</v>
      </c>
      <c r="AB763" s="91">
        <v>0</v>
      </c>
      <c r="AC763" s="86">
        <v>0</v>
      </c>
      <c r="AD763" s="86">
        <v>0</v>
      </c>
      <c r="AE763" s="86">
        <v>0.17</v>
      </c>
      <c r="AF763" s="88">
        <v>66.114667416000003</v>
      </c>
      <c r="AG763" s="150">
        <v>3.3235091505900002E-8</v>
      </c>
      <c r="AH763" s="86">
        <v>8.3061999999999997E-2</v>
      </c>
      <c r="AI763" s="151">
        <v>1.8440016430799999E-3</v>
      </c>
      <c r="AJ763" s="152">
        <v>1.77</v>
      </c>
      <c r="AK763" s="153">
        <v>13</v>
      </c>
    </row>
    <row r="764" spans="1:37" x14ac:dyDescent="0.2">
      <c r="A764" s="149" t="s">
        <v>1822</v>
      </c>
      <c r="B764" s="66" t="s">
        <v>1823</v>
      </c>
      <c r="C764" s="67">
        <v>75</v>
      </c>
      <c r="D764" s="84" t="s">
        <v>332</v>
      </c>
      <c r="E764" s="85">
        <v>52.038272791005603</v>
      </c>
      <c r="F764" s="91">
        <v>51.875340794017603</v>
      </c>
      <c r="G764" s="86">
        <v>50.160984602601701</v>
      </c>
      <c r="H764" s="86">
        <v>50.0428426764988</v>
      </c>
      <c r="I764" s="86">
        <v>65.5</v>
      </c>
      <c r="J764" s="86">
        <v>110.47</v>
      </c>
      <c r="K764" s="87">
        <v>7.1999999999999998E-3</v>
      </c>
      <c r="L764" s="150">
        <v>16.099994019099999</v>
      </c>
      <c r="M764" s="86">
        <v>0</v>
      </c>
      <c r="N764" s="86">
        <v>39.8490885039567</v>
      </c>
      <c r="O764" s="86">
        <v>62.820309243563997</v>
      </c>
      <c r="P764" s="86">
        <v>1.3049999999999999</v>
      </c>
      <c r="Q764" s="88">
        <v>1.44E-2</v>
      </c>
      <c r="R764" s="85">
        <v>0</v>
      </c>
      <c r="S764" s="86">
        <v>12.8</v>
      </c>
      <c r="T764" s="86">
        <v>1.54</v>
      </c>
      <c r="U764" s="88">
        <v>4.7042557058655499</v>
      </c>
      <c r="V764" s="89">
        <v>3.18</v>
      </c>
      <c r="W764" s="85">
        <v>17.600000000000001</v>
      </c>
      <c r="X764" s="88">
        <v>14.833333333300001</v>
      </c>
      <c r="Y764" s="85"/>
      <c r="Z764" s="88"/>
      <c r="AA764" s="85">
        <v>0</v>
      </c>
      <c r="AB764" s="91">
        <v>0</v>
      </c>
      <c r="AC764" s="86">
        <v>0.02</v>
      </c>
      <c r="AD764" s="86">
        <v>0.02</v>
      </c>
      <c r="AE764" s="86">
        <v>0.96</v>
      </c>
      <c r="AF764" s="88">
        <v>5.2186101762600003</v>
      </c>
      <c r="AG764" s="150">
        <v>0.30504494134900001</v>
      </c>
      <c r="AH764" s="86">
        <v>1.1327910000000001</v>
      </c>
      <c r="AI764" s="151">
        <v>7.1980026054500004E-2</v>
      </c>
      <c r="AJ764" s="152">
        <v>2.97</v>
      </c>
      <c r="AK764" s="153">
        <v>32</v>
      </c>
    </row>
    <row r="765" spans="1:37" x14ac:dyDescent="0.2">
      <c r="A765" s="149" t="s">
        <v>1824</v>
      </c>
      <c r="B765" s="66" t="s">
        <v>1825</v>
      </c>
      <c r="C765" s="67">
        <v>75</v>
      </c>
      <c r="D765" s="84" t="s">
        <v>332</v>
      </c>
      <c r="E765" s="85">
        <v>53.202417756089403</v>
      </c>
      <c r="F765" s="91">
        <v>52.625705294386798</v>
      </c>
      <c r="G765" s="86">
        <v>50.677914408107199</v>
      </c>
      <c r="H765" s="86">
        <v>50.1635867078868</v>
      </c>
      <c r="I765" s="86">
        <v>8.18</v>
      </c>
      <c r="J765" s="86">
        <v>76.540000000000006</v>
      </c>
      <c r="K765" s="87">
        <v>7.7000000000000002E-3</v>
      </c>
      <c r="L765" s="150">
        <v>15.360000014800001</v>
      </c>
      <c r="M765" s="86">
        <v>0</v>
      </c>
      <c r="N765" s="86">
        <v>43.042601758665903</v>
      </c>
      <c r="O765" s="86">
        <v>60.235097078344999</v>
      </c>
      <c r="P765" s="86">
        <v>0.96199999999999997</v>
      </c>
      <c r="Q765" s="88">
        <v>0.2311</v>
      </c>
      <c r="R765" s="85">
        <v>0</v>
      </c>
      <c r="S765" s="86">
        <v>8.5</v>
      </c>
      <c r="T765" s="86">
        <v>1.38</v>
      </c>
      <c r="U765" s="88">
        <v>0.46927203914990401</v>
      </c>
      <c r="V765" s="89">
        <v>3.1</v>
      </c>
      <c r="W765" s="85">
        <v>16.548898879165399</v>
      </c>
      <c r="X765" s="88">
        <v>16.866666666699999</v>
      </c>
      <c r="Y765" s="85"/>
      <c r="Z765" s="88"/>
      <c r="AA765" s="85">
        <v>0</v>
      </c>
      <c r="AB765" s="91">
        <v>0.15</v>
      </c>
      <c r="AC765" s="86">
        <v>0</v>
      </c>
      <c r="AD765" s="86">
        <v>7.0000000000000007E-2</v>
      </c>
      <c r="AE765" s="86">
        <v>0.1</v>
      </c>
      <c r="AF765" s="88">
        <v>4.3000001501599999E-3</v>
      </c>
      <c r="AG765" s="150">
        <v>4.4964999980299999E-2</v>
      </c>
      <c r="AH765" s="86">
        <v>1.4303170000000001</v>
      </c>
      <c r="AI765" s="151">
        <v>1.1280999995100001E-2</v>
      </c>
      <c r="AJ765" s="152">
        <v>2.88</v>
      </c>
      <c r="AK765" s="153">
        <v>26</v>
      </c>
    </row>
    <row r="766" spans="1:37" x14ac:dyDescent="0.2">
      <c r="A766" s="149" t="s">
        <v>1826</v>
      </c>
      <c r="B766" s="66" t="s">
        <v>1827</v>
      </c>
      <c r="C766" s="67">
        <v>75</v>
      </c>
      <c r="D766" s="84" t="s">
        <v>332</v>
      </c>
      <c r="E766" s="85">
        <v>46.043625858590801</v>
      </c>
      <c r="F766" s="91">
        <v>41.343393650542097</v>
      </c>
      <c r="G766" s="86">
        <v>38.656850137435498</v>
      </c>
      <c r="H766" s="86">
        <v>35.569275401183603</v>
      </c>
      <c r="I766" s="86">
        <v>125.55</v>
      </c>
      <c r="J766" s="86">
        <v>171.96</v>
      </c>
      <c r="K766" s="87">
        <v>6.7999999999999996E-3</v>
      </c>
      <c r="L766" s="150">
        <v>6.1599999390300004</v>
      </c>
      <c r="M766" s="86">
        <v>0</v>
      </c>
      <c r="N766" s="86">
        <v>34.364848119495001</v>
      </c>
      <c r="O766" s="86">
        <v>73.989792177762695</v>
      </c>
      <c r="P766" s="86">
        <v>5.0620000000000003</v>
      </c>
      <c r="Q766" s="88">
        <v>2.7099999999999999E-2</v>
      </c>
      <c r="R766" s="85">
        <v>0</v>
      </c>
      <c r="S766" s="86">
        <v>11</v>
      </c>
      <c r="T766" s="86">
        <v>2.19</v>
      </c>
      <c r="U766" s="88">
        <v>1.06108717248609</v>
      </c>
      <c r="V766" s="89">
        <v>3.36</v>
      </c>
      <c r="W766" s="85">
        <v>19.166666666699999</v>
      </c>
      <c r="X766" s="88">
        <v>19.166666666699999</v>
      </c>
      <c r="Y766" s="85"/>
      <c r="Z766" s="88"/>
      <c r="AA766" s="85">
        <v>0</v>
      </c>
      <c r="AB766" s="91">
        <v>0.76</v>
      </c>
      <c r="AC766" s="86">
        <v>0</v>
      </c>
      <c r="AD766" s="86">
        <v>0</v>
      </c>
      <c r="AE766" s="86">
        <v>1.1499999999999999</v>
      </c>
      <c r="AF766" s="88">
        <v>1.2771999821</v>
      </c>
      <c r="AG766" s="150">
        <v>0.25180000069399999</v>
      </c>
      <c r="AH766" s="86">
        <v>2.9389910000000001</v>
      </c>
      <c r="AI766" s="151">
        <v>0.149495002489</v>
      </c>
      <c r="AJ766" s="152">
        <v>2.48</v>
      </c>
      <c r="AK766" s="153">
        <v>14</v>
      </c>
    </row>
    <row r="767" spans="1:37" x14ac:dyDescent="0.2">
      <c r="A767" s="149" t="s">
        <v>1828</v>
      </c>
      <c r="B767" s="66" t="s">
        <v>1829</v>
      </c>
      <c r="C767" s="67">
        <v>75</v>
      </c>
      <c r="D767" s="84" t="s">
        <v>332</v>
      </c>
      <c r="E767" s="85">
        <v>24.1135633098055</v>
      </c>
      <c r="F767" s="91">
        <v>23.252808430261499</v>
      </c>
      <c r="G767" s="86">
        <v>15.599628856413799</v>
      </c>
      <c r="H767" s="86">
        <v>15.0462272591709</v>
      </c>
      <c r="I767" s="86">
        <v>319.26</v>
      </c>
      <c r="J767" s="86">
        <v>497.57</v>
      </c>
      <c r="K767" s="87">
        <v>0</v>
      </c>
      <c r="L767" s="150">
        <v>1.5499999986199999</v>
      </c>
      <c r="M767" s="86">
        <v>0</v>
      </c>
      <c r="N767" s="86">
        <v>16.9822608569538</v>
      </c>
      <c r="O767" s="86">
        <v>61.316872427983498</v>
      </c>
      <c r="P767" s="86">
        <v>19.140999999999998</v>
      </c>
      <c r="Q767" s="88">
        <v>0</v>
      </c>
      <c r="R767" s="85">
        <v>0</v>
      </c>
      <c r="S767" s="86">
        <v>5.4</v>
      </c>
      <c r="T767" s="86">
        <v>4.1500000000000004</v>
      </c>
      <c r="U767" s="88">
        <v>1.5707326772044901</v>
      </c>
      <c r="V767" s="89">
        <v>2.75</v>
      </c>
      <c r="W767" s="85">
        <v>25.266666666700001</v>
      </c>
      <c r="X767" s="88"/>
      <c r="Y767" s="85"/>
      <c r="Z767" s="88"/>
      <c r="AA767" s="85">
        <v>6.39</v>
      </c>
      <c r="AB767" s="91">
        <v>4.5</v>
      </c>
      <c r="AC767" s="86">
        <v>0.55000000000000004</v>
      </c>
      <c r="AD767" s="86">
        <v>0.69</v>
      </c>
      <c r="AE767" s="86">
        <v>1.68</v>
      </c>
      <c r="AF767" s="88">
        <v>0</v>
      </c>
      <c r="AG767" s="150">
        <v>0.13570499984100001</v>
      </c>
      <c r="AH767" s="86">
        <v>8.8147549999999999</v>
      </c>
      <c r="AI767" s="151">
        <v>0.10352699987900001</v>
      </c>
      <c r="AJ767" s="152">
        <v>2.85</v>
      </c>
      <c r="AK767" s="153">
        <v>18</v>
      </c>
    </row>
    <row r="768" spans="1:37" x14ac:dyDescent="0.2">
      <c r="A768" s="149" t="s">
        <v>1830</v>
      </c>
      <c r="B768" s="66" t="s">
        <v>1831</v>
      </c>
      <c r="C768" s="67">
        <v>75</v>
      </c>
      <c r="D768" s="84" t="s">
        <v>332</v>
      </c>
      <c r="E768" s="85">
        <v>55.2290218739968</v>
      </c>
      <c r="F768" s="91">
        <v>54.868070559040703</v>
      </c>
      <c r="G768" s="86">
        <v>50.136658250253802</v>
      </c>
      <c r="H768" s="86">
        <v>49.955314921345597</v>
      </c>
      <c r="I768" s="86">
        <v>57.46</v>
      </c>
      <c r="J768" s="86">
        <v>102.22</v>
      </c>
      <c r="K768" s="87">
        <v>9.5999999999999992E-3</v>
      </c>
      <c r="L768" s="150">
        <v>4.3700000059999997</v>
      </c>
      <c r="M768" s="86">
        <v>0</v>
      </c>
      <c r="N768" s="86">
        <v>51.2117519001944</v>
      </c>
      <c r="O768" s="86">
        <v>85.732159260080493</v>
      </c>
      <c r="P768" s="86">
        <v>4.1440000000000001</v>
      </c>
      <c r="Q768" s="88">
        <v>7.7100000000000002E-2</v>
      </c>
      <c r="R768" s="85">
        <v>0</v>
      </c>
      <c r="S768" s="86">
        <v>3.7</v>
      </c>
      <c r="T768" s="86">
        <v>2.44</v>
      </c>
      <c r="U768" s="88">
        <v>0.77916894430417105</v>
      </c>
      <c r="V768" s="89">
        <v>2.96</v>
      </c>
      <c r="W768" s="85">
        <v>24.6497850852735</v>
      </c>
      <c r="X768" s="88">
        <v>24.433333333299998</v>
      </c>
      <c r="Y768" s="85"/>
      <c r="Z768" s="88"/>
      <c r="AA768" s="85">
        <v>0</v>
      </c>
      <c r="AB768" s="91">
        <v>0.06</v>
      </c>
      <c r="AC768" s="86">
        <v>0</v>
      </c>
      <c r="AD768" s="86">
        <v>0</v>
      </c>
      <c r="AE768" s="86">
        <v>0.61</v>
      </c>
      <c r="AF768" s="88">
        <v>15.1534996241</v>
      </c>
      <c r="AG768" s="150">
        <v>9.9959999937299995E-2</v>
      </c>
      <c r="AH768" s="86">
        <v>1.4032370000000001</v>
      </c>
      <c r="AI768" s="151">
        <v>1.06479999933E-2</v>
      </c>
      <c r="AJ768" s="152">
        <v>2.3199999999999998</v>
      </c>
      <c r="AK768" s="153">
        <v>15</v>
      </c>
    </row>
    <row r="769" spans="1:37" x14ac:dyDescent="0.2">
      <c r="A769" s="149" t="s">
        <v>1832</v>
      </c>
      <c r="B769" s="66" t="s">
        <v>1833</v>
      </c>
      <c r="C769" s="67">
        <v>75</v>
      </c>
      <c r="D769" s="84" t="s">
        <v>332</v>
      </c>
      <c r="E769" s="85">
        <v>65.763960775147197</v>
      </c>
      <c r="F769" s="91">
        <v>65.608129918411393</v>
      </c>
      <c r="G769" s="86">
        <v>64.695406328958896</v>
      </c>
      <c r="H769" s="86">
        <v>64.590777039436304</v>
      </c>
      <c r="I769" s="86">
        <v>242.2</v>
      </c>
      <c r="J769" s="86">
        <v>184.6</v>
      </c>
      <c r="K769" s="87">
        <v>0</v>
      </c>
      <c r="L769" s="150">
        <v>3.2999999944999998</v>
      </c>
      <c r="M769" s="86">
        <v>0</v>
      </c>
      <c r="N769" s="86">
        <v>71.065657106164394</v>
      </c>
      <c r="O769" s="86">
        <v>91.718319271572994</v>
      </c>
      <c r="P769" s="86">
        <v>1.883</v>
      </c>
      <c r="Q769" s="88">
        <v>0.2102</v>
      </c>
      <c r="R769" s="85">
        <v>0</v>
      </c>
      <c r="S769" s="86">
        <v>0.3</v>
      </c>
      <c r="T769" s="86">
        <v>2.5</v>
      </c>
      <c r="U769" s="88">
        <v>0.46081410491869002</v>
      </c>
      <c r="V769" s="89">
        <v>3.94</v>
      </c>
      <c r="W769" s="85">
        <v>19.877388887774</v>
      </c>
      <c r="X769" s="88">
        <v>20.766666666700001</v>
      </c>
      <c r="Y769" s="85"/>
      <c r="Z769" s="88"/>
      <c r="AA769" s="85">
        <v>0.05</v>
      </c>
      <c r="AB769" s="91">
        <v>7.0000000000000007E-2</v>
      </c>
      <c r="AC769" s="86">
        <v>0</v>
      </c>
      <c r="AD769" s="86">
        <v>0.02</v>
      </c>
      <c r="AE769" s="86">
        <v>0.69</v>
      </c>
      <c r="AF769" s="88">
        <v>30.349000880199998</v>
      </c>
      <c r="AG769" s="150">
        <v>1.19700000117E-2</v>
      </c>
      <c r="AH769" s="86">
        <v>0.91680499999999998</v>
      </c>
      <c r="AI769" s="151">
        <v>4.8400000047299999E-3</v>
      </c>
      <c r="AJ769" s="152">
        <v>1.93</v>
      </c>
      <c r="AK769" s="153">
        <v>10</v>
      </c>
    </row>
    <row r="770" spans="1:37" x14ac:dyDescent="0.2">
      <c r="A770" s="149" t="s">
        <v>1834</v>
      </c>
      <c r="B770" s="66" t="s">
        <v>1835</v>
      </c>
      <c r="C770" s="67">
        <v>75</v>
      </c>
      <c r="D770" s="84" t="s">
        <v>332</v>
      </c>
      <c r="E770" s="85">
        <v>40.309040397224599</v>
      </c>
      <c r="F770" s="91">
        <v>39.855322000455999</v>
      </c>
      <c r="G770" s="86">
        <v>21.7661512115445</v>
      </c>
      <c r="H770" s="86">
        <v>21.5188165162803</v>
      </c>
      <c r="I770" s="86">
        <v>94.18</v>
      </c>
      <c r="J770" s="86">
        <v>187.52</v>
      </c>
      <c r="K770" s="87">
        <v>0</v>
      </c>
      <c r="L770" s="150">
        <v>0.280000000034</v>
      </c>
      <c r="M770" s="86">
        <v>0</v>
      </c>
      <c r="N770" s="86">
        <v>34.269176635328002</v>
      </c>
      <c r="O770" s="86">
        <v>83.616495439483103</v>
      </c>
      <c r="P770" s="86">
        <v>4.9450000000000003</v>
      </c>
      <c r="Q770" s="88">
        <v>0</v>
      </c>
      <c r="R770" s="85">
        <v>0</v>
      </c>
      <c r="S770" s="86">
        <v>1.3</v>
      </c>
      <c r="T770" s="86">
        <v>2.71</v>
      </c>
      <c r="U770" s="88">
        <v>0.10610030201357901</v>
      </c>
      <c r="V770" s="89">
        <v>3.01</v>
      </c>
      <c r="W770" s="85"/>
      <c r="X770" s="88"/>
      <c r="Y770" s="85"/>
      <c r="Z770" s="88"/>
      <c r="AA770" s="85">
        <v>1.07</v>
      </c>
      <c r="AB770" s="91">
        <v>1.36</v>
      </c>
      <c r="AC770" s="86">
        <v>0</v>
      </c>
      <c r="AD770" s="86">
        <v>0.03</v>
      </c>
      <c r="AE770" s="86">
        <v>1.77</v>
      </c>
      <c r="AF770" s="88">
        <v>6.7104001053399998</v>
      </c>
      <c r="AG770" s="150">
        <v>0.29575800001300001</v>
      </c>
      <c r="AH770" s="86">
        <v>7.2750009999999996</v>
      </c>
      <c r="AI770" s="151">
        <v>7.77200000034E-2</v>
      </c>
      <c r="AJ770" s="152">
        <v>3.2</v>
      </c>
      <c r="AK770" s="153">
        <v>32</v>
      </c>
    </row>
    <row r="771" spans="1:37" x14ac:dyDescent="0.2">
      <c r="A771" s="149" t="s">
        <v>1836</v>
      </c>
      <c r="B771" s="66" t="s">
        <v>1837</v>
      </c>
      <c r="C771" s="67">
        <v>75</v>
      </c>
      <c r="D771" s="84" t="s">
        <v>332</v>
      </c>
      <c r="E771" s="85">
        <v>81.302257992398793</v>
      </c>
      <c r="F771" s="91">
        <v>81.2642521797451</v>
      </c>
      <c r="G771" s="86">
        <v>78.631790744466798</v>
      </c>
      <c r="H771" s="86">
        <v>78.622848200313001</v>
      </c>
      <c r="I771" s="86">
        <v>56.8</v>
      </c>
      <c r="J771" s="86">
        <v>33.64</v>
      </c>
      <c r="K771" s="87">
        <v>0</v>
      </c>
      <c r="L771" s="150">
        <v>6.9799971033899997</v>
      </c>
      <c r="M771" s="86">
        <v>1.57428594525487E-3</v>
      </c>
      <c r="N771" s="86">
        <v>82.067229576751998</v>
      </c>
      <c r="O771" s="86">
        <v>90.151151137408903</v>
      </c>
      <c r="P771" s="86">
        <v>0.28000000000000003</v>
      </c>
      <c r="Q771" s="88">
        <v>0.14899999999999999</v>
      </c>
      <c r="R771" s="85">
        <v>4.59347726228755E-2</v>
      </c>
      <c r="S771" s="86">
        <v>0.2</v>
      </c>
      <c r="T771" s="86">
        <v>1.73</v>
      </c>
      <c r="U771" s="88">
        <v>1.9002906326849998E-2</v>
      </c>
      <c r="V771" s="89">
        <v>4.09</v>
      </c>
      <c r="W771" s="85">
        <v>19.258487916878199</v>
      </c>
      <c r="X771" s="88">
        <v>18.933333333299998</v>
      </c>
      <c r="Y771" s="85"/>
      <c r="Z771" s="88"/>
      <c r="AA771" s="85">
        <v>0</v>
      </c>
      <c r="AB771" s="91">
        <v>0</v>
      </c>
      <c r="AC771" s="86">
        <v>0</v>
      </c>
      <c r="AD771" s="86">
        <v>0</v>
      </c>
      <c r="AE771" s="86">
        <v>0.1</v>
      </c>
      <c r="AF771" s="88">
        <v>27.414205103499999</v>
      </c>
      <c r="AG771" s="150">
        <v>3.1500367817900001E-3</v>
      </c>
      <c r="AH771" s="86">
        <v>0.121364</v>
      </c>
      <c r="AI771" s="151">
        <v>5.1017653419799997E-9</v>
      </c>
      <c r="AJ771" s="152">
        <v>2.52</v>
      </c>
      <c r="AK771" s="153">
        <v>25</v>
      </c>
    </row>
    <row r="772" spans="1:37" x14ac:dyDescent="0.2">
      <c r="A772" s="149" t="s">
        <v>1838</v>
      </c>
      <c r="B772" s="66" t="s">
        <v>1839</v>
      </c>
      <c r="C772" s="67">
        <v>75</v>
      </c>
      <c r="D772" s="84" t="s">
        <v>332</v>
      </c>
      <c r="E772" s="85">
        <v>61.074553173034403</v>
      </c>
      <c r="F772" s="91">
        <v>61.003661353950299</v>
      </c>
      <c r="G772" s="86">
        <v>47.9745790276978</v>
      </c>
      <c r="H772" s="86">
        <v>47.923703722237498</v>
      </c>
      <c r="I772" s="86">
        <v>256.73</v>
      </c>
      <c r="J772" s="86">
        <v>112.36</v>
      </c>
      <c r="K772" s="87">
        <v>0</v>
      </c>
      <c r="L772" s="150">
        <v>1.7499994535300001</v>
      </c>
      <c r="M772" s="86">
        <v>0</v>
      </c>
      <c r="N772" s="86">
        <v>61.003759727201199</v>
      </c>
      <c r="O772" s="86">
        <v>90.918348841426806</v>
      </c>
      <c r="P772" s="86">
        <v>1.323</v>
      </c>
      <c r="Q772" s="88">
        <v>1.8499999999999999E-2</v>
      </c>
      <c r="R772" s="85">
        <v>0</v>
      </c>
      <c r="S772" s="86">
        <v>0</v>
      </c>
      <c r="T772" s="86">
        <v>3.02</v>
      </c>
      <c r="U772" s="88">
        <v>0.26438478411355998</v>
      </c>
      <c r="V772" s="89">
        <v>4.5999999999999996</v>
      </c>
      <c r="W772" s="85">
        <v>21.840379126491801</v>
      </c>
      <c r="X772" s="88"/>
      <c r="Y772" s="85"/>
      <c r="Z772" s="88"/>
      <c r="AA772" s="85">
        <v>0</v>
      </c>
      <c r="AB772" s="91">
        <v>0</v>
      </c>
      <c r="AC772" s="86">
        <v>0</v>
      </c>
      <c r="AD772" s="86">
        <v>0.01</v>
      </c>
      <c r="AE772" s="86">
        <v>0.27</v>
      </c>
      <c r="AF772" s="88">
        <v>16.448345467799999</v>
      </c>
      <c r="AG772" s="150">
        <v>0.14261684377600001</v>
      </c>
      <c r="AH772" s="86">
        <v>1.0380389999999999</v>
      </c>
      <c r="AI772" s="151">
        <v>1.3599991911E-2</v>
      </c>
      <c r="AJ772" s="152">
        <v>2.73</v>
      </c>
      <c r="AK772" s="153">
        <v>26</v>
      </c>
    </row>
    <row r="773" spans="1:37" x14ac:dyDescent="0.2">
      <c r="A773" s="149" t="s">
        <v>1840</v>
      </c>
      <c r="B773" s="66" t="s">
        <v>1841</v>
      </c>
      <c r="C773" s="67">
        <v>75</v>
      </c>
      <c r="D773" s="84" t="s">
        <v>332</v>
      </c>
      <c r="E773" s="85">
        <v>67.640500828997801</v>
      </c>
      <c r="F773" s="91">
        <v>67.5661768909725</v>
      </c>
      <c r="G773" s="86">
        <v>49.392068301793302</v>
      </c>
      <c r="H773" s="86">
        <v>49.317744363768</v>
      </c>
      <c r="I773" s="86">
        <v>288.17</v>
      </c>
      <c r="J773" s="86">
        <v>193.68</v>
      </c>
      <c r="K773" s="87">
        <v>0</v>
      </c>
      <c r="L773" s="150">
        <v>1.91999878468</v>
      </c>
      <c r="M773" s="86">
        <v>0</v>
      </c>
      <c r="N773" s="86">
        <v>68.922666002693603</v>
      </c>
      <c r="O773" s="86">
        <v>89.862530324193202</v>
      </c>
      <c r="P773" s="86">
        <v>3.141</v>
      </c>
      <c r="Q773" s="88">
        <v>3.1800000000000002E-2</v>
      </c>
      <c r="R773" s="85">
        <v>0</v>
      </c>
      <c r="S773" s="86">
        <v>0</v>
      </c>
      <c r="T773" s="86">
        <v>3.18</v>
      </c>
      <c r="U773" s="88">
        <v>0.49263430716749601</v>
      </c>
      <c r="V773" s="89">
        <v>4.24</v>
      </c>
      <c r="W773" s="85">
        <v>20.651292388843999</v>
      </c>
      <c r="X773" s="88"/>
      <c r="Y773" s="85"/>
      <c r="Z773" s="88"/>
      <c r="AA773" s="85">
        <v>0</v>
      </c>
      <c r="AB773" s="91">
        <v>0.06</v>
      </c>
      <c r="AC773" s="86">
        <v>0</v>
      </c>
      <c r="AD773" s="86">
        <v>0.06</v>
      </c>
      <c r="AE773" s="86">
        <v>0.35</v>
      </c>
      <c r="AF773" s="88">
        <v>27.0326077036</v>
      </c>
      <c r="AG773" s="150">
        <v>0.128389892348</v>
      </c>
      <c r="AH773" s="86">
        <v>1.748353</v>
      </c>
      <c r="AI773" s="151">
        <v>2.1079989809599999E-2</v>
      </c>
      <c r="AJ773" s="152">
        <v>3.03</v>
      </c>
      <c r="AK773" s="153">
        <v>39</v>
      </c>
    </row>
    <row r="774" spans="1:37" x14ac:dyDescent="0.2">
      <c r="A774" s="149" t="s">
        <v>1842</v>
      </c>
      <c r="B774" s="66" t="s">
        <v>1843</v>
      </c>
      <c r="C774" s="67">
        <v>75</v>
      </c>
      <c r="D774" s="84" t="s">
        <v>332</v>
      </c>
      <c r="E774" s="85">
        <v>73.282806092560094</v>
      </c>
      <c r="F774" s="91">
        <v>73.088752196836595</v>
      </c>
      <c r="G774" s="86">
        <v>56.610647334505003</v>
      </c>
      <c r="H774" s="86">
        <v>56.5227738722906</v>
      </c>
      <c r="I774" s="86">
        <v>1.55</v>
      </c>
      <c r="J774" s="86">
        <v>2.21</v>
      </c>
      <c r="K774" s="87">
        <v>0</v>
      </c>
      <c r="L774" s="150">
        <v>6.1399999907099998</v>
      </c>
      <c r="M774" s="86">
        <v>0</v>
      </c>
      <c r="N774" s="86">
        <v>68.953987423894603</v>
      </c>
      <c r="O774" s="86">
        <v>85.330152006648603</v>
      </c>
      <c r="P774" s="86">
        <v>0.47899999999999998</v>
      </c>
      <c r="Q774" s="88">
        <v>0</v>
      </c>
      <c r="R774" s="85">
        <v>0</v>
      </c>
      <c r="S774" s="86">
        <v>0.2</v>
      </c>
      <c r="T774" s="86">
        <v>1.17</v>
      </c>
      <c r="U774" s="88">
        <v>8.9704159343878195E-2</v>
      </c>
      <c r="V774" s="89">
        <v>3.98</v>
      </c>
      <c r="W774" s="85">
        <v>18.933333333299998</v>
      </c>
      <c r="X774" s="88"/>
      <c r="Y774" s="85"/>
      <c r="Z774" s="88"/>
      <c r="AA774" s="85">
        <v>0</v>
      </c>
      <c r="AB774" s="91">
        <v>0</v>
      </c>
      <c r="AC774" s="86">
        <v>0</v>
      </c>
      <c r="AD774" s="86">
        <v>0</v>
      </c>
      <c r="AE774" s="86">
        <v>0.2</v>
      </c>
      <c r="AF774" s="88">
        <v>0</v>
      </c>
      <c r="AG774" s="150">
        <v>1.8479999972200001E-2</v>
      </c>
      <c r="AH774" s="86">
        <v>1.3703999999999999E-2</v>
      </c>
      <c r="AI774" s="151">
        <v>4.8399999927199998E-4</v>
      </c>
      <c r="AJ774" s="152">
        <v>3.32</v>
      </c>
      <c r="AK774" s="153">
        <v>48</v>
      </c>
    </row>
    <row r="775" spans="1:37" x14ac:dyDescent="0.2">
      <c r="A775" s="149" t="s">
        <v>1844</v>
      </c>
      <c r="B775" s="66" t="s">
        <v>1845</v>
      </c>
      <c r="C775" s="67">
        <v>75</v>
      </c>
      <c r="D775" s="84" t="s">
        <v>332</v>
      </c>
      <c r="E775" s="85">
        <v>65.805629013978105</v>
      </c>
      <c r="F775" s="91">
        <v>65.630312618058198</v>
      </c>
      <c r="G775" s="86">
        <v>51.345272950510001</v>
      </c>
      <c r="H775" s="86">
        <v>51.192977899508897</v>
      </c>
      <c r="I775" s="86">
        <v>49.59</v>
      </c>
      <c r="J775" s="86">
        <v>137.74</v>
      </c>
      <c r="K775" s="87">
        <v>0</v>
      </c>
      <c r="L775" s="150">
        <v>0.920000620017</v>
      </c>
      <c r="M775" s="86">
        <v>0</v>
      </c>
      <c r="N775" s="86">
        <v>64.659553700649596</v>
      </c>
      <c r="O775" s="86">
        <v>90.572721905136802</v>
      </c>
      <c r="P775" s="86">
        <v>4.2030000000000003</v>
      </c>
      <c r="Q775" s="88">
        <v>0</v>
      </c>
      <c r="R775" s="85">
        <v>0</v>
      </c>
      <c r="S775" s="86">
        <v>0.4</v>
      </c>
      <c r="T775" s="86">
        <v>2.33</v>
      </c>
      <c r="U775" s="88">
        <v>0.115697015489233</v>
      </c>
      <c r="V775" s="89">
        <v>3.31</v>
      </c>
      <c r="W775" s="85">
        <v>26.0461996278102</v>
      </c>
      <c r="X775" s="88">
        <v>20.3</v>
      </c>
      <c r="Y775" s="85"/>
      <c r="Z775" s="88"/>
      <c r="AA775" s="85">
        <v>0.3</v>
      </c>
      <c r="AB775" s="91">
        <v>0.5</v>
      </c>
      <c r="AC775" s="86">
        <v>0</v>
      </c>
      <c r="AD775" s="86">
        <v>0.13</v>
      </c>
      <c r="AE775" s="86">
        <v>1.49</v>
      </c>
      <c r="AF775" s="88">
        <v>11.318903217500001</v>
      </c>
      <c r="AG775" s="150">
        <v>0.115165976978</v>
      </c>
      <c r="AH775" s="86">
        <v>1.4225920000000001</v>
      </c>
      <c r="AI775" s="151">
        <v>2.34000799594E-3</v>
      </c>
      <c r="AJ775" s="152">
        <v>3.25</v>
      </c>
      <c r="AK775" s="153">
        <v>44</v>
      </c>
    </row>
    <row r="776" spans="1:37" x14ac:dyDescent="0.2">
      <c r="A776" s="149" t="s">
        <v>1846</v>
      </c>
      <c r="B776" s="66" t="s">
        <v>1847</v>
      </c>
      <c r="C776" s="67">
        <v>75</v>
      </c>
      <c r="D776" s="84" t="s">
        <v>332</v>
      </c>
      <c r="E776" s="85">
        <v>65.299538304443402</v>
      </c>
      <c r="F776" s="91">
        <v>65.152948399100396</v>
      </c>
      <c r="G776" s="86">
        <v>45.885772635298103</v>
      </c>
      <c r="H776" s="86">
        <v>45.794937010192399</v>
      </c>
      <c r="I776" s="86">
        <v>338.17</v>
      </c>
      <c r="J776" s="86">
        <v>175.58</v>
      </c>
      <c r="K776" s="87">
        <v>0</v>
      </c>
      <c r="L776" s="150">
        <v>0.88999974237699997</v>
      </c>
      <c r="M776" s="86">
        <v>0</v>
      </c>
      <c r="N776" s="86">
        <v>62.606149566179703</v>
      </c>
      <c r="O776" s="86">
        <v>89.702731655061598</v>
      </c>
      <c r="P776" s="86">
        <v>4.8570000000000002</v>
      </c>
      <c r="Q776" s="88">
        <v>0</v>
      </c>
      <c r="R776" s="85">
        <v>0</v>
      </c>
      <c r="S776" s="86">
        <v>0</v>
      </c>
      <c r="T776" s="86">
        <v>2.88</v>
      </c>
      <c r="U776" s="88">
        <v>0.30508240983781099</v>
      </c>
      <c r="V776" s="89"/>
      <c r="W776" s="85">
        <v>22.9666666667</v>
      </c>
      <c r="X776" s="88"/>
      <c r="Y776" s="85"/>
      <c r="Z776" s="88"/>
      <c r="AA776" s="85">
        <v>0.3</v>
      </c>
      <c r="AB776" s="91">
        <v>0.39</v>
      </c>
      <c r="AC776" s="86">
        <v>0.13</v>
      </c>
      <c r="AD776" s="86">
        <v>0.21</v>
      </c>
      <c r="AE776" s="86">
        <v>0.28999999999999998</v>
      </c>
      <c r="AF776" s="88">
        <v>32.724284968900001</v>
      </c>
      <c r="AG776" s="150">
        <v>1.7003082739599999E-2</v>
      </c>
      <c r="AH776" s="86">
        <v>2.621435</v>
      </c>
      <c r="AI776" s="151">
        <v>2.8559995140800001E-2</v>
      </c>
      <c r="AJ776" s="152">
        <v>3.27</v>
      </c>
      <c r="AK776" s="153">
        <v>42</v>
      </c>
    </row>
    <row r="777" spans="1:37" x14ac:dyDescent="0.2">
      <c r="A777" s="149" t="s">
        <v>1848</v>
      </c>
      <c r="B777" s="66" t="s">
        <v>1849</v>
      </c>
      <c r="C777" s="67">
        <v>75</v>
      </c>
      <c r="D777" s="84" t="s">
        <v>332</v>
      </c>
      <c r="E777" s="85">
        <v>55.235889835741602</v>
      </c>
      <c r="F777" s="91">
        <v>55.111152278621702</v>
      </c>
      <c r="G777" s="86">
        <v>42.518834136099798</v>
      </c>
      <c r="H777" s="86">
        <v>42.457082870198803</v>
      </c>
      <c r="I777" s="86">
        <v>133.47999999999999</v>
      </c>
      <c r="J777" s="86">
        <v>233.28</v>
      </c>
      <c r="K777" s="87">
        <v>0</v>
      </c>
      <c r="L777" s="150">
        <v>0.150000586155</v>
      </c>
      <c r="M777" s="86">
        <v>0.79217366190718497</v>
      </c>
      <c r="N777" s="86">
        <v>50.581617523425201</v>
      </c>
      <c r="O777" s="86">
        <v>92.101628079951794</v>
      </c>
      <c r="P777" s="86">
        <v>7.0209999999999999</v>
      </c>
      <c r="Q777" s="88">
        <v>0</v>
      </c>
      <c r="R777" s="85">
        <v>0.15105740181268901</v>
      </c>
      <c r="S777" s="86">
        <v>0</v>
      </c>
      <c r="T777" s="86">
        <v>1.97</v>
      </c>
      <c r="U777" s="88">
        <v>0.13276522168704499</v>
      </c>
      <c r="V777" s="89">
        <v>3.5</v>
      </c>
      <c r="W777" s="85">
        <v>22.961960072151602</v>
      </c>
      <c r="X777" s="88"/>
      <c r="Y777" s="85"/>
      <c r="Z777" s="88"/>
      <c r="AA777" s="85">
        <v>0.55000000000000004</v>
      </c>
      <c r="AB777" s="91">
        <v>0.61</v>
      </c>
      <c r="AC777" s="86">
        <v>0.04</v>
      </c>
      <c r="AD777" s="86">
        <v>0.05</v>
      </c>
      <c r="AE777" s="86">
        <v>0.87</v>
      </c>
      <c r="AF777" s="88">
        <v>0.25553846150800003</v>
      </c>
      <c r="AG777" s="150">
        <v>1.21450448499E-2</v>
      </c>
      <c r="AH777" s="86">
        <v>3.3238289999999999</v>
      </c>
      <c r="AI777" s="151">
        <v>3.3319995880899997E-2</v>
      </c>
      <c r="AJ777" s="152">
        <v>3.22</v>
      </c>
      <c r="AK777" s="153">
        <v>38</v>
      </c>
    </row>
    <row r="778" spans="1:37" x14ac:dyDescent="0.2">
      <c r="A778" s="149" t="s">
        <v>1850</v>
      </c>
      <c r="B778" s="66" t="s">
        <v>1851</v>
      </c>
      <c r="C778" s="67">
        <v>75</v>
      </c>
      <c r="D778" s="84" t="s">
        <v>332</v>
      </c>
      <c r="E778" s="85">
        <v>72.139063882959306</v>
      </c>
      <c r="F778" s="91">
        <v>71.6379444994013</v>
      </c>
      <c r="G778" s="86">
        <v>56.178086114437399</v>
      </c>
      <c r="H778" s="86">
        <v>55.872858853543001</v>
      </c>
      <c r="I778" s="86">
        <v>35.450000000000003</v>
      </c>
      <c r="J778" s="86">
        <v>44.16</v>
      </c>
      <c r="K778" s="87">
        <v>0</v>
      </c>
      <c r="L778" s="150">
        <v>0.480000020586</v>
      </c>
      <c r="M778" s="86">
        <v>0</v>
      </c>
      <c r="N778" s="86">
        <v>64.056825235998801</v>
      </c>
      <c r="O778" s="86">
        <v>91.220892799656596</v>
      </c>
      <c r="P778" s="86">
        <v>1.7589999999999999</v>
      </c>
      <c r="Q778" s="88">
        <v>9.4E-2</v>
      </c>
      <c r="R778" s="85">
        <v>0</v>
      </c>
      <c r="S778" s="86">
        <v>0.7</v>
      </c>
      <c r="T778" s="86">
        <v>1.52</v>
      </c>
      <c r="U778" s="88">
        <v>3.7095850471182398E-2</v>
      </c>
      <c r="V778" s="89">
        <v>3.7</v>
      </c>
      <c r="W778" s="85">
        <v>20.798710711832999</v>
      </c>
      <c r="X778" s="88">
        <v>20.566666666700002</v>
      </c>
      <c r="Y778" s="85"/>
      <c r="Z778" s="88"/>
      <c r="AA778" s="85">
        <v>0</v>
      </c>
      <c r="AB778" s="91">
        <v>0</v>
      </c>
      <c r="AC778" s="86">
        <v>0</v>
      </c>
      <c r="AD778" s="86">
        <v>0</v>
      </c>
      <c r="AE778" s="86">
        <v>0.92</v>
      </c>
      <c r="AF778" s="88">
        <v>44.636293523200003</v>
      </c>
      <c r="AG778" s="150">
        <v>0.16660795306100001</v>
      </c>
      <c r="AH778" s="86">
        <v>0.47399000000000002</v>
      </c>
      <c r="AI778" s="151">
        <v>6.5519998430599996E-3</v>
      </c>
      <c r="AJ778" s="152">
        <v>3.22</v>
      </c>
      <c r="AK778" s="153">
        <v>41</v>
      </c>
    </row>
    <row r="779" spans="1:37" x14ac:dyDescent="0.2">
      <c r="A779" s="149" t="s">
        <v>1852</v>
      </c>
      <c r="B779" s="66" t="s">
        <v>1853</v>
      </c>
      <c r="C779" s="67">
        <v>75</v>
      </c>
      <c r="D779" s="84" t="s">
        <v>332</v>
      </c>
      <c r="E779" s="85">
        <v>56.482046070460697</v>
      </c>
      <c r="F779" s="91">
        <v>56.456639566395701</v>
      </c>
      <c r="G779" s="86">
        <v>41.003556910569102</v>
      </c>
      <c r="H779" s="86">
        <v>40.987466124661204</v>
      </c>
      <c r="I779" s="86">
        <v>26.59</v>
      </c>
      <c r="J779" s="86">
        <v>95.39</v>
      </c>
      <c r="K779" s="87">
        <v>0</v>
      </c>
      <c r="L779" s="150">
        <v>0.84999890937900002</v>
      </c>
      <c r="M779" s="86">
        <v>0</v>
      </c>
      <c r="N779" s="86">
        <v>52.282952599344</v>
      </c>
      <c r="O779" s="86">
        <v>83.017409369816207</v>
      </c>
      <c r="P779" s="86">
        <v>4.2050000000000001</v>
      </c>
      <c r="Q779" s="88">
        <v>5.6500000000000002E-2</v>
      </c>
      <c r="R779" s="85">
        <v>0</v>
      </c>
      <c r="S779" s="86">
        <v>0.2</v>
      </c>
      <c r="T779" s="86">
        <v>1.82</v>
      </c>
      <c r="U779" s="88">
        <v>2.7947154471544701E-2</v>
      </c>
      <c r="V779" s="89">
        <v>3.28</v>
      </c>
      <c r="W779" s="85">
        <v>20.536484123695999</v>
      </c>
      <c r="X779" s="88">
        <v>20.166666666699999</v>
      </c>
      <c r="Y779" s="85"/>
      <c r="Z779" s="88"/>
      <c r="AA779" s="85">
        <v>0</v>
      </c>
      <c r="AB779" s="91">
        <v>0</v>
      </c>
      <c r="AC779" s="86">
        <v>0</v>
      </c>
      <c r="AD779" s="86">
        <v>0</v>
      </c>
      <c r="AE779" s="86">
        <v>0.95</v>
      </c>
      <c r="AF779" s="88">
        <v>27.440772034999998</v>
      </c>
      <c r="AG779" s="150">
        <v>1.60202415467E-3</v>
      </c>
      <c r="AH779" s="86">
        <v>1.173135</v>
      </c>
      <c r="AI779" s="151">
        <v>4.7600213699300004E-3</v>
      </c>
      <c r="AJ779" s="152">
        <v>3.22</v>
      </c>
      <c r="AK779" s="153">
        <v>39</v>
      </c>
    </row>
    <row r="780" spans="1:37" x14ac:dyDescent="0.2">
      <c r="A780" s="149" t="s">
        <v>1854</v>
      </c>
      <c r="B780" s="66" t="s">
        <v>1855</v>
      </c>
      <c r="C780" s="67">
        <v>75</v>
      </c>
      <c r="D780" s="84" t="s">
        <v>332</v>
      </c>
      <c r="E780" s="85">
        <v>41.069688424356897</v>
      </c>
      <c r="F780" s="91">
        <v>40.626428306556598</v>
      </c>
      <c r="G780" s="86">
        <v>21.252770375736301</v>
      </c>
      <c r="H780" s="86">
        <v>20.918169352961002</v>
      </c>
      <c r="I780" s="86">
        <v>37.82</v>
      </c>
      <c r="J780" s="86">
        <v>70.56</v>
      </c>
      <c r="K780" s="87">
        <v>0</v>
      </c>
      <c r="L780" s="150">
        <v>0.17000011411499999</v>
      </c>
      <c r="M780" s="86">
        <v>0</v>
      </c>
      <c r="N780" s="86">
        <v>33.278283839226702</v>
      </c>
      <c r="O780" s="86">
        <v>87.264272797726704</v>
      </c>
      <c r="P780" s="86">
        <v>3.0979999999999999</v>
      </c>
      <c r="Q780" s="88">
        <v>1.9199999999999998E-2</v>
      </c>
      <c r="R780" s="85">
        <v>0</v>
      </c>
      <c r="S780" s="86">
        <v>1.3</v>
      </c>
      <c r="T780" s="86">
        <v>1.91</v>
      </c>
      <c r="U780" s="88">
        <v>0.13323674747108899</v>
      </c>
      <c r="V780" s="89">
        <v>3.27</v>
      </c>
      <c r="W780" s="85">
        <v>25.486199310620901</v>
      </c>
      <c r="X780" s="88">
        <v>25.833333333300001</v>
      </c>
      <c r="Y780" s="85"/>
      <c r="Z780" s="88"/>
      <c r="AA780" s="85">
        <v>0</v>
      </c>
      <c r="AB780" s="91">
        <v>0</v>
      </c>
      <c r="AC780" s="86">
        <v>0</v>
      </c>
      <c r="AD780" s="86">
        <v>0</v>
      </c>
      <c r="AE780" s="86">
        <v>1.7</v>
      </c>
      <c r="AF780" s="88">
        <v>4.1148015533400004</v>
      </c>
      <c r="AG780" s="150">
        <v>1.19438006152</v>
      </c>
      <c r="AH780" s="86">
        <v>1.448834</v>
      </c>
      <c r="AI780" s="151">
        <v>2.5734009544999999E-2</v>
      </c>
      <c r="AJ780" s="152">
        <v>3.08</v>
      </c>
      <c r="AK780" s="153">
        <v>23</v>
      </c>
    </row>
    <row r="781" spans="1:37" x14ac:dyDescent="0.2">
      <c r="A781" s="149" t="s">
        <v>1856</v>
      </c>
      <c r="B781" s="66" t="s">
        <v>1857</v>
      </c>
      <c r="C781" s="67">
        <v>75</v>
      </c>
      <c r="D781" s="84" t="s">
        <v>332</v>
      </c>
      <c r="E781" s="85">
        <v>53.652090851199297</v>
      </c>
      <c r="F781" s="91">
        <v>53.550201655699396</v>
      </c>
      <c r="G781" s="86">
        <v>34.432180004245403</v>
      </c>
      <c r="H781" s="86">
        <v>34.376990023349599</v>
      </c>
      <c r="I781" s="86">
        <v>66.849999999999994</v>
      </c>
      <c r="J781" s="86">
        <v>71.3</v>
      </c>
      <c r="K781" s="87">
        <v>0</v>
      </c>
      <c r="L781" s="150">
        <v>5.0000381582E-2</v>
      </c>
      <c r="M781" s="86">
        <v>0</v>
      </c>
      <c r="N781" s="86">
        <v>47.594099299597097</v>
      </c>
      <c r="O781" s="86">
        <v>89.957665719950697</v>
      </c>
      <c r="P781" s="86">
        <v>4.2169999999999996</v>
      </c>
      <c r="Q781" s="88">
        <v>4.7199999999999999E-2</v>
      </c>
      <c r="R781" s="85">
        <v>0</v>
      </c>
      <c r="S781" s="86">
        <v>0.4</v>
      </c>
      <c r="T781" s="86">
        <v>2.93</v>
      </c>
      <c r="U781" s="88">
        <v>0.23986414773933301</v>
      </c>
      <c r="V781" s="89">
        <v>3.5</v>
      </c>
      <c r="W781" s="85">
        <v>20.465129286839701</v>
      </c>
      <c r="X781" s="88"/>
      <c r="Y781" s="85"/>
      <c r="Z781" s="88">
        <v>-100</v>
      </c>
      <c r="AA781" s="85">
        <v>0</v>
      </c>
      <c r="AB781" s="91">
        <v>0</v>
      </c>
      <c r="AC781" s="86">
        <v>0</v>
      </c>
      <c r="AD781" s="86">
        <v>0</v>
      </c>
      <c r="AE781" s="86">
        <v>1.77</v>
      </c>
      <c r="AF781" s="88">
        <v>4.94811073309</v>
      </c>
      <c r="AG781" s="150">
        <v>2.1359991156200001E-3</v>
      </c>
      <c r="AH781" s="86">
        <v>0.60414299999999999</v>
      </c>
      <c r="AI781" s="151">
        <v>8.3359959554200006E-3</v>
      </c>
      <c r="AJ781" s="152">
        <v>3.2</v>
      </c>
      <c r="AK781" s="153">
        <v>37</v>
      </c>
    </row>
    <row r="782" spans="1:37" x14ac:dyDescent="0.2">
      <c r="A782" s="149" t="s">
        <v>1858</v>
      </c>
      <c r="B782" s="66" t="s">
        <v>1859</v>
      </c>
      <c r="C782" s="67">
        <v>75</v>
      </c>
      <c r="D782" s="84" t="s">
        <v>332</v>
      </c>
      <c r="E782" s="85">
        <v>77.299875064752996</v>
      </c>
      <c r="F782" s="91">
        <v>76.276015479781805</v>
      </c>
      <c r="G782" s="86">
        <v>72.548526678246006</v>
      </c>
      <c r="H782" s="86">
        <v>71.5246670932748</v>
      </c>
      <c r="I782" s="86">
        <v>0</v>
      </c>
      <c r="J782" s="86">
        <v>50.95</v>
      </c>
      <c r="K782" s="87">
        <v>8.5000000000000006E-3</v>
      </c>
      <c r="L782" s="150">
        <v>0.35999999879099998</v>
      </c>
      <c r="M782" s="86">
        <v>0.124449437144823</v>
      </c>
      <c r="N782" s="86">
        <v>80.118980700768205</v>
      </c>
      <c r="O782" s="86">
        <v>93.554353761868697</v>
      </c>
      <c r="P782" s="86">
        <v>0.98299999999999998</v>
      </c>
      <c r="Q782" s="88">
        <v>0.4909</v>
      </c>
      <c r="R782" s="85">
        <v>7.3964497041420094E-2</v>
      </c>
      <c r="S782" s="86">
        <v>0.1</v>
      </c>
      <c r="T782" s="86">
        <v>1.45</v>
      </c>
      <c r="U782" s="88">
        <v>0.296340311423957</v>
      </c>
      <c r="V782" s="89">
        <v>4.3899999999999997</v>
      </c>
      <c r="W782" s="85">
        <v>23.1875506337331</v>
      </c>
      <c r="X782" s="88">
        <v>21</v>
      </c>
      <c r="Y782" s="85"/>
      <c r="Z782" s="88">
        <v>-100</v>
      </c>
      <c r="AA782" s="85">
        <v>0</v>
      </c>
      <c r="AB782" s="91">
        <v>0.24</v>
      </c>
      <c r="AC782" s="86">
        <v>0</v>
      </c>
      <c r="AD782" s="86">
        <v>0.23</v>
      </c>
      <c r="AE782" s="86">
        <v>0.02</v>
      </c>
      <c r="AF782" s="88">
        <v>21.2105998342</v>
      </c>
      <c r="AG782" s="150">
        <v>9.1786618310699998E-12</v>
      </c>
      <c r="AH782" s="86">
        <v>0.31451200000000001</v>
      </c>
      <c r="AI782" s="151">
        <v>9.6834999229300001E-2</v>
      </c>
      <c r="AJ782" s="152">
        <v>3.39</v>
      </c>
      <c r="AK782" s="153">
        <v>50</v>
      </c>
    </row>
    <row r="783" spans="1:37" x14ac:dyDescent="0.2">
      <c r="A783" s="149" t="s">
        <v>1860</v>
      </c>
      <c r="B783" s="66" t="s">
        <v>1861</v>
      </c>
      <c r="C783" s="67">
        <v>75</v>
      </c>
      <c r="D783" s="84" t="s">
        <v>332</v>
      </c>
      <c r="E783" s="85">
        <v>49.169927181828101</v>
      </c>
      <c r="F783" s="91">
        <v>48.158488207803501</v>
      </c>
      <c r="G783" s="86">
        <v>29.080059232692101</v>
      </c>
      <c r="H783" s="86">
        <v>28.303988696880801</v>
      </c>
      <c r="I783" s="86">
        <v>10.34</v>
      </c>
      <c r="J783" s="86">
        <v>37.74</v>
      </c>
      <c r="K783" s="87">
        <v>1.1299999999999999E-2</v>
      </c>
      <c r="L783" s="150">
        <v>0.119999999983</v>
      </c>
      <c r="M783" s="86">
        <v>0</v>
      </c>
      <c r="N783" s="86">
        <v>40.942723377458996</v>
      </c>
      <c r="O783" s="86">
        <v>49.518413597733698</v>
      </c>
      <c r="P783" s="86">
        <v>1.292</v>
      </c>
      <c r="Q783" s="88">
        <v>0</v>
      </c>
      <c r="R783" s="85">
        <v>0</v>
      </c>
      <c r="S783" s="86">
        <v>0</v>
      </c>
      <c r="T783" s="86">
        <v>2.94</v>
      </c>
      <c r="U783" s="88">
        <v>4.6190631453102898E-2</v>
      </c>
      <c r="V783" s="89">
        <v>3</v>
      </c>
      <c r="W783" s="85"/>
      <c r="X783" s="88"/>
      <c r="Y783" s="85"/>
      <c r="Z783" s="88"/>
      <c r="AA783" s="85">
        <v>0.22</v>
      </c>
      <c r="AB783" s="91">
        <v>0.84</v>
      </c>
      <c r="AC783" s="86">
        <v>0</v>
      </c>
      <c r="AD783" s="86">
        <v>0.1</v>
      </c>
      <c r="AE783" s="86">
        <v>0.87</v>
      </c>
      <c r="AF783" s="88">
        <v>0.85000002371899996</v>
      </c>
      <c r="AG783" s="150">
        <v>1.24944599953</v>
      </c>
      <c r="AH783" s="86">
        <v>0.720889</v>
      </c>
      <c r="AI783" s="151">
        <v>1.7375999993500001E-2</v>
      </c>
      <c r="AJ783" s="152">
        <v>3.47</v>
      </c>
      <c r="AK783" s="153">
        <v>38</v>
      </c>
    </row>
    <row r="784" spans="1:37" x14ac:dyDescent="0.2">
      <c r="A784" s="149" t="s">
        <v>1862</v>
      </c>
      <c r="B784" s="66" t="s">
        <v>1863</v>
      </c>
      <c r="C784" s="67">
        <v>75</v>
      </c>
      <c r="D784" s="84" t="s">
        <v>332</v>
      </c>
      <c r="E784" s="85">
        <v>73.192267593903097</v>
      </c>
      <c r="F784" s="91">
        <v>73.086846872033206</v>
      </c>
      <c r="G784" s="86">
        <v>66.170432108472696</v>
      </c>
      <c r="H784" s="86">
        <v>66.067923561240093</v>
      </c>
      <c r="I784" s="86">
        <v>6.07</v>
      </c>
      <c r="J784" s="86">
        <v>13.69</v>
      </c>
      <c r="K784" s="87">
        <v>0</v>
      </c>
      <c r="L784" s="150">
        <v>3.3399999996099998</v>
      </c>
      <c r="M784" s="86">
        <v>0</v>
      </c>
      <c r="N784" s="86">
        <v>59.359566951967501</v>
      </c>
      <c r="O784" s="86">
        <v>90.995617830128097</v>
      </c>
      <c r="P784" s="86">
        <v>0.53300000000000003</v>
      </c>
      <c r="Q784" s="88">
        <v>0</v>
      </c>
      <c r="R784" s="85">
        <v>0</v>
      </c>
      <c r="S784" s="86">
        <v>0</v>
      </c>
      <c r="T784" s="86">
        <v>1.1000000000000001</v>
      </c>
      <c r="U784" s="88">
        <v>0.78978176163268199</v>
      </c>
      <c r="V784" s="89">
        <v>3.5</v>
      </c>
      <c r="W784" s="85">
        <v>23.266666666700001</v>
      </c>
      <c r="X784" s="88"/>
      <c r="Y784" s="85"/>
      <c r="Z784" s="88"/>
      <c r="AA784" s="85">
        <v>0</v>
      </c>
      <c r="AB784" s="91">
        <v>0</v>
      </c>
      <c r="AC784" s="86">
        <v>0</v>
      </c>
      <c r="AD784" s="86">
        <v>0</v>
      </c>
      <c r="AE784" s="86">
        <v>0.12</v>
      </c>
      <c r="AF784" s="88">
        <v>1.37118250407E-8</v>
      </c>
      <c r="AG784" s="150">
        <v>0.54124398853900002</v>
      </c>
      <c r="AH784" s="86">
        <v>0.137073</v>
      </c>
      <c r="AI784" s="151">
        <v>2.8668999754600001E-2</v>
      </c>
      <c r="AJ784" s="152">
        <v>3.28</v>
      </c>
      <c r="AK784" s="153">
        <v>44</v>
      </c>
    </row>
    <row r="785" spans="1:37" x14ac:dyDescent="0.2">
      <c r="A785" s="149" t="s">
        <v>1864</v>
      </c>
      <c r="B785" s="66" t="s">
        <v>1865</v>
      </c>
      <c r="C785" s="67">
        <v>75</v>
      </c>
      <c r="D785" s="84" t="s">
        <v>332</v>
      </c>
      <c r="E785" s="85">
        <v>60.526489356439697</v>
      </c>
      <c r="F785" s="91">
        <v>60.190116576252699</v>
      </c>
      <c r="G785" s="86">
        <v>39.669728098669303</v>
      </c>
      <c r="H785" s="86">
        <v>39.438884033835102</v>
      </c>
      <c r="I785" s="86">
        <v>2.39</v>
      </c>
      <c r="J785" s="86">
        <v>14.9</v>
      </c>
      <c r="K785" s="87">
        <v>0</v>
      </c>
      <c r="L785" s="150">
        <v>1.3000000014199999</v>
      </c>
      <c r="M785" s="86">
        <v>0</v>
      </c>
      <c r="N785" s="86">
        <v>40.156470009914798</v>
      </c>
      <c r="O785" s="86">
        <v>86.608300907911797</v>
      </c>
      <c r="P785" s="86">
        <v>0.7</v>
      </c>
      <c r="Q785" s="88">
        <v>0</v>
      </c>
      <c r="R785" s="85">
        <v>0</v>
      </c>
      <c r="S785" s="86">
        <v>0</v>
      </c>
      <c r="T785" s="86">
        <v>0.79</v>
      </c>
      <c r="U785" s="88">
        <v>0.222599633947269</v>
      </c>
      <c r="V785" s="89">
        <v>3.5</v>
      </c>
      <c r="W785" s="85">
        <v>23.266666666700001</v>
      </c>
      <c r="X785" s="88"/>
      <c r="Y785" s="85"/>
      <c r="Z785" s="88"/>
      <c r="AA785" s="85">
        <v>0</v>
      </c>
      <c r="AB785" s="91">
        <v>0</v>
      </c>
      <c r="AC785" s="86">
        <v>0</v>
      </c>
      <c r="AD785" s="86">
        <v>0</v>
      </c>
      <c r="AE785" s="86">
        <v>0.36</v>
      </c>
      <c r="AF785" s="88">
        <v>7.5690999113600004</v>
      </c>
      <c r="AG785" s="150">
        <v>0.64991100053999995</v>
      </c>
      <c r="AH785" s="86">
        <v>0.11136600000000001</v>
      </c>
      <c r="AI785" s="151">
        <v>2.6600000022099999E-4</v>
      </c>
      <c r="AJ785" s="152">
        <v>3.31</v>
      </c>
      <c r="AK785" s="153">
        <v>37</v>
      </c>
    </row>
    <row r="786" spans="1:37" x14ac:dyDescent="0.2">
      <c r="A786" s="149" t="s">
        <v>1866</v>
      </c>
      <c r="B786" s="66" t="s">
        <v>1867</v>
      </c>
      <c r="C786" s="67">
        <v>75</v>
      </c>
      <c r="D786" s="84" t="s">
        <v>332</v>
      </c>
      <c r="E786" s="85">
        <v>72.635415129256003</v>
      </c>
      <c r="F786" s="91">
        <v>72.612708756712607</v>
      </c>
      <c r="G786" s="86">
        <v>56.5286497655567</v>
      </c>
      <c r="H786" s="86">
        <v>56.505943393013197</v>
      </c>
      <c r="I786" s="86">
        <v>5.18</v>
      </c>
      <c r="J786" s="86">
        <v>28.55</v>
      </c>
      <c r="K786" s="87">
        <v>0</v>
      </c>
      <c r="L786" s="150">
        <v>1.8000000703600001</v>
      </c>
      <c r="M786" s="86">
        <v>0</v>
      </c>
      <c r="N786" s="86">
        <v>64.928375252139602</v>
      </c>
      <c r="O786" s="86">
        <v>96.137144338583198</v>
      </c>
      <c r="P786" s="86">
        <v>0.98799999999999999</v>
      </c>
      <c r="Q786" s="88">
        <v>0</v>
      </c>
      <c r="R786" s="85">
        <v>0</v>
      </c>
      <c r="S786" s="86">
        <v>0</v>
      </c>
      <c r="T786" s="86">
        <v>1.33</v>
      </c>
      <c r="U786" s="88">
        <v>0.308806666590979</v>
      </c>
      <c r="V786" s="89">
        <v>3.5</v>
      </c>
      <c r="W786" s="85">
        <v>23.266666666700001</v>
      </c>
      <c r="X786" s="88"/>
      <c r="Y786" s="85"/>
      <c r="Z786" s="88"/>
      <c r="AA786" s="85">
        <v>0</v>
      </c>
      <c r="AB786" s="91">
        <v>0</v>
      </c>
      <c r="AC786" s="86">
        <v>0</v>
      </c>
      <c r="AD786" s="86">
        <v>0</v>
      </c>
      <c r="AE786" s="86">
        <v>0.14000000000000001</v>
      </c>
      <c r="AF786" s="88">
        <v>5.2671997513699997</v>
      </c>
      <c r="AG786" s="150">
        <v>0.14699901177499999</v>
      </c>
      <c r="AH786" s="86">
        <v>0.131857</v>
      </c>
      <c r="AI786" s="151">
        <v>7.9044000167799999E-2</v>
      </c>
      <c r="AJ786" s="152">
        <v>3.45</v>
      </c>
      <c r="AK786" s="153">
        <v>52</v>
      </c>
    </row>
    <row r="787" spans="1:37" x14ac:dyDescent="0.2">
      <c r="A787" s="149" t="s">
        <v>1868</v>
      </c>
      <c r="B787" s="66" t="s">
        <v>1869</v>
      </c>
      <c r="C787" s="67">
        <v>75</v>
      </c>
      <c r="D787" s="84" t="s">
        <v>332</v>
      </c>
      <c r="E787" s="85">
        <v>52.124253589124599</v>
      </c>
      <c r="F787" s="91">
        <v>52.0454834201499</v>
      </c>
      <c r="G787" s="86">
        <v>32.128065048913697</v>
      </c>
      <c r="H787" s="86">
        <v>32.120442129335501</v>
      </c>
      <c r="I787" s="86">
        <v>17.510000000000002</v>
      </c>
      <c r="J787" s="86">
        <v>62.19</v>
      </c>
      <c r="K787" s="87">
        <v>0</v>
      </c>
      <c r="L787" s="150">
        <v>0.869999999483</v>
      </c>
      <c r="M787" s="86">
        <v>0</v>
      </c>
      <c r="N787" s="86">
        <v>42.494883886466802</v>
      </c>
      <c r="O787" s="86">
        <v>89.549413101098096</v>
      </c>
      <c r="P787" s="86">
        <v>3.5840000000000001</v>
      </c>
      <c r="Q787" s="88">
        <v>0</v>
      </c>
      <c r="R787" s="85">
        <v>0</v>
      </c>
      <c r="S787" s="86">
        <v>0</v>
      </c>
      <c r="T787" s="86">
        <v>1.49</v>
      </c>
      <c r="U787" s="88">
        <v>0.18167958328039599</v>
      </c>
      <c r="V787" s="89">
        <v>3.28</v>
      </c>
      <c r="W787" s="85"/>
      <c r="X787" s="88"/>
      <c r="Y787" s="85"/>
      <c r="Z787" s="88"/>
      <c r="AA787" s="85">
        <v>0</v>
      </c>
      <c r="AB787" s="91">
        <v>0</v>
      </c>
      <c r="AC787" s="86">
        <v>0</v>
      </c>
      <c r="AD787" s="86">
        <v>0</v>
      </c>
      <c r="AE787" s="86">
        <v>0.84</v>
      </c>
      <c r="AF787" s="88">
        <v>1.4259999982</v>
      </c>
      <c r="AG787" s="150">
        <v>0.32718299960699998</v>
      </c>
      <c r="AH787" s="86">
        <v>0.298429</v>
      </c>
      <c r="AI787" s="151">
        <v>5.2521999936900002E-2</v>
      </c>
      <c r="AJ787" s="152">
        <v>3.16</v>
      </c>
      <c r="AK787" s="153">
        <v>33</v>
      </c>
    </row>
    <row r="788" spans="1:37" x14ac:dyDescent="0.2">
      <c r="A788" s="149" t="s">
        <v>1870</v>
      </c>
      <c r="B788" s="66" t="s">
        <v>1871</v>
      </c>
      <c r="C788" s="67">
        <v>75</v>
      </c>
      <c r="D788" s="84" t="s">
        <v>332</v>
      </c>
      <c r="E788" s="85">
        <v>73.229164480449995</v>
      </c>
      <c r="F788" s="91">
        <v>72.835645476105498</v>
      </c>
      <c r="G788" s="86">
        <v>61.357483157386604</v>
      </c>
      <c r="H788" s="86">
        <v>61.110877914664101</v>
      </c>
      <c r="I788" s="86">
        <v>2.42</v>
      </c>
      <c r="J788" s="86">
        <v>12.36</v>
      </c>
      <c r="K788" s="87">
        <v>0</v>
      </c>
      <c r="L788" s="150">
        <v>0.77999999015199994</v>
      </c>
      <c r="M788" s="86">
        <v>0</v>
      </c>
      <c r="N788" s="86">
        <v>67.098285078184901</v>
      </c>
      <c r="O788" s="86">
        <v>98.675269799577507</v>
      </c>
      <c r="P788" s="86">
        <v>0.61199999999999999</v>
      </c>
      <c r="Q788" s="88">
        <v>0.10489999999999999</v>
      </c>
      <c r="R788" s="85">
        <v>0</v>
      </c>
      <c r="S788" s="86">
        <v>0</v>
      </c>
      <c r="T788" s="86">
        <v>1.24</v>
      </c>
      <c r="U788" s="88">
        <v>0.39142023632127898</v>
      </c>
      <c r="V788" s="89">
        <v>4.03</v>
      </c>
      <c r="W788" s="85">
        <v>24.759549311391702</v>
      </c>
      <c r="X788" s="88">
        <v>24.8</v>
      </c>
      <c r="Y788" s="85"/>
      <c r="Z788" s="88"/>
      <c r="AA788" s="85">
        <v>0</v>
      </c>
      <c r="AB788" s="91">
        <v>1.33</v>
      </c>
      <c r="AC788" s="86">
        <v>0</v>
      </c>
      <c r="AD788" s="86">
        <v>0.03</v>
      </c>
      <c r="AE788" s="86">
        <v>0.11</v>
      </c>
      <c r="AF788" s="88">
        <v>13.086600277700001</v>
      </c>
      <c r="AG788" s="150">
        <v>0.33405899534299999</v>
      </c>
      <c r="AH788" s="86">
        <v>6.2161000000000001E-2</v>
      </c>
      <c r="AI788" s="151">
        <v>2.72199996151E-2</v>
      </c>
      <c r="AJ788" s="152">
        <v>3.35</v>
      </c>
      <c r="AK788" s="153">
        <v>49</v>
      </c>
    </row>
    <row r="789" spans="1:37" x14ac:dyDescent="0.2">
      <c r="A789" s="149" t="s">
        <v>1872</v>
      </c>
      <c r="B789" s="66" t="s">
        <v>1873</v>
      </c>
      <c r="C789" s="67">
        <v>75</v>
      </c>
      <c r="D789" s="84" t="s">
        <v>332</v>
      </c>
      <c r="E789" s="85">
        <v>96.489883713114196</v>
      </c>
      <c r="F789" s="91">
        <v>96.350742757276294</v>
      </c>
      <c r="G789" s="86">
        <v>96.052295489682095</v>
      </c>
      <c r="H789" s="86">
        <v>95.927942461517802</v>
      </c>
      <c r="I789" s="86">
        <v>0.47</v>
      </c>
      <c r="J789" s="86">
        <v>0.7</v>
      </c>
      <c r="K789" s="87">
        <v>0</v>
      </c>
      <c r="L789" s="150">
        <v>0.23000006965299999</v>
      </c>
      <c r="M789" s="86">
        <v>0</v>
      </c>
      <c r="N789" s="86">
        <v>91.062519331369899</v>
      </c>
      <c r="O789" s="86">
        <v>98.930321606098403</v>
      </c>
      <c r="P789" s="86">
        <v>0.222</v>
      </c>
      <c r="Q789" s="88">
        <v>1.49E-2</v>
      </c>
      <c r="R789" s="85">
        <v>0</v>
      </c>
      <c r="S789" s="86">
        <v>0</v>
      </c>
      <c r="T789" s="86">
        <v>1.4</v>
      </c>
      <c r="U789" s="88">
        <v>6.7890031592390904E-2</v>
      </c>
      <c r="V789" s="89">
        <v>4.17</v>
      </c>
      <c r="W789" s="85">
        <v>23.2840383507722</v>
      </c>
      <c r="X789" s="88">
        <v>23.3</v>
      </c>
      <c r="Y789" s="85">
        <v>-100</v>
      </c>
      <c r="Z789" s="88"/>
      <c r="AA789" s="85">
        <v>0</v>
      </c>
      <c r="AB789" s="91">
        <v>0.14000000000000001</v>
      </c>
      <c r="AC789" s="86">
        <v>0</v>
      </c>
      <c r="AD789" s="86">
        <v>0.05</v>
      </c>
      <c r="AE789" s="86">
        <v>0.02</v>
      </c>
      <c r="AF789" s="88">
        <v>11.0978999859</v>
      </c>
      <c r="AG789" s="150">
        <v>5.3479999320899998E-3</v>
      </c>
      <c r="AH789" s="86">
        <v>3.8409999999999998E-3</v>
      </c>
      <c r="AI789" s="151">
        <v>5.5113792190099997E-10</v>
      </c>
      <c r="AJ789" s="152">
        <v>3.57</v>
      </c>
      <c r="AK789" s="153">
        <v>72</v>
      </c>
    </row>
    <row r="790" spans="1:37" x14ac:dyDescent="0.2">
      <c r="A790" s="149" t="s">
        <v>1874</v>
      </c>
      <c r="B790" s="66" t="s">
        <v>1875</v>
      </c>
      <c r="C790" s="67">
        <v>75</v>
      </c>
      <c r="D790" s="84" t="s">
        <v>332</v>
      </c>
      <c r="E790" s="85">
        <v>96.867350416757006</v>
      </c>
      <c r="F790" s="91">
        <v>96.845660459207394</v>
      </c>
      <c r="G790" s="86">
        <v>96.084962662287396</v>
      </c>
      <c r="H790" s="86">
        <v>96.063272704737699</v>
      </c>
      <c r="I790" s="86">
        <v>2.46</v>
      </c>
      <c r="J790" s="86">
        <v>1.73</v>
      </c>
      <c r="K790" s="87">
        <v>0</v>
      </c>
      <c r="L790" s="150">
        <v>0.33000019542199999</v>
      </c>
      <c r="M790" s="86">
        <v>0</v>
      </c>
      <c r="N790" s="86">
        <v>90.386227451954397</v>
      </c>
      <c r="O790" s="86">
        <v>94.844741235392306</v>
      </c>
      <c r="P790" s="86">
        <v>0.20200000000000001</v>
      </c>
      <c r="Q790" s="88">
        <v>0.63690000000000002</v>
      </c>
      <c r="R790" s="85">
        <v>0</v>
      </c>
      <c r="S790" s="86">
        <v>0</v>
      </c>
      <c r="T790" s="86">
        <v>1.4</v>
      </c>
      <c r="U790" s="88">
        <v>4.80277631456636E-2</v>
      </c>
      <c r="V790" s="89">
        <v>4.51</v>
      </c>
      <c r="W790" s="85">
        <v>23.920918562572002</v>
      </c>
      <c r="X790" s="88">
        <v>24.666666666699999</v>
      </c>
      <c r="Y790" s="85">
        <v>-100</v>
      </c>
      <c r="Z790" s="88"/>
      <c r="AA790" s="85">
        <v>0.01</v>
      </c>
      <c r="AB790" s="91">
        <v>0.01</v>
      </c>
      <c r="AC790" s="86">
        <v>0.01</v>
      </c>
      <c r="AD790" s="86">
        <v>0.01</v>
      </c>
      <c r="AE790" s="86">
        <v>0.02</v>
      </c>
      <c r="AF790" s="88">
        <v>14.9587978267</v>
      </c>
      <c r="AG790" s="150">
        <v>4.80542135361E-9</v>
      </c>
      <c r="AH790" s="86">
        <v>5.4200000000000003E-3</v>
      </c>
      <c r="AI790" s="151">
        <v>4.5679999254000002E-3</v>
      </c>
      <c r="AJ790" s="152">
        <v>3.49</v>
      </c>
      <c r="AK790" s="153">
        <v>69</v>
      </c>
    </row>
    <row r="791" spans="1:37" x14ac:dyDescent="0.2">
      <c r="A791" s="149" t="s">
        <v>1876</v>
      </c>
      <c r="B791" s="66" t="s">
        <v>1877</v>
      </c>
      <c r="C791" s="67">
        <v>75</v>
      </c>
      <c r="D791" s="84" t="s">
        <v>332</v>
      </c>
      <c r="E791" s="85">
        <v>95.815447361712998</v>
      </c>
      <c r="F791" s="91">
        <v>95.536069334692797</v>
      </c>
      <c r="G791" s="86">
        <v>95.334183023196502</v>
      </c>
      <c r="H791" s="86">
        <v>95.056844251848105</v>
      </c>
      <c r="I791" s="86">
        <v>1.03</v>
      </c>
      <c r="J791" s="86">
        <v>1.89</v>
      </c>
      <c r="K791" s="87">
        <v>0</v>
      </c>
      <c r="L791" s="150">
        <v>1.3699999864700001</v>
      </c>
      <c r="M791" s="86">
        <v>0</v>
      </c>
      <c r="N791" s="86">
        <v>90.429385439841298</v>
      </c>
      <c r="O791" s="86">
        <v>97.660947105316495</v>
      </c>
      <c r="P791" s="86">
        <v>0.33</v>
      </c>
      <c r="Q791" s="88">
        <v>0.43619999999999998</v>
      </c>
      <c r="R791" s="85">
        <v>0</v>
      </c>
      <c r="S791" s="86">
        <v>0</v>
      </c>
      <c r="T791" s="86">
        <v>1.95</v>
      </c>
      <c r="U791" s="88">
        <v>3.9765485597756799E-2</v>
      </c>
      <c r="V791" s="89">
        <v>3.44</v>
      </c>
      <c r="W791" s="85">
        <v>23.555399652016199</v>
      </c>
      <c r="X791" s="88">
        <v>23.333333333300001</v>
      </c>
      <c r="Y791" s="85"/>
      <c r="Z791" s="88"/>
      <c r="AA791" s="85">
        <v>0</v>
      </c>
      <c r="AB791" s="91">
        <v>0.09</v>
      </c>
      <c r="AC791" s="86">
        <v>0</v>
      </c>
      <c r="AD791" s="86">
        <v>0</v>
      </c>
      <c r="AE791" s="86">
        <v>0</v>
      </c>
      <c r="AF791" s="88">
        <v>1.5421001374800001</v>
      </c>
      <c r="AG791" s="150">
        <v>0</v>
      </c>
      <c r="AH791" s="86">
        <v>1.6131E-2</v>
      </c>
      <c r="AI791" s="151">
        <v>2.7169999097599999E-3</v>
      </c>
      <c r="AJ791" s="152">
        <v>3.38</v>
      </c>
      <c r="AK791" s="153">
        <v>67</v>
      </c>
    </row>
    <row r="792" spans="1:37" x14ac:dyDescent="0.2">
      <c r="A792" s="149" t="s">
        <v>1878</v>
      </c>
      <c r="B792" s="66" t="s">
        <v>1879</v>
      </c>
      <c r="C792" s="67">
        <v>75</v>
      </c>
      <c r="D792" s="84" t="s">
        <v>332</v>
      </c>
      <c r="E792" s="85">
        <v>82.926151094544906</v>
      </c>
      <c r="F792" s="91">
        <v>82.228017043789293</v>
      </c>
      <c r="G792" s="86">
        <v>76.282229520023407</v>
      </c>
      <c r="H792" s="86">
        <v>75.590858877725097</v>
      </c>
      <c r="I792" s="86">
        <v>4.74</v>
      </c>
      <c r="J792" s="86">
        <v>9.77</v>
      </c>
      <c r="K792" s="87">
        <v>8.3999999999999995E-3</v>
      </c>
      <c r="L792" s="150">
        <v>0.55999999954599999</v>
      </c>
      <c r="M792" s="86">
        <v>0</v>
      </c>
      <c r="N792" s="86">
        <v>74.7020046597804</v>
      </c>
      <c r="O792" s="86">
        <v>96.263925979876404</v>
      </c>
      <c r="P792" s="86">
        <v>0.50700000000000001</v>
      </c>
      <c r="Q792" s="88">
        <v>0.6179</v>
      </c>
      <c r="R792" s="85">
        <v>0</v>
      </c>
      <c r="S792" s="86">
        <v>0</v>
      </c>
      <c r="T792" s="86">
        <v>1.4</v>
      </c>
      <c r="U792" s="88">
        <v>9.5439208230316597E-2</v>
      </c>
      <c r="V792" s="89">
        <v>4.2300000000000004</v>
      </c>
      <c r="W792" s="85">
        <v>22.669277005529899</v>
      </c>
      <c r="X792" s="88">
        <v>25.233333333299999</v>
      </c>
      <c r="Y792" s="85"/>
      <c r="Z792" s="88"/>
      <c r="AA792" s="85">
        <v>0</v>
      </c>
      <c r="AB792" s="91">
        <v>0.04</v>
      </c>
      <c r="AC792" s="86">
        <v>0</v>
      </c>
      <c r="AD792" s="86">
        <v>0.03</v>
      </c>
      <c r="AE792" s="86">
        <v>0.05</v>
      </c>
      <c r="AF792" s="88">
        <v>47.916198691600002</v>
      </c>
      <c r="AG792" s="150">
        <v>0.30120700022800001</v>
      </c>
      <c r="AH792" s="86">
        <v>5.6161000000000003E-2</v>
      </c>
      <c r="AI792" s="151">
        <v>9.6210000072800006E-3</v>
      </c>
      <c r="AJ792" s="152">
        <v>3.6</v>
      </c>
      <c r="AK792" s="153">
        <v>58</v>
      </c>
    </row>
    <row r="793" spans="1:37" x14ac:dyDescent="0.2">
      <c r="A793" s="149" t="s">
        <v>1880</v>
      </c>
      <c r="B793" s="66" t="s">
        <v>1881</v>
      </c>
      <c r="C793" s="67">
        <v>75</v>
      </c>
      <c r="D793" s="84" t="s">
        <v>332</v>
      </c>
      <c r="E793" s="85">
        <v>95.777886601230605</v>
      </c>
      <c r="F793" s="91">
        <v>95.777886601230605</v>
      </c>
      <c r="G793" s="86">
        <v>92.225392296718994</v>
      </c>
      <c r="H793" s="86">
        <v>92.225392296718994</v>
      </c>
      <c r="I793" s="86">
        <v>0.68</v>
      </c>
      <c r="J793" s="86">
        <v>1.71</v>
      </c>
      <c r="K793" s="87">
        <v>0</v>
      </c>
      <c r="L793" s="150">
        <v>7.99999998208E-2</v>
      </c>
      <c r="M793" s="86">
        <v>0</v>
      </c>
      <c r="N793" s="86">
        <v>92.599460732593698</v>
      </c>
      <c r="O793" s="86">
        <v>98.903544262825704</v>
      </c>
      <c r="P793" s="86">
        <v>0.27700000000000002</v>
      </c>
      <c r="Q793" s="88">
        <v>0.1893</v>
      </c>
      <c r="R793" s="85">
        <v>0</v>
      </c>
      <c r="S793" s="86">
        <v>0</v>
      </c>
      <c r="T793" s="86">
        <v>1.1599999999999999</v>
      </c>
      <c r="U793" s="88">
        <v>2.34206996401729E-2</v>
      </c>
      <c r="V793" s="89">
        <v>4.1900000000000004</v>
      </c>
      <c r="W793" s="85">
        <v>23.631009482621401</v>
      </c>
      <c r="X793" s="88">
        <v>24.4</v>
      </c>
      <c r="Y793" s="85"/>
      <c r="Z793" s="88"/>
      <c r="AA793" s="85">
        <v>0</v>
      </c>
      <c r="AB793" s="91">
        <v>0</v>
      </c>
      <c r="AC793" s="86">
        <v>0</v>
      </c>
      <c r="AD793" s="86">
        <v>0</v>
      </c>
      <c r="AE793" s="86">
        <v>0.08</v>
      </c>
      <c r="AF793" s="88">
        <v>73.113998249299996</v>
      </c>
      <c r="AG793" s="150">
        <v>0</v>
      </c>
      <c r="AH793" s="86">
        <v>8.2489999999999994E-3</v>
      </c>
      <c r="AI793" s="151">
        <v>0</v>
      </c>
      <c r="AJ793" s="152">
        <v>3.66</v>
      </c>
      <c r="AK793" s="153">
        <v>76</v>
      </c>
    </row>
    <row r="794" spans="1:37" x14ac:dyDescent="0.2">
      <c r="A794" s="149" t="s">
        <v>1882</v>
      </c>
      <c r="B794" s="66" t="s">
        <v>1883</v>
      </c>
      <c r="C794" s="67">
        <v>75</v>
      </c>
      <c r="D794" s="84" t="s">
        <v>332</v>
      </c>
      <c r="E794" s="85">
        <v>50.266939837592901</v>
      </c>
      <c r="F794" s="91">
        <v>50.251985224842599</v>
      </c>
      <c r="G794" s="86">
        <v>40.229403759589601</v>
      </c>
      <c r="H794" s="86">
        <v>40.2144491468393</v>
      </c>
      <c r="I794" s="86">
        <v>7.78</v>
      </c>
      <c r="J794" s="86">
        <v>20.39</v>
      </c>
      <c r="K794" s="87">
        <v>0</v>
      </c>
      <c r="L794" s="150">
        <v>0.75000000052899995</v>
      </c>
      <c r="M794" s="86">
        <v>0</v>
      </c>
      <c r="N794" s="86">
        <v>44.532456910913901</v>
      </c>
      <c r="O794" s="86">
        <v>93.088134821225196</v>
      </c>
      <c r="P794" s="86">
        <v>2.12</v>
      </c>
      <c r="Q794" s="88">
        <v>0</v>
      </c>
      <c r="R794" s="85">
        <v>0</v>
      </c>
      <c r="S794" s="86">
        <v>0.1</v>
      </c>
      <c r="T794" s="86">
        <v>1.23</v>
      </c>
      <c r="U794" s="88">
        <v>0.52789783008569002</v>
      </c>
      <c r="V794" s="89">
        <v>3.7</v>
      </c>
      <c r="W794" s="85">
        <v>23.453728540060499</v>
      </c>
      <c r="X794" s="88"/>
      <c r="Y794" s="85"/>
      <c r="Z794" s="88"/>
      <c r="AA794" s="85">
        <v>0</v>
      </c>
      <c r="AB794" s="91">
        <v>0</v>
      </c>
      <c r="AC794" s="86">
        <v>0</v>
      </c>
      <c r="AD794" s="86">
        <v>0</v>
      </c>
      <c r="AE794" s="86">
        <v>0.71</v>
      </c>
      <c r="AF794" s="88">
        <v>30.461000464000001</v>
      </c>
      <c r="AG794" s="150">
        <v>0.37764200129300002</v>
      </c>
      <c r="AH794" s="86">
        <v>9.5211000000000004E-2</v>
      </c>
      <c r="AI794" s="151">
        <v>2.1625000074099999E-2</v>
      </c>
      <c r="AJ794" s="152">
        <v>3.25</v>
      </c>
      <c r="AK794" s="153">
        <v>35</v>
      </c>
    </row>
    <row r="795" spans="1:37" x14ac:dyDescent="0.2">
      <c r="A795" s="149" t="s">
        <v>1884</v>
      </c>
      <c r="B795" s="66" t="s">
        <v>1885</v>
      </c>
      <c r="C795" s="67">
        <v>75</v>
      </c>
      <c r="D795" s="84" t="s">
        <v>332</v>
      </c>
      <c r="E795" s="85">
        <v>92.3619311862969</v>
      </c>
      <c r="F795" s="91">
        <v>92.342440467318696</v>
      </c>
      <c r="G795" s="86">
        <v>87.000836954403198</v>
      </c>
      <c r="H795" s="86">
        <v>86.985932286949193</v>
      </c>
      <c r="I795" s="86">
        <v>0.57999999999999996</v>
      </c>
      <c r="J795" s="86">
        <v>5.8</v>
      </c>
      <c r="K795" s="87">
        <v>0</v>
      </c>
      <c r="L795" s="150">
        <v>0.13000000007599999</v>
      </c>
      <c r="M795" s="86">
        <v>0</v>
      </c>
      <c r="N795" s="86">
        <v>83.675588371019799</v>
      </c>
      <c r="O795" s="86">
        <v>86.521865606516002</v>
      </c>
      <c r="P795" s="86">
        <v>0.69599999999999995</v>
      </c>
      <c r="Q795" s="88">
        <v>0.39489999999999997</v>
      </c>
      <c r="R795" s="85">
        <v>0</v>
      </c>
      <c r="S795" s="86">
        <v>0</v>
      </c>
      <c r="T795" s="86">
        <v>1.5</v>
      </c>
      <c r="U795" s="88">
        <v>1.7197693216083301E-2</v>
      </c>
      <c r="V795" s="89">
        <v>4.58</v>
      </c>
      <c r="W795" s="85">
        <v>23.557288818283801</v>
      </c>
      <c r="X795" s="88">
        <v>23.4</v>
      </c>
      <c r="Y795" s="85"/>
      <c r="Z795" s="88"/>
      <c r="AA795" s="85">
        <v>0</v>
      </c>
      <c r="AB795" s="91">
        <v>0.01</v>
      </c>
      <c r="AC795" s="86">
        <v>0</v>
      </c>
      <c r="AD795" s="86">
        <v>0</v>
      </c>
      <c r="AE795" s="86">
        <v>0.02</v>
      </c>
      <c r="AF795" s="88">
        <v>70.9602966227</v>
      </c>
      <c r="AG795" s="150">
        <v>0</v>
      </c>
      <c r="AH795" s="86">
        <v>2.4403000000000001E-2</v>
      </c>
      <c r="AI795" s="151">
        <v>9.5210000129099994E-3</v>
      </c>
      <c r="AJ795" s="152">
        <v>3.57</v>
      </c>
      <c r="AK795" s="153">
        <v>69</v>
      </c>
    </row>
    <row r="796" spans="1:37" x14ac:dyDescent="0.2">
      <c r="A796" s="149" t="s">
        <v>1886</v>
      </c>
      <c r="B796" s="66" t="s">
        <v>1887</v>
      </c>
      <c r="C796" s="67">
        <v>75</v>
      </c>
      <c r="D796" s="84" t="s">
        <v>332</v>
      </c>
      <c r="E796" s="85">
        <v>96.355843054748703</v>
      </c>
      <c r="F796" s="91">
        <v>95.949192193559497</v>
      </c>
      <c r="G796" s="86">
        <v>94.485877125496501</v>
      </c>
      <c r="H796" s="86">
        <v>94.079226264307394</v>
      </c>
      <c r="I796" s="86">
        <v>1.1299999999999999</v>
      </c>
      <c r="J796" s="86">
        <v>1.1399999999999999</v>
      </c>
      <c r="K796" s="87">
        <v>0</v>
      </c>
      <c r="L796" s="150">
        <v>0.13999999822100001</v>
      </c>
      <c r="M796" s="86">
        <v>0</v>
      </c>
      <c r="N796" s="86">
        <v>90.622045447135903</v>
      </c>
      <c r="O796" s="86">
        <v>96.479588382641694</v>
      </c>
      <c r="P796" s="86">
        <v>0.16200000000000001</v>
      </c>
      <c r="Q796" s="88">
        <v>0.75009999999999999</v>
      </c>
      <c r="R796" s="85">
        <v>0</v>
      </c>
      <c r="S796" s="86">
        <v>0</v>
      </c>
      <c r="T796" s="86">
        <v>1.1399999999999999</v>
      </c>
      <c r="U796" s="88">
        <v>6.2803221805278597E-3</v>
      </c>
      <c r="V796" s="89">
        <v>4.79</v>
      </c>
      <c r="W796" s="85">
        <v>23.745028346527501</v>
      </c>
      <c r="X796" s="88">
        <v>24.4666666667</v>
      </c>
      <c r="Y796" s="85"/>
      <c r="Z796" s="88"/>
      <c r="AA796" s="85">
        <v>0</v>
      </c>
      <c r="AB796" s="91">
        <v>0</v>
      </c>
      <c r="AC796" s="86">
        <v>0</v>
      </c>
      <c r="AD796" s="86">
        <v>0</v>
      </c>
      <c r="AE796" s="86">
        <v>0.01</v>
      </c>
      <c r="AF796" s="88">
        <v>58.092399527399998</v>
      </c>
      <c r="AG796" s="150">
        <v>0</v>
      </c>
      <c r="AH796" s="86">
        <v>3.2659999999999998E-3</v>
      </c>
      <c r="AI796" s="151">
        <v>7.1009997810199997E-3</v>
      </c>
      <c r="AJ796" s="152">
        <v>3.65</v>
      </c>
      <c r="AK796" s="153">
        <v>70</v>
      </c>
    </row>
    <row r="797" spans="1:37" x14ac:dyDescent="0.2">
      <c r="A797" s="149" t="s">
        <v>1888</v>
      </c>
      <c r="B797" s="66" t="s">
        <v>1889</v>
      </c>
      <c r="C797" s="67">
        <v>75</v>
      </c>
      <c r="D797" s="84" t="s">
        <v>332</v>
      </c>
      <c r="E797" s="85">
        <v>96.439102436960297</v>
      </c>
      <c r="F797" s="91">
        <v>95.911513083951505</v>
      </c>
      <c r="G797" s="86">
        <v>96.420590529837199</v>
      </c>
      <c r="H797" s="86">
        <v>95.893001176828406</v>
      </c>
      <c r="I797" s="86">
        <v>0.3</v>
      </c>
      <c r="J797" s="86">
        <v>0.18</v>
      </c>
      <c r="K797" s="87">
        <v>0</v>
      </c>
      <c r="L797" s="150">
        <v>4.0000002177300001E-2</v>
      </c>
      <c r="M797" s="86">
        <v>0</v>
      </c>
      <c r="N797" s="86">
        <v>89.850360388592904</v>
      </c>
      <c r="O797" s="86">
        <v>98.4615005907838</v>
      </c>
      <c r="P797" s="86">
        <v>3.7999999999999999E-2</v>
      </c>
      <c r="Q797" s="88">
        <v>0.11749999999999999</v>
      </c>
      <c r="R797" s="85">
        <v>0</v>
      </c>
      <c r="S797" s="86">
        <v>0</v>
      </c>
      <c r="T797" s="86">
        <v>0.88</v>
      </c>
      <c r="U797" s="88">
        <v>0</v>
      </c>
      <c r="V797" s="89">
        <v>4.75</v>
      </c>
      <c r="W797" s="85">
        <v>23.6929289616027</v>
      </c>
      <c r="X797" s="88">
        <v>25.4</v>
      </c>
      <c r="Y797" s="85"/>
      <c r="Z797" s="88"/>
      <c r="AA797" s="85">
        <v>0</v>
      </c>
      <c r="AB797" s="91">
        <v>0</v>
      </c>
      <c r="AC797" s="86">
        <v>0</v>
      </c>
      <c r="AD797" s="86">
        <v>0</v>
      </c>
      <c r="AE797" s="86">
        <v>0.03</v>
      </c>
      <c r="AF797" s="88">
        <v>49.530101936299999</v>
      </c>
      <c r="AG797" s="150">
        <v>0</v>
      </c>
      <c r="AH797" s="86">
        <v>3.0600000000000001E-4</v>
      </c>
      <c r="AI797" s="151">
        <v>1.85500292477E-10</v>
      </c>
      <c r="AJ797" s="152">
        <v>4.28</v>
      </c>
      <c r="AK797" s="153">
        <v>82</v>
      </c>
    </row>
    <row r="798" spans="1:37" x14ac:dyDescent="0.2">
      <c r="A798" s="149" t="s">
        <v>1890</v>
      </c>
      <c r="B798" s="66" t="s">
        <v>1891</v>
      </c>
      <c r="C798" s="67">
        <v>75</v>
      </c>
      <c r="D798" s="84" t="s">
        <v>332</v>
      </c>
      <c r="E798" s="85">
        <v>96.676267911182407</v>
      </c>
      <c r="F798" s="91">
        <v>96.372187989936904</v>
      </c>
      <c r="G798" s="86">
        <v>96.1767601268823</v>
      </c>
      <c r="H798" s="86">
        <v>95.873409414080996</v>
      </c>
      <c r="I798" s="86">
        <v>0</v>
      </c>
      <c r="J798" s="86">
        <v>1.43</v>
      </c>
      <c r="K798" s="87">
        <v>0</v>
      </c>
      <c r="L798" s="150">
        <v>0.32000000031199999</v>
      </c>
      <c r="M798" s="86">
        <v>0</v>
      </c>
      <c r="N798" s="86">
        <v>90.830186828813794</v>
      </c>
      <c r="O798" s="86">
        <v>96.910387051970702</v>
      </c>
      <c r="P798" s="86">
        <v>0.151</v>
      </c>
      <c r="Q798" s="88">
        <v>0.18640000000000001</v>
      </c>
      <c r="R798" s="85">
        <v>0</v>
      </c>
      <c r="S798" s="86">
        <v>0</v>
      </c>
      <c r="T798" s="86">
        <v>1.44</v>
      </c>
      <c r="U798" s="88">
        <v>1.53133773289095E-2</v>
      </c>
      <c r="V798" s="89">
        <v>4.41</v>
      </c>
      <c r="W798" s="85">
        <v>24.709071161447099</v>
      </c>
      <c r="X798" s="88">
        <v>25.133333333300001</v>
      </c>
      <c r="Y798" s="85"/>
      <c r="Z798" s="88"/>
      <c r="AA798" s="85">
        <v>0</v>
      </c>
      <c r="AB798" s="91">
        <v>0</v>
      </c>
      <c r="AC798" s="86">
        <v>0</v>
      </c>
      <c r="AD798" s="86">
        <v>0</v>
      </c>
      <c r="AE798" s="86">
        <v>0.01</v>
      </c>
      <c r="AF798" s="88">
        <v>22.481399558</v>
      </c>
      <c r="AG798" s="150">
        <v>0</v>
      </c>
      <c r="AH798" s="86">
        <v>5.9829999999999996E-3</v>
      </c>
      <c r="AI798" s="151">
        <v>1.08980000065E-2</v>
      </c>
      <c r="AJ798" s="152">
        <v>3.29</v>
      </c>
      <c r="AK798" s="153">
        <v>53</v>
      </c>
    </row>
    <row r="799" spans="1:37" x14ac:dyDescent="0.2">
      <c r="A799" s="149" t="s">
        <v>1892</v>
      </c>
      <c r="B799" s="66" t="s">
        <v>1893</v>
      </c>
      <c r="C799" s="67">
        <v>75</v>
      </c>
      <c r="D799" s="84" t="s">
        <v>332</v>
      </c>
      <c r="E799" s="85">
        <v>95.397628144254796</v>
      </c>
      <c r="F799" s="91">
        <v>95.059738079989401</v>
      </c>
      <c r="G799" s="86">
        <v>95.070780238952295</v>
      </c>
      <c r="H799" s="86">
        <v>94.732890174687</v>
      </c>
      <c r="I799" s="86">
        <v>0.41</v>
      </c>
      <c r="J799" s="86">
        <v>1.29</v>
      </c>
      <c r="K799" s="87">
        <v>0</v>
      </c>
      <c r="L799" s="150">
        <v>0.39000000010000002</v>
      </c>
      <c r="M799" s="86">
        <v>0</v>
      </c>
      <c r="N799" s="86">
        <v>91.359857482185305</v>
      </c>
      <c r="O799" s="86">
        <v>98.734363773696103</v>
      </c>
      <c r="P799" s="86">
        <v>0.16</v>
      </c>
      <c r="Q799" s="88">
        <v>0.66249999999999998</v>
      </c>
      <c r="R799" s="85">
        <v>0</v>
      </c>
      <c r="S799" s="86">
        <v>0</v>
      </c>
      <c r="T799" s="86">
        <v>1.39</v>
      </c>
      <c r="U799" s="88">
        <v>2.0980102029548801E-2</v>
      </c>
      <c r="V799" s="89">
        <v>4.6399999999999997</v>
      </c>
      <c r="W799" s="85">
        <v>23.269458917554701</v>
      </c>
      <c r="X799" s="88">
        <v>22.433333333299998</v>
      </c>
      <c r="Y799" s="85"/>
      <c r="Z799" s="88"/>
      <c r="AA799" s="85">
        <v>0</v>
      </c>
      <c r="AB799" s="91">
        <v>0</v>
      </c>
      <c r="AC799" s="86">
        <v>0</v>
      </c>
      <c r="AD799" s="86">
        <v>0</v>
      </c>
      <c r="AE799" s="86">
        <v>0</v>
      </c>
      <c r="AF799" s="88">
        <v>30.307600029100001</v>
      </c>
      <c r="AG799" s="150">
        <v>0</v>
      </c>
      <c r="AH799" s="86">
        <v>2.774E-3</v>
      </c>
      <c r="AI799" s="151">
        <v>9.2899999669299998E-3</v>
      </c>
      <c r="AJ799" s="152">
        <v>3.1</v>
      </c>
      <c r="AK799" s="153">
        <v>43</v>
      </c>
    </row>
    <row r="800" spans="1:37" x14ac:dyDescent="0.2">
      <c r="A800" s="149" t="s">
        <v>1894</v>
      </c>
      <c r="B800" s="66" t="s">
        <v>1895</v>
      </c>
      <c r="C800" s="67">
        <v>75</v>
      </c>
      <c r="D800" s="84" t="s">
        <v>332</v>
      </c>
      <c r="E800" s="85">
        <v>90.890499287831503</v>
      </c>
      <c r="F800" s="91">
        <v>90.270239057627904</v>
      </c>
      <c r="G800" s="86">
        <v>89.059552681217994</v>
      </c>
      <c r="H800" s="86">
        <v>88.439292451014396</v>
      </c>
      <c r="I800" s="86">
        <v>2.35</v>
      </c>
      <c r="J800" s="86">
        <v>9.1999999999999993</v>
      </c>
      <c r="K800" s="87">
        <v>0</v>
      </c>
      <c r="L800" s="150">
        <v>2.72000000332</v>
      </c>
      <c r="M800" s="86">
        <v>0</v>
      </c>
      <c r="N800" s="86">
        <v>83.956885563276998</v>
      </c>
      <c r="O800" s="86">
        <v>100</v>
      </c>
      <c r="P800" s="86">
        <v>0.32300000000000001</v>
      </c>
      <c r="Q800" s="88">
        <v>4.8099999999999997E-2</v>
      </c>
      <c r="R800" s="85">
        <v>0</v>
      </c>
      <c r="S800" s="86">
        <v>0</v>
      </c>
      <c r="T800" s="86">
        <v>1.58</v>
      </c>
      <c r="U800" s="88">
        <v>6.9292066058436297E-2</v>
      </c>
      <c r="V800" s="89">
        <v>3.93</v>
      </c>
      <c r="W800" s="85">
        <v>22.325214490809302</v>
      </c>
      <c r="X800" s="88">
        <v>22.6</v>
      </c>
      <c r="Y800" s="85"/>
      <c r="Z800" s="88"/>
      <c r="AA800" s="85">
        <v>0</v>
      </c>
      <c r="AB800" s="91">
        <v>0</v>
      </c>
      <c r="AC800" s="86">
        <v>0</v>
      </c>
      <c r="AD800" s="86">
        <v>0</v>
      </c>
      <c r="AE800" s="86">
        <v>0.03</v>
      </c>
      <c r="AF800" s="88">
        <v>19.454399132700001</v>
      </c>
      <c r="AG800" s="150">
        <v>0</v>
      </c>
      <c r="AH800" s="86">
        <v>6.3496999999999998E-2</v>
      </c>
      <c r="AI800" s="151">
        <v>2.5585000031200001E-2</v>
      </c>
      <c r="AJ800" s="152">
        <v>3.03</v>
      </c>
      <c r="AK800" s="153">
        <v>37</v>
      </c>
    </row>
    <row r="801" spans="1:37" x14ac:dyDescent="0.2">
      <c r="A801" s="149" t="s">
        <v>1896</v>
      </c>
      <c r="B801" s="66" t="s">
        <v>1897</v>
      </c>
      <c r="C801" s="67">
        <v>75</v>
      </c>
      <c r="D801" s="84" t="s">
        <v>332</v>
      </c>
      <c r="E801" s="85">
        <v>89.164148774031403</v>
      </c>
      <c r="F801" s="91">
        <v>83.186716222358896</v>
      </c>
      <c r="G801" s="86">
        <v>88.113318537928805</v>
      </c>
      <c r="H801" s="86">
        <v>82.135885986256298</v>
      </c>
      <c r="I801" s="86">
        <v>0</v>
      </c>
      <c r="J801" s="86">
        <v>32.28</v>
      </c>
      <c r="K801" s="87">
        <v>0</v>
      </c>
      <c r="L801" s="150">
        <v>2.9999999950500001E-2</v>
      </c>
      <c r="M801" s="86">
        <v>0</v>
      </c>
      <c r="N801" s="86">
        <v>85.298107905128802</v>
      </c>
      <c r="O801" s="86">
        <v>99.335738079750897</v>
      </c>
      <c r="P801" s="86">
        <v>0.44600000000000001</v>
      </c>
      <c r="Q801" s="88">
        <v>7.4000000000000003E-3</v>
      </c>
      <c r="R801" s="85">
        <v>0</v>
      </c>
      <c r="S801" s="86">
        <v>0</v>
      </c>
      <c r="T801" s="86">
        <v>1.47</v>
      </c>
      <c r="U801" s="88">
        <v>0.192518516537875</v>
      </c>
      <c r="V801" s="89">
        <v>4.2300000000000004</v>
      </c>
      <c r="W801" s="85">
        <v>22.969545674746101</v>
      </c>
      <c r="X801" s="88">
        <v>23.433333333299998</v>
      </c>
      <c r="Y801" s="85"/>
      <c r="Z801" s="88"/>
      <c r="AA801" s="85">
        <v>0</v>
      </c>
      <c r="AB801" s="91">
        <v>0</v>
      </c>
      <c r="AC801" s="86">
        <v>0</v>
      </c>
      <c r="AD801" s="86">
        <v>0</v>
      </c>
      <c r="AE801" s="86">
        <v>0.1</v>
      </c>
      <c r="AF801" s="88">
        <v>11.133399945000001</v>
      </c>
      <c r="AG801" s="150">
        <v>0</v>
      </c>
      <c r="AH801" s="86">
        <v>6.6739999999999994E-2</v>
      </c>
      <c r="AI801" s="151">
        <v>4.9063999944E-2</v>
      </c>
      <c r="AJ801" s="152">
        <v>3.32</v>
      </c>
      <c r="AK801" s="153">
        <v>37</v>
      </c>
    </row>
    <row r="802" spans="1:37" x14ac:dyDescent="0.2">
      <c r="A802" s="149" t="s">
        <v>1898</v>
      </c>
      <c r="B802" s="66" t="s">
        <v>1899</v>
      </c>
      <c r="C802" s="67">
        <v>75</v>
      </c>
      <c r="D802" s="84" t="s">
        <v>332</v>
      </c>
      <c r="E802" s="85">
        <v>98.449229553536199</v>
      </c>
      <c r="F802" s="91">
        <v>94.350059265112606</v>
      </c>
      <c r="G802" s="86">
        <v>98.434413275385197</v>
      </c>
      <c r="H802" s="86">
        <v>94.335242986961703</v>
      </c>
      <c r="I802" s="86">
        <v>0.16</v>
      </c>
      <c r="J802" s="86">
        <v>0.18</v>
      </c>
      <c r="K802" s="87">
        <v>0</v>
      </c>
      <c r="L802" s="150">
        <v>0</v>
      </c>
      <c r="M802" s="86">
        <v>0</v>
      </c>
      <c r="N802" s="86">
        <v>86.172474350679394</v>
      </c>
      <c r="O802" s="86">
        <v>99.466579577618106</v>
      </c>
      <c r="P802" s="86">
        <v>1.6E-2</v>
      </c>
      <c r="Q802" s="88">
        <v>0.10979999999999999</v>
      </c>
      <c r="R802" s="85">
        <v>0</v>
      </c>
      <c r="S802" s="86">
        <v>0</v>
      </c>
      <c r="T802" s="86">
        <v>0.35</v>
      </c>
      <c r="U802" s="88">
        <v>0</v>
      </c>
      <c r="V802" s="89">
        <v>5</v>
      </c>
      <c r="W802" s="85">
        <v>22.755744436070199</v>
      </c>
      <c r="X802" s="88"/>
      <c r="Y802" s="85"/>
      <c r="Z802" s="88"/>
      <c r="AA802" s="85">
        <v>0</v>
      </c>
      <c r="AB802" s="91">
        <v>0</v>
      </c>
      <c r="AC802" s="86">
        <v>0</v>
      </c>
      <c r="AD802" s="86">
        <v>0</v>
      </c>
      <c r="AE802" s="86">
        <v>0</v>
      </c>
      <c r="AF802" s="88">
        <v>54.791801467900001</v>
      </c>
      <c r="AG802" s="150">
        <v>0</v>
      </c>
      <c r="AH802" s="86">
        <v>1.1900000000000001E-4</v>
      </c>
      <c r="AI802" s="151">
        <v>0</v>
      </c>
      <c r="AJ802" s="152">
        <v>4.47</v>
      </c>
      <c r="AK802" s="153">
        <v>86</v>
      </c>
    </row>
    <row r="803" spans="1:37" x14ac:dyDescent="0.2">
      <c r="A803" s="149" t="s">
        <v>1900</v>
      </c>
      <c r="B803" s="66" t="s">
        <v>1901</v>
      </c>
      <c r="C803" s="67">
        <v>75</v>
      </c>
      <c r="D803" s="84" t="s">
        <v>332</v>
      </c>
      <c r="E803" s="85">
        <v>94.043642536414396</v>
      </c>
      <c r="F803" s="91">
        <v>93.764374110174103</v>
      </c>
      <c r="G803" s="86">
        <v>91.4987405541562</v>
      </c>
      <c r="H803" s="86">
        <v>91.219472127915907</v>
      </c>
      <c r="I803" s="86">
        <v>0.04</v>
      </c>
      <c r="J803" s="86">
        <v>3.12</v>
      </c>
      <c r="K803" s="87">
        <v>0</v>
      </c>
      <c r="L803" s="150">
        <v>0.100000000114</v>
      </c>
      <c r="M803" s="86">
        <v>0</v>
      </c>
      <c r="N803" s="86">
        <v>88.349239212127202</v>
      </c>
      <c r="O803" s="86">
        <v>95.075808399302304</v>
      </c>
      <c r="P803" s="86">
        <v>0.29099999999999998</v>
      </c>
      <c r="Q803" s="88">
        <v>0.27379999999999999</v>
      </c>
      <c r="R803" s="85">
        <v>0</v>
      </c>
      <c r="S803" s="86">
        <v>0</v>
      </c>
      <c r="T803" s="86">
        <v>1.24</v>
      </c>
      <c r="U803" s="88">
        <v>1.91654802321761E-2</v>
      </c>
      <c r="V803" s="89">
        <v>4.6100000000000003</v>
      </c>
      <c r="W803" s="85">
        <v>25.582154744733199</v>
      </c>
      <c r="X803" s="88">
        <v>26.166666666699999</v>
      </c>
      <c r="Y803" s="85"/>
      <c r="Z803" s="88"/>
      <c r="AA803" s="85">
        <v>0</v>
      </c>
      <c r="AB803" s="91">
        <v>0.02</v>
      </c>
      <c r="AC803" s="86">
        <v>0</v>
      </c>
      <c r="AD803" s="86">
        <v>0</v>
      </c>
      <c r="AE803" s="86">
        <v>0</v>
      </c>
      <c r="AF803" s="88">
        <v>4.6897997909500004</v>
      </c>
      <c r="AG803" s="150">
        <v>9.5499999844100001E-4</v>
      </c>
      <c r="AH803" s="86">
        <v>8.8690000000000001E-3</v>
      </c>
      <c r="AI803" s="151">
        <v>0</v>
      </c>
      <c r="AJ803" s="152">
        <v>3.73</v>
      </c>
      <c r="AK803" s="153">
        <v>75</v>
      </c>
    </row>
    <row r="804" spans="1:37" x14ac:dyDescent="0.2">
      <c r="A804" s="149" t="s">
        <v>1902</v>
      </c>
      <c r="B804" s="66" t="s">
        <v>1903</v>
      </c>
      <c r="C804" s="67">
        <v>75</v>
      </c>
      <c r="D804" s="84" t="s">
        <v>332</v>
      </c>
      <c r="E804" s="85">
        <v>94.352765917268997</v>
      </c>
      <c r="F804" s="91">
        <v>92.632263614523595</v>
      </c>
      <c r="G804" s="86">
        <v>93.115892615478202</v>
      </c>
      <c r="H804" s="86">
        <v>91.3953903127328</v>
      </c>
      <c r="I804" s="86">
        <v>3.76</v>
      </c>
      <c r="J804" s="86">
        <v>8.11</v>
      </c>
      <c r="K804" s="87">
        <v>0</v>
      </c>
      <c r="L804" s="150">
        <v>0.18000000111799999</v>
      </c>
      <c r="M804" s="86">
        <v>0</v>
      </c>
      <c r="N804" s="86">
        <v>86.474909004901306</v>
      </c>
      <c r="O804" s="86">
        <v>97.534720429552394</v>
      </c>
      <c r="P804" s="86">
        <v>0.27300000000000002</v>
      </c>
      <c r="Q804" s="88">
        <v>0.2331</v>
      </c>
      <c r="R804" s="85">
        <v>0</v>
      </c>
      <c r="S804" s="86">
        <v>0</v>
      </c>
      <c r="T804" s="86">
        <v>1.3</v>
      </c>
      <c r="U804" s="88">
        <v>0.13638128009567699</v>
      </c>
      <c r="V804" s="89">
        <v>4.49</v>
      </c>
      <c r="W804" s="85">
        <v>23.116487220706201</v>
      </c>
      <c r="X804" s="88">
        <v>24.7</v>
      </c>
      <c r="Y804" s="85"/>
      <c r="Z804" s="88"/>
      <c r="AA804" s="85">
        <v>0</v>
      </c>
      <c r="AB804" s="91">
        <v>0</v>
      </c>
      <c r="AC804" s="86">
        <v>0</v>
      </c>
      <c r="AD804" s="86">
        <v>0</v>
      </c>
      <c r="AE804" s="86">
        <v>0.03</v>
      </c>
      <c r="AF804" s="88">
        <v>16.767799481600001</v>
      </c>
      <c r="AG804" s="150">
        <v>0</v>
      </c>
      <c r="AH804" s="86">
        <v>2.0919E-2</v>
      </c>
      <c r="AI804" s="151">
        <v>0</v>
      </c>
      <c r="AJ804" s="152">
        <v>3.99</v>
      </c>
      <c r="AK804" s="153">
        <v>75</v>
      </c>
    </row>
    <row r="805" spans="1:37" x14ac:dyDescent="0.2">
      <c r="A805" s="149" t="s">
        <v>1904</v>
      </c>
      <c r="B805" s="66" t="s">
        <v>1905</v>
      </c>
      <c r="C805" s="67">
        <v>75</v>
      </c>
      <c r="D805" s="84" t="s">
        <v>332</v>
      </c>
      <c r="E805" s="85">
        <v>83.732310909724603</v>
      </c>
      <c r="F805" s="91">
        <v>83.6144998257232</v>
      </c>
      <c r="G805" s="86">
        <v>79.376786336702693</v>
      </c>
      <c r="H805" s="86">
        <v>79.268734750784205</v>
      </c>
      <c r="I805" s="86">
        <v>4.58</v>
      </c>
      <c r="J805" s="86">
        <v>6.65</v>
      </c>
      <c r="K805" s="87">
        <v>0</v>
      </c>
      <c r="L805" s="150">
        <v>0.57000000069000001</v>
      </c>
      <c r="M805" s="86">
        <v>0</v>
      </c>
      <c r="N805" s="86">
        <v>68.472403029157704</v>
      </c>
      <c r="O805" s="86">
        <v>94.982233811151502</v>
      </c>
      <c r="P805" s="86">
        <v>0.21</v>
      </c>
      <c r="Q805" s="88">
        <v>0</v>
      </c>
      <c r="R805" s="85">
        <v>0</v>
      </c>
      <c r="S805" s="86">
        <v>0</v>
      </c>
      <c r="T805" s="86">
        <v>1.42</v>
      </c>
      <c r="U805" s="88">
        <v>1.9051934471941401</v>
      </c>
      <c r="V805" s="89">
        <v>3.78</v>
      </c>
      <c r="W805" s="85">
        <v>24</v>
      </c>
      <c r="X805" s="88"/>
      <c r="Y805" s="85"/>
      <c r="Z805" s="88"/>
      <c r="AA805" s="85">
        <v>0</v>
      </c>
      <c r="AB805" s="91">
        <v>0</v>
      </c>
      <c r="AC805" s="86">
        <v>0</v>
      </c>
      <c r="AD805" s="86">
        <v>0</v>
      </c>
      <c r="AE805" s="86">
        <v>0</v>
      </c>
      <c r="AF805" s="88">
        <v>0</v>
      </c>
      <c r="AG805" s="150">
        <v>9.42689998739E-2</v>
      </c>
      <c r="AH805" s="86">
        <v>3.9720999999999999E-2</v>
      </c>
      <c r="AI805" s="151">
        <v>2.4989999966600002E-3</v>
      </c>
      <c r="AJ805" s="152">
        <v>2.52</v>
      </c>
      <c r="AK805" s="153">
        <v>25</v>
      </c>
    </row>
    <row r="806" spans="1:37" x14ac:dyDescent="0.2">
      <c r="A806" s="149" t="s">
        <v>1906</v>
      </c>
      <c r="B806" s="66" t="s">
        <v>1907</v>
      </c>
      <c r="C806" s="67">
        <v>75</v>
      </c>
      <c r="D806" s="84" t="s">
        <v>332</v>
      </c>
      <c r="E806" s="85">
        <v>90.6771665525375</v>
      </c>
      <c r="F806" s="91">
        <v>90.635319181313207</v>
      </c>
      <c r="G806" s="86">
        <v>86.408734687666396</v>
      </c>
      <c r="H806" s="86">
        <v>86.380582819751993</v>
      </c>
      <c r="I806" s="86">
        <v>6.23</v>
      </c>
      <c r="J806" s="86">
        <v>5.92</v>
      </c>
      <c r="K806" s="87">
        <v>0</v>
      </c>
      <c r="L806" s="150">
        <v>0.40000000140399999</v>
      </c>
      <c r="M806" s="86">
        <v>0</v>
      </c>
      <c r="N806" s="86">
        <v>81.131096770256505</v>
      </c>
      <c r="O806" s="86">
        <v>97.794491111545199</v>
      </c>
      <c r="P806" s="86">
        <v>0.23699999999999999</v>
      </c>
      <c r="Q806" s="88">
        <v>0.1014</v>
      </c>
      <c r="R806" s="85">
        <v>0</v>
      </c>
      <c r="S806" s="86">
        <v>0</v>
      </c>
      <c r="T806" s="86">
        <v>1.56</v>
      </c>
      <c r="U806" s="88">
        <v>1.6601993456592901</v>
      </c>
      <c r="V806" s="89">
        <v>3.91</v>
      </c>
      <c r="W806" s="85">
        <v>23.768910958772398</v>
      </c>
      <c r="X806" s="88">
        <v>22.9</v>
      </c>
      <c r="Y806" s="85">
        <v>-100</v>
      </c>
      <c r="Z806" s="88"/>
      <c r="AA806" s="85">
        <v>0</v>
      </c>
      <c r="AB806" s="91">
        <v>0.05</v>
      </c>
      <c r="AC806" s="86">
        <v>0</v>
      </c>
      <c r="AD806" s="86">
        <v>0.03</v>
      </c>
      <c r="AE806" s="86">
        <v>0</v>
      </c>
      <c r="AF806" s="88">
        <v>6.0260399638500003E-8</v>
      </c>
      <c r="AG806" s="150">
        <v>1.2863999163700001E-2</v>
      </c>
      <c r="AH806" s="86">
        <v>4.3997000000000001E-2</v>
      </c>
      <c r="AI806" s="151">
        <v>0.52604895324599998</v>
      </c>
      <c r="AJ806" s="152">
        <v>2.73</v>
      </c>
      <c r="AK806" s="153">
        <v>26</v>
      </c>
    </row>
    <row r="807" spans="1:37" x14ac:dyDescent="0.2">
      <c r="A807" s="149" t="s">
        <v>1908</v>
      </c>
      <c r="B807" s="66" t="s">
        <v>1909</v>
      </c>
      <c r="C807" s="67">
        <v>75</v>
      </c>
      <c r="D807" s="84" t="s">
        <v>332</v>
      </c>
      <c r="E807" s="85">
        <v>91.808194287926995</v>
      </c>
      <c r="F807" s="91">
        <v>91.304304657131695</v>
      </c>
      <c r="G807" s="86">
        <v>90.285603649848795</v>
      </c>
      <c r="H807" s="86">
        <v>89.793132207731603</v>
      </c>
      <c r="I807" s="86">
        <v>4.72</v>
      </c>
      <c r="J807" s="86">
        <v>4.79</v>
      </c>
      <c r="K807" s="87">
        <v>0</v>
      </c>
      <c r="L807" s="150">
        <v>0.39999999978400003</v>
      </c>
      <c r="M807" s="86">
        <v>0</v>
      </c>
      <c r="N807" s="86">
        <v>85.1921218282246</v>
      </c>
      <c r="O807" s="86">
        <v>85.741623168086093</v>
      </c>
      <c r="P807" s="86">
        <v>0.45300000000000001</v>
      </c>
      <c r="Q807" s="88">
        <v>9.3799999999999994E-2</v>
      </c>
      <c r="R807" s="85">
        <v>0</v>
      </c>
      <c r="S807" s="86">
        <v>0</v>
      </c>
      <c r="T807" s="86">
        <v>2.02</v>
      </c>
      <c r="U807" s="88">
        <v>1.3801115010946601</v>
      </c>
      <c r="V807" s="89">
        <v>3.81</v>
      </c>
      <c r="W807" s="85">
        <v>24.178187040655999</v>
      </c>
      <c r="X807" s="88">
        <v>24.2</v>
      </c>
      <c r="Y807" s="85">
        <v>-100</v>
      </c>
      <c r="Z807" s="88"/>
      <c r="AA807" s="85">
        <v>0</v>
      </c>
      <c r="AB807" s="91">
        <v>0</v>
      </c>
      <c r="AC807" s="86">
        <v>0</v>
      </c>
      <c r="AD807" s="86">
        <v>0</v>
      </c>
      <c r="AE807" s="86">
        <v>0</v>
      </c>
      <c r="AF807" s="88">
        <v>9.5581995389000003</v>
      </c>
      <c r="AG807" s="150">
        <v>6.9798568312200005E-10</v>
      </c>
      <c r="AH807" s="86">
        <v>5.0802E-2</v>
      </c>
      <c r="AI807" s="151">
        <v>1.5781470233199999</v>
      </c>
      <c r="AJ807" s="152">
        <v>2.5299999999999998</v>
      </c>
      <c r="AK807" s="153">
        <v>15</v>
      </c>
    </row>
    <row r="808" spans="1:37" x14ac:dyDescent="0.2">
      <c r="A808" s="149" t="s">
        <v>1910</v>
      </c>
      <c r="B808" s="66" t="s">
        <v>1911</v>
      </c>
      <c r="C808" s="67">
        <v>75</v>
      </c>
      <c r="D808" s="84" t="s">
        <v>332</v>
      </c>
      <c r="E808" s="85">
        <v>95.680014753418106</v>
      </c>
      <c r="F808" s="91">
        <v>94.784564236280104</v>
      </c>
      <c r="G808" s="86">
        <v>95.541189186973995</v>
      </c>
      <c r="H808" s="86">
        <v>94.646763212761698</v>
      </c>
      <c r="I808" s="86">
        <v>0</v>
      </c>
      <c r="J808" s="86">
        <v>0.45</v>
      </c>
      <c r="K808" s="87">
        <v>0</v>
      </c>
      <c r="L808" s="150">
        <v>2.0000000023800001E-2</v>
      </c>
      <c r="M808" s="86">
        <v>0</v>
      </c>
      <c r="N808" s="86">
        <v>90.1483603019892</v>
      </c>
      <c r="O808" s="86">
        <v>85.113260839994595</v>
      </c>
      <c r="P808" s="86">
        <v>0.29199999999999998</v>
      </c>
      <c r="Q808" s="88">
        <v>5.6899999999999999E-2</v>
      </c>
      <c r="R808" s="85">
        <v>0</v>
      </c>
      <c r="S808" s="86">
        <v>0</v>
      </c>
      <c r="T808" s="86">
        <v>1.34</v>
      </c>
      <c r="U808" s="88">
        <v>0.111675178910808</v>
      </c>
      <c r="V808" s="89">
        <v>4.33</v>
      </c>
      <c r="W808" s="85">
        <v>24.418181767217099</v>
      </c>
      <c r="X808" s="88">
        <v>23.4666666667</v>
      </c>
      <c r="Y808" s="85">
        <v>-100</v>
      </c>
      <c r="Z808" s="88"/>
      <c r="AA808" s="85">
        <v>0</v>
      </c>
      <c r="AB808" s="91">
        <v>0.54</v>
      </c>
      <c r="AC808" s="86">
        <v>0</v>
      </c>
      <c r="AD808" s="86">
        <v>0.33</v>
      </c>
      <c r="AE808" s="86">
        <v>0</v>
      </c>
      <c r="AF808" s="88">
        <v>19.557300590899999</v>
      </c>
      <c r="AG808" s="150">
        <v>1.1010999968599999E-2</v>
      </c>
      <c r="AH808" s="86">
        <v>3.3939999999999999E-3</v>
      </c>
      <c r="AI808" s="151">
        <v>0</v>
      </c>
      <c r="AJ808" s="152">
        <v>2.65</v>
      </c>
      <c r="AK808" s="153">
        <v>20</v>
      </c>
    </row>
    <row r="809" spans="1:37" x14ac:dyDescent="0.2">
      <c r="A809" s="149" t="s">
        <v>1912</v>
      </c>
      <c r="B809" s="66" t="s">
        <v>1913</v>
      </c>
      <c r="C809" s="67">
        <v>75</v>
      </c>
      <c r="D809" s="84" t="s">
        <v>332</v>
      </c>
      <c r="E809" s="85">
        <v>94.8176454060129</v>
      </c>
      <c r="F809" s="91">
        <v>94.808654116324803</v>
      </c>
      <c r="G809" s="86">
        <v>94.810901938746795</v>
      </c>
      <c r="H809" s="86">
        <v>94.801910649058698</v>
      </c>
      <c r="I809" s="86">
        <v>0</v>
      </c>
      <c r="J809" s="86">
        <v>0</v>
      </c>
      <c r="K809" s="87">
        <v>0</v>
      </c>
      <c r="L809" s="150">
        <v>1.08507679019E-9</v>
      </c>
      <c r="M809" s="86">
        <v>0</v>
      </c>
      <c r="N809" s="86">
        <v>63.844646767315901</v>
      </c>
      <c r="O809" s="86">
        <v>98.1535248573757</v>
      </c>
      <c r="P809" s="86">
        <v>0.47799999999999998</v>
      </c>
      <c r="Q809" s="88">
        <v>0.58689999999999998</v>
      </c>
      <c r="R809" s="85">
        <v>0</v>
      </c>
      <c r="S809" s="86">
        <v>0</v>
      </c>
      <c r="T809" s="86">
        <v>2.17</v>
      </c>
      <c r="U809" s="88">
        <v>6.1815116605788097E-2</v>
      </c>
      <c r="V809" s="89">
        <v>4.29</v>
      </c>
      <c r="W809" s="85">
        <v>19.8416704400064</v>
      </c>
      <c r="X809" s="88"/>
      <c r="Y809" s="85"/>
      <c r="Z809" s="88"/>
      <c r="AA809" s="85">
        <v>0</v>
      </c>
      <c r="AB809" s="91">
        <v>0</v>
      </c>
      <c r="AC809" s="86">
        <v>0</v>
      </c>
      <c r="AD809" s="86">
        <v>0</v>
      </c>
      <c r="AE809" s="86">
        <v>0</v>
      </c>
      <c r="AF809" s="88">
        <v>0</v>
      </c>
      <c r="AG809" s="150">
        <v>0</v>
      </c>
      <c r="AH809" s="86">
        <v>0</v>
      </c>
      <c r="AI809" s="151">
        <v>0</v>
      </c>
      <c r="AJ809" s="152">
        <v>3.47</v>
      </c>
      <c r="AK809" s="153">
        <v>55</v>
      </c>
    </row>
    <row r="810" spans="1:37" x14ac:dyDescent="0.2">
      <c r="A810" s="149" t="s">
        <v>1914</v>
      </c>
      <c r="B810" s="66" t="s">
        <v>1915</v>
      </c>
      <c r="C810" s="67">
        <v>75</v>
      </c>
      <c r="D810" s="84" t="s">
        <v>332</v>
      </c>
      <c r="E810" s="85">
        <v>94.838807221546404</v>
      </c>
      <c r="F810" s="91">
        <v>94.823687881849196</v>
      </c>
      <c r="G810" s="86">
        <v>94.416840195451798</v>
      </c>
      <c r="H810" s="86">
        <v>94.401720855754604</v>
      </c>
      <c r="I810" s="86">
        <v>0.28999999999999998</v>
      </c>
      <c r="J810" s="86">
        <v>0.28000000000000003</v>
      </c>
      <c r="K810" s="87">
        <v>0</v>
      </c>
      <c r="L810" s="150">
        <v>3.0000007599000001E-2</v>
      </c>
      <c r="M810" s="86">
        <v>0</v>
      </c>
      <c r="N810" s="86">
        <v>66.406189933669296</v>
      </c>
      <c r="O810" s="86">
        <v>94.899386392347907</v>
      </c>
      <c r="P810" s="86">
        <v>0.496</v>
      </c>
      <c r="Q810" s="88">
        <v>0.7712</v>
      </c>
      <c r="R810" s="85">
        <v>0</v>
      </c>
      <c r="S810" s="86">
        <v>0</v>
      </c>
      <c r="T810" s="86">
        <v>2.15</v>
      </c>
      <c r="U810" s="88">
        <v>7.9032912053549995E-2</v>
      </c>
      <c r="V810" s="89">
        <v>4.17</v>
      </c>
      <c r="W810" s="85">
        <v>20.9264547345743</v>
      </c>
      <c r="X810" s="88">
        <v>21.8</v>
      </c>
      <c r="Y810" s="85">
        <v>-100</v>
      </c>
      <c r="Z810" s="88"/>
      <c r="AA810" s="85">
        <v>0</v>
      </c>
      <c r="AB810" s="91">
        <v>0</v>
      </c>
      <c r="AC810" s="86">
        <v>0</v>
      </c>
      <c r="AD810" s="86">
        <v>0</v>
      </c>
      <c r="AE810" s="86">
        <v>0</v>
      </c>
      <c r="AF810" s="88">
        <v>1.0999961860400001E-8</v>
      </c>
      <c r="AG810" s="150">
        <v>9.9937182976900001E-9</v>
      </c>
      <c r="AH810" s="86">
        <v>1.722E-3</v>
      </c>
      <c r="AI810" s="151">
        <v>2.04287258737E-7</v>
      </c>
      <c r="AJ810" s="152">
        <v>3.18</v>
      </c>
      <c r="AK810" s="153">
        <v>40</v>
      </c>
    </row>
    <row r="811" spans="1:37" x14ac:dyDescent="0.2">
      <c r="A811" s="149" t="s">
        <v>1916</v>
      </c>
      <c r="B811" s="66" t="s">
        <v>1917</v>
      </c>
      <c r="C811" s="67">
        <v>75</v>
      </c>
      <c r="D811" s="84" t="s">
        <v>332</v>
      </c>
      <c r="E811" s="85">
        <v>82.184759084178197</v>
      </c>
      <c r="F811" s="91">
        <v>81.094278011922398</v>
      </c>
      <c r="G811" s="86">
        <v>77.423396742225805</v>
      </c>
      <c r="H811" s="86">
        <v>76.407335687435904</v>
      </c>
      <c r="I811" s="86">
        <v>11.98</v>
      </c>
      <c r="J811" s="86">
        <v>27.12</v>
      </c>
      <c r="K811" s="87">
        <v>0</v>
      </c>
      <c r="L811" s="150">
        <v>0.56999996976900003</v>
      </c>
      <c r="M811" s="86">
        <v>2.2759892204780598E-3</v>
      </c>
      <c r="N811" s="86">
        <v>68.282137226992404</v>
      </c>
      <c r="O811" s="86">
        <v>94.491290358371202</v>
      </c>
      <c r="P811" s="86">
        <v>1.8160000000000001</v>
      </c>
      <c r="Q811" s="88">
        <v>0.2109</v>
      </c>
      <c r="R811" s="85">
        <v>3.06278713629403E-2</v>
      </c>
      <c r="S811" s="86">
        <v>0</v>
      </c>
      <c r="T811" s="86">
        <v>2.1</v>
      </c>
      <c r="U811" s="88">
        <v>0.41614458746250499</v>
      </c>
      <c r="V811" s="89">
        <v>4.22</v>
      </c>
      <c r="W811" s="85">
        <v>22.972485117933498</v>
      </c>
      <c r="X811" s="88">
        <v>20.866666666699999</v>
      </c>
      <c r="Y811" s="85">
        <v>-100</v>
      </c>
      <c r="Z811" s="88"/>
      <c r="AA811" s="85">
        <v>0</v>
      </c>
      <c r="AB811" s="91">
        <v>0.39</v>
      </c>
      <c r="AC811" s="86">
        <v>0</v>
      </c>
      <c r="AD811" s="86">
        <v>0.12</v>
      </c>
      <c r="AE811" s="86">
        <v>0</v>
      </c>
      <c r="AF811" s="88">
        <v>0.78259992625800001</v>
      </c>
      <c r="AG811" s="150">
        <v>0.64335697516099999</v>
      </c>
      <c r="AH811" s="86">
        <v>0.274615</v>
      </c>
      <c r="AI811" s="151">
        <v>13.1512246781</v>
      </c>
      <c r="AJ811" s="152">
        <v>2.67</v>
      </c>
      <c r="AK811" s="153">
        <v>12</v>
      </c>
    </row>
    <row r="812" spans="1:37" x14ac:dyDescent="0.2">
      <c r="A812" s="149" t="s">
        <v>1918</v>
      </c>
      <c r="B812" s="66" t="s">
        <v>1919</v>
      </c>
      <c r="C812" s="67">
        <v>75</v>
      </c>
      <c r="D812" s="84" t="s">
        <v>332</v>
      </c>
      <c r="E812" s="85">
        <v>95.990426830747296</v>
      </c>
      <c r="F812" s="91">
        <v>95.952425229828805</v>
      </c>
      <c r="G812" s="86">
        <v>95.443042068580795</v>
      </c>
      <c r="H812" s="86">
        <v>95.405040467662204</v>
      </c>
      <c r="I812" s="86">
        <v>0</v>
      </c>
      <c r="J812" s="86">
        <v>0.71</v>
      </c>
      <c r="K812" s="87">
        <v>0</v>
      </c>
      <c r="L812" s="150">
        <v>2.00000025341E-2</v>
      </c>
      <c r="M812" s="86">
        <v>0</v>
      </c>
      <c r="N812" s="86">
        <v>59.0534643108154</v>
      </c>
      <c r="O812" s="86">
        <v>90.805583225106901</v>
      </c>
      <c r="P812" s="86">
        <v>0.249</v>
      </c>
      <c r="Q812" s="88">
        <v>0.42220000000000002</v>
      </c>
      <c r="R812" s="85">
        <v>0</v>
      </c>
      <c r="S812" s="86">
        <v>0</v>
      </c>
      <c r="T812" s="86">
        <v>1.89</v>
      </c>
      <c r="U812" s="88">
        <v>0.18273110228899</v>
      </c>
      <c r="V812" s="89">
        <v>4.03</v>
      </c>
      <c r="W812" s="85">
        <v>20.630526928511401</v>
      </c>
      <c r="X812" s="88">
        <v>20.9</v>
      </c>
      <c r="Y812" s="85"/>
      <c r="Z812" s="88"/>
      <c r="AA812" s="85">
        <v>0</v>
      </c>
      <c r="AB812" s="91">
        <v>0</v>
      </c>
      <c r="AC812" s="86">
        <v>0</v>
      </c>
      <c r="AD812" s="86">
        <v>0</v>
      </c>
      <c r="AE812" s="86">
        <v>0</v>
      </c>
      <c r="AF812" s="88">
        <v>0</v>
      </c>
      <c r="AG812" s="150">
        <v>8.6986794041599998E-11</v>
      </c>
      <c r="AH812" s="86">
        <v>3.0349999999999999E-3</v>
      </c>
      <c r="AI812" s="151">
        <v>3.5571607601699999E-9</v>
      </c>
      <c r="AJ812" s="152">
        <v>3.22</v>
      </c>
      <c r="AK812" s="153">
        <v>42</v>
      </c>
    </row>
    <row r="813" spans="1:37" x14ac:dyDescent="0.2">
      <c r="A813" s="149" t="s">
        <v>1920</v>
      </c>
      <c r="B813" s="66" t="s">
        <v>1921</v>
      </c>
      <c r="C813" s="67">
        <v>75</v>
      </c>
      <c r="D813" s="84" t="s">
        <v>332</v>
      </c>
      <c r="E813" s="85">
        <v>89.598017138010704</v>
      </c>
      <c r="F813" s="91">
        <v>88.835434153189297</v>
      </c>
      <c r="G813" s="86">
        <v>86.916181674611806</v>
      </c>
      <c r="H813" s="86">
        <v>86.1638347030094</v>
      </c>
      <c r="I813" s="86">
        <v>6.73</v>
      </c>
      <c r="J813" s="86">
        <v>16.27</v>
      </c>
      <c r="K813" s="87">
        <v>0</v>
      </c>
      <c r="L813" s="150">
        <v>0.30999999977199999</v>
      </c>
      <c r="M813" s="86">
        <v>0</v>
      </c>
      <c r="N813" s="86">
        <v>78.142485241814299</v>
      </c>
      <c r="O813" s="86">
        <v>95.854411843016095</v>
      </c>
      <c r="P813" s="86">
        <v>0.48599999999999999</v>
      </c>
      <c r="Q813" s="88">
        <v>0.39810000000000001</v>
      </c>
      <c r="R813" s="85">
        <v>0</v>
      </c>
      <c r="S813" s="86">
        <v>0</v>
      </c>
      <c r="T813" s="86">
        <v>1.81</v>
      </c>
      <c r="U813" s="88">
        <v>0.62951481297341605</v>
      </c>
      <c r="V813" s="89">
        <v>4.34</v>
      </c>
      <c r="W813" s="85">
        <v>22.287658889787501</v>
      </c>
      <c r="X813" s="88">
        <v>22.3</v>
      </c>
      <c r="Y813" s="85">
        <v>-100</v>
      </c>
      <c r="Z813" s="88"/>
      <c r="AA813" s="85">
        <v>0</v>
      </c>
      <c r="AB813" s="91">
        <v>0.53</v>
      </c>
      <c r="AC813" s="86">
        <v>0</v>
      </c>
      <c r="AD813" s="86">
        <v>0.42</v>
      </c>
      <c r="AE813" s="86">
        <v>0</v>
      </c>
      <c r="AF813" s="88">
        <v>0</v>
      </c>
      <c r="AG813" s="150">
        <v>0</v>
      </c>
      <c r="AH813" s="86">
        <v>0.14646000000000001</v>
      </c>
      <c r="AI813" s="151">
        <v>3.1562939995899999</v>
      </c>
      <c r="AJ813" s="152">
        <v>2.72</v>
      </c>
      <c r="AK813" s="153">
        <v>16</v>
      </c>
    </row>
    <row r="814" spans="1:37" x14ac:dyDescent="0.2">
      <c r="A814" s="149" t="s">
        <v>1922</v>
      </c>
      <c r="B814" s="66" t="s">
        <v>1923</v>
      </c>
      <c r="C814" s="67">
        <v>75</v>
      </c>
      <c r="D814" s="84" t="s">
        <v>332</v>
      </c>
      <c r="E814" s="85">
        <v>77.061852054487005</v>
      </c>
      <c r="F814" s="91">
        <v>77.005737693419206</v>
      </c>
      <c r="G814" s="86">
        <v>71.472160262615205</v>
      </c>
      <c r="H814" s="86">
        <v>71.423060196680794</v>
      </c>
      <c r="I814" s="86">
        <v>38.020000000000003</v>
      </c>
      <c r="J814" s="86">
        <v>97.1</v>
      </c>
      <c r="K814" s="87">
        <v>7.7999999999999996E-3</v>
      </c>
      <c r="L814" s="150">
        <v>0.63999999638600003</v>
      </c>
      <c r="M814" s="86">
        <v>0</v>
      </c>
      <c r="N814" s="86">
        <v>65.643662556361406</v>
      </c>
      <c r="O814" s="86">
        <v>97.131527257903102</v>
      </c>
      <c r="P814" s="86">
        <v>2.7549999999999999</v>
      </c>
      <c r="Q814" s="88">
        <v>1.1535</v>
      </c>
      <c r="R814" s="85">
        <v>0</v>
      </c>
      <c r="S814" s="86">
        <v>0</v>
      </c>
      <c r="T814" s="86">
        <v>2.58</v>
      </c>
      <c r="U814" s="88">
        <v>0.74211242512239906</v>
      </c>
      <c r="V814" s="89">
        <v>4.21</v>
      </c>
      <c r="W814" s="85">
        <v>25.259685404020601</v>
      </c>
      <c r="X814" s="88">
        <v>24.0333333333</v>
      </c>
      <c r="Y814" s="85"/>
      <c r="Z814" s="88"/>
      <c r="AA814" s="85">
        <v>0</v>
      </c>
      <c r="AB814" s="91">
        <v>0.02</v>
      </c>
      <c r="AC814" s="86">
        <v>0.04</v>
      </c>
      <c r="AD814" s="86">
        <v>0.08</v>
      </c>
      <c r="AE814" s="86">
        <v>0</v>
      </c>
      <c r="AF814" s="88">
        <v>1.5511245853999999E-8</v>
      </c>
      <c r="AG814" s="150">
        <v>0.26741000516800001</v>
      </c>
      <c r="AH814" s="86">
        <v>0.99350899999999998</v>
      </c>
      <c r="AI814" s="151">
        <v>16.833567763800001</v>
      </c>
      <c r="AJ814" s="152">
        <v>2.78</v>
      </c>
      <c r="AK814" s="153">
        <v>21</v>
      </c>
    </row>
    <row r="815" spans="1:37" x14ac:dyDescent="0.2">
      <c r="A815" s="149" t="s">
        <v>1924</v>
      </c>
      <c r="B815" s="66" t="s">
        <v>1925</v>
      </c>
      <c r="C815" s="67">
        <v>75</v>
      </c>
      <c r="D815" s="84" t="s">
        <v>332</v>
      </c>
      <c r="E815" s="85">
        <v>94.680097877256003</v>
      </c>
      <c r="F815" s="91">
        <v>93.742314523842097</v>
      </c>
      <c r="G815" s="86">
        <v>94.631656088139195</v>
      </c>
      <c r="H815" s="86">
        <v>93.693872734725304</v>
      </c>
      <c r="I815" s="86">
        <v>0.16</v>
      </c>
      <c r="J815" s="86">
        <v>0.17</v>
      </c>
      <c r="K815" s="87">
        <v>0</v>
      </c>
      <c r="L815" s="150">
        <v>4.0000000084400002E-2</v>
      </c>
      <c r="M815" s="86">
        <v>0</v>
      </c>
      <c r="N815" s="86">
        <v>91.213530761418795</v>
      </c>
      <c r="O815" s="86">
        <v>97.242826324654999</v>
      </c>
      <c r="P815" s="86">
        <v>0.42899999999999999</v>
      </c>
      <c r="Q815" s="88">
        <v>2.76E-2</v>
      </c>
      <c r="R815" s="85">
        <v>0</v>
      </c>
      <c r="S815" s="86">
        <v>0</v>
      </c>
      <c r="T815" s="86">
        <v>2.12</v>
      </c>
      <c r="U815" s="88">
        <v>0.104336161174527</v>
      </c>
      <c r="V815" s="89">
        <v>3.93</v>
      </c>
      <c r="W815" s="85">
        <v>21.833333333300001</v>
      </c>
      <c r="X815" s="88">
        <v>21.833333333300001</v>
      </c>
      <c r="Y815" s="85"/>
      <c r="Z815" s="88"/>
      <c r="AA815" s="85">
        <v>0</v>
      </c>
      <c r="AB815" s="91">
        <v>0.03</v>
      </c>
      <c r="AC815" s="86">
        <v>0</v>
      </c>
      <c r="AD815" s="86">
        <v>0</v>
      </c>
      <c r="AE815" s="86">
        <v>0</v>
      </c>
      <c r="AF815" s="88">
        <v>0</v>
      </c>
      <c r="AG815" s="150">
        <v>0</v>
      </c>
      <c r="AH815" s="86">
        <v>5.6300000000000002E-4</v>
      </c>
      <c r="AI815" s="151">
        <v>0</v>
      </c>
      <c r="AJ815" s="152">
        <v>2.57</v>
      </c>
      <c r="AK815" s="153">
        <v>9</v>
      </c>
    </row>
    <row r="816" spans="1:37" x14ac:dyDescent="0.2">
      <c r="A816" s="149" t="s">
        <v>1926</v>
      </c>
      <c r="B816" s="66" t="s">
        <v>1927</v>
      </c>
      <c r="C816" s="67">
        <v>75</v>
      </c>
      <c r="D816" s="84" t="s">
        <v>332</v>
      </c>
      <c r="E816" s="85">
        <v>93.047350266541201</v>
      </c>
      <c r="F816" s="91">
        <v>91.749137660708698</v>
      </c>
      <c r="G816" s="86">
        <v>88.356224521793706</v>
      </c>
      <c r="H816" s="86">
        <v>87.211037942928797</v>
      </c>
      <c r="I816" s="86">
        <v>1.2</v>
      </c>
      <c r="J816" s="86">
        <v>11.22</v>
      </c>
      <c r="K816" s="87">
        <v>0</v>
      </c>
      <c r="L816" s="150">
        <v>0.13000001851500001</v>
      </c>
      <c r="M816" s="86">
        <v>0</v>
      </c>
      <c r="N816" s="86">
        <v>81.730322694011804</v>
      </c>
      <c r="O816" s="86">
        <v>94.072435076278097</v>
      </c>
      <c r="P816" s="86">
        <v>0.50700000000000001</v>
      </c>
      <c r="Q816" s="88">
        <v>8.3599999999999994E-2</v>
      </c>
      <c r="R816" s="85">
        <v>0</v>
      </c>
      <c r="S816" s="86">
        <v>0</v>
      </c>
      <c r="T816" s="86">
        <v>2.2599999999999998</v>
      </c>
      <c r="U816" s="88">
        <v>7.5258701787394196E-3</v>
      </c>
      <c r="V816" s="89">
        <v>4.3499999999999996</v>
      </c>
      <c r="W816" s="85">
        <v>23.292596319974201</v>
      </c>
      <c r="X816" s="88">
        <v>22.933333333299998</v>
      </c>
      <c r="Y816" s="85">
        <v>-100</v>
      </c>
      <c r="Z816" s="88"/>
      <c r="AA816" s="85">
        <v>0</v>
      </c>
      <c r="AB816" s="91">
        <v>1.17</v>
      </c>
      <c r="AC816" s="86">
        <v>0</v>
      </c>
      <c r="AD816" s="86">
        <v>0.71</v>
      </c>
      <c r="AE816" s="86">
        <v>0</v>
      </c>
      <c r="AF816" s="88">
        <v>0.17780000389100001</v>
      </c>
      <c r="AG816" s="150">
        <v>4.7190089807700002E-3</v>
      </c>
      <c r="AH816" s="86">
        <v>5.9077999999999999E-2</v>
      </c>
      <c r="AI816" s="151">
        <v>3.3882417639700002E-7</v>
      </c>
      <c r="AJ816" s="152">
        <v>2.6</v>
      </c>
      <c r="AK816" s="153">
        <v>9</v>
      </c>
    </row>
    <row r="817" spans="1:37" x14ac:dyDescent="0.2">
      <c r="A817" s="149" t="s">
        <v>1928</v>
      </c>
      <c r="B817" s="66" t="s">
        <v>1929</v>
      </c>
      <c r="C817" s="67">
        <v>75</v>
      </c>
      <c r="D817" s="84" t="s">
        <v>332</v>
      </c>
      <c r="E817" s="85">
        <v>94.560737930521498</v>
      </c>
      <c r="F817" s="91">
        <v>93.781150040913502</v>
      </c>
      <c r="G817" s="86">
        <v>86.529792457040799</v>
      </c>
      <c r="H817" s="86">
        <v>86.013538644647795</v>
      </c>
      <c r="I817" s="86">
        <v>1.23</v>
      </c>
      <c r="J817" s="86">
        <v>88.51</v>
      </c>
      <c r="K817" s="87">
        <v>0</v>
      </c>
      <c r="L817" s="150">
        <v>5.0000000031199997E-2</v>
      </c>
      <c r="M817" s="86">
        <v>0</v>
      </c>
      <c r="N817" s="86">
        <v>77.667363207182106</v>
      </c>
      <c r="O817" s="86">
        <v>66.985075874754401</v>
      </c>
      <c r="P817" s="86">
        <v>1.0389999999999999</v>
      </c>
      <c r="Q817" s="88">
        <v>0.3306</v>
      </c>
      <c r="R817" s="85">
        <v>0</v>
      </c>
      <c r="S817" s="86">
        <v>0</v>
      </c>
      <c r="T817" s="86">
        <v>1.62</v>
      </c>
      <c r="U817" s="88">
        <v>4.1657368146991003E-2</v>
      </c>
      <c r="V817" s="89">
        <v>4.51</v>
      </c>
      <c r="W817" s="85">
        <v>23.707459260597101</v>
      </c>
      <c r="X817" s="88"/>
      <c r="Y817" s="85">
        <v>-100</v>
      </c>
      <c r="Z817" s="88"/>
      <c r="AA817" s="85">
        <v>0.01</v>
      </c>
      <c r="AB817" s="91">
        <v>0.56000000000000005</v>
      </c>
      <c r="AC817" s="86">
        <v>0</v>
      </c>
      <c r="AD817" s="86">
        <v>0.14000000000000001</v>
      </c>
      <c r="AE817" s="86">
        <v>0</v>
      </c>
      <c r="AF817" s="88">
        <v>0</v>
      </c>
      <c r="AG817" s="150">
        <v>8.4942000166899997E-2</v>
      </c>
      <c r="AH817" s="86">
        <v>0.26930100000000001</v>
      </c>
      <c r="AI817" s="151">
        <v>0</v>
      </c>
      <c r="AJ817" s="152">
        <v>2.5499999999999998</v>
      </c>
      <c r="AK817" s="153">
        <v>14</v>
      </c>
    </row>
    <row r="818" spans="1:37" x14ac:dyDescent="0.2">
      <c r="A818" s="149" t="s">
        <v>1930</v>
      </c>
      <c r="B818" s="66" t="s">
        <v>1931</v>
      </c>
      <c r="C818" s="67">
        <v>75</v>
      </c>
      <c r="D818" s="84" t="s">
        <v>332</v>
      </c>
      <c r="E818" s="85">
        <v>97.186914295450705</v>
      </c>
      <c r="F818" s="91">
        <v>96.511330720736098</v>
      </c>
      <c r="G818" s="86">
        <v>97.165615948202401</v>
      </c>
      <c r="H818" s="86">
        <v>96.490032373487793</v>
      </c>
      <c r="I818" s="86">
        <v>0</v>
      </c>
      <c r="J818" s="86">
        <v>0.24</v>
      </c>
      <c r="K818" s="87">
        <v>0</v>
      </c>
      <c r="L818" s="150">
        <v>9.9999999883600005E-3</v>
      </c>
      <c r="M818" s="86">
        <v>0</v>
      </c>
      <c r="N818" s="86">
        <v>88.882452888477005</v>
      </c>
      <c r="O818" s="86">
        <v>95.801978323631005</v>
      </c>
      <c r="P818" s="86">
        <v>0.22700000000000001</v>
      </c>
      <c r="Q818" s="88">
        <v>0.25559999999999999</v>
      </c>
      <c r="R818" s="85">
        <v>0</v>
      </c>
      <c r="S818" s="86">
        <v>0</v>
      </c>
      <c r="T818" s="86">
        <v>1.29</v>
      </c>
      <c r="U818" s="88">
        <v>3.32254217072755E-2</v>
      </c>
      <c r="V818" s="89">
        <v>4.45</v>
      </c>
      <c r="W818" s="85">
        <v>23.070509946584</v>
      </c>
      <c r="X818" s="88"/>
      <c r="Y818" s="85"/>
      <c r="Z818" s="88"/>
      <c r="AA818" s="85">
        <v>0</v>
      </c>
      <c r="AB818" s="91">
        <v>0</v>
      </c>
      <c r="AC818" s="86">
        <v>0</v>
      </c>
      <c r="AD818" s="86">
        <v>0</v>
      </c>
      <c r="AE818" s="86">
        <v>0</v>
      </c>
      <c r="AF818" s="88">
        <v>0</v>
      </c>
      <c r="AG818" s="150">
        <v>0</v>
      </c>
      <c r="AH818" s="86">
        <v>7.2300000000000001E-4</v>
      </c>
      <c r="AI818" s="151">
        <v>0</v>
      </c>
      <c r="AJ818" s="152">
        <v>2.57</v>
      </c>
      <c r="AK818" s="153">
        <v>19</v>
      </c>
    </row>
    <row r="819" spans="1:37" x14ac:dyDescent="0.2">
      <c r="A819" s="149" t="s">
        <v>1932</v>
      </c>
      <c r="B819" s="66" t="s">
        <v>1933</v>
      </c>
      <c r="C819" s="67">
        <v>75</v>
      </c>
      <c r="D819" s="84" t="s">
        <v>332</v>
      </c>
      <c r="E819" s="85">
        <v>96.442982722563102</v>
      </c>
      <c r="F819" s="91">
        <v>96.037730937112201</v>
      </c>
      <c r="G819" s="86">
        <v>96.392651665697599</v>
      </c>
      <c r="H819" s="86">
        <v>95.988267657089295</v>
      </c>
      <c r="I819" s="86">
        <v>0</v>
      </c>
      <c r="J819" s="86">
        <v>0</v>
      </c>
      <c r="K819" s="87">
        <v>9.5999999999999992E-3</v>
      </c>
      <c r="L819" s="150">
        <v>0</v>
      </c>
      <c r="M819" s="86">
        <v>0</v>
      </c>
      <c r="N819" s="86">
        <v>87.748281673072896</v>
      </c>
      <c r="O819" s="86">
        <v>75.007445154031998</v>
      </c>
      <c r="P819" s="86">
        <v>0.29499999999999998</v>
      </c>
      <c r="Q819" s="88">
        <v>8.6800000000000002E-2</v>
      </c>
      <c r="R819" s="85">
        <v>0</v>
      </c>
      <c r="S819" s="86">
        <v>0</v>
      </c>
      <c r="T819" s="86">
        <v>1.48</v>
      </c>
      <c r="U819" s="88">
        <v>5.2066610550430903E-3</v>
      </c>
      <c r="V819" s="89">
        <v>4.42</v>
      </c>
      <c r="W819" s="85">
        <v>25.0852258090041</v>
      </c>
      <c r="X819" s="88">
        <v>24.566666666700002</v>
      </c>
      <c r="Y819" s="85"/>
      <c r="Z819" s="88"/>
      <c r="AA819" s="85">
        <v>0</v>
      </c>
      <c r="AB819" s="91">
        <v>0.05</v>
      </c>
      <c r="AC819" s="86">
        <v>0</v>
      </c>
      <c r="AD819" s="86">
        <v>0.04</v>
      </c>
      <c r="AE819" s="86">
        <v>0</v>
      </c>
      <c r="AF819" s="88">
        <v>0.749000010524</v>
      </c>
      <c r="AG819" s="150">
        <v>0</v>
      </c>
      <c r="AH819" s="86">
        <v>4.6E-5</v>
      </c>
      <c r="AI819" s="151">
        <v>0</v>
      </c>
      <c r="AJ819" s="152">
        <v>2.71</v>
      </c>
      <c r="AK819" s="153">
        <v>21</v>
      </c>
    </row>
    <row r="820" spans="1:37" x14ac:dyDescent="0.2">
      <c r="A820" s="149" t="s">
        <v>1934</v>
      </c>
      <c r="B820" s="66" t="s">
        <v>1935</v>
      </c>
      <c r="C820" s="67">
        <v>75</v>
      </c>
      <c r="D820" s="84" t="s">
        <v>332</v>
      </c>
      <c r="E820" s="85">
        <v>94.176233734065306</v>
      </c>
      <c r="F820" s="91">
        <v>92.450993381298304</v>
      </c>
      <c r="G820" s="86">
        <v>89.096711386586307</v>
      </c>
      <c r="H820" s="86">
        <v>87.906036325093993</v>
      </c>
      <c r="I820" s="86">
        <v>1.74</v>
      </c>
      <c r="J820" s="86">
        <v>7.48</v>
      </c>
      <c r="K820" s="87">
        <v>0</v>
      </c>
      <c r="L820" s="150">
        <v>6.9999999878799998E-2</v>
      </c>
      <c r="M820" s="86">
        <v>0</v>
      </c>
      <c r="N820" s="86">
        <v>78.663567051664998</v>
      </c>
      <c r="O820" s="86">
        <v>81.905123339658402</v>
      </c>
      <c r="P820" s="86">
        <v>0.30599999999999999</v>
      </c>
      <c r="Q820" s="88">
        <v>0.128</v>
      </c>
      <c r="R820" s="85">
        <v>0</v>
      </c>
      <c r="S820" s="86">
        <v>0</v>
      </c>
      <c r="T820" s="86">
        <v>0.81</v>
      </c>
      <c r="U820" s="88">
        <v>0.32834290520106701</v>
      </c>
      <c r="V820" s="89">
        <v>4.43</v>
      </c>
      <c r="W820" s="85">
        <v>25.5523996584317</v>
      </c>
      <c r="X820" s="88">
        <v>26.4</v>
      </c>
      <c r="Y820" s="85"/>
      <c r="Z820" s="88"/>
      <c r="AA820" s="85">
        <v>0</v>
      </c>
      <c r="AB820" s="91">
        <v>1.1499999999999999</v>
      </c>
      <c r="AC820" s="86">
        <v>0</v>
      </c>
      <c r="AD820" s="86">
        <v>0.24</v>
      </c>
      <c r="AE820" s="86">
        <v>0</v>
      </c>
      <c r="AF820" s="88">
        <v>0</v>
      </c>
      <c r="AG820" s="150">
        <v>7.3931000027200003E-2</v>
      </c>
      <c r="AH820" s="86">
        <v>7.1794999999999998E-2</v>
      </c>
      <c r="AI820" s="151">
        <v>2.10419600077</v>
      </c>
      <c r="AJ820" s="152">
        <v>2.66</v>
      </c>
      <c r="AK820" s="153">
        <v>18</v>
      </c>
    </row>
    <row r="821" spans="1:37" x14ac:dyDescent="0.2">
      <c r="A821" s="149" t="s">
        <v>1936</v>
      </c>
      <c r="B821" s="66" t="s">
        <v>1937</v>
      </c>
      <c r="C821" s="67">
        <v>75</v>
      </c>
      <c r="D821" s="84" t="s">
        <v>332</v>
      </c>
      <c r="E821" s="85">
        <v>93.090152706610496</v>
      </c>
      <c r="F821" s="91">
        <v>92.211455532443793</v>
      </c>
      <c r="G821" s="86">
        <v>91.433209882806594</v>
      </c>
      <c r="H821" s="86">
        <v>90.565673989143093</v>
      </c>
      <c r="I821" s="86">
        <v>3.17</v>
      </c>
      <c r="J821" s="86">
        <v>4.7300000000000004</v>
      </c>
      <c r="K821" s="87">
        <v>0</v>
      </c>
      <c r="L821" s="150">
        <v>0.499999997689</v>
      </c>
      <c r="M821" s="86">
        <v>0</v>
      </c>
      <c r="N821" s="86">
        <v>83.897721903822799</v>
      </c>
      <c r="O821" s="86">
        <v>90.489189306295799</v>
      </c>
      <c r="P821" s="86">
        <v>0.38</v>
      </c>
      <c r="Q821" s="88">
        <v>0.27060000000000001</v>
      </c>
      <c r="R821" s="85">
        <v>0</v>
      </c>
      <c r="S821" s="86">
        <v>0</v>
      </c>
      <c r="T821" s="86">
        <v>1.61</v>
      </c>
      <c r="U821" s="88">
        <v>0.673228146720106</v>
      </c>
      <c r="V821" s="89">
        <v>4.3</v>
      </c>
      <c r="W821" s="85">
        <v>23.328945919986499</v>
      </c>
      <c r="X821" s="88"/>
      <c r="Y821" s="85"/>
      <c r="Z821" s="88"/>
      <c r="AA821" s="85">
        <v>0</v>
      </c>
      <c r="AB821" s="91">
        <v>0</v>
      </c>
      <c r="AC821" s="86">
        <v>0</v>
      </c>
      <c r="AD821" s="86">
        <v>0.34</v>
      </c>
      <c r="AE821" s="86">
        <v>0</v>
      </c>
      <c r="AF821" s="88">
        <v>2.1099023047799999E-10</v>
      </c>
      <c r="AG821" s="150">
        <v>0.265836997119</v>
      </c>
      <c r="AH821" s="86">
        <v>4.6501000000000001E-2</v>
      </c>
      <c r="AI821" s="151">
        <v>1.0520979905900001</v>
      </c>
      <c r="AJ821" s="152">
        <v>2.63</v>
      </c>
      <c r="AK821" s="153">
        <v>14</v>
      </c>
    </row>
    <row r="822" spans="1:37" x14ac:dyDescent="0.2">
      <c r="A822" s="149" t="s">
        <v>1938</v>
      </c>
      <c r="B822" s="66" t="s">
        <v>1939</v>
      </c>
      <c r="C822" s="67">
        <v>75</v>
      </c>
      <c r="D822" s="84" t="s">
        <v>332</v>
      </c>
      <c r="E822" s="85">
        <v>85.008848066065596</v>
      </c>
      <c r="F822" s="91">
        <v>82.774711384511704</v>
      </c>
      <c r="G822" s="86">
        <v>76.852827167776198</v>
      </c>
      <c r="H822" s="86">
        <v>74.6597707929552</v>
      </c>
      <c r="I822" s="86">
        <v>5.08</v>
      </c>
      <c r="J822" s="86">
        <v>12.39</v>
      </c>
      <c r="K822" s="87">
        <v>0</v>
      </c>
      <c r="L822" s="150">
        <v>0.20000000008999999</v>
      </c>
      <c r="M822" s="86">
        <v>0</v>
      </c>
      <c r="N822" s="86">
        <v>64.030802158942905</v>
      </c>
      <c r="O822" s="86">
        <v>47.753797781992802</v>
      </c>
      <c r="P822" s="86">
        <v>1.883</v>
      </c>
      <c r="Q822" s="88">
        <v>0.30430000000000001</v>
      </c>
      <c r="R822" s="85">
        <v>0</v>
      </c>
      <c r="S822" s="86">
        <v>0</v>
      </c>
      <c r="T822" s="86">
        <v>1.92</v>
      </c>
      <c r="U822" s="88">
        <v>0.26333529957023699</v>
      </c>
      <c r="V822" s="89">
        <v>4.49</v>
      </c>
      <c r="W822" s="85">
        <v>25.063639085143102</v>
      </c>
      <c r="X822" s="88">
        <v>22.066666666700002</v>
      </c>
      <c r="Y822" s="85"/>
      <c r="Z822" s="88"/>
      <c r="AA822" s="85">
        <v>0</v>
      </c>
      <c r="AB822" s="91">
        <v>0</v>
      </c>
      <c r="AC822" s="86">
        <v>0</v>
      </c>
      <c r="AD822" s="86">
        <v>0</v>
      </c>
      <c r="AE822" s="86">
        <v>0</v>
      </c>
      <c r="AF822" s="88">
        <v>0.230700001224</v>
      </c>
      <c r="AG822" s="150">
        <v>0</v>
      </c>
      <c r="AH822" s="86">
        <v>7.6045000000000001E-2</v>
      </c>
      <c r="AI822" s="151">
        <v>1.05209799708</v>
      </c>
      <c r="AJ822" s="152">
        <v>2.74</v>
      </c>
      <c r="AK822" s="153">
        <v>17</v>
      </c>
    </row>
    <row r="823" spans="1:37" x14ac:dyDescent="0.2">
      <c r="A823" s="149" t="s">
        <v>1940</v>
      </c>
      <c r="B823" s="66" t="s">
        <v>1941</v>
      </c>
      <c r="C823" s="67">
        <v>75</v>
      </c>
      <c r="D823" s="84" t="s">
        <v>332</v>
      </c>
      <c r="E823" s="85">
        <v>93.969383297224496</v>
      </c>
      <c r="F823" s="91">
        <v>90.494913561754998</v>
      </c>
      <c r="G823" s="86">
        <v>88.377421741960205</v>
      </c>
      <c r="H823" s="86">
        <v>85.646525976052303</v>
      </c>
      <c r="I823" s="86">
        <v>4.3899999999999997</v>
      </c>
      <c r="J823" s="86">
        <v>3.94</v>
      </c>
      <c r="K823" s="87">
        <v>0</v>
      </c>
      <c r="L823" s="150">
        <v>8.00000076102E-2</v>
      </c>
      <c r="M823" s="86">
        <v>1.20185651256238E-2</v>
      </c>
      <c r="N823" s="86">
        <v>82.339026872404204</v>
      </c>
      <c r="O823" s="86">
        <v>77.676910064843497</v>
      </c>
      <c r="P823" s="86">
        <v>0.65900000000000003</v>
      </c>
      <c r="Q823" s="88">
        <v>0.29720000000000002</v>
      </c>
      <c r="R823" s="85">
        <v>3.5298270384751099E-2</v>
      </c>
      <c r="S823" s="86">
        <v>0</v>
      </c>
      <c r="T823" s="86">
        <v>1.82</v>
      </c>
      <c r="U823" s="88">
        <v>0.17207407209279499</v>
      </c>
      <c r="V823" s="89">
        <v>4.5</v>
      </c>
      <c r="W823" s="85">
        <v>23.699178091656702</v>
      </c>
      <c r="X823" s="88">
        <v>24.133333333300001</v>
      </c>
      <c r="Y823" s="85"/>
      <c r="Z823" s="88"/>
      <c r="AA823" s="85">
        <v>0</v>
      </c>
      <c r="AB823" s="91">
        <v>2.86</v>
      </c>
      <c r="AC823" s="86">
        <v>0</v>
      </c>
      <c r="AD823" s="86">
        <v>1.8</v>
      </c>
      <c r="AE823" s="86">
        <v>0</v>
      </c>
      <c r="AF823" s="88">
        <v>0</v>
      </c>
      <c r="AG823" s="150">
        <v>2.74170392915E-9</v>
      </c>
      <c r="AH823" s="86">
        <v>2.5564E-2</v>
      </c>
      <c r="AI823" s="151">
        <v>1.0850789094199999E-8</v>
      </c>
      <c r="AJ823" s="152">
        <v>2.65</v>
      </c>
      <c r="AK823" s="153">
        <v>9</v>
      </c>
    </row>
    <row r="824" spans="1:37" x14ac:dyDescent="0.2">
      <c r="A824" s="149" t="s">
        <v>1942</v>
      </c>
      <c r="B824" s="66" t="s">
        <v>1943</v>
      </c>
      <c r="C824" s="67">
        <v>75</v>
      </c>
      <c r="D824" s="84" t="s">
        <v>332</v>
      </c>
      <c r="E824" s="85">
        <v>96.397480410846697</v>
      </c>
      <c r="F824" s="91">
        <v>93.799607129654504</v>
      </c>
      <c r="G824" s="86">
        <v>89.504128038040307</v>
      </c>
      <c r="H824" s="86">
        <v>87.101965076580697</v>
      </c>
      <c r="I824" s="86">
        <v>0.11</v>
      </c>
      <c r="J824" s="86">
        <v>0.21</v>
      </c>
      <c r="K824" s="87">
        <v>0</v>
      </c>
      <c r="L824" s="150">
        <v>7.0000000050299993E-2</v>
      </c>
      <c r="M824" s="86">
        <v>0</v>
      </c>
      <c r="N824" s="86">
        <v>83.736104012266793</v>
      </c>
      <c r="O824" s="86">
        <v>67.530875010948606</v>
      </c>
      <c r="P824" s="86">
        <v>0.26900000000000002</v>
      </c>
      <c r="Q824" s="88">
        <v>7.2499999999999995E-2</v>
      </c>
      <c r="R824" s="85">
        <v>0</v>
      </c>
      <c r="S824" s="86">
        <v>0</v>
      </c>
      <c r="T824" s="86">
        <v>1</v>
      </c>
      <c r="U824" s="88">
        <v>4.4940888234910402E-2</v>
      </c>
      <c r="V824" s="89">
        <v>4.66</v>
      </c>
      <c r="W824" s="85">
        <v>24.072834028196901</v>
      </c>
      <c r="X824" s="88">
        <v>25</v>
      </c>
      <c r="Y824" s="85"/>
      <c r="Z824" s="88"/>
      <c r="AA824" s="85">
        <v>0</v>
      </c>
      <c r="AB824" s="91">
        <v>0.22</v>
      </c>
      <c r="AC824" s="86">
        <v>0</v>
      </c>
      <c r="AD824" s="86">
        <v>0.66</v>
      </c>
      <c r="AE824" s="86">
        <v>0</v>
      </c>
      <c r="AF824" s="88">
        <v>0</v>
      </c>
      <c r="AG824" s="150">
        <v>0</v>
      </c>
      <c r="AH824" s="86">
        <v>9.5699999999999995E-4</v>
      </c>
      <c r="AI824" s="151">
        <v>0</v>
      </c>
      <c r="AJ824" s="152">
        <v>2.48</v>
      </c>
      <c r="AK824" s="153">
        <v>13</v>
      </c>
    </row>
    <row r="825" spans="1:37" x14ac:dyDescent="0.2">
      <c r="A825" s="149" t="s">
        <v>1944</v>
      </c>
      <c r="B825" s="66" t="s">
        <v>1945</v>
      </c>
      <c r="C825" s="67">
        <v>75</v>
      </c>
      <c r="D825" s="84" t="s">
        <v>332</v>
      </c>
      <c r="E825" s="85">
        <v>96.100912161385907</v>
      </c>
      <c r="F825" s="91">
        <v>94.805045608069307</v>
      </c>
      <c r="G825" s="86">
        <v>93.349493371320904</v>
      </c>
      <c r="H825" s="86">
        <v>92.166210968913006</v>
      </c>
      <c r="I825" s="86">
        <v>0.47</v>
      </c>
      <c r="J825" s="86">
        <v>1.19</v>
      </c>
      <c r="K825" s="87">
        <v>0</v>
      </c>
      <c r="L825" s="150">
        <v>0.21000000048299999</v>
      </c>
      <c r="M825" s="86">
        <v>0</v>
      </c>
      <c r="N825" s="86">
        <v>81.776657539855194</v>
      </c>
      <c r="O825" s="86">
        <v>58.393383953184703</v>
      </c>
      <c r="P825" s="86">
        <v>0.19900000000000001</v>
      </c>
      <c r="Q825" s="88">
        <v>0</v>
      </c>
      <c r="R825" s="85">
        <v>0</v>
      </c>
      <c r="S825" s="86">
        <v>0</v>
      </c>
      <c r="T825" s="86">
        <v>0.72</v>
      </c>
      <c r="U825" s="88">
        <v>5.2845621855111102E-2</v>
      </c>
      <c r="V825" s="89">
        <v>5</v>
      </c>
      <c r="W825" s="85">
        <v>25.201843651523799</v>
      </c>
      <c r="X825" s="88">
        <v>24.933333333299998</v>
      </c>
      <c r="Y825" s="85"/>
      <c r="Z825" s="88"/>
      <c r="AA825" s="85">
        <v>0</v>
      </c>
      <c r="AB825" s="91">
        <v>0.37</v>
      </c>
      <c r="AC825" s="86">
        <v>0</v>
      </c>
      <c r="AD825" s="86">
        <v>0.28999999999999998</v>
      </c>
      <c r="AE825" s="86">
        <v>0</v>
      </c>
      <c r="AF825" s="88">
        <v>0</v>
      </c>
      <c r="AG825" s="150">
        <v>0</v>
      </c>
      <c r="AH825" s="86">
        <v>4.4759999999999999E-3</v>
      </c>
      <c r="AI825" s="151">
        <v>0.52604900005099997</v>
      </c>
      <c r="AJ825" s="152">
        <v>2.84</v>
      </c>
      <c r="AK825" s="153">
        <v>17</v>
      </c>
    </row>
    <row r="826" spans="1:37" x14ac:dyDescent="0.2">
      <c r="A826" s="149" t="s">
        <v>1946</v>
      </c>
      <c r="B826" s="66" t="s">
        <v>1947</v>
      </c>
      <c r="C826" s="67">
        <v>75</v>
      </c>
      <c r="D826" s="84" t="s">
        <v>332</v>
      </c>
      <c r="E826" s="85">
        <v>95.760579275345094</v>
      </c>
      <c r="F826" s="91">
        <v>95.746560026916995</v>
      </c>
      <c r="G826" s="86">
        <v>95.321075837124397</v>
      </c>
      <c r="H826" s="86">
        <v>95.307056588696298</v>
      </c>
      <c r="I826" s="86">
        <v>0.21</v>
      </c>
      <c r="J826" s="86">
        <v>0.2</v>
      </c>
      <c r="K826" s="87">
        <v>0</v>
      </c>
      <c r="L826" s="150">
        <v>9.9999999855399993E-3</v>
      </c>
      <c r="M826" s="86">
        <v>0</v>
      </c>
      <c r="N826" s="86">
        <v>73.955160095553296</v>
      </c>
      <c r="O826" s="86">
        <v>91.266683778234096</v>
      </c>
      <c r="P826" s="86">
        <v>0.44600000000000001</v>
      </c>
      <c r="Q826" s="88">
        <v>1.5599999999999999E-2</v>
      </c>
      <c r="R826" s="85">
        <v>0</v>
      </c>
      <c r="S826" s="86">
        <v>0</v>
      </c>
      <c r="T826" s="86">
        <v>1.9</v>
      </c>
      <c r="U826" s="88">
        <v>3.4347158648824802E-2</v>
      </c>
      <c r="V826" s="89">
        <v>3.95</v>
      </c>
      <c r="W826" s="85">
        <v>23.2582785459525</v>
      </c>
      <c r="X826" s="88">
        <v>23.7</v>
      </c>
      <c r="Y826" s="85"/>
      <c r="Z826" s="88"/>
      <c r="AA826" s="85">
        <v>0</v>
      </c>
      <c r="AB826" s="91">
        <v>0</v>
      </c>
      <c r="AC826" s="86">
        <v>0</v>
      </c>
      <c r="AD826" s="86">
        <v>0</v>
      </c>
      <c r="AE826" s="86">
        <v>0</v>
      </c>
      <c r="AF826" s="88">
        <v>3.6710000276699999</v>
      </c>
      <c r="AG826" s="150">
        <v>0</v>
      </c>
      <c r="AH826" s="86">
        <v>9.5600000000000004E-4</v>
      </c>
      <c r="AI826" s="151">
        <v>0</v>
      </c>
      <c r="AJ826" s="152">
        <v>3.09</v>
      </c>
      <c r="AK826" s="153">
        <v>34</v>
      </c>
    </row>
    <row r="827" spans="1:37" x14ac:dyDescent="0.2">
      <c r="A827" s="149" t="s">
        <v>1948</v>
      </c>
      <c r="B827" s="66" t="s">
        <v>1949</v>
      </c>
      <c r="C827" s="67">
        <v>75</v>
      </c>
      <c r="D827" s="84" t="s">
        <v>332</v>
      </c>
      <c r="E827" s="85">
        <v>96.473477489297593</v>
      </c>
      <c r="F827" s="91">
        <v>96.398624042254397</v>
      </c>
      <c r="G827" s="86">
        <v>95.951185459928197</v>
      </c>
      <c r="H827" s="86">
        <v>95.876332012884902</v>
      </c>
      <c r="I827" s="86">
        <v>0.06</v>
      </c>
      <c r="J827" s="86">
        <v>0.06</v>
      </c>
      <c r="K827" s="87">
        <v>0</v>
      </c>
      <c r="L827" s="150">
        <v>2.7210041197700001E-9</v>
      </c>
      <c r="M827" s="86">
        <v>0</v>
      </c>
      <c r="N827" s="86">
        <v>90.982095507462304</v>
      </c>
      <c r="O827" s="86">
        <v>98.280838024656205</v>
      </c>
      <c r="P827" s="86">
        <v>0.219</v>
      </c>
      <c r="Q827" s="88">
        <v>0.2056</v>
      </c>
      <c r="R827" s="85">
        <v>0</v>
      </c>
      <c r="S827" s="86">
        <v>0</v>
      </c>
      <c r="T827" s="86">
        <v>1.68</v>
      </c>
      <c r="U827" s="88">
        <v>5.8873497674496802E-3</v>
      </c>
      <c r="V827" s="89">
        <v>4.59</v>
      </c>
      <c r="W827" s="85">
        <v>22.8035325835978</v>
      </c>
      <c r="X827" s="88">
        <v>25.233333333299999</v>
      </c>
      <c r="Y827" s="85"/>
      <c r="Z827" s="88"/>
      <c r="AA827" s="85">
        <v>0</v>
      </c>
      <c r="AB827" s="91">
        <v>7.0000000000000007E-2</v>
      </c>
      <c r="AC827" s="86">
        <v>0</v>
      </c>
      <c r="AD827" s="86">
        <v>7.0000000000000007E-2</v>
      </c>
      <c r="AE827" s="86">
        <v>0</v>
      </c>
      <c r="AF827" s="88">
        <v>20.7682986732</v>
      </c>
      <c r="AG827" s="150">
        <v>0</v>
      </c>
      <c r="AH827" s="86">
        <v>4.4999999999999999E-4</v>
      </c>
      <c r="AI827" s="151">
        <v>0</v>
      </c>
      <c r="AJ827" s="152">
        <v>2.75</v>
      </c>
      <c r="AK827" s="153">
        <v>14</v>
      </c>
    </row>
    <row r="828" spans="1:37" x14ac:dyDescent="0.2">
      <c r="A828" s="149" t="s">
        <v>1950</v>
      </c>
      <c r="B828" s="66" t="s">
        <v>1951</v>
      </c>
      <c r="C828" s="67">
        <v>75</v>
      </c>
      <c r="D828" s="84" t="s">
        <v>332</v>
      </c>
      <c r="E828" s="85">
        <v>96.460576850666499</v>
      </c>
      <c r="F828" s="91">
        <v>96.412654293518798</v>
      </c>
      <c r="G828" s="86">
        <v>95.259774490138199</v>
      </c>
      <c r="H828" s="86">
        <v>95.213221148909099</v>
      </c>
      <c r="I828" s="86">
        <v>1.23</v>
      </c>
      <c r="J828" s="86">
        <v>1.35</v>
      </c>
      <c r="K828" s="87">
        <v>0</v>
      </c>
      <c r="L828" s="150">
        <v>3.9999999969599999E-2</v>
      </c>
      <c r="M828" s="86">
        <v>0</v>
      </c>
      <c r="N828" s="86">
        <v>87.784656353378793</v>
      </c>
      <c r="O828" s="86">
        <v>92.977010595893404</v>
      </c>
      <c r="P828" s="86">
        <v>0.159</v>
      </c>
      <c r="Q828" s="88">
        <v>0.18260000000000001</v>
      </c>
      <c r="R828" s="85">
        <v>0</v>
      </c>
      <c r="S828" s="86">
        <v>0</v>
      </c>
      <c r="T828" s="86">
        <v>2.0099999999999998</v>
      </c>
      <c r="U828" s="88">
        <v>4.3130301432884502E-2</v>
      </c>
      <c r="V828" s="89">
        <v>4.1500000000000004</v>
      </c>
      <c r="W828" s="85">
        <v>25.200215168364199</v>
      </c>
      <c r="X828" s="88">
        <v>24.133333333300001</v>
      </c>
      <c r="Y828" s="85">
        <v>-100</v>
      </c>
      <c r="Z828" s="88"/>
      <c r="AA828" s="85">
        <v>0</v>
      </c>
      <c r="AB828" s="91">
        <v>0</v>
      </c>
      <c r="AC828" s="86">
        <v>0</v>
      </c>
      <c r="AD828" s="86">
        <v>0</v>
      </c>
      <c r="AE828" s="86">
        <v>0.01</v>
      </c>
      <c r="AF828" s="88">
        <v>7.0096998161500004</v>
      </c>
      <c r="AG828" s="150">
        <v>0</v>
      </c>
      <c r="AH828" s="86">
        <v>7.1419999999999999E-3</v>
      </c>
      <c r="AI828" s="151">
        <v>1.8435999385700001E-2</v>
      </c>
      <c r="AJ828" s="152">
        <v>3.19</v>
      </c>
      <c r="AK828" s="153">
        <v>48</v>
      </c>
    </row>
    <row r="829" spans="1:37" x14ac:dyDescent="0.2">
      <c r="A829" s="149" t="s">
        <v>1952</v>
      </c>
      <c r="B829" s="66" t="s">
        <v>1953</v>
      </c>
      <c r="C829" s="67">
        <v>75</v>
      </c>
      <c r="D829" s="84" t="s">
        <v>332</v>
      </c>
      <c r="E829" s="85">
        <v>96.019414780403807</v>
      </c>
      <c r="F829" s="91">
        <v>96.016638596361304</v>
      </c>
      <c r="G829" s="86">
        <v>94.952434713405296</v>
      </c>
      <c r="H829" s="86">
        <v>94.949658529362793</v>
      </c>
      <c r="I829" s="86">
        <v>0.72</v>
      </c>
      <c r="J829" s="86">
        <v>0.71</v>
      </c>
      <c r="K829" s="87">
        <v>0</v>
      </c>
      <c r="L829" s="150">
        <v>7.9999998489700005E-2</v>
      </c>
      <c r="M829" s="86">
        <v>0</v>
      </c>
      <c r="N829" s="86">
        <v>88.475022113545506</v>
      </c>
      <c r="O829" s="86">
        <v>98.092746850873596</v>
      </c>
      <c r="P829" s="86">
        <v>0.20499999999999999</v>
      </c>
      <c r="Q829" s="88">
        <v>0.27760000000000001</v>
      </c>
      <c r="R829" s="85">
        <v>0</v>
      </c>
      <c r="S829" s="86">
        <v>0</v>
      </c>
      <c r="T829" s="86">
        <v>2.14</v>
      </c>
      <c r="U829" s="88">
        <v>0.12909255797597699</v>
      </c>
      <c r="V829" s="89">
        <v>4.34</v>
      </c>
      <c r="W829" s="85">
        <v>24.955942645513101</v>
      </c>
      <c r="X829" s="88">
        <v>24</v>
      </c>
      <c r="Y829" s="85">
        <v>-100</v>
      </c>
      <c r="Z829" s="88"/>
      <c r="AA829" s="85">
        <v>0</v>
      </c>
      <c r="AB829" s="91">
        <v>0</v>
      </c>
      <c r="AC829" s="86">
        <v>0</v>
      </c>
      <c r="AD829" s="86">
        <v>0</v>
      </c>
      <c r="AE829" s="86">
        <v>0.01</v>
      </c>
      <c r="AF829" s="88">
        <v>19.039899535499998</v>
      </c>
      <c r="AG829" s="150">
        <v>0</v>
      </c>
      <c r="AH829" s="86">
        <v>5.1029999999999999E-3</v>
      </c>
      <c r="AI829" s="151">
        <v>6.2031586131200001E-10</v>
      </c>
      <c r="AJ829" s="152">
        <v>2.92</v>
      </c>
      <c r="AK829" s="153">
        <v>33</v>
      </c>
    </row>
    <row r="830" spans="1:37" x14ac:dyDescent="0.2">
      <c r="A830" s="149" t="s">
        <v>1954</v>
      </c>
      <c r="B830" s="66" t="s">
        <v>1955</v>
      </c>
      <c r="C830" s="67">
        <v>75</v>
      </c>
      <c r="D830" s="84" t="s">
        <v>332</v>
      </c>
      <c r="E830" s="85">
        <v>93.674847382376498</v>
      </c>
      <c r="F830" s="91">
        <v>92.292810014182606</v>
      </c>
      <c r="G830" s="86">
        <v>92.444656841585996</v>
      </c>
      <c r="H830" s="86">
        <v>91.093451316519705</v>
      </c>
      <c r="I830" s="86">
        <v>0.36</v>
      </c>
      <c r="J830" s="86">
        <v>0.66</v>
      </c>
      <c r="K830" s="87">
        <v>0</v>
      </c>
      <c r="L830" s="150">
        <v>2.0000007115800002E-2</v>
      </c>
      <c r="M830" s="86">
        <v>0</v>
      </c>
      <c r="N830" s="86">
        <v>86.943961688487207</v>
      </c>
      <c r="O830" s="86">
        <v>100</v>
      </c>
      <c r="P830" s="86">
        <v>0.438</v>
      </c>
      <c r="Q830" s="88">
        <v>0.23980000000000001</v>
      </c>
      <c r="R830" s="85">
        <v>0</v>
      </c>
      <c r="S830" s="86">
        <v>0</v>
      </c>
      <c r="T830" s="86">
        <v>2.36</v>
      </c>
      <c r="U830" s="88">
        <v>0.14722205093420501</v>
      </c>
      <c r="V830" s="89">
        <v>4.2</v>
      </c>
      <c r="W830" s="85">
        <v>24.6528576509182</v>
      </c>
      <c r="X830" s="88">
        <v>24.3</v>
      </c>
      <c r="Y830" s="85">
        <v>-100</v>
      </c>
      <c r="Z830" s="88"/>
      <c r="AA830" s="85">
        <v>0.01</v>
      </c>
      <c r="AB830" s="91">
        <v>1.38</v>
      </c>
      <c r="AC830" s="86">
        <v>0</v>
      </c>
      <c r="AD830" s="86">
        <v>0.74</v>
      </c>
      <c r="AE830" s="86">
        <v>0</v>
      </c>
      <c r="AF830" s="88">
        <v>16.767999281000002</v>
      </c>
      <c r="AG830" s="150">
        <v>6.9740332972299997E-11</v>
      </c>
      <c r="AH830" s="86">
        <v>4.1489999999999999E-3</v>
      </c>
      <c r="AI830" s="151">
        <v>0</v>
      </c>
      <c r="AJ830" s="152">
        <v>2.74</v>
      </c>
      <c r="AK830" s="153">
        <v>16</v>
      </c>
    </row>
    <row r="831" spans="1:37" x14ac:dyDescent="0.2">
      <c r="A831" s="149" t="s">
        <v>1956</v>
      </c>
      <c r="B831" s="66" t="s">
        <v>1957</v>
      </c>
      <c r="C831" s="67">
        <v>75</v>
      </c>
      <c r="D831" s="84" t="s">
        <v>332</v>
      </c>
      <c r="E831" s="85">
        <v>94.9686004784689</v>
      </c>
      <c r="F831" s="91">
        <v>94.932288106630196</v>
      </c>
      <c r="G831" s="86">
        <v>94.628973000683501</v>
      </c>
      <c r="H831" s="86">
        <v>94.595864661654105</v>
      </c>
      <c r="I831" s="86">
        <v>2.72</v>
      </c>
      <c r="J831" s="86">
        <v>2.64</v>
      </c>
      <c r="K831" s="87">
        <v>0</v>
      </c>
      <c r="L831" s="150">
        <v>4.00000000615E-2</v>
      </c>
      <c r="M831" s="86">
        <v>0</v>
      </c>
      <c r="N831" s="86">
        <v>88.485457226508203</v>
      </c>
      <c r="O831" s="86">
        <v>99.081728357362493</v>
      </c>
      <c r="P831" s="86">
        <v>0.38800000000000001</v>
      </c>
      <c r="Q831" s="88">
        <v>0.35599999999999998</v>
      </c>
      <c r="R831" s="85">
        <v>0</v>
      </c>
      <c r="S831" s="86">
        <v>0</v>
      </c>
      <c r="T831" s="86">
        <v>2.63</v>
      </c>
      <c r="U831" s="88">
        <v>3.9516404647983602E-2</v>
      </c>
      <c r="V831" s="89">
        <v>4.12</v>
      </c>
      <c r="W831" s="85">
        <v>22.952161135288499</v>
      </c>
      <c r="X831" s="88">
        <v>21.933333333299998</v>
      </c>
      <c r="Y831" s="85">
        <v>-100</v>
      </c>
      <c r="Z831" s="88"/>
      <c r="AA831" s="85">
        <v>0</v>
      </c>
      <c r="AB831" s="91">
        <v>0.01</v>
      </c>
      <c r="AC831" s="86">
        <v>0</v>
      </c>
      <c r="AD831" s="86">
        <v>0</v>
      </c>
      <c r="AE831" s="86">
        <v>0</v>
      </c>
      <c r="AF831" s="88">
        <v>0</v>
      </c>
      <c r="AG831" s="150">
        <v>0</v>
      </c>
      <c r="AH831" s="86">
        <v>1.0687E-2</v>
      </c>
      <c r="AI831" s="151">
        <v>0.52604899951899997</v>
      </c>
      <c r="AJ831" s="152">
        <v>2.79</v>
      </c>
      <c r="AK831" s="153">
        <v>13</v>
      </c>
    </row>
    <row r="832" spans="1:37" x14ac:dyDescent="0.2">
      <c r="A832" s="149" t="s">
        <v>220</v>
      </c>
      <c r="B832" s="66" t="s">
        <v>1958</v>
      </c>
      <c r="C832" s="67">
        <v>75</v>
      </c>
      <c r="D832" s="84" t="s">
        <v>332</v>
      </c>
      <c r="E832" s="85">
        <v>95.347934936971996</v>
      </c>
      <c r="F832" s="91">
        <v>94.376528117359399</v>
      </c>
      <c r="G832" s="86">
        <v>95.224953515951</v>
      </c>
      <c r="H832" s="86">
        <v>94.253546696338404</v>
      </c>
      <c r="I832" s="86">
        <v>0.49</v>
      </c>
      <c r="J832" s="86">
        <v>0.48</v>
      </c>
      <c r="K832" s="87">
        <v>0</v>
      </c>
      <c r="L832" s="150">
        <v>0.31999999907600002</v>
      </c>
      <c r="M832" s="86">
        <v>0</v>
      </c>
      <c r="N832" s="86">
        <v>88.235467624307802</v>
      </c>
      <c r="O832" s="86">
        <v>100</v>
      </c>
      <c r="P832" s="86">
        <v>0.41</v>
      </c>
      <c r="Q832" s="88">
        <v>0.2928</v>
      </c>
      <c r="R832" s="85">
        <v>0</v>
      </c>
      <c r="S832" s="86">
        <v>0</v>
      </c>
      <c r="T832" s="86">
        <v>1.98</v>
      </c>
      <c r="U832" s="88">
        <v>7.1007129994290194E-2</v>
      </c>
      <c r="V832" s="89">
        <v>4.51</v>
      </c>
      <c r="W832" s="85">
        <v>20.944068195185402</v>
      </c>
      <c r="X832" s="88">
        <v>22</v>
      </c>
      <c r="Y832" s="85">
        <v>-100</v>
      </c>
      <c r="Z832" s="88"/>
      <c r="AA832" s="85">
        <v>0.01</v>
      </c>
      <c r="AB832" s="91">
        <v>0.44</v>
      </c>
      <c r="AC832" s="86">
        <v>0</v>
      </c>
      <c r="AD832" s="86">
        <v>0.18</v>
      </c>
      <c r="AE832" s="86">
        <v>0</v>
      </c>
      <c r="AF832" s="88">
        <v>0.587499974461</v>
      </c>
      <c r="AG832" s="150">
        <v>3.1459999236800001E-3</v>
      </c>
      <c r="AH832" s="86">
        <v>3.558E-3</v>
      </c>
      <c r="AI832" s="151">
        <v>0</v>
      </c>
      <c r="AJ832" s="152">
        <v>2.4700000000000002</v>
      </c>
      <c r="AK832" s="153">
        <v>7</v>
      </c>
    </row>
    <row r="833" spans="1:37" x14ac:dyDescent="0.2">
      <c r="A833" s="149" t="s">
        <v>1959</v>
      </c>
      <c r="B833" s="66" t="s">
        <v>1960</v>
      </c>
      <c r="C833" s="67">
        <v>75</v>
      </c>
      <c r="D833" s="84" t="s">
        <v>332</v>
      </c>
      <c r="E833" s="85">
        <v>96.826440119290496</v>
      </c>
      <c r="F833" s="91">
        <v>95.771856851357697</v>
      </c>
      <c r="G833" s="86">
        <v>95.410846021032796</v>
      </c>
      <c r="H833" s="86">
        <v>94.385692983832996</v>
      </c>
      <c r="I833" s="86">
        <v>1.03</v>
      </c>
      <c r="J833" s="86">
        <v>1.24</v>
      </c>
      <c r="K833" s="87">
        <v>0</v>
      </c>
      <c r="L833" s="150">
        <v>2.9999999950400001E-2</v>
      </c>
      <c r="M833" s="86">
        <v>0</v>
      </c>
      <c r="N833" s="86">
        <v>87.7385669757426</v>
      </c>
      <c r="O833" s="86">
        <v>82.443476704647097</v>
      </c>
      <c r="P833" s="86">
        <v>0.27500000000000002</v>
      </c>
      <c r="Q833" s="88">
        <v>0.109</v>
      </c>
      <c r="R833" s="85">
        <v>0</v>
      </c>
      <c r="S833" s="86">
        <v>0</v>
      </c>
      <c r="T833" s="86">
        <v>1.5</v>
      </c>
      <c r="U833" s="88">
        <v>5.9841469157118202E-2</v>
      </c>
      <c r="V833" s="89">
        <v>4.7300000000000004</v>
      </c>
      <c r="W833" s="85">
        <v>23.9856633208049</v>
      </c>
      <c r="X833" s="88">
        <v>24.833333333300001</v>
      </c>
      <c r="Y833" s="85">
        <v>-100</v>
      </c>
      <c r="Z833" s="88"/>
      <c r="AA833" s="85">
        <v>0</v>
      </c>
      <c r="AB833" s="91">
        <v>0.93</v>
      </c>
      <c r="AC833" s="86">
        <v>0.03</v>
      </c>
      <c r="AD833" s="86">
        <v>0.83</v>
      </c>
      <c r="AE833" s="86">
        <v>0</v>
      </c>
      <c r="AF833" s="88">
        <v>1.49080016812</v>
      </c>
      <c r="AG833" s="150">
        <v>0</v>
      </c>
      <c r="AH833" s="86">
        <v>4.3709999999999999E-3</v>
      </c>
      <c r="AI833" s="151">
        <v>0</v>
      </c>
      <c r="AJ833" s="152">
        <v>2.52</v>
      </c>
      <c r="AK833" s="153">
        <v>6</v>
      </c>
    </row>
    <row r="834" spans="1:37" x14ac:dyDescent="0.2">
      <c r="A834" s="149" t="s">
        <v>1961</v>
      </c>
      <c r="B834" s="66" t="s">
        <v>1962</v>
      </c>
      <c r="C834" s="67">
        <v>75</v>
      </c>
      <c r="D834" s="84" t="s">
        <v>332</v>
      </c>
      <c r="E834" s="85">
        <v>96.260782543429301</v>
      </c>
      <c r="F834" s="91">
        <v>96.221622738793201</v>
      </c>
      <c r="G834" s="86">
        <v>93.691464250361705</v>
      </c>
      <c r="H834" s="86">
        <v>93.654479990427603</v>
      </c>
      <c r="I834" s="86">
        <v>0</v>
      </c>
      <c r="J834" s="86">
        <v>0</v>
      </c>
      <c r="K834" s="87">
        <v>0</v>
      </c>
      <c r="L834" s="150">
        <v>0</v>
      </c>
      <c r="M834" s="86">
        <v>0</v>
      </c>
      <c r="N834" s="86">
        <v>82.049953928106007</v>
      </c>
      <c r="O834" s="86">
        <v>96.176302699176404</v>
      </c>
      <c r="P834" s="86">
        <v>0.42199999999999999</v>
      </c>
      <c r="Q834" s="88">
        <v>1.8100000000000002E-2</v>
      </c>
      <c r="R834" s="85">
        <v>0</v>
      </c>
      <c r="S834" s="86">
        <v>0</v>
      </c>
      <c r="T834" s="86">
        <v>1.58</v>
      </c>
      <c r="U834" s="88">
        <v>8.43023572026846E-2</v>
      </c>
      <c r="V834" s="89">
        <v>3.96</v>
      </c>
      <c r="W834" s="85">
        <v>25.5333333333</v>
      </c>
      <c r="X834" s="88">
        <v>25.5333333333</v>
      </c>
      <c r="Y834" s="85"/>
      <c r="Z834" s="88"/>
      <c r="AA834" s="85">
        <v>0</v>
      </c>
      <c r="AB834" s="91">
        <v>0.1</v>
      </c>
      <c r="AC834" s="86">
        <v>0</v>
      </c>
      <c r="AD834" s="86">
        <v>0.08</v>
      </c>
      <c r="AE834" s="86">
        <v>0</v>
      </c>
      <c r="AF834" s="88">
        <v>13.1067000216</v>
      </c>
      <c r="AG834" s="150">
        <v>0</v>
      </c>
      <c r="AH834" s="86">
        <v>0</v>
      </c>
      <c r="AI834" s="151">
        <v>0</v>
      </c>
      <c r="AJ834" s="152">
        <v>3.22</v>
      </c>
      <c r="AK834" s="153">
        <v>47</v>
      </c>
    </row>
    <row r="835" spans="1:37" x14ac:dyDescent="0.2">
      <c r="A835" s="149" t="s">
        <v>1963</v>
      </c>
      <c r="B835" s="66" t="s">
        <v>1964</v>
      </c>
      <c r="C835" s="67">
        <v>75</v>
      </c>
      <c r="D835" s="84" t="s">
        <v>332</v>
      </c>
      <c r="E835" s="85">
        <v>94.672839157680798</v>
      </c>
      <c r="F835" s="91">
        <v>94.6175125613956</v>
      </c>
      <c r="G835" s="86">
        <v>91.559871280980104</v>
      </c>
      <c r="H835" s="86">
        <v>91.504544684694807</v>
      </c>
      <c r="I835" s="86">
        <v>0.05</v>
      </c>
      <c r="J835" s="86">
        <v>0.14000000000000001</v>
      </c>
      <c r="K835" s="87">
        <v>0</v>
      </c>
      <c r="L835" s="150">
        <v>8.8067613764500002E-10</v>
      </c>
      <c r="M835" s="86">
        <v>0</v>
      </c>
      <c r="N835" s="86">
        <v>88.056176841244806</v>
      </c>
      <c r="O835" s="86">
        <v>100</v>
      </c>
      <c r="P835" s="86">
        <v>0.55200000000000005</v>
      </c>
      <c r="Q835" s="88">
        <v>2.5100000000000001E-2</v>
      </c>
      <c r="R835" s="85">
        <v>0</v>
      </c>
      <c r="S835" s="86">
        <v>0</v>
      </c>
      <c r="T835" s="86">
        <v>2.2999999999999998</v>
      </c>
      <c r="U835" s="88">
        <v>8.9200022582284197E-2</v>
      </c>
      <c r="V835" s="89">
        <v>4.3099999999999996</v>
      </c>
      <c r="W835" s="85">
        <v>24.233333333299999</v>
      </c>
      <c r="X835" s="88">
        <v>24.233333333299999</v>
      </c>
      <c r="Y835" s="85"/>
      <c r="Z835" s="88"/>
      <c r="AA835" s="85">
        <v>0</v>
      </c>
      <c r="AB835" s="91">
        <v>0</v>
      </c>
      <c r="AC835" s="86">
        <v>0</v>
      </c>
      <c r="AD835" s="86">
        <v>0</v>
      </c>
      <c r="AE835" s="86">
        <v>0</v>
      </c>
      <c r="AF835" s="88">
        <v>29.905000463299999</v>
      </c>
      <c r="AG835" s="150">
        <v>0</v>
      </c>
      <c r="AH835" s="86">
        <v>6.3599999999999996E-4</v>
      </c>
      <c r="AI835" s="151">
        <v>2.1434616913500001E-10</v>
      </c>
      <c r="AJ835" s="152">
        <v>3.09</v>
      </c>
      <c r="AK835" s="153">
        <v>28</v>
      </c>
    </row>
    <row r="836" spans="1:37" x14ac:dyDescent="0.2">
      <c r="A836" s="149" t="s">
        <v>1965</v>
      </c>
      <c r="B836" s="66" t="s">
        <v>1966</v>
      </c>
      <c r="C836" s="67">
        <v>75</v>
      </c>
      <c r="D836" s="84" t="s">
        <v>332</v>
      </c>
      <c r="E836" s="85">
        <v>95.889238008726295</v>
      </c>
      <c r="F836" s="91">
        <v>95.873602072878398</v>
      </c>
      <c r="G836" s="86">
        <v>95.070212797641204</v>
      </c>
      <c r="H836" s="86">
        <v>95.054576861793194</v>
      </c>
      <c r="I836" s="86">
        <v>0.28999999999999998</v>
      </c>
      <c r="J836" s="86">
        <v>0.25</v>
      </c>
      <c r="K836" s="87">
        <v>0</v>
      </c>
      <c r="L836" s="150">
        <v>0.11</v>
      </c>
      <c r="M836" s="86">
        <v>0</v>
      </c>
      <c r="N836" s="86">
        <v>88.463637655045602</v>
      </c>
      <c r="O836" s="86">
        <v>97.635943851895902</v>
      </c>
      <c r="P836" s="86">
        <v>0.35399999999999998</v>
      </c>
      <c r="Q836" s="88">
        <v>0.2316</v>
      </c>
      <c r="R836" s="85">
        <v>0</v>
      </c>
      <c r="S836" s="86">
        <v>0</v>
      </c>
      <c r="T836" s="86">
        <v>1.81</v>
      </c>
      <c r="U836" s="88">
        <v>4.9141512665108002E-2</v>
      </c>
      <c r="V836" s="89">
        <v>4.38</v>
      </c>
      <c r="W836" s="85">
        <v>23.2538243097346</v>
      </c>
      <c r="X836" s="88">
        <v>24.0333333333</v>
      </c>
      <c r="Y836" s="85"/>
      <c r="Z836" s="88"/>
      <c r="AA836" s="85">
        <v>0</v>
      </c>
      <c r="AB836" s="91">
        <v>0</v>
      </c>
      <c r="AC836" s="86">
        <v>0</v>
      </c>
      <c r="AD836" s="86">
        <v>0</v>
      </c>
      <c r="AE836" s="86">
        <v>0</v>
      </c>
      <c r="AF836" s="88">
        <v>17.598699615800001</v>
      </c>
      <c r="AG836" s="150">
        <v>0</v>
      </c>
      <c r="AH836" s="86">
        <v>1.222E-3</v>
      </c>
      <c r="AI836" s="151">
        <v>4.84139997893E-2</v>
      </c>
      <c r="AJ836" s="152">
        <v>3.04</v>
      </c>
      <c r="AK836" s="153">
        <v>27</v>
      </c>
    </row>
    <row r="837" spans="1:37" x14ac:dyDescent="0.2">
      <c r="A837" s="149" t="s">
        <v>1967</v>
      </c>
      <c r="B837" s="66" t="s">
        <v>1968</v>
      </c>
      <c r="C837" s="67">
        <v>75</v>
      </c>
      <c r="D837" s="84" t="s">
        <v>332</v>
      </c>
      <c r="E837" s="85">
        <v>95.123190246380503</v>
      </c>
      <c r="F837" s="91">
        <v>94.591603468921207</v>
      </c>
      <c r="G837" s="86">
        <v>94.896404078522494</v>
      </c>
      <c r="H837" s="86">
        <v>94.422874560034799</v>
      </c>
      <c r="I837" s="86">
        <v>2.33</v>
      </c>
      <c r="J837" s="86">
        <v>2.2200000000000002</v>
      </c>
      <c r="K837" s="87">
        <v>0</v>
      </c>
      <c r="L837" s="150">
        <v>1.00000001196E-2</v>
      </c>
      <c r="M837" s="86">
        <v>0</v>
      </c>
      <c r="N837" s="86">
        <v>88.752627250296996</v>
      </c>
      <c r="O837" s="86">
        <v>95.955067627805093</v>
      </c>
      <c r="P837" s="86">
        <v>0.42699999999999999</v>
      </c>
      <c r="Q837" s="88">
        <v>0.3024</v>
      </c>
      <c r="R837" s="85">
        <v>0</v>
      </c>
      <c r="S837" s="86">
        <v>0</v>
      </c>
      <c r="T837" s="86">
        <v>2.0299999999999998</v>
      </c>
      <c r="U837" s="88">
        <v>5.6242969628796401E-2</v>
      </c>
      <c r="V837" s="89">
        <v>4.49</v>
      </c>
      <c r="W837" s="85">
        <v>24.0795135686203</v>
      </c>
      <c r="X837" s="88">
        <v>24.1</v>
      </c>
      <c r="Y837" s="85"/>
      <c r="Z837" s="88"/>
      <c r="AA837" s="85">
        <v>0</v>
      </c>
      <c r="AB837" s="91">
        <v>0.56000000000000005</v>
      </c>
      <c r="AC837" s="86">
        <v>0</v>
      </c>
      <c r="AD837" s="86">
        <v>0.4</v>
      </c>
      <c r="AE837" s="86">
        <v>0</v>
      </c>
      <c r="AF837" s="88">
        <v>3.7432999597799999</v>
      </c>
      <c r="AG837" s="150">
        <v>0</v>
      </c>
      <c r="AH837" s="86">
        <v>4.2319999999999997E-3</v>
      </c>
      <c r="AI837" s="151">
        <v>1.7306252489200001E-9</v>
      </c>
      <c r="AJ837" s="152">
        <v>2.9</v>
      </c>
      <c r="AK837" s="153">
        <v>24</v>
      </c>
    </row>
    <row r="838" spans="1:37" x14ac:dyDescent="0.2">
      <c r="A838" s="149" t="s">
        <v>1969</v>
      </c>
      <c r="B838" s="66" t="s">
        <v>1970</v>
      </c>
      <c r="C838" s="67">
        <v>75</v>
      </c>
      <c r="D838" s="84" t="s">
        <v>332</v>
      </c>
      <c r="E838" s="85">
        <v>88.509372343756993</v>
      </c>
      <c r="F838" s="91">
        <v>85.937010692077095</v>
      </c>
      <c r="G838" s="86">
        <v>85.396814745224404</v>
      </c>
      <c r="H838" s="86">
        <v>83.029123607569502</v>
      </c>
      <c r="I838" s="86">
        <v>20.14</v>
      </c>
      <c r="J838" s="86">
        <v>33.74</v>
      </c>
      <c r="K838" s="87">
        <v>0</v>
      </c>
      <c r="L838" s="150">
        <v>9.9999999117399999E-2</v>
      </c>
      <c r="M838" s="86">
        <v>0</v>
      </c>
      <c r="N838" s="86">
        <v>78.248863485632299</v>
      </c>
      <c r="O838" s="86">
        <v>58.339727849396397</v>
      </c>
      <c r="P838" s="86">
        <v>1.2749999999999999</v>
      </c>
      <c r="Q838" s="88">
        <v>1.0065999999999999</v>
      </c>
      <c r="R838" s="85">
        <v>0</v>
      </c>
      <c r="S838" s="86">
        <v>0</v>
      </c>
      <c r="T838" s="86">
        <v>2.57</v>
      </c>
      <c r="U838" s="88">
        <v>0.57486690824497799</v>
      </c>
      <c r="V838" s="89">
        <v>4.7</v>
      </c>
      <c r="W838" s="85">
        <v>24.090956121826402</v>
      </c>
      <c r="X838" s="88"/>
      <c r="Y838" s="85">
        <v>-100</v>
      </c>
      <c r="Z838" s="88"/>
      <c r="AA838" s="85">
        <v>0</v>
      </c>
      <c r="AB838" s="91">
        <v>2.37</v>
      </c>
      <c r="AC838" s="86">
        <v>0</v>
      </c>
      <c r="AD838" s="86">
        <v>1.56</v>
      </c>
      <c r="AE838" s="86">
        <v>0.02</v>
      </c>
      <c r="AF838" s="88">
        <v>11.5438994571</v>
      </c>
      <c r="AG838" s="150">
        <v>0</v>
      </c>
      <c r="AH838" s="86">
        <v>0.14021</v>
      </c>
      <c r="AI838" s="151">
        <v>1.57814700097</v>
      </c>
      <c r="AJ838" s="152">
        <v>2.64</v>
      </c>
      <c r="AK838" s="153">
        <v>17</v>
      </c>
    </row>
    <row r="839" spans="1:37" x14ac:dyDescent="0.2">
      <c r="A839" s="149" t="s">
        <v>1971</v>
      </c>
      <c r="B839" s="66" t="s">
        <v>1972</v>
      </c>
      <c r="C839" s="67">
        <v>75</v>
      </c>
      <c r="D839" s="84" t="s">
        <v>332</v>
      </c>
      <c r="E839" s="85">
        <v>92.928649069364894</v>
      </c>
      <c r="F839" s="91">
        <v>92.923952280626395</v>
      </c>
      <c r="G839" s="86">
        <v>92.834042324776206</v>
      </c>
      <c r="H839" s="86">
        <v>92.829345536037806</v>
      </c>
      <c r="I839" s="86">
        <v>11.34</v>
      </c>
      <c r="J839" s="86">
        <v>26.54</v>
      </c>
      <c r="K839" s="87">
        <v>0</v>
      </c>
      <c r="L839" s="150">
        <v>1.9999999736300001E-2</v>
      </c>
      <c r="M839" s="86">
        <v>0</v>
      </c>
      <c r="N839" s="86">
        <v>84.530587522713503</v>
      </c>
      <c r="O839" s="86">
        <v>84.049031415675202</v>
      </c>
      <c r="P839" s="86">
        <v>0.97299999999999998</v>
      </c>
      <c r="Q839" s="88">
        <v>1.1406000000000001</v>
      </c>
      <c r="R839" s="85">
        <v>0</v>
      </c>
      <c r="S839" s="86">
        <v>0</v>
      </c>
      <c r="T839" s="86">
        <v>1.92</v>
      </c>
      <c r="U839" s="88">
        <v>0.13016814503683599</v>
      </c>
      <c r="V839" s="89">
        <v>4.2300000000000004</v>
      </c>
      <c r="W839" s="85">
        <v>21.851887711516699</v>
      </c>
      <c r="X839" s="88"/>
      <c r="Y839" s="85"/>
      <c r="Z839" s="88"/>
      <c r="AA839" s="85">
        <v>0.02</v>
      </c>
      <c r="AB839" s="91">
        <v>0.02</v>
      </c>
      <c r="AC839" s="86">
        <v>0</v>
      </c>
      <c r="AD839" s="86">
        <v>0</v>
      </c>
      <c r="AE839" s="86">
        <v>0</v>
      </c>
      <c r="AF839" s="88">
        <v>29.1979006993</v>
      </c>
      <c r="AG839" s="150">
        <v>0</v>
      </c>
      <c r="AH839" s="86">
        <v>0.15093899999999999</v>
      </c>
      <c r="AI839" s="151">
        <v>8.2244997257499994E-2</v>
      </c>
      <c r="AJ839" s="152">
        <v>2.85</v>
      </c>
      <c r="AK839" s="153">
        <v>25</v>
      </c>
    </row>
    <row r="840" spans="1:37" x14ac:dyDescent="0.2">
      <c r="A840" s="149" t="s">
        <v>1973</v>
      </c>
      <c r="B840" s="66" t="s">
        <v>1974</v>
      </c>
      <c r="C840" s="67">
        <v>75</v>
      </c>
      <c r="D840" s="84" t="s">
        <v>332</v>
      </c>
      <c r="E840" s="85">
        <v>88.324951558678904</v>
      </c>
      <c r="F840" s="91">
        <v>88.223376594699303</v>
      </c>
      <c r="G840" s="86">
        <v>87.597365675390705</v>
      </c>
      <c r="H840" s="86">
        <v>87.495790711411203</v>
      </c>
      <c r="I840" s="86">
        <v>9.59</v>
      </c>
      <c r="J840" s="86">
        <v>30.61</v>
      </c>
      <c r="K840" s="87">
        <v>0</v>
      </c>
      <c r="L840" s="150">
        <v>0.55999996447300004</v>
      </c>
      <c r="M840" s="86">
        <v>0</v>
      </c>
      <c r="N840" s="86">
        <v>79.726298910985903</v>
      </c>
      <c r="O840" s="86">
        <v>87.199786751965902</v>
      </c>
      <c r="P840" s="86">
        <v>1.476</v>
      </c>
      <c r="Q840" s="88">
        <v>0.41099999999999998</v>
      </c>
      <c r="R840" s="85">
        <v>0</v>
      </c>
      <c r="S840" s="86">
        <v>0</v>
      </c>
      <c r="T840" s="86">
        <v>1.65</v>
      </c>
      <c r="U840" s="88">
        <v>0.38256222846638399</v>
      </c>
      <c r="V840" s="89">
        <v>4.46</v>
      </c>
      <c r="W840" s="85">
        <v>22.884788163562099</v>
      </c>
      <c r="X840" s="88">
        <v>23.366666666699999</v>
      </c>
      <c r="Y840" s="85"/>
      <c r="Z840" s="88"/>
      <c r="AA840" s="85">
        <v>0</v>
      </c>
      <c r="AB840" s="91">
        <v>0</v>
      </c>
      <c r="AC840" s="86">
        <v>0</v>
      </c>
      <c r="AD840" s="86">
        <v>0</v>
      </c>
      <c r="AE840" s="86">
        <v>0.01</v>
      </c>
      <c r="AF840" s="88">
        <v>33.494998546700003</v>
      </c>
      <c r="AG840" s="150">
        <v>9.6254999893599993E-2</v>
      </c>
      <c r="AH840" s="86">
        <v>0.27347100000000002</v>
      </c>
      <c r="AI840" s="151">
        <v>0.33979200242500002</v>
      </c>
      <c r="AJ840" s="152">
        <v>2.67</v>
      </c>
      <c r="AK840" s="153">
        <v>22</v>
      </c>
    </row>
    <row r="841" spans="1:37" x14ac:dyDescent="0.2">
      <c r="A841" s="149" t="s">
        <v>1975</v>
      </c>
      <c r="B841" s="66" t="s">
        <v>1976</v>
      </c>
      <c r="C841" s="67">
        <v>75</v>
      </c>
      <c r="D841" s="84" t="s">
        <v>332</v>
      </c>
      <c r="E841" s="85">
        <v>93.0602864788289</v>
      </c>
      <c r="F841" s="91">
        <v>92.902880528883998</v>
      </c>
      <c r="G841" s="86">
        <v>92.982842751456005</v>
      </c>
      <c r="H841" s="86">
        <v>92.825436801511103</v>
      </c>
      <c r="I841" s="86">
        <v>1.24</v>
      </c>
      <c r="J841" s="86">
        <v>1.92</v>
      </c>
      <c r="K841" s="87">
        <v>0</v>
      </c>
      <c r="L841" s="150">
        <v>9.9999999978999995E-3</v>
      </c>
      <c r="M841" s="86">
        <v>0</v>
      </c>
      <c r="N841" s="86">
        <v>85.057314738418896</v>
      </c>
      <c r="O841" s="86">
        <v>98.627482779518104</v>
      </c>
      <c r="P841" s="86">
        <v>0.47099999999999997</v>
      </c>
      <c r="Q841" s="88">
        <v>9.7900000000000001E-2</v>
      </c>
      <c r="R841" s="85">
        <v>0</v>
      </c>
      <c r="S841" s="86">
        <v>0</v>
      </c>
      <c r="T841" s="86">
        <v>1.86</v>
      </c>
      <c r="U841" s="88">
        <v>0.15677632614512799</v>
      </c>
      <c r="V841" s="89">
        <v>4.24</v>
      </c>
      <c r="W841" s="85">
        <v>22.422768326634898</v>
      </c>
      <c r="X841" s="88">
        <v>21.666666666699999</v>
      </c>
      <c r="Y841" s="85">
        <v>-100</v>
      </c>
      <c r="Z841" s="88"/>
      <c r="AA841" s="85">
        <v>0</v>
      </c>
      <c r="AB841" s="91">
        <v>0</v>
      </c>
      <c r="AC841" s="86">
        <v>0</v>
      </c>
      <c r="AD841" s="86">
        <v>0</v>
      </c>
      <c r="AE841" s="86">
        <v>0</v>
      </c>
      <c r="AF841" s="88">
        <v>26.790700906800001</v>
      </c>
      <c r="AG841" s="150">
        <v>0</v>
      </c>
      <c r="AH841" s="86">
        <v>6.7840000000000001E-3</v>
      </c>
      <c r="AI841" s="151">
        <v>0</v>
      </c>
      <c r="AJ841" s="152">
        <v>2.86</v>
      </c>
      <c r="AK841" s="153">
        <v>28</v>
      </c>
    </row>
    <row r="842" spans="1:37" x14ac:dyDescent="0.2">
      <c r="A842" s="149" t="s">
        <v>1977</v>
      </c>
      <c r="B842" s="66" t="s">
        <v>1978</v>
      </c>
      <c r="C842" s="67">
        <v>75</v>
      </c>
      <c r="D842" s="84" t="s">
        <v>332</v>
      </c>
      <c r="E842" s="85">
        <v>94.558021806853603</v>
      </c>
      <c r="F842" s="91">
        <v>93.191199376946997</v>
      </c>
      <c r="G842" s="86">
        <v>93.890186915887895</v>
      </c>
      <c r="H842" s="86">
        <v>92.568146417445504</v>
      </c>
      <c r="I842" s="86">
        <v>1.98</v>
      </c>
      <c r="J842" s="86">
        <v>2.0499999999999998</v>
      </c>
      <c r="K842" s="87">
        <v>0</v>
      </c>
      <c r="L842" s="150">
        <v>2.0000000002500001E-2</v>
      </c>
      <c r="M842" s="86">
        <v>0</v>
      </c>
      <c r="N842" s="86">
        <v>83.954339638610307</v>
      </c>
      <c r="O842" s="86">
        <v>79.791707925117393</v>
      </c>
      <c r="P842" s="86">
        <v>0.38400000000000001</v>
      </c>
      <c r="Q842" s="88">
        <v>8.6499999999999994E-2</v>
      </c>
      <c r="R842" s="85">
        <v>0</v>
      </c>
      <c r="S842" s="86">
        <v>0</v>
      </c>
      <c r="T842" s="86">
        <v>1.9</v>
      </c>
      <c r="U842" s="88">
        <v>0.108060747663551</v>
      </c>
      <c r="V842" s="89">
        <v>4.4800000000000004</v>
      </c>
      <c r="W842" s="85">
        <v>24.1209645305583</v>
      </c>
      <c r="X842" s="88"/>
      <c r="Y842" s="85">
        <v>-100</v>
      </c>
      <c r="Z842" s="88"/>
      <c r="AA842" s="85">
        <v>0</v>
      </c>
      <c r="AB842" s="91">
        <v>0.92</v>
      </c>
      <c r="AC842" s="86">
        <v>0</v>
      </c>
      <c r="AD842" s="86">
        <v>0.61</v>
      </c>
      <c r="AE842" s="86">
        <v>0</v>
      </c>
      <c r="AF842" s="88">
        <v>0</v>
      </c>
      <c r="AG842" s="150">
        <v>0</v>
      </c>
      <c r="AH842" s="86">
        <v>6.1130000000000004E-3</v>
      </c>
      <c r="AI842" s="151">
        <v>3.5419999897499999E-2</v>
      </c>
      <c r="AJ842" s="152">
        <v>2.88</v>
      </c>
      <c r="AK842" s="153">
        <v>23</v>
      </c>
    </row>
    <row r="843" spans="1:37" x14ac:dyDescent="0.2">
      <c r="A843" s="149" t="s">
        <v>1979</v>
      </c>
      <c r="B843" s="66" t="s">
        <v>1980</v>
      </c>
      <c r="C843" s="67">
        <v>75</v>
      </c>
      <c r="D843" s="84" t="s">
        <v>332</v>
      </c>
      <c r="E843" s="85">
        <v>95.310981535471299</v>
      </c>
      <c r="F843" s="91">
        <v>92.415325918727305</v>
      </c>
      <c r="G843" s="86">
        <v>95.222798113954596</v>
      </c>
      <c r="H843" s="86">
        <v>92.337040636360399</v>
      </c>
      <c r="I843" s="86">
        <v>0.3</v>
      </c>
      <c r="J843" s="86">
        <v>3.49</v>
      </c>
      <c r="K843" s="87">
        <v>0</v>
      </c>
      <c r="L843" s="150">
        <v>2.0000000049399998E-2</v>
      </c>
      <c r="M843" s="86">
        <v>0</v>
      </c>
      <c r="N843" s="86">
        <v>87.238206767182305</v>
      </c>
      <c r="O843" s="86">
        <v>74.983074794689898</v>
      </c>
      <c r="P843" s="86">
        <v>0.34499999999999997</v>
      </c>
      <c r="Q843" s="88">
        <v>0.14499999999999999</v>
      </c>
      <c r="R843" s="85">
        <v>0</v>
      </c>
      <c r="S843" s="86">
        <v>0</v>
      </c>
      <c r="T843" s="86">
        <v>1.86</v>
      </c>
      <c r="U843" s="88">
        <v>0.11337868480725601</v>
      </c>
      <c r="V843" s="89">
        <v>4.37</v>
      </c>
      <c r="W843" s="85">
        <v>24.014837506363801</v>
      </c>
      <c r="X843" s="88"/>
      <c r="Y843" s="85"/>
      <c r="Z843" s="88"/>
      <c r="AA843" s="85">
        <v>0</v>
      </c>
      <c r="AB843" s="91">
        <v>0.08</v>
      </c>
      <c r="AC843" s="86">
        <v>0</v>
      </c>
      <c r="AD843" s="86">
        <v>0.05</v>
      </c>
      <c r="AE843" s="86">
        <v>0</v>
      </c>
      <c r="AF843" s="88">
        <v>1.9500000450499998E-2</v>
      </c>
      <c r="AG843" s="150">
        <v>0</v>
      </c>
      <c r="AH843" s="86">
        <v>1.8317E-2</v>
      </c>
      <c r="AI843" s="151">
        <v>0</v>
      </c>
      <c r="AJ843" s="152">
        <v>3.16</v>
      </c>
      <c r="AK843" s="153">
        <v>28</v>
      </c>
    </row>
    <row r="844" spans="1:37" x14ac:dyDescent="0.2">
      <c r="A844" s="149" t="s">
        <v>1981</v>
      </c>
      <c r="B844" s="66" t="s">
        <v>1982</v>
      </c>
      <c r="C844" s="67">
        <v>75</v>
      </c>
      <c r="D844" s="84" t="s">
        <v>332</v>
      </c>
      <c r="E844" s="85">
        <v>94.125444231642305</v>
      </c>
      <c r="F844" s="91">
        <v>93.831638164520996</v>
      </c>
      <c r="G844" s="86">
        <v>94.030987929423901</v>
      </c>
      <c r="H844" s="86">
        <v>93.751793886955099</v>
      </c>
      <c r="I844" s="86">
        <v>1.66</v>
      </c>
      <c r="J844" s="86">
        <v>3.29</v>
      </c>
      <c r="K844" s="87">
        <v>0</v>
      </c>
      <c r="L844" s="150">
        <v>9.0000000049700005E-2</v>
      </c>
      <c r="M844" s="86">
        <v>0</v>
      </c>
      <c r="N844" s="86">
        <v>88.3188464711438</v>
      </c>
      <c r="O844" s="86">
        <v>91.362733621812197</v>
      </c>
      <c r="P844" s="86">
        <v>0.32600000000000001</v>
      </c>
      <c r="Q844" s="88">
        <v>0.13339999999999999</v>
      </c>
      <c r="R844" s="85">
        <v>0</v>
      </c>
      <c r="S844" s="86">
        <v>0</v>
      </c>
      <c r="T844" s="86">
        <v>1.7</v>
      </c>
      <c r="U844" s="88">
        <v>0.16438527734144701</v>
      </c>
      <c r="V844" s="89">
        <v>4.1500000000000004</v>
      </c>
      <c r="W844" s="85">
        <v>24.2496857622066</v>
      </c>
      <c r="X844" s="88">
        <v>25</v>
      </c>
      <c r="Y844" s="85"/>
      <c r="Z844" s="88"/>
      <c r="AA844" s="85">
        <v>0</v>
      </c>
      <c r="AB844" s="91">
        <v>0</v>
      </c>
      <c r="AC844" s="86">
        <v>0</v>
      </c>
      <c r="AD844" s="86">
        <v>0</v>
      </c>
      <c r="AE844" s="86">
        <v>0</v>
      </c>
      <c r="AF844" s="88">
        <v>8.9190998126699998</v>
      </c>
      <c r="AG844" s="150">
        <v>0</v>
      </c>
      <c r="AH844" s="86">
        <v>1.7788000000000002E-2</v>
      </c>
      <c r="AI844" s="151">
        <v>1.7619999979E-2</v>
      </c>
      <c r="AJ844" s="152">
        <v>3.21</v>
      </c>
      <c r="AK844" s="153">
        <v>28</v>
      </c>
    </row>
    <row r="845" spans="1:37" x14ac:dyDescent="0.2">
      <c r="A845" s="149" t="s">
        <v>1983</v>
      </c>
      <c r="B845" s="66" t="s">
        <v>1984</v>
      </c>
      <c r="C845" s="67">
        <v>65</v>
      </c>
      <c r="D845" s="84" t="s">
        <v>332</v>
      </c>
      <c r="E845" s="85">
        <v>74.409177746099203</v>
      </c>
      <c r="F845" s="91">
        <v>74.397540705398598</v>
      </c>
      <c r="G845" s="86">
        <v>49.804594691569903</v>
      </c>
      <c r="H845" s="86">
        <v>49.794897157652798</v>
      </c>
      <c r="I845" s="86">
        <v>2.62</v>
      </c>
      <c r="J845" s="86">
        <v>3.26</v>
      </c>
      <c r="K845" s="87">
        <v>0</v>
      </c>
      <c r="L845" s="150">
        <v>0.70000010954699998</v>
      </c>
      <c r="M845" s="86">
        <v>0</v>
      </c>
      <c r="N845" s="86">
        <v>67.362335398343404</v>
      </c>
      <c r="O845" s="86">
        <v>95.698195849410794</v>
      </c>
      <c r="P845" s="86">
        <v>0.13400000000000001</v>
      </c>
      <c r="Q845" s="88">
        <v>0.10780000000000001</v>
      </c>
      <c r="R845" s="85">
        <v>0</v>
      </c>
      <c r="S845" s="86">
        <v>0</v>
      </c>
      <c r="T845" s="86">
        <v>0.44</v>
      </c>
      <c r="U845" s="88">
        <v>3.0120540346589899</v>
      </c>
      <c r="V845" s="89">
        <v>4.55</v>
      </c>
      <c r="W845" s="85">
        <v>32.716669681020903</v>
      </c>
      <c r="X845" s="88"/>
      <c r="Y845" s="85"/>
      <c r="Z845" s="88"/>
      <c r="AA845" s="85">
        <v>0</v>
      </c>
      <c r="AB845" s="91">
        <v>0</v>
      </c>
      <c r="AC845" s="86">
        <v>0</v>
      </c>
      <c r="AD845" s="86">
        <v>0</v>
      </c>
      <c r="AE845" s="86">
        <v>0</v>
      </c>
      <c r="AF845" s="88">
        <v>32.1254968955</v>
      </c>
      <c r="AG845" s="150">
        <v>0.24521002388400001</v>
      </c>
      <c r="AH845" s="86">
        <v>2.0121E-2</v>
      </c>
      <c r="AI845" s="151">
        <v>6.9376538593600004E-10</v>
      </c>
      <c r="AJ845" s="152">
        <v>2.57</v>
      </c>
      <c r="AK845" s="153">
        <v>24</v>
      </c>
    </row>
    <row r="846" spans="1:37" x14ac:dyDescent="0.2">
      <c r="A846" s="149" t="s">
        <v>1985</v>
      </c>
      <c r="B846" s="66" t="s">
        <v>1986</v>
      </c>
      <c r="C846" s="67">
        <v>65</v>
      </c>
      <c r="D846" s="84" t="s">
        <v>332</v>
      </c>
      <c r="E846" s="85">
        <v>83.662253130545395</v>
      </c>
      <c r="F846" s="91">
        <v>83.559518079213802</v>
      </c>
      <c r="G846" s="86">
        <v>70.7427816053968</v>
      </c>
      <c r="H846" s="86">
        <v>70.644357115659503</v>
      </c>
      <c r="I846" s="86">
        <v>4.72</v>
      </c>
      <c r="J846" s="86">
        <v>4.43</v>
      </c>
      <c r="K846" s="87">
        <v>0</v>
      </c>
      <c r="L846" s="150">
        <v>0.80000000097299995</v>
      </c>
      <c r="M846" s="86">
        <v>0</v>
      </c>
      <c r="N846" s="86">
        <v>76.228799515829195</v>
      </c>
      <c r="O846" s="86">
        <v>96.952252564079203</v>
      </c>
      <c r="P846" s="86">
        <v>0.17199999999999999</v>
      </c>
      <c r="Q846" s="88">
        <v>6.3899999999999998E-2</v>
      </c>
      <c r="R846" s="85">
        <v>0</v>
      </c>
      <c r="S846" s="86">
        <v>0</v>
      </c>
      <c r="T846" s="86">
        <v>0.98</v>
      </c>
      <c r="U846" s="88">
        <v>2.9635110961039701</v>
      </c>
      <c r="V846" s="89">
        <v>4.5199999999999996</v>
      </c>
      <c r="W846" s="85">
        <v>29.897603779875698</v>
      </c>
      <c r="X846" s="88">
        <v>28.8</v>
      </c>
      <c r="Y846" s="85"/>
      <c r="Z846" s="88"/>
      <c r="AA846" s="85">
        <v>0</v>
      </c>
      <c r="AB846" s="91">
        <v>0</v>
      </c>
      <c r="AC846" s="86">
        <v>0</v>
      </c>
      <c r="AD846" s="86">
        <v>0</v>
      </c>
      <c r="AE846" s="86">
        <v>0</v>
      </c>
      <c r="AF846" s="88">
        <v>0</v>
      </c>
      <c r="AG846" s="150">
        <v>0.62474099504199998</v>
      </c>
      <c r="AH846" s="86">
        <v>2.9978999999999999E-2</v>
      </c>
      <c r="AI846" s="151">
        <v>2.4989999801699999E-3</v>
      </c>
      <c r="AJ846" s="152">
        <v>2.2999999999999998</v>
      </c>
      <c r="AK846" s="153">
        <v>23</v>
      </c>
    </row>
    <row r="847" spans="1:37" x14ac:dyDescent="0.2">
      <c r="A847" s="149" t="s">
        <v>1987</v>
      </c>
      <c r="B847" s="66" t="s">
        <v>1988</v>
      </c>
      <c r="C847" s="67">
        <v>65</v>
      </c>
      <c r="D847" s="84" t="s">
        <v>332</v>
      </c>
      <c r="E847" s="85">
        <v>79.830154429941004</v>
      </c>
      <c r="F847" s="91">
        <v>79.743498526849606</v>
      </c>
      <c r="G847" s="86">
        <v>62.216201917375898</v>
      </c>
      <c r="H847" s="86">
        <v>62.187924727946097</v>
      </c>
      <c r="I847" s="86">
        <v>14.59</v>
      </c>
      <c r="J847" s="86">
        <v>12.55</v>
      </c>
      <c r="K847" s="87">
        <v>0</v>
      </c>
      <c r="L847" s="150">
        <v>0.83000001358499997</v>
      </c>
      <c r="M847" s="86">
        <v>0</v>
      </c>
      <c r="N847" s="86">
        <v>72.614043424226907</v>
      </c>
      <c r="O847" s="86">
        <v>94.707971168115293</v>
      </c>
      <c r="P847" s="86">
        <v>0.188</v>
      </c>
      <c r="Q847" s="88">
        <v>6.08E-2</v>
      </c>
      <c r="R847" s="85">
        <v>0</v>
      </c>
      <c r="S847" s="86">
        <v>0</v>
      </c>
      <c r="T847" s="86">
        <v>1.06</v>
      </c>
      <c r="U847" s="88">
        <v>2.4482573041804598</v>
      </c>
      <c r="V847" s="89">
        <v>4.46</v>
      </c>
      <c r="W847" s="85">
        <v>27.5806470130081</v>
      </c>
      <c r="X847" s="88">
        <v>26</v>
      </c>
      <c r="Y847" s="85"/>
      <c r="Z847" s="88"/>
      <c r="AA847" s="85">
        <v>0</v>
      </c>
      <c r="AB847" s="91">
        <v>0</v>
      </c>
      <c r="AC847" s="86">
        <v>0</v>
      </c>
      <c r="AD847" s="86">
        <v>0</v>
      </c>
      <c r="AE847" s="86">
        <v>0</v>
      </c>
      <c r="AF847" s="88">
        <v>5.9004995720000002</v>
      </c>
      <c r="AG847" s="150">
        <v>0.74376700072699997</v>
      </c>
      <c r="AH847" s="86">
        <v>7.3445999999999997E-2</v>
      </c>
      <c r="AI847" s="151">
        <v>0.18903399950999999</v>
      </c>
      <c r="AJ847" s="152">
        <v>2.16</v>
      </c>
      <c r="AK847" s="153">
        <v>17</v>
      </c>
    </row>
    <row r="848" spans="1:37" x14ac:dyDescent="0.2">
      <c r="A848" s="149" t="s">
        <v>1989</v>
      </c>
      <c r="B848" s="66" t="s">
        <v>1990</v>
      </c>
      <c r="C848" s="67">
        <v>65</v>
      </c>
      <c r="D848" s="84" t="s">
        <v>332</v>
      </c>
      <c r="E848" s="85">
        <v>75.363133321805293</v>
      </c>
      <c r="F848" s="91">
        <v>75.350164274598001</v>
      </c>
      <c r="G848" s="86">
        <v>57.255749610928603</v>
      </c>
      <c r="H848" s="86">
        <v>57.242780563721297</v>
      </c>
      <c r="I848" s="86">
        <v>6.3</v>
      </c>
      <c r="J848" s="86">
        <v>5.54</v>
      </c>
      <c r="K848" s="87">
        <v>0</v>
      </c>
      <c r="L848" s="150">
        <v>0.89999996613199995</v>
      </c>
      <c r="M848" s="86">
        <v>0</v>
      </c>
      <c r="N848" s="86">
        <v>69.733020021330603</v>
      </c>
      <c r="O848" s="86">
        <v>96.079254791173597</v>
      </c>
      <c r="P848" s="86">
        <v>0.21099999999999999</v>
      </c>
      <c r="Q848" s="88">
        <v>0.1537</v>
      </c>
      <c r="R848" s="85">
        <v>0</v>
      </c>
      <c r="S848" s="86">
        <v>0</v>
      </c>
      <c r="T848" s="86">
        <v>1.1399999999999999</v>
      </c>
      <c r="U848" s="88">
        <v>4.4475185889676601</v>
      </c>
      <c r="V848" s="89">
        <v>4.01</v>
      </c>
      <c r="W848" s="85">
        <v>27.998057905305501</v>
      </c>
      <c r="X848" s="88">
        <v>22.3</v>
      </c>
      <c r="Y848" s="85"/>
      <c r="Z848" s="88"/>
      <c r="AA848" s="85">
        <v>0</v>
      </c>
      <c r="AB848" s="91">
        <v>0</v>
      </c>
      <c r="AC848" s="86">
        <v>0</v>
      </c>
      <c r="AD848" s="86">
        <v>0</v>
      </c>
      <c r="AE848" s="86">
        <v>0</v>
      </c>
      <c r="AF848" s="88">
        <v>0</v>
      </c>
      <c r="AG848" s="150">
        <v>0.32645201996099998</v>
      </c>
      <c r="AH848" s="86">
        <v>3.8705999999999997E-2</v>
      </c>
      <c r="AI848" s="151">
        <v>8.3300762969899995E-4</v>
      </c>
      <c r="AJ848" s="152">
        <v>2.97</v>
      </c>
      <c r="AK848" s="153">
        <v>40</v>
      </c>
    </row>
    <row r="849" spans="1:37" x14ac:dyDescent="0.2">
      <c r="A849" s="149" t="s">
        <v>1991</v>
      </c>
      <c r="B849" s="66" t="s">
        <v>1992</v>
      </c>
      <c r="C849" s="67">
        <v>65</v>
      </c>
      <c r="D849" s="84" t="s">
        <v>332</v>
      </c>
      <c r="E849" s="85">
        <v>72.961508610421603</v>
      </c>
      <c r="F849" s="91">
        <v>72.920012602491298</v>
      </c>
      <c r="G849" s="86">
        <v>52.8666825478549</v>
      </c>
      <c r="H849" s="86">
        <v>52.855924323576701</v>
      </c>
      <c r="I849" s="86">
        <v>6.55</v>
      </c>
      <c r="J849" s="86">
        <v>13.68</v>
      </c>
      <c r="K849" s="87">
        <v>0</v>
      </c>
      <c r="L849" s="150">
        <v>0.96000008768400003</v>
      </c>
      <c r="M849" s="86">
        <v>0</v>
      </c>
      <c r="N849" s="86">
        <v>65.236346770764897</v>
      </c>
      <c r="O849" s="86">
        <v>95.966285370258902</v>
      </c>
      <c r="P849" s="86">
        <v>0.36799999999999999</v>
      </c>
      <c r="Q849" s="88">
        <v>0</v>
      </c>
      <c r="R849" s="85">
        <v>0</v>
      </c>
      <c r="S849" s="86">
        <v>0</v>
      </c>
      <c r="T849" s="86">
        <v>0.97</v>
      </c>
      <c r="U849" s="88">
        <v>2.8132756487593502</v>
      </c>
      <c r="V849" s="89">
        <v>4.4000000000000004</v>
      </c>
      <c r="W849" s="85"/>
      <c r="X849" s="88"/>
      <c r="Y849" s="85"/>
      <c r="Z849" s="88"/>
      <c r="AA849" s="85">
        <v>0</v>
      </c>
      <c r="AB849" s="91">
        <v>0</v>
      </c>
      <c r="AC849" s="86">
        <v>0</v>
      </c>
      <c r="AD849" s="86">
        <v>0</v>
      </c>
      <c r="AE849" s="86">
        <v>0</v>
      </c>
      <c r="AF849" s="88">
        <v>1.4850916678700001E-7</v>
      </c>
      <c r="AG849" s="150">
        <v>0.27798298265100002</v>
      </c>
      <c r="AH849" s="86">
        <v>0.117673</v>
      </c>
      <c r="AI849" s="151">
        <v>3.33200315797E-3</v>
      </c>
      <c r="AJ849" s="152">
        <v>2.72</v>
      </c>
      <c r="AK849" s="153">
        <v>35</v>
      </c>
    </row>
    <row r="850" spans="1:37" x14ac:dyDescent="0.2">
      <c r="A850" s="149" t="s">
        <v>1993</v>
      </c>
      <c r="B850" s="66" t="s">
        <v>1994</v>
      </c>
      <c r="C850" s="67">
        <v>65</v>
      </c>
      <c r="D850" s="84" t="s">
        <v>332</v>
      </c>
      <c r="E850" s="85">
        <v>81.762663325577194</v>
      </c>
      <c r="F850" s="91">
        <v>81.747628423125093</v>
      </c>
      <c r="G850" s="86">
        <v>66.066941113298697</v>
      </c>
      <c r="H850" s="86">
        <v>66.054770001789905</v>
      </c>
      <c r="I850" s="86">
        <v>4.53</v>
      </c>
      <c r="J850" s="86">
        <v>4.42</v>
      </c>
      <c r="K850" s="87">
        <v>0</v>
      </c>
      <c r="L850" s="150">
        <v>0.52000001484199998</v>
      </c>
      <c r="M850" s="86">
        <v>0</v>
      </c>
      <c r="N850" s="86">
        <v>74.571654448756604</v>
      </c>
      <c r="O850" s="86">
        <v>98.257255733611501</v>
      </c>
      <c r="P850" s="86">
        <v>0.254</v>
      </c>
      <c r="Q850" s="88">
        <v>0</v>
      </c>
      <c r="R850" s="85">
        <v>0</v>
      </c>
      <c r="S850" s="86">
        <v>0</v>
      </c>
      <c r="T850" s="86">
        <v>0.93</v>
      </c>
      <c r="U850" s="88">
        <v>2.1170574548058001</v>
      </c>
      <c r="V850" s="89"/>
      <c r="W850" s="85"/>
      <c r="X850" s="88"/>
      <c r="Y850" s="85"/>
      <c r="Z850" s="88"/>
      <c r="AA850" s="85">
        <v>0</v>
      </c>
      <c r="AB850" s="91">
        <v>0</v>
      </c>
      <c r="AC850" s="86">
        <v>0</v>
      </c>
      <c r="AD850" s="86">
        <v>0</v>
      </c>
      <c r="AE850" s="86">
        <v>0</v>
      </c>
      <c r="AF850" s="88">
        <v>2.5055000197099999</v>
      </c>
      <c r="AG850" s="150">
        <v>0.14652899626499999</v>
      </c>
      <c r="AH850" s="86">
        <v>3.0072000000000002E-2</v>
      </c>
      <c r="AI850" s="151">
        <v>8.3300006245000001E-4</v>
      </c>
      <c r="AJ850" s="152">
        <v>2.08</v>
      </c>
      <c r="AK850" s="153">
        <v>15</v>
      </c>
    </row>
    <row r="851" spans="1:37" x14ac:dyDescent="0.2">
      <c r="A851" s="149" t="s">
        <v>1995</v>
      </c>
      <c r="B851" s="66" t="s">
        <v>1996</v>
      </c>
      <c r="C851" s="67">
        <v>75</v>
      </c>
      <c r="D851" s="84" t="s">
        <v>332</v>
      </c>
      <c r="E851" s="85">
        <v>79.828904949535399</v>
      </c>
      <c r="F851" s="91">
        <v>79.828904949535399</v>
      </c>
      <c r="G851" s="86">
        <v>76.950631071029704</v>
      </c>
      <c r="H851" s="86">
        <v>76.950631071029704</v>
      </c>
      <c r="I851" s="86">
        <v>25.66</v>
      </c>
      <c r="J851" s="86">
        <v>35.76</v>
      </c>
      <c r="K851" s="87">
        <v>0</v>
      </c>
      <c r="L851" s="150">
        <v>1.4099999919499999</v>
      </c>
      <c r="M851" s="86">
        <v>0</v>
      </c>
      <c r="N851" s="86">
        <v>68.228320712131094</v>
      </c>
      <c r="O851" s="86">
        <v>98.740718058638905</v>
      </c>
      <c r="P851" s="86">
        <v>0.77100000000000002</v>
      </c>
      <c r="Q851" s="88">
        <v>2.3400000000000001E-2</v>
      </c>
      <c r="R851" s="85">
        <v>0</v>
      </c>
      <c r="S851" s="86">
        <v>0</v>
      </c>
      <c r="T851" s="86">
        <v>1.29</v>
      </c>
      <c r="U851" s="88">
        <v>1.92797994058029</v>
      </c>
      <c r="V851" s="89">
        <v>3.96</v>
      </c>
      <c r="W851" s="85"/>
      <c r="X851" s="88"/>
      <c r="Y851" s="85"/>
      <c r="Z851" s="88"/>
      <c r="AA851" s="85">
        <v>0</v>
      </c>
      <c r="AB851" s="91">
        <v>0</v>
      </c>
      <c r="AC851" s="86">
        <v>0</v>
      </c>
      <c r="AD851" s="86">
        <v>0</v>
      </c>
      <c r="AE851" s="86">
        <v>0</v>
      </c>
      <c r="AF851" s="88">
        <v>13.7858997618</v>
      </c>
      <c r="AG851" s="150">
        <v>8.6429953354699995E-3</v>
      </c>
      <c r="AH851" s="86">
        <v>6.7670999999999995E-2</v>
      </c>
      <c r="AI851" s="151">
        <v>4.1649977522000003E-3</v>
      </c>
      <c r="AJ851" s="152">
        <v>1.93</v>
      </c>
      <c r="AK851" s="153">
        <v>6</v>
      </c>
    </row>
    <row r="852" spans="1:37" x14ac:dyDescent="0.2">
      <c r="A852" s="149" t="s">
        <v>1997</v>
      </c>
      <c r="B852" s="66" t="s">
        <v>1998</v>
      </c>
      <c r="C852" s="67">
        <v>65</v>
      </c>
      <c r="D852" s="84" t="s">
        <v>332</v>
      </c>
      <c r="E852" s="85">
        <v>77.907913165266095</v>
      </c>
      <c r="F852" s="91">
        <v>77.710959383753504</v>
      </c>
      <c r="G852" s="86">
        <v>71.213235294117695</v>
      </c>
      <c r="H852" s="86">
        <v>71.084558823529406</v>
      </c>
      <c r="I852" s="86">
        <v>15.88</v>
      </c>
      <c r="J852" s="86">
        <v>18.25</v>
      </c>
      <c r="K852" s="87">
        <v>0</v>
      </c>
      <c r="L852" s="150">
        <v>1.15000001964</v>
      </c>
      <c r="M852" s="86">
        <v>0</v>
      </c>
      <c r="N852" s="86">
        <v>72.832532191852906</v>
      </c>
      <c r="O852" s="86">
        <v>97.040079608731602</v>
      </c>
      <c r="P852" s="86">
        <v>0.496</v>
      </c>
      <c r="Q852" s="88">
        <v>0.2626</v>
      </c>
      <c r="R852" s="85">
        <v>0</v>
      </c>
      <c r="S852" s="86">
        <v>0</v>
      </c>
      <c r="T852" s="86">
        <v>1.08</v>
      </c>
      <c r="U852" s="88">
        <v>3.62044817927171</v>
      </c>
      <c r="V852" s="89">
        <v>4.2699999999999996</v>
      </c>
      <c r="W852" s="85">
        <v>24.737393165355499</v>
      </c>
      <c r="X852" s="88">
        <v>25.133333333300001</v>
      </c>
      <c r="Y852" s="85"/>
      <c r="Z852" s="88"/>
      <c r="AA852" s="85">
        <v>0</v>
      </c>
      <c r="AB852" s="91">
        <v>0</v>
      </c>
      <c r="AC852" s="86">
        <v>0</v>
      </c>
      <c r="AD852" s="86">
        <v>0</v>
      </c>
      <c r="AE852" s="86">
        <v>0</v>
      </c>
      <c r="AF852" s="88">
        <v>2.8988604632400002E-6</v>
      </c>
      <c r="AG852" s="150">
        <v>7.2360042791100004E-2</v>
      </c>
      <c r="AH852" s="86">
        <v>0.10957600000000001</v>
      </c>
      <c r="AI852" s="151">
        <v>3.3320030550100001E-3</v>
      </c>
      <c r="AJ852" s="152">
        <v>2.04</v>
      </c>
      <c r="AK852" s="153">
        <v>11</v>
      </c>
    </row>
    <row r="853" spans="1:37" x14ac:dyDescent="0.2">
      <c r="A853" s="149" t="s">
        <v>1999</v>
      </c>
      <c r="B853" s="66" t="s">
        <v>2000</v>
      </c>
      <c r="C853" s="67">
        <v>65</v>
      </c>
      <c r="D853" s="84" t="s">
        <v>332</v>
      </c>
      <c r="E853" s="85">
        <v>64.417868991590197</v>
      </c>
      <c r="F853" s="91">
        <v>64.388550266183202</v>
      </c>
      <c r="G853" s="86">
        <v>41.4674793611604</v>
      </c>
      <c r="H853" s="86">
        <v>41.444332998996998</v>
      </c>
      <c r="I853" s="86">
        <v>47.55</v>
      </c>
      <c r="J853" s="86">
        <v>42.29</v>
      </c>
      <c r="K853" s="87">
        <v>0</v>
      </c>
      <c r="L853" s="150">
        <v>0.46999999910399998</v>
      </c>
      <c r="M853" s="86">
        <v>1.42062451581945E-3</v>
      </c>
      <c r="N853" s="86">
        <v>57.828431524467703</v>
      </c>
      <c r="O853" s="86">
        <v>93.436734693877597</v>
      </c>
      <c r="P853" s="86">
        <v>0.7</v>
      </c>
      <c r="Q853" s="88">
        <v>0.53149999999999997</v>
      </c>
      <c r="R853" s="85">
        <v>3.1695721077654497E-2</v>
      </c>
      <c r="S853" s="86">
        <v>0</v>
      </c>
      <c r="T853" s="86">
        <v>1.3</v>
      </c>
      <c r="U853" s="88">
        <v>3.5815137720854899</v>
      </c>
      <c r="V853" s="89">
        <v>4.76</v>
      </c>
      <c r="W853" s="85">
        <v>32.6667758014828</v>
      </c>
      <c r="X853" s="88">
        <v>30.566666666700002</v>
      </c>
      <c r="Y853" s="85"/>
      <c r="Z853" s="88"/>
      <c r="AA853" s="85">
        <v>0</v>
      </c>
      <c r="AB853" s="91">
        <v>0</v>
      </c>
      <c r="AC853" s="86">
        <v>0</v>
      </c>
      <c r="AD853" s="86">
        <v>0.03</v>
      </c>
      <c r="AE853" s="86">
        <v>0</v>
      </c>
      <c r="AF853" s="88">
        <v>0</v>
      </c>
      <c r="AG853" s="150">
        <v>8.3226891741000003E-9</v>
      </c>
      <c r="AH853" s="86">
        <v>0.172375</v>
      </c>
      <c r="AI853" s="151">
        <v>0.12543398662800001</v>
      </c>
      <c r="AJ853" s="152">
        <v>2.23</v>
      </c>
      <c r="AK853" s="153">
        <v>12</v>
      </c>
    </row>
    <row r="854" spans="1:37" x14ac:dyDescent="0.2">
      <c r="A854" s="149" t="s">
        <v>2001</v>
      </c>
      <c r="B854" s="66" t="s">
        <v>2002</v>
      </c>
      <c r="C854" s="67">
        <v>75</v>
      </c>
      <c r="D854" s="84" t="s">
        <v>332</v>
      </c>
      <c r="E854" s="85">
        <v>88.734975369458098</v>
      </c>
      <c r="F854" s="91">
        <v>88.681773399014801</v>
      </c>
      <c r="G854" s="86">
        <v>80.215435139573103</v>
      </c>
      <c r="H854" s="86">
        <v>80.166830870279099</v>
      </c>
      <c r="I854" s="86">
        <v>7.55</v>
      </c>
      <c r="J854" s="86">
        <v>25.6</v>
      </c>
      <c r="K854" s="87">
        <v>0</v>
      </c>
      <c r="L854" s="150">
        <v>1.0000000009900001</v>
      </c>
      <c r="M854" s="86">
        <v>0</v>
      </c>
      <c r="N854" s="86">
        <v>82.731958762886606</v>
      </c>
      <c r="O854" s="86">
        <v>97.587107886785304</v>
      </c>
      <c r="P854" s="86">
        <v>0.47699999999999998</v>
      </c>
      <c r="Q854" s="88">
        <v>0.22620000000000001</v>
      </c>
      <c r="R854" s="85">
        <v>0</v>
      </c>
      <c r="S854" s="86">
        <v>0</v>
      </c>
      <c r="T854" s="86">
        <v>1.27</v>
      </c>
      <c r="U854" s="88">
        <v>1.76617405582923</v>
      </c>
      <c r="V854" s="89">
        <v>4.45</v>
      </c>
      <c r="W854" s="85">
        <v>26.877615019000402</v>
      </c>
      <c r="X854" s="88">
        <v>23.9666666667</v>
      </c>
      <c r="Y854" s="85"/>
      <c r="Z854" s="88"/>
      <c r="AA854" s="85">
        <v>0</v>
      </c>
      <c r="AB854" s="91">
        <v>0</v>
      </c>
      <c r="AC854" s="86">
        <v>0</v>
      </c>
      <c r="AD854" s="86">
        <v>0</v>
      </c>
      <c r="AE854" s="86">
        <v>0</v>
      </c>
      <c r="AF854" s="88">
        <v>0.85770052134600006</v>
      </c>
      <c r="AG854" s="150">
        <v>4.4072321591199998E-10</v>
      </c>
      <c r="AH854" s="86">
        <v>0.19227</v>
      </c>
      <c r="AI854" s="151">
        <v>3.3699846133300001E-9</v>
      </c>
      <c r="AJ854" s="152">
        <v>2.0699999999999998</v>
      </c>
      <c r="AK854" s="153">
        <v>8</v>
      </c>
    </row>
    <row r="855" spans="1:37" x14ac:dyDescent="0.2">
      <c r="A855" s="149" t="s">
        <v>2003</v>
      </c>
      <c r="B855" s="66" t="s">
        <v>2004</v>
      </c>
      <c r="C855" s="67">
        <v>75</v>
      </c>
      <c r="D855" s="84" t="s">
        <v>332</v>
      </c>
      <c r="E855" s="85">
        <v>87.792643087253595</v>
      </c>
      <c r="F855" s="91">
        <v>87.482377719775997</v>
      </c>
      <c r="G855" s="86">
        <v>82.441131675942501</v>
      </c>
      <c r="H855" s="86">
        <v>82.263351885088596</v>
      </c>
      <c r="I855" s="86">
        <v>4.8</v>
      </c>
      <c r="J855" s="86">
        <v>4.74</v>
      </c>
      <c r="K855" s="87">
        <v>0</v>
      </c>
      <c r="L855" s="150">
        <v>1.10999995808</v>
      </c>
      <c r="M855" s="86">
        <v>0</v>
      </c>
      <c r="N855" s="86">
        <v>81.551306832030605</v>
      </c>
      <c r="O855" s="86">
        <v>98.195418063598495</v>
      </c>
      <c r="P855" s="86">
        <v>0.27900000000000003</v>
      </c>
      <c r="Q855" s="88">
        <v>0.17610000000000001</v>
      </c>
      <c r="R855" s="85">
        <v>0</v>
      </c>
      <c r="S855" s="86">
        <v>0</v>
      </c>
      <c r="T855" s="86">
        <v>1.36</v>
      </c>
      <c r="U855" s="88">
        <v>1.2104878753050301</v>
      </c>
      <c r="V855" s="89">
        <v>4.1900000000000004</v>
      </c>
      <c r="W855" s="85">
        <v>24.294965679064799</v>
      </c>
      <c r="X855" s="88">
        <v>25.4666666667</v>
      </c>
      <c r="Y855" s="85"/>
      <c r="Z855" s="88"/>
      <c r="AA855" s="85">
        <v>0</v>
      </c>
      <c r="AB855" s="91">
        <v>0</v>
      </c>
      <c r="AC855" s="86">
        <v>0</v>
      </c>
      <c r="AD855" s="86">
        <v>0</v>
      </c>
      <c r="AE855" s="86">
        <v>0</v>
      </c>
      <c r="AF855" s="88">
        <v>1.53630066017</v>
      </c>
      <c r="AG855" s="150">
        <v>8.2409996280099998E-2</v>
      </c>
      <c r="AH855" s="86">
        <v>4.5319999999999999E-2</v>
      </c>
      <c r="AI855" s="151">
        <v>8.3302873927899998E-4</v>
      </c>
      <c r="AJ855" s="152">
        <v>2.2799999999999998</v>
      </c>
      <c r="AK855" s="153">
        <v>13</v>
      </c>
    </row>
    <row r="856" spans="1:37" x14ac:dyDescent="0.2">
      <c r="A856" s="149" t="s">
        <v>2005</v>
      </c>
      <c r="B856" s="66" t="s">
        <v>2006</v>
      </c>
      <c r="C856" s="67">
        <v>65</v>
      </c>
      <c r="D856" s="84" t="s">
        <v>332</v>
      </c>
      <c r="E856" s="85">
        <v>90.809741881765206</v>
      </c>
      <c r="F856" s="91">
        <v>90.785456563974506</v>
      </c>
      <c r="G856" s="86">
        <v>60.869414376908097</v>
      </c>
      <c r="H856" s="86">
        <v>60.845129059117397</v>
      </c>
      <c r="I856" s="86">
        <v>2.99</v>
      </c>
      <c r="J856" s="86">
        <v>2.84</v>
      </c>
      <c r="K856" s="87">
        <v>0</v>
      </c>
      <c r="L856" s="150">
        <v>1.0299999685600001</v>
      </c>
      <c r="M856" s="86">
        <v>0</v>
      </c>
      <c r="N856" s="86">
        <v>83.848522274601194</v>
      </c>
      <c r="O856" s="86">
        <v>97.368724090281006</v>
      </c>
      <c r="P856" s="86">
        <v>0.34100000000000003</v>
      </c>
      <c r="Q856" s="88">
        <v>0</v>
      </c>
      <c r="R856" s="85">
        <v>0</v>
      </c>
      <c r="S856" s="86">
        <v>0</v>
      </c>
      <c r="T856" s="86">
        <v>0.54</v>
      </c>
      <c r="U856" s="88">
        <v>0.534276991396059</v>
      </c>
      <c r="V856" s="89">
        <v>4.25</v>
      </c>
      <c r="W856" s="85">
        <v>29.5</v>
      </c>
      <c r="X856" s="88"/>
      <c r="Y856" s="85"/>
      <c r="Z856" s="88"/>
      <c r="AA856" s="85">
        <v>0</v>
      </c>
      <c r="AB856" s="91">
        <v>0</v>
      </c>
      <c r="AC856" s="86">
        <v>0</v>
      </c>
      <c r="AD856" s="86">
        <v>0</v>
      </c>
      <c r="AE856" s="86">
        <v>0</v>
      </c>
      <c r="AF856" s="88">
        <v>2.12172995505E-8</v>
      </c>
      <c r="AG856" s="150">
        <v>1.2508333771499999E-9</v>
      </c>
      <c r="AH856" s="86">
        <v>9.5639999999999996E-3</v>
      </c>
      <c r="AI856" s="151">
        <v>5.9220035659800002E-3</v>
      </c>
      <c r="AJ856" s="152">
        <v>2.2999999999999998</v>
      </c>
      <c r="AK856" s="153">
        <v>18</v>
      </c>
    </row>
    <row r="857" spans="1:37" x14ac:dyDescent="0.2">
      <c r="A857" s="149" t="s">
        <v>2007</v>
      </c>
      <c r="B857" s="66" t="s">
        <v>2008</v>
      </c>
      <c r="C857" s="67">
        <v>65</v>
      </c>
      <c r="D857" s="84" t="s">
        <v>332</v>
      </c>
      <c r="E857" s="85">
        <v>86.810718946314196</v>
      </c>
      <c r="F857" s="91">
        <v>86.735860317845706</v>
      </c>
      <c r="G857" s="86">
        <v>69.591211192376605</v>
      </c>
      <c r="H857" s="86">
        <v>69.546700656530405</v>
      </c>
      <c r="I857" s="86">
        <v>16.579999999999998</v>
      </c>
      <c r="J857" s="86">
        <v>22.22</v>
      </c>
      <c r="K857" s="87">
        <v>0</v>
      </c>
      <c r="L857" s="150">
        <v>0.60000001516900003</v>
      </c>
      <c r="M857" s="86">
        <v>0</v>
      </c>
      <c r="N857" s="86">
        <v>82.585768033343797</v>
      </c>
      <c r="O857" s="86">
        <v>97.330418117526406</v>
      </c>
      <c r="P857" s="86">
        <v>0.63800000000000001</v>
      </c>
      <c r="Q857" s="88">
        <v>0.35970000000000002</v>
      </c>
      <c r="R857" s="85">
        <v>0</v>
      </c>
      <c r="S857" s="86">
        <v>0</v>
      </c>
      <c r="T857" s="86">
        <v>1.01</v>
      </c>
      <c r="U857" s="88">
        <v>1.6519478417448099</v>
      </c>
      <c r="V857" s="89">
        <v>4.6500000000000004</v>
      </c>
      <c r="W857" s="85">
        <v>31.868585824655099</v>
      </c>
      <c r="X857" s="88">
        <v>29.5</v>
      </c>
      <c r="Y857" s="85"/>
      <c r="Z857" s="88"/>
      <c r="AA857" s="85">
        <v>0</v>
      </c>
      <c r="AB857" s="91">
        <v>0</v>
      </c>
      <c r="AC857" s="86">
        <v>0</v>
      </c>
      <c r="AD857" s="86">
        <v>0</v>
      </c>
      <c r="AE857" s="86">
        <v>0</v>
      </c>
      <c r="AF857" s="88">
        <v>0.28730044237800001</v>
      </c>
      <c r="AG857" s="150">
        <v>2.9043996018E-2</v>
      </c>
      <c r="AH857" s="86">
        <v>0.11971900000000001</v>
      </c>
      <c r="AI857" s="151">
        <v>8.2791991504000004E-2</v>
      </c>
      <c r="AJ857" s="152">
        <v>2.16</v>
      </c>
      <c r="AK857" s="153">
        <v>16</v>
      </c>
    </row>
    <row r="858" spans="1:37" x14ac:dyDescent="0.2">
      <c r="A858" s="149" t="s">
        <v>2009</v>
      </c>
      <c r="B858" s="66" t="s">
        <v>2010</v>
      </c>
      <c r="C858" s="67">
        <v>75</v>
      </c>
      <c r="D858" s="84" t="s">
        <v>332</v>
      </c>
      <c r="E858" s="85">
        <v>91.196920122341595</v>
      </c>
      <c r="F858" s="91">
        <v>90.922185077174802</v>
      </c>
      <c r="G858" s="86">
        <v>82.659684188064602</v>
      </c>
      <c r="H858" s="86">
        <v>82.398285795575802</v>
      </c>
      <c r="I858" s="86">
        <v>5.69</v>
      </c>
      <c r="J858" s="86">
        <v>6.78</v>
      </c>
      <c r="K858" s="87">
        <v>0</v>
      </c>
      <c r="L858" s="150">
        <v>0.90999998005299998</v>
      </c>
      <c r="M858" s="86">
        <v>0</v>
      </c>
      <c r="N858" s="86">
        <v>81.425657197324</v>
      </c>
      <c r="O858" s="86">
        <v>97.763590344150202</v>
      </c>
      <c r="P858" s="86">
        <v>0.312</v>
      </c>
      <c r="Q858" s="88">
        <v>0.12839999999999999</v>
      </c>
      <c r="R858" s="85">
        <v>0</v>
      </c>
      <c r="S858" s="86">
        <v>0</v>
      </c>
      <c r="T858" s="86">
        <v>1.02</v>
      </c>
      <c r="U858" s="88">
        <v>1.6368518386798501</v>
      </c>
      <c r="V858" s="89">
        <v>4.53</v>
      </c>
      <c r="W858" s="85">
        <v>24.092881893426799</v>
      </c>
      <c r="X858" s="88">
        <v>24.3</v>
      </c>
      <c r="Y858" s="85">
        <v>-100</v>
      </c>
      <c r="Z858" s="88"/>
      <c r="AA858" s="85">
        <v>0</v>
      </c>
      <c r="AB858" s="91">
        <v>0</v>
      </c>
      <c r="AC858" s="86">
        <v>0</v>
      </c>
      <c r="AD858" s="86">
        <v>0</v>
      </c>
      <c r="AE858" s="86">
        <v>0</v>
      </c>
      <c r="AF858" s="88">
        <v>9.1262984775000007</v>
      </c>
      <c r="AG858" s="150">
        <v>6.7972595127399996E-9</v>
      </c>
      <c r="AH858" s="86">
        <v>3.9759999999999997E-2</v>
      </c>
      <c r="AI858" s="151">
        <v>5.2858979553300003E-2</v>
      </c>
      <c r="AJ858" s="152">
        <v>2.16</v>
      </c>
      <c r="AK858" s="153">
        <v>11</v>
      </c>
    </row>
    <row r="859" spans="1:37" x14ac:dyDescent="0.2">
      <c r="A859" s="149" t="s">
        <v>2011</v>
      </c>
      <c r="B859" s="66" t="s">
        <v>2012</v>
      </c>
      <c r="C859" s="67">
        <v>65</v>
      </c>
      <c r="D859" s="84" t="s">
        <v>332</v>
      </c>
      <c r="E859" s="85">
        <v>88.954697336909007</v>
      </c>
      <c r="F859" s="91">
        <v>88.944658760092395</v>
      </c>
      <c r="G859" s="86">
        <v>64.324332076121095</v>
      </c>
      <c r="H859" s="86">
        <v>64.314293499304497</v>
      </c>
      <c r="I859" s="86">
        <v>3.32</v>
      </c>
      <c r="J859" s="86">
        <v>6.75</v>
      </c>
      <c r="K859" s="87">
        <v>0</v>
      </c>
      <c r="L859" s="150">
        <v>0.63000000068700002</v>
      </c>
      <c r="M859" s="86">
        <v>0</v>
      </c>
      <c r="N859" s="86">
        <v>83.365305563167993</v>
      </c>
      <c r="O859" s="86">
        <v>78.365294521831501</v>
      </c>
      <c r="P859" s="86">
        <v>0.27800000000000002</v>
      </c>
      <c r="Q859" s="88">
        <v>0.1115</v>
      </c>
      <c r="R859" s="85">
        <v>0</v>
      </c>
      <c r="S859" s="86">
        <v>0</v>
      </c>
      <c r="T859" s="86">
        <v>0.44</v>
      </c>
      <c r="U859" s="88">
        <v>1.38962584790122</v>
      </c>
      <c r="V859" s="89">
        <v>5</v>
      </c>
      <c r="W859" s="85">
        <v>31.803285536129</v>
      </c>
      <c r="X859" s="88">
        <v>28.1</v>
      </c>
      <c r="Y859" s="85"/>
      <c r="Z859" s="88"/>
      <c r="AA859" s="85">
        <v>0</v>
      </c>
      <c r="AB859" s="91">
        <v>0</v>
      </c>
      <c r="AC859" s="86">
        <v>0</v>
      </c>
      <c r="AD859" s="86">
        <v>0</v>
      </c>
      <c r="AE859" s="86">
        <v>0</v>
      </c>
      <c r="AF859" s="88">
        <v>0</v>
      </c>
      <c r="AG859" s="150">
        <v>4.8772000004399997E-2</v>
      </c>
      <c r="AH859" s="86">
        <v>2.5748E-2</v>
      </c>
      <c r="AI859" s="151">
        <v>6.9398000006300004E-2</v>
      </c>
      <c r="AJ859" s="152">
        <v>2.12</v>
      </c>
      <c r="AK859" s="153">
        <v>10</v>
      </c>
    </row>
    <row r="860" spans="1:37" x14ac:dyDescent="0.2">
      <c r="A860" s="149" t="s">
        <v>2013</v>
      </c>
      <c r="B860" s="66" t="s">
        <v>2014</v>
      </c>
      <c r="C860" s="67">
        <v>75</v>
      </c>
      <c r="D860" s="84" t="s">
        <v>332</v>
      </c>
      <c r="E860" s="85">
        <v>89.208493617542302</v>
      </c>
      <c r="F860" s="91">
        <v>88.085058620654493</v>
      </c>
      <c r="G860" s="86">
        <v>77.160903237656001</v>
      </c>
      <c r="H860" s="86">
        <v>76.937440690591103</v>
      </c>
      <c r="I860" s="86">
        <v>12.49</v>
      </c>
      <c r="J860" s="86">
        <v>17.14</v>
      </c>
      <c r="K860" s="87">
        <v>0</v>
      </c>
      <c r="L860" s="150">
        <v>0.31000004691600003</v>
      </c>
      <c r="M860" s="86">
        <v>0</v>
      </c>
      <c r="N860" s="86">
        <v>85.085044108316097</v>
      </c>
      <c r="O860" s="86">
        <v>67.520127316981799</v>
      </c>
      <c r="P860" s="86">
        <v>0.19900000000000001</v>
      </c>
      <c r="Q860" s="88">
        <v>0.46479999999999999</v>
      </c>
      <c r="R860" s="85">
        <v>0</v>
      </c>
      <c r="S860" s="86">
        <v>0</v>
      </c>
      <c r="T860" s="86">
        <v>0.69</v>
      </c>
      <c r="U860" s="88">
        <v>0.28366478577186399</v>
      </c>
      <c r="V860" s="89">
        <v>4.87</v>
      </c>
      <c r="W860" s="85">
        <v>28.547292982390498</v>
      </c>
      <c r="X860" s="88">
        <v>27.066666666700002</v>
      </c>
      <c r="Y860" s="85"/>
      <c r="Z860" s="88"/>
      <c r="AA860" s="85">
        <v>0</v>
      </c>
      <c r="AB860" s="91">
        <v>0</v>
      </c>
      <c r="AC860" s="86">
        <v>0</v>
      </c>
      <c r="AD860" s="86">
        <v>0</v>
      </c>
      <c r="AE860" s="86">
        <v>0</v>
      </c>
      <c r="AF860" s="88">
        <v>0.101799990801</v>
      </c>
      <c r="AG860" s="150">
        <v>2.13719982865E-2</v>
      </c>
      <c r="AH860" s="86">
        <v>8.4510000000000002E-2</v>
      </c>
      <c r="AI860" s="151">
        <v>0.13332599072099999</v>
      </c>
      <c r="AJ860" s="152">
        <v>2.17</v>
      </c>
      <c r="AK860" s="153">
        <v>9</v>
      </c>
    </row>
    <row r="861" spans="1:37" x14ac:dyDescent="0.2">
      <c r="A861" s="149" t="s">
        <v>2015</v>
      </c>
      <c r="B861" s="66" t="s">
        <v>2016</v>
      </c>
      <c r="C861" s="67">
        <v>75</v>
      </c>
      <c r="D861" s="84" t="s">
        <v>332</v>
      </c>
      <c r="E861" s="85">
        <v>91.415185698955696</v>
      </c>
      <c r="F861" s="91">
        <v>91.177009448530399</v>
      </c>
      <c r="G861" s="86">
        <v>86.368117535181199</v>
      </c>
      <c r="H861" s="86">
        <v>86.155242058610597</v>
      </c>
      <c r="I861" s="86">
        <v>2.0699999999999998</v>
      </c>
      <c r="J861" s="86">
        <v>2.36</v>
      </c>
      <c r="K861" s="87">
        <v>0</v>
      </c>
      <c r="L861" s="150">
        <v>0.54000004252300005</v>
      </c>
      <c r="M861" s="86">
        <v>0</v>
      </c>
      <c r="N861" s="86">
        <v>85.797891389987996</v>
      </c>
      <c r="O861" s="86">
        <v>67.835559902986802</v>
      </c>
      <c r="P861" s="86">
        <v>0.247</v>
      </c>
      <c r="Q861" s="88">
        <v>8.72E-2</v>
      </c>
      <c r="R861" s="85">
        <v>0</v>
      </c>
      <c r="S861" s="86">
        <v>0</v>
      </c>
      <c r="T861" s="86">
        <v>1.29</v>
      </c>
      <c r="U861" s="88">
        <v>0.98149553746695595</v>
      </c>
      <c r="V861" s="89">
        <v>4.84</v>
      </c>
      <c r="W861" s="85">
        <v>24.064625907954898</v>
      </c>
      <c r="X861" s="88">
        <v>22.133333333300001</v>
      </c>
      <c r="Y861" s="85">
        <v>-100</v>
      </c>
      <c r="Z861" s="88"/>
      <c r="AA861" s="85">
        <v>0</v>
      </c>
      <c r="AB861" s="91">
        <v>0.18</v>
      </c>
      <c r="AC861" s="86">
        <v>0</v>
      </c>
      <c r="AD861" s="86">
        <v>0.12</v>
      </c>
      <c r="AE861" s="86">
        <v>0</v>
      </c>
      <c r="AF861" s="88">
        <v>14.202898016900001</v>
      </c>
      <c r="AG861" s="150">
        <v>1.20560060316E-2</v>
      </c>
      <c r="AH861" s="86">
        <v>1.3545E-2</v>
      </c>
      <c r="AI861" s="151">
        <v>6.5769038457300003E-8</v>
      </c>
      <c r="AJ861" s="152">
        <v>2.3199999999999998</v>
      </c>
      <c r="AK861" s="153">
        <v>11</v>
      </c>
    </row>
    <row r="862" spans="1:37" x14ac:dyDescent="0.2">
      <c r="A862" s="149" t="s">
        <v>2017</v>
      </c>
      <c r="B862" s="66" t="s">
        <v>2018</v>
      </c>
      <c r="C862" s="67">
        <v>75</v>
      </c>
      <c r="D862" s="84" t="s">
        <v>332</v>
      </c>
      <c r="E862" s="85">
        <v>97.668321425675501</v>
      </c>
      <c r="F862" s="91">
        <v>97.507049994143799</v>
      </c>
      <c r="G862" s="86">
        <v>97.5755227807159</v>
      </c>
      <c r="H862" s="86">
        <v>97.415152306902201</v>
      </c>
      <c r="I862" s="86">
        <v>0.08</v>
      </c>
      <c r="J862" s="86">
        <v>7.0000000000000007E-2</v>
      </c>
      <c r="K862" s="87">
        <v>0</v>
      </c>
      <c r="L862" s="150">
        <v>2.99999999912E-2</v>
      </c>
      <c r="M862" s="86">
        <v>0</v>
      </c>
      <c r="N862" s="86">
        <v>94.221504483859903</v>
      </c>
      <c r="O862" s="86">
        <v>85.386166099342304</v>
      </c>
      <c r="P862" s="86">
        <v>0.20399999999999999</v>
      </c>
      <c r="Q862" s="88">
        <v>8.0100000000000005E-2</v>
      </c>
      <c r="R862" s="85">
        <v>0</v>
      </c>
      <c r="S862" s="86">
        <v>0</v>
      </c>
      <c r="T862" s="86">
        <v>0.25</v>
      </c>
      <c r="U862" s="88">
        <v>4.5948843620768898E-2</v>
      </c>
      <c r="V862" s="89">
        <v>4.99</v>
      </c>
      <c r="W862" s="85">
        <v>25.304133773675002</v>
      </c>
      <c r="X862" s="88">
        <v>25.133333333300001</v>
      </c>
      <c r="Y862" s="85"/>
      <c r="Z862" s="88"/>
      <c r="AA862" s="85">
        <v>0</v>
      </c>
      <c r="AB862" s="91">
        <v>0</v>
      </c>
      <c r="AC862" s="86">
        <v>0.01</v>
      </c>
      <c r="AD862" s="86">
        <v>0</v>
      </c>
      <c r="AE862" s="86">
        <v>0</v>
      </c>
      <c r="AF862" s="88">
        <v>6.3045996651499996</v>
      </c>
      <c r="AG862" s="150">
        <v>0</v>
      </c>
      <c r="AH862" s="86">
        <v>1.44E-4</v>
      </c>
      <c r="AI862" s="151">
        <v>0</v>
      </c>
      <c r="AJ862" s="152">
        <v>1.81</v>
      </c>
      <c r="AK862" s="153">
        <v>5</v>
      </c>
    </row>
    <row r="863" spans="1:37" x14ac:dyDescent="0.2">
      <c r="A863" s="149" t="s">
        <v>2019</v>
      </c>
      <c r="B863" s="66" t="s">
        <v>2020</v>
      </c>
      <c r="C863" s="67">
        <v>75</v>
      </c>
      <c r="D863" s="84" t="s">
        <v>332</v>
      </c>
      <c r="E863" s="85">
        <v>92.839460283239802</v>
      </c>
      <c r="F863" s="91">
        <v>90.574285395680803</v>
      </c>
      <c r="G863" s="86">
        <v>92.440991710961598</v>
      </c>
      <c r="H863" s="86">
        <v>90.233059510091806</v>
      </c>
      <c r="I863" s="86">
        <v>1.08</v>
      </c>
      <c r="J863" s="86">
        <v>1.41</v>
      </c>
      <c r="K863" s="87">
        <v>8.3000000000000001E-3</v>
      </c>
      <c r="L863" s="150">
        <v>6.0000042918100002E-2</v>
      </c>
      <c r="M863" s="86">
        <v>0</v>
      </c>
      <c r="N863" s="86">
        <v>88.059678416821299</v>
      </c>
      <c r="O863" s="86">
        <v>79.679345779308093</v>
      </c>
      <c r="P863" s="86">
        <v>0.38600000000000001</v>
      </c>
      <c r="Q863" s="88">
        <v>0.19819999999999999</v>
      </c>
      <c r="R863" s="85">
        <v>0</v>
      </c>
      <c r="S863" s="86">
        <v>0</v>
      </c>
      <c r="T863" s="86">
        <v>1.85</v>
      </c>
      <c r="U863" s="88">
        <v>0.256476972828309</v>
      </c>
      <c r="V863" s="89">
        <v>4.21</v>
      </c>
      <c r="W863" s="85">
        <v>24.399318339031499</v>
      </c>
      <c r="X863" s="88">
        <v>23.933333333299998</v>
      </c>
      <c r="Y863" s="85"/>
      <c r="Z863" s="88"/>
      <c r="AA863" s="85">
        <v>0</v>
      </c>
      <c r="AB863" s="91">
        <v>1.21</v>
      </c>
      <c r="AC863" s="86">
        <v>0</v>
      </c>
      <c r="AD863" s="86">
        <v>0.79</v>
      </c>
      <c r="AE863" s="86">
        <v>0</v>
      </c>
      <c r="AF863" s="88">
        <v>9.5836004449699992</v>
      </c>
      <c r="AG863" s="150">
        <v>7.8649993666800005E-2</v>
      </c>
      <c r="AH863" s="86">
        <v>9.0419999999999997E-3</v>
      </c>
      <c r="AI863" s="151">
        <v>0.526048948914</v>
      </c>
      <c r="AJ863" s="152">
        <v>2.44</v>
      </c>
      <c r="AK863" s="153">
        <v>11</v>
      </c>
    </row>
    <row r="864" spans="1:37" x14ac:dyDescent="0.2">
      <c r="A864" s="149" t="s">
        <v>2021</v>
      </c>
      <c r="B864" s="66" t="s">
        <v>2022</v>
      </c>
      <c r="C864" s="67">
        <v>75</v>
      </c>
      <c r="D864" s="84" t="s">
        <v>332</v>
      </c>
      <c r="E864" s="85">
        <v>97.187332738626196</v>
      </c>
      <c r="F864" s="91">
        <v>97.180196253345201</v>
      </c>
      <c r="G864" s="86">
        <v>96.724353256021402</v>
      </c>
      <c r="H864" s="86">
        <v>96.717216770740393</v>
      </c>
      <c r="I864" s="86">
        <v>0</v>
      </c>
      <c r="J864" s="86">
        <v>0</v>
      </c>
      <c r="K864" s="87">
        <v>0</v>
      </c>
      <c r="L864" s="150">
        <v>0</v>
      </c>
      <c r="M864" s="86">
        <v>0</v>
      </c>
      <c r="N864" s="86">
        <v>94.651189764545293</v>
      </c>
      <c r="O864" s="86">
        <v>99.787730842708598</v>
      </c>
      <c r="P864" s="86">
        <v>0.219</v>
      </c>
      <c r="Q864" s="88">
        <v>0</v>
      </c>
      <c r="R864" s="85">
        <v>0</v>
      </c>
      <c r="S864" s="86">
        <v>0</v>
      </c>
      <c r="T864" s="86">
        <v>1</v>
      </c>
      <c r="U864" s="88">
        <v>3.5682426404995502E-3</v>
      </c>
      <c r="V864" s="89">
        <v>4.5</v>
      </c>
      <c r="W864" s="85">
        <v>22.133333333300001</v>
      </c>
      <c r="X864" s="88"/>
      <c r="Y864" s="85"/>
      <c r="Z864" s="88"/>
      <c r="AA864" s="85">
        <v>0</v>
      </c>
      <c r="AB864" s="91">
        <v>0</v>
      </c>
      <c r="AC864" s="86">
        <v>0</v>
      </c>
      <c r="AD864" s="86">
        <v>0</v>
      </c>
      <c r="AE864" s="86">
        <v>0.01</v>
      </c>
      <c r="AF864" s="88">
        <v>73.899002198000005</v>
      </c>
      <c r="AG864" s="150">
        <v>0</v>
      </c>
      <c r="AH864" s="86">
        <v>0</v>
      </c>
      <c r="AI864" s="151">
        <v>0</v>
      </c>
      <c r="AJ864" s="152">
        <v>1.8</v>
      </c>
      <c r="AK864" s="153">
        <v>10</v>
      </c>
    </row>
    <row r="865" spans="1:37" x14ac:dyDescent="0.2">
      <c r="A865" s="149" t="s">
        <v>2023</v>
      </c>
      <c r="B865" s="66" t="s">
        <v>2024</v>
      </c>
      <c r="C865" s="67">
        <v>75</v>
      </c>
      <c r="D865" s="84" t="s">
        <v>332</v>
      </c>
      <c r="E865" s="85">
        <v>97.453734896464994</v>
      </c>
      <c r="F865" s="91">
        <v>97.450927547949505</v>
      </c>
      <c r="G865" s="86">
        <v>96.813097965233794</v>
      </c>
      <c r="H865" s="86">
        <v>96.810290616718305</v>
      </c>
      <c r="I865" s="86">
        <v>0.02</v>
      </c>
      <c r="J865" s="86">
        <v>0.02</v>
      </c>
      <c r="K865" s="87">
        <v>0</v>
      </c>
      <c r="L865" s="150">
        <v>0</v>
      </c>
      <c r="M865" s="86">
        <v>0</v>
      </c>
      <c r="N865" s="86">
        <v>78.393854591636</v>
      </c>
      <c r="O865" s="86">
        <v>83.914467836554294</v>
      </c>
      <c r="P865" s="86">
        <v>0.155</v>
      </c>
      <c r="Q865" s="88">
        <v>5.6099999999999997E-2</v>
      </c>
      <c r="R865" s="85">
        <v>0</v>
      </c>
      <c r="S865" s="86">
        <v>0</v>
      </c>
      <c r="T865" s="86">
        <v>1.0900000000000001</v>
      </c>
      <c r="U865" s="88">
        <v>6.7376364371378502E-3</v>
      </c>
      <c r="V865" s="89">
        <v>4.26</v>
      </c>
      <c r="W865" s="85">
        <v>22.0549979429573</v>
      </c>
      <c r="X865" s="88">
        <v>22.133333333300001</v>
      </c>
      <c r="Y865" s="85"/>
      <c r="Z865" s="88"/>
      <c r="AA865" s="85">
        <v>0</v>
      </c>
      <c r="AB865" s="91">
        <v>0</v>
      </c>
      <c r="AC865" s="86">
        <v>0</v>
      </c>
      <c r="AD865" s="86">
        <v>0</v>
      </c>
      <c r="AE865" s="86">
        <v>0.01</v>
      </c>
      <c r="AF865" s="88">
        <v>42.578300401500002</v>
      </c>
      <c r="AG865" s="150">
        <v>0</v>
      </c>
      <c r="AH865" s="86">
        <v>5.3000000000000001E-5</v>
      </c>
      <c r="AI865" s="151">
        <v>0</v>
      </c>
      <c r="AJ865" s="152">
        <v>2.13</v>
      </c>
      <c r="AK865" s="153">
        <v>15</v>
      </c>
    </row>
    <row r="866" spans="1:37" x14ac:dyDescent="0.2">
      <c r="A866" s="149" t="s">
        <v>2025</v>
      </c>
      <c r="B866" s="66" t="s">
        <v>2026</v>
      </c>
      <c r="C866" s="67">
        <v>75</v>
      </c>
      <c r="D866" s="84" t="s">
        <v>332</v>
      </c>
      <c r="E866" s="85">
        <v>96.139516256265196</v>
      </c>
      <c r="F866" s="91">
        <v>96.082476729086494</v>
      </c>
      <c r="G866" s="86">
        <v>95.791211058386594</v>
      </c>
      <c r="H866" s="86">
        <v>95.734171531207906</v>
      </c>
      <c r="I866" s="86">
        <v>0</v>
      </c>
      <c r="J866" s="86">
        <v>0</v>
      </c>
      <c r="K866" s="87">
        <v>0</v>
      </c>
      <c r="L866" s="150">
        <v>0</v>
      </c>
      <c r="M866" s="86">
        <v>0</v>
      </c>
      <c r="N866" s="86">
        <v>91.448896455280604</v>
      </c>
      <c r="O866" s="86">
        <v>97.708113804004199</v>
      </c>
      <c r="P866" s="86">
        <v>0.39500000000000002</v>
      </c>
      <c r="Q866" s="88">
        <v>0</v>
      </c>
      <c r="R866" s="85">
        <v>0</v>
      </c>
      <c r="S866" s="86">
        <v>0</v>
      </c>
      <c r="T866" s="86">
        <v>1.48</v>
      </c>
      <c r="U866" s="88">
        <v>1.6990497457493401E-2</v>
      </c>
      <c r="V866" s="89">
        <v>3.8</v>
      </c>
      <c r="W866" s="85"/>
      <c r="X866" s="88"/>
      <c r="Y866" s="85"/>
      <c r="Z866" s="88"/>
      <c r="AA866" s="85">
        <v>0</v>
      </c>
      <c r="AB866" s="91">
        <v>0.01</v>
      </c>
      <c r="AC866" s="86">
        <v>0</v>
      </c>
      <c r="AD866" s="86">
        <v>0.04</v>
      </c>
      <c r="AE866" s="86">
        <v>0</v>
      </c>
      <c r="AF866" s="88">
        <v>0</v>
      </c>
      <c r="AG866" s="150">
        <v>0</v>
      </c>
      <c r="AH866" s="86">
        <v>1.9999999999999999E-6</v>
      </c>
      <c r="AI866" s="151">
        <v>0</v>
      </c>
      <c r="AJ866" s="152">
        <v>3.05</v>
      </c>
      <c r="AK866" s="153">
        <v>44</v>
      </c>
    </row>
    <row r="867" spans="1:37" x14ac:dyDescent="0.2">
      <c r="A867" s="149" t="s">
        <v>2027</v>
      </c>
      <c r="B867" s="66" t="s">
        <v>2028</v>
      </c>
      <c r="C867" s="67">
        <v>75</v>
      </c>
      <c r="D867" s="84" t="s">
        <v>332</v>
      </c>
      <c r="E867" s="85">
        <v>91.615172494407801</v>
      </c>
      <c r="F867" s="91">
        <v>90.932420872540604</v>
      </c>
      <c r="G867" s="86">
        <v>89.866053164301405</v>
      </c>
      <c r="H867" s="86">
        <v>89.197647296356706</v>
      </c>
      <c r="I867" s="86">
        <v>0.24</v>
      </c>
      <c r="J867" s="86">
        <v>0.38</v>
      </c>
      <c r="K867" s="87">
        <v>0</v>
      </c>
      <c r="L867" s="150">
        <v>0.47999999691200002</v>
      </c>
      <c r="M867" s="86">
        <v>0</v>
      </c>
      <c r="N867" s="86">
        <v>87.327094296054497</v>
      </c>
      <c r="O867" s="86">
        <v>97.080583883223397</v>
      </c>
      <c r="P867" s="86">
        <v>0.30299999999999999</v>
      </c>
      <c r="Q867" s="88">
        <v>5.8999999999999997E-2</v>
      </c>
      <c r="R867" s="85">
        <v>0</v>
      </c>
      <c r="S867" s="86">
        <v>0</v>
      </c>
      <c r="T867" s="86">
        <v>1.22</v>
      </c>
      <c r="U867" s="88">
        <v>0.31879453161113402</v>
      </c>
      <c r="V867" s="89">
        <v>4.16</v>
      </c>
      <c r="W867" s="85">
        <v>22.914783292967702</v>
      </c>
      <c r="X867" s="88">
        <v>23.5</v>
      </c>
      <c r="Y867" s="85"/>
      <c r="Z867" s="88"/>
      <c r="AA867" s="85">
        <v>0</v>
      </c>
      <c r="AB867" s="91">
        <v>0</v>
      </c>
      <c r="AC867" s="86">
        <v>0</v>
      </c>
      <c r="AD867" s="86">
        <v>0</v>
      </c>
      <c r="AE867" s="86">
        <v>0</v>
      </c>
      <c r="AF867" s="88">
        <v>5.9123014490200001</v>
      </c>
      <c r="AG867" s="150">
        <v>2.5168012540699999E-2</v>
      </c>
      <c r="AH867" s="86">
        <v>3.3899999999999998E-3</v>
      </c>
      <c r="AI867" s="151">
        <v>1.68359997262E-2</v>
      </c>
      <c r="AJ867" s="152">
        <v>2.66</v>
      </c>
      <c r="AK867" s="153">
        <v>30</v>
      </c>
    </row>
    <row r="868" spans="1:37" x14ac:dyDescent="0.2">
      <c r="A868" s="149" t="s">
        <v>2029</v>
      </c>
      <c r="B868" s="66" t="s">
        <v>2030</v>
      </c>
      <c r="C868" s="67">
        <v>75</v>
      </c>
      <c r="D868" s="84" t="s">
        <v>332</v>
      </c>
      <c r="E868" s="85">
        <v>86.655721724854402</v>
      </c>
      <c r="F868" s="91">
        <v>81.107149270194697</v>
      </c>
      <c r="G868" s="86">
        <v>84.789523638509095</v>
      </c>
      <c r="H868" s="86">
        <v>79.314059974860797</v>
      </c>
      <c r="I868" s="86">
        <v>0.21</v>
      </c>
      <c r="J868" s="86">
        <v>1.29</v>
      </c>
      <c r="K868" s="87">
        <v>0</v>
      </c>
      <c r="L868" s="150">
        <v>0.70000000543600005</v>
      </c>
      <c r="M868" s="86">
        <v>4.7423855850046301</v>
      </c>
      <c r="N868" s="86">
        <v>76.893252281318794</v>
      </c>
      <c r="O868" s="86">
        <v>95.077118106908898</v>
      </c>
      <c r="P868" s="86">
        <v>1.123</v>
      </c>
      <c r="Q868" s="88">
        <v>4.2799999999999998E-2</v>
      </c>
      <c r="R868" s="85">
        <v>0.23777173913043501</v>
      </c>
      <c r="S868" s="86">
        <v>0</v>
      </c>
      <c r="T868" s="86">
        <v>1.75</v>
      </c>
      <c r="U868" s="88">
        <v>1.0748274889054199</v>
      </c>
      <c r="V868" s="89">
        <v>4.55</v>
      </c>
      <c r="W868" s="85">
        <v>24.8</v>
      </c>
      <c r="X868" s="88">
        <v>24.8</v>
      </c>
      <c r="Y868" s="85"/>
      <c r="Z868" s="88"/>
      <c r="AA868" s="85">
        <v>0</v>
      </c>
      <c r="AB868" s="91">
        <v>0</v>
      </c>
      <c r="AC868" s="86">
        <v>0</v>
      </c>
      <c r="AD868" s="86">
        <v>0.51</v>
      </c>
      <c r="AE868" s="86">
        <v>0</v>
      </c>
      <c r="AF868" s="88">
        <v>0.93940049086199995</v>
      </c>
      <c r="AG868" s="150">
        <v>1.8719989495099999E-2</v>
      </c>
      <c r="AH868" s="86">
        <v>4.431E-3</v>
      </c>
      <c r="AI868" s="151">
        <v>4.03727281933E-10</v>
      </c>
      <c r="AJ868" s="152">
        <v>2.5299999999999998</v>
      </c>
      <c r="AK868" s="153">
        <v>24</v>
      </c>
    </row>
    <row r="869" spans="1:37" x14ac:dyDescent="0.2">
      <c r="A869" s="149" t="s">
        <v>2031</v>
      </c>
      <c r="B869" s="66" t="s">
        <v>2032</v>
      </c>
      <c r="C869" s="67">
        <v>75</v>
      </c>
      <c r="D869" s="84" t="s">
        <v>332</v>
      </c>
      <c r="E869" s="85">
        <v>84.312862174752894</v>
      </c>
      <c r="F869" s="91">
        <v>82.203726849221695</v>
      </c>
      <c r="G869" s="86">
        <v>82.540336325417599</v>
      </c>
      <c r="H869" s="86">
        <v>80.446824224519901</v>
      </c>
      <c r="I869" s="86">
        <v>1.52</v>
      </c>
      <c r="J869" s="86">
        <v>1.49</v>
      </c>
      <c r="K869" s="87">
        <v>0</v>
      </c>
      <c r="L869" s="150">
        <v>0.46999999848599999</v>
      </c>
      <c r="M869" s="86">
        <v>0.92225635669251804</v>
      </c>
      <c r="N869" s="86">
        <v>74.031748854995797</v>
      </c>
      <c r="O869" s="86">
        <v>88.272469101235998</v>
      </c>
      <c r="P869" s="86">
        <v>0.26600000000000001</v>
      </c>
      <c r="Q869" s="88">
        <v>9.4700000000000006E-2</v>
      </c>
      <c r="R869" s="85">
        <v>0.14705882352941199</v>
      </c>
      <c r="S869" s="86">
        <v>0</v>
      </c>
      <c r="T869" s="86">
        <v>1.51</v>
      </c>
      <c r="U869" s="88">
        <v>1.14333598454721</v>
      </c>
      <c r="V869" s="89">
        <v>4.47</v>
      </c>
      <c r="W869" s="85">
        <v>23.7</v>
      </c>
      <c r="X869" s="88">
        <v>23.7</v>
      </c>
      <c r="Y869" s="85">
        <v>-100</v>
      </c>
      <c r="Z869" s="88"/>
      <c r="AA869" s="85">
        <v>0</v>
      </c>
      <c r="AB869" s="91">
        <v>1.21</v>
      </c>
      <c r="AC869" s="86">
        <v>0</v>
      </c>
      <c r="AD869" s="86">
        <v>1.31</v>
      </c>
      <c r="AE869" s="86">
        <v>0</v>
      </c>
      <c r="AF869" s="88">
        <v>3.2225800330500001E-6</v>
      </c>
      <c r="AG869" s="150">
        <v>8.2094000977800005E-9</v>
      </c>
      <c r="AH869" s="86">
        <v>4.5189999999999996E-3</v>
      </c>
      <c r="AI869" s="151">
        <v>1.5746002288200001E-2</v>
      </c>
      <c r="AJ869" s="152">
        <v>2.64</v>
      </c>
      <c r="AK869" s="153">
        <v>25</v>
      </c>
    </row>
    <row r="870" spans="1:37" x14ac:dyDescent="0.2">
      <c r="A870" s="149" t="s">
        <v>2033</v>
      </c>
      <c r="B870" s="66" t="s">
        <v>2034</v>
      </c>
      <c r="C870" s="67">
        <v>75</v>
      </c>
      <c r="D870" s="84" t="s">
        <v>332</v>
      </c>
      <c r="E870" s="85">
        <v>92.560129331676393</v>
      </c>
      <c r="F870" s="91">
        <v>92.384167867237096</v>
      </c>
      <c r="G870" s="86">
        <v>89.793135303368601</v>
      </c>
      <c r="H870" s="86">
        <v>89.652366131817104</v>
      </c>
      <c r="I870" s="86">
        <v>1.05</v>
      </c>
      <c r="J870" s="86">
        <v>1.08</v>
      </c>
      <c r="K870" s="87">
        <v>0</v>
      </c>
      <c r="L870" s="150">
        <v>4.0000054686900002E-2</v>
      </c>
      <c r="M870" s="86">
        <v>0</v>
      </c>
      <c r="N870" s="86">
        <v>87.173360055499899</v>
      </c>
      <c r="O870" s="86">
        <v>98.056193673793999</v>
      </c>
      <c r="P870" s="86">
        <v>0.61</v>
      </c>
      <c r="Q870" s="88">
        <v>0.22</v>
      </c>
      <c r="R870" s="85">
        <v>0</v>
      </c>
      <c r="S870" s="86">
        <v>0</v>
      </c>
      <c r="T870" s="86">
        <v>1.51</v>
      </c>
      <c r="U870" s="88">
        <v>0.43770414279272801</v>
      </c>
      <c r="V870" s="89">
        <v>4.58</v>
      </c>
      <c r="W870" s="85">
        <v>21.518120979730899</v>
      </c>
      <c r="X870" s="88">
        <v>23.1</v>
      </c>
      <c r="Y870" s="85"/>
      <c r="Z870" s="88"/>
      <c r="AA870" s="85">
        <v>0</v>
      </c>
      <c r="AB870" s="91">
        <v>0</v>
      </c>
      <c r="AC870" s="86">
        <v>0</v>
      </c>
      <c r="AD870" s="86">
        <v>0</v>
      </c>
      <c r="AE870" s="86">
        <v>0.02</v>
      </c>
      <c r="AF870" s="88">
        <v>27.127195515299999</v>
      </c>
      <c r="AG870" s="150">
        <v>1.03999984101E-2</v>
      </c>
      <c r="AH870" s="86">
        <v>4.8219999999999999E-3</v>
      </c>
      <c r="AI870" s="151">
        <v>1.0688444757099999E-9</v>
      </c>
      <c r="AJ870" s="152">
        <v>2.58</v>
      </c>
      <c r="AK870" s="153">
        <v>22</v>
      </c>
    </row>
    <row r="871" spans="1:37" x14ac:dyDescent="0.2">
      <c r="A871" s="149" t="s">
        <v>2035</v>
      </c>
      <c r="B871" s="66" t="s">
        <v>2036</v>
      </c>
      <c r="C871" s="67">
        <v>75</v>
      </c>
      <c r="D871" s="84" t="s">
        <v>332</v>
      </c>
      <c r="E871" s="85">
        <v>94.885771898335904</v>
      </c>
      <c r="F871" s="91">
        <v>94.798614342588294</v>
      </c>
      <c r="G871" s="86">
        <v>93.430683891363302</v>
      </c>
      <c r="H871" s="86">
        <v>93.344264958969504</v>
      </c>
      <c r="I871" s="86">
        <v>0.69</v>
      </c>
      <c r="J871" s="86">
        <v>1.23</v>
      </c>
      <c r="K871" s="87">
        <v>0</v>
      </c>
      <c r="L871" s="150">
        <v>2.00000053676E-2</v>
      </c>
      <c r="M871" s="86">
        <v>0</v>
      </c>
      <c r="N871" s="86">
        <v>84.697524697524699</v>
      </c>
      <c r="O871" s="86">
        <v>97.260768088266502</v>
      </c>
      <c r="P871" s="86">
        <v>0.46</v>
      </c>
      <c r="Q871" s="88">
        <v>9.8500000000000004E-2</v>
      </c>
      <c r="R871" s="85">
        <v>0</v>
      </c>
      <c r="S871" s="86">
        <v>0</v>
      </c>
      <c r="T871" s="86">
        <v>1.53</v>
      </c>
      <c r="U871" s="88">
        <v>9.3805165931736406E-2</v>
      </c>
      <c r="V871" s="89">
        <v>4.33</v>
      </c>
      <c r="W871" s="85">
        <v>22.351215413593501</v>
      </c>
      <c r="X871" s="88">
        <v>25.6</v>
      </c>
      <c r="Y871" s="85"/>
      <c r="Z871" s="88"/>
      <c r="AA871" s="85">
        <v>0</v>
      </c>
      <c r="AB871" s="91">
        <v>0</v>
      </c>
      <c r="AC871" s="86">
        <v>0</v>
      </c>
      <c r="AD871" s="86">
        <v>0</v>
      </c>
      <c r="AE871" s="86">
        <v>0.01</v>
      </c>
      <c r="AF871" s="88">
        <v>3.4395015873600001</v>
      </c>
      <c r="AG871" s="150">
        <v>1.83714104787E-10</v>
      </c>
      <c r="AH871" s="86">
        <v>7.8370000000000002E-3</v>
      </c>
      <c r="AI871" s="151">
        <v>1.6147001455899999E-2</v>
      </c>
      <c r="AJ871" s="152">
        <v>2.71</v>
      </c>
      <c r="AK871" s="153">
        <v>32</v>
      </c>
    </row>
    <row r="872" spans="1:37" x14ac:dyDescent="0.2">
      <c r="A872" s="149" t="s">
        <v>2037</v>
      </c>
      <c r="B872" s="66" t="s">
        <v>2038</v>
      </c>
      <c r="C872" s="67">
        <v>75</v>
      </c>
      <c r="D872" s="84" t="s">
        <v>332</v>
      </c>
      <c r="E872" s="85">
        <v>97.328921599818997</v>
      </c>
      <c r="F872" s="91">
        <v>96.983194406148101</v>
      </c>
      <c r="G872" s="86">
        <v>97.223577321992906</v>
      </c>
      <c r="H872" s="86">
        <v>96.879264145474096</v>
      </c>
      <c r="I872" s="86">
        <v>0</v>
      </c>
      <c r="J872" s="86">
        <v>0</v>
      </c>
      <c r="K872" s="87">
        <v>0</v>
      </c>
      <c r="L872" s="150">
        <v>3.0890331672700001E-10</v>
      </c>
      <c r="M872" s="86">
        <v>0</v>
      </c>
      <c r="N872" s="86">
        <v>77.770385521873607</v>
      </c>
      <c r="O872" s="86">
        <v>94.706015633850697</v>
      </c>
      <c r="P872" s="86">
        <v>0.13100000000000001</v>
      </c>
      <c r="Q872" s="88">
        <v>2.3599999999999999E-2</v>
      </c>
      <c r="R872" s="85">
        <v>0</v>
      </c>
      <c r="S872" s="86">
        <v>0</v>
      </c>
      <c r="T872" s="86">
        <v>1.07</v>
      </c>
      <c r="U872" s="88">
        <v>3.53504288007014E-3</v>
      </c>
      <c r="V872" s="89">
        <v>4.17</v>
      </c>
      <c r="W872" s="85">
        <v>21.4666666667</v>
      </c>
      <c r="X872" s="88">
        <v>21.4666666667</v>
      </c>
      <c r="Y872" s="85">
        <v>-100</v>
      </c>
      <c r="Z872" s="88"/>
      <c r="AA872" s="85">
        <v>0</v>
      </c>
      <c r="AB872" s="91">
        <v>0.35</v>
      </c>
      <c r="AC872" s="86">
        <v>0</v>
      </c>
      <c r="AD872" s="86">
        <v>0.09</v>
      </c>
      <c r="AE872" s="86">
        <v>0</v>
      </c>
      <c r="AF872" s="88">
        <v>76.106101905599999</v>
      </c>
      <c r="AG872" s="150">
        <v>0</v>
      </c>
      <c r="AH872" s="86">
        <v>0</v>
      </c>
      <c r="AI872" s="151">
        <v>4.0819777134000001E-10</v>
      </c>
      <c r="AJ872" s="152">
        <v>3.21</v>
      </c>
      <c r="AK872" s="153">
        <v>54</v>
      </c>
    </row>
    <row r="873" spans="1:37" x14ac:dyDescent="0.2">
      <c r="A873" s="149" t="s">
        <v>2039</v>
      </c>
      <c r="B873" s="66" t="s">
        <v>2040</v>
      </c>
      <c r="C873" s="67">
        <v>75</v>
      </c>
      <c r="D873" s="84" t="s">
        <v>332</v>
      </c>
      <c r="E873" s="85">
        <v>94.836899549855104</v>
      </c>
      <c r="F873" s="91">
        <v>94.727754825183496</v>
      </c>
      <c r="G873" s="86">
        <v>93.958192020718997</v>
      </c>
      <c r="H873" s="86">
        <v>93.8607633964358</v>
      </c>
      <c r="I873" s="86">
        <v>3.37</v>
      </c>
      <c r="J873" s="86">
        <v>4.07</v>
      </c>
      <c r="K873" s="87">
        <v>0</v>
      </c>
      <c r="L873" s="150">
        <v>2.9999998780099998E-2</v>
      </c>
      <c r="M873" s="86">
        <v>0</v>
      </c>
      <c r="N873" s="86">
        <v>82.917659550825405</v>
      </c>
      <c r="O873" s="86">
        <v>96.227610344772998</v>
      </c>
      <c r="P873" s="86">
        <v>0.27800000000000002</v>
      </c>
      <c r="Q873" s="88">
        <v>0.13020000000000001</v>
      </c>
      <c r="R873" s="85">
        <v>0</v>
      </c>
      <c r="S873" s="86">
        <v>0</v>
      </c>
      <c r="T873" s="86">
        <v>1.29</v>
      </c>
      <c r="U873" s="88">
        <v>0.16279213171363399</v>
      </c>
      <c r="V873" s="89">
        <v>4.4000000000000004</v>
      </c>
      <c r="W873" s="85">
        <v>21.804327178731601</v>
      </c>
      <c r="X873" s="88">
        <v>24.133333333300001</v>
      </c>
      <c r="Y873" s="85">
        <v>-100</v>
      </c>
      <c r="Z873" s="88"/>
      <c r="AA873" s="85">
        <v>0</v>
      </c>
      <c r="AB873" s="91">
        <v>0.06</v>
      </c>
      <c r="AC873" s="86">
        <v>0</v>
      </c>
      <c r="AD873" s="86">
        <v>0.04</v>
      </c>
      <c r="AE873" s="86">
        <v>0</v>
      </c>
      <c r="AF873" s="88">
        <v>60.816700606700003</v>
      </c>
      <c r="AG873" s="150">
        <v>0</v>
      </c>
      <c r="AH873" s="86">
        <v>3.0768E-2</v>
      </c>
      <c r="AI873" s="151">
        <v>4.5450999495999997E-2</v>
      </c>
      <c r="AJ873" s="152">
        <v>3.27</v>
      </c>
      <c r="AK873" s="153">
        <v>53</v>
      </c>
    </row>
    <row r="874" spans="1:37" x14ac:dyDescent="0.2">
      <c r="A874" s="149" t="s">
        <v>2041</v>
      </c>
      <c r="B874" s="66" t="s">
        <v>2042</v>
      </c>
      <c r="C874" s="67">
        <v>75</v>
      </c>
      <c r="D874" s="84" t="s">
        <v>332</v>
      </c>
      <c r="E874" s="85">
        <v>85.776448000896906</v>
      </c>
      <c r="F874" s="91">
        <v>85.736507980997004</v>
      </c>
      <c r="G874" s="86">
        <v>81.224687136510795</v>
      </c>
      <c r="H874" s="86">
        <v>81.184747116610893</v>
      </c>
      <c r="I874" s="86">
        <v>30.37</v>
      </c>
      <c r="J874" s="86">
        <v>65.739999999999995</v>
      </c>
      <c r="K874" s="87">
        <v>0</v>
      </c>
      <c r="L874" s="150">
        <v>0.10999999995699999</v>
      </c>
      <c r="M874" s="86">
        <v>0</v>
      </c>
      <c r="N874" s="86">
        <v>82.189557408955807</v>
      </c>
      <c r="O874" s="86">
        <v>98.328542864283904</v>
      </c>
      <c r="P874" s="86">
        <v>2.3540000000000001</v>
      </c>
      <c r="Q874" s="88">
        <v>0.1168</v>
      </c>
      <c r="R874" s="85">
        <v>0</v>
      </c>
      <c r="S874" s="86">
        <v>0</v>
      </c>
      <c r="T874" s="86">
        <v>1.84</v>
      </c>
      <c r="U874" s="88">
        <v>0.36506579592751898</v>
      </c>
      <c r="V874" s="89">
        <v>3.75</v>
      </c>
      <c r="W874" s="85">
        <v>22.014095383962399</v>
      </c>
      <c r="X874" s="88">
        <v>23.866666666699999</v>
      </c>
      <c r="Y874" s="85">
        <v>-100</v>
      </c>
      <c r="Z874" s="88"/>
      <c r="AA874" s="85">
        <v>0.23</v>
      </c>
      <c r="AB874" s="91">
        <v>0.28000000000000003</v>
      </c>
      <c r="AC874" s="86">
        <v>0.05</v>
      </c>
      <c r="AD874" s="86">
        <v>0.08</v>
      </c>
      <c r="AE874" s="86">
        <v>0.21</v>
      </c>
      <c r="AF874" s="88">
        <v>49.247501353899999</v>
      </c>
      <c r="AG874" s="150">
        <v>0</v>
      </c>
      <c r="AH874" s="86">
        <v>0.51982499999999998</v>
      </c>
      <c r="AI874" s="151">
        <v>0.193797999897</v>
      </c>
      <c r="AJ874" s="152">
        <v>3.38</v>
      </c>
      <c r="AK874" s="153">
        <v>52</v>
      </c>
    </row>
    <row r="875" spans="1:37" x14ac:dyDescent="0.2">
      <c r="A875" s="149" t="s">
        <v>2043</v>
      </c>
      <c r="B875" s="66" t="s">
        <v>2044</v>
      </c>
      <c r="C875" s="67">
        <v>75</v>
      </c>
      <c r="D875" s="84" t="s">
        <v>332</v>
      </c>
      <c r="E875" s="85">
        <v>90.053092265748305</v>
      </c>
      <c r="F875" s="91">
        <v>90.011766394030701</v>
      </c>
      <c r="G875" s="86">
        <v>86.150667240637105</v>
      </c>
      <c r="H875" s="86">
        <v>86.115655043765202</v>
      </c>
      <c r="I875" s="86">
        <v>7.22</v>
      </c>
      <c r="J875" s="86">
        <v>10.51</v>
      </c>
      <c r="K875" s="87">
        <v>0</v>
      </c>
      <c r="L875" s="150">
        <v>0.1900000161</v>
      </c>
      <c r="M875" s="86">
        <v>0</v>
      </c>
      <c r="N875" s="86">
        <v>83.081983455840003</v>
      </c>
      <c r="O875" s="86">
        <v>95.332751171982693</v>
      </c>
      <c r="P875" s="86">
        <v>0.34</v>
      </c>
      <c r="Q875" s="88">
        <v>0.17860000000000001</v>
      </c>
      <c r="R875" s="85">
        <v>0</v>
      </c>
      <c r="S875" s="86">
        <v>0</v>
      </c>
      <c r="T875" s="86">
        <v>1.18</v>
      </c>
      <c r="U875" s="88">
        <v>0.42875591907016802</v>
      </c>
      <c r="V875" s="89">
        <v>4.21</v>
      </c>
      <c r="W875" s="85">
        <v>22.735496533621799</v>
      </c>
      <c r="X875" s="88">
        <v>23.5</v>
      </c>
      <c r="Y875" s="85"/>
      <c r="Z875" s="88"/>
      <c r="AA875" s="85">
        <v>0</v>
      </c>
      <c r="AB875" s="91">
        <v>0</v>
      </c>
      <c r="AC875" s="86">
        <v>0</v>
      </c>
      <c r="AD875" s="86">
        <v>0</v>
      </c>
      <c r="AE875" s="86">
        <v>0.03</v>
      </c>
      <c r="AF875" s="88">
        <v>43.612497855000001</v>
      </c>
      <c r="AG875" s="150">
        <v>6.42150445234E-9</v>
      </c>
      <c r="AH875" s="86">
        <v>9.7013000000000002E-2</v>
      </c>
      <c r="AI875" s="151">
        <v>8.6571001384099996E-2</v>
      </c>
      <c r="AJ875" s="152">
        <v>3.42</v>
      </c>
      <c r="AK875" s="153">
        <v>56</v>
      </c>
    </row>
    <row r="876" spans="1:37" x14ac:dyDescent="0.2">
      <c r="A876" s="149" t="s">
        <v>2045</v>
      </c>
      <c r="B876" s="66" t="s">
        <v>2046</v>
      </c>
      <c r="C876" s="67">
        <v>65</v>
      </c>
      <c r="D876" s="84" t="s">
        <v>332</v>
      </c>
      <c r="E876" s="85">
        <v>53.975439308170301</v>
      </c>
      <c r="F876" s="91">
        <v>53.907215164198902</v>
      </c>
      <c r="G876" s="86">
        <v>35.91816790515</v>
      </c>
      <c r="H876" s="86">
        <v>35.860085187985199</v>
      </c>
      <c r="I876" s="86">
        <v>68.680000000000007</v>
      </c>
      <c r="J876" s="86">
        <v>97.9</v>
      </c>
      <c r="K876" s="87">
        <v>0</v>
      </c>
      <c r="L876" s="150">
        <v>0.57999999794799995</v>
      </c>
      <c r="M876" s="86">
        <v>0</v>
      </c>
      <c r="N876" s="86">
        <v>45.651419188364997</v>
      </c>
      <c r="O876" s="86">
        <v>88.797814207650305</v>
      </c>
      <c r="P876" s="86">
        <v>4.08</v>
      </c>
      <c r="Q876" s="88">
        <v>0</v>
      </c>
      <c r="R876" s="85">
        <v>0</v>
      </c>
      <c r="S876" s="86">
        <v>0</v>
      </c>
      <c r="T876" s="86">
        <v>2.52</v>
      </c>
      <c r="U876" s="88">
        <v>0.66656832555823897</v>
      </c>
      <c r="V876" s="89">
        <v>3</v>
      </c>
      <c r="W876" s="85"/>
      <c r="X876" s="88"/>
      <c r="Y876" s="85"/>
      <c r="Z876" s="88">
        <v>-100</v>
      </c>
      <c r="AA876" s="85">
        <v>0.73</v>
      </c>
      <c r="AB876" s="91">
        <v>0.69</v>
      </c>
      <c r="AC876" s="86">
        <v>0.22</v>
      </c>
      <c r="AD876" s="86">
        <v>0.15</v>
      </c>
      <c r="AE876" s="86">
        <v>0.41</v>
      </c>
      <c r="AF876" s="88">
        <v>0.27729997410000001</v>
      </c>
      <c r="AG876" s="150">
        <v>0.72631904525699997</v>
      </c>
      <c r="AH876" s="86">
        <v>0.67357900000000004</v>
      </c>
      <c r="AI876" s="151">
        <v>0.19669900757200001</v>
      </c>
      <c r="AJ876" s="152">
        <v>3.36</v>
      </c>
      <c r="AK876" s="153">
        <v>33</v>
      </c>
    </row>
    <row r="877" spans="1:37" x14ac:dyDescent="0.2">
      <c r="A877" s="149" t="s">
        <v>2047</v>
      </c>
      <c r="B877" s="66" t="s">
        <v>2048</v>
      </c>
      <c r="C877" s="67">
        <v>65</v>
      </c>
      <c r="D877" s="84" t="s">
        <v>332</v>
      </c>
      <c r="E877" s="85">
        <v>75.946769993012794</v>
      </c>
      <c r="F877" s="91">
        <v>74.935526900844806</v>
      </c>
      <c r="G877" s="86">
        <v>57.467445848948699</v>
      </c>
      <c r="H877" s="86">
        <v>56.5953122022486</v>
      </c>
      <c r="I877" s="86">
        <v>27.36</v>
      </c>
      <c r="J877" s="86">
        <v>29.4</v>
      </c>
      <c r="K877" s="87">
        <v>7.1000000000000004E-3</v>
      </c>
      <c r="L877" s="150">
        <v>0.7100001131</v>
      </c>
      <c r="M877" s="86">
        <v>0</v>
      </c>
      <c r="N877" s="86">
        <v>66.886371307210794</v>
      </c>
      <c r="O877" s="86">
        <v>94.401655916048895</v>
      </c>
      <c r="P877" s="86">
        <v>1.2889999999999999</v>
      </c>
      <c r="Q877" s="88">
        <v>0.30349999999999999</v>
      </c>
      <c r="R877" s="85">
        <v>0</v>
      </c>
      <c r="S877" s="86">
        <v>0</v>
      </c>
      <c r="T877" s="86">
        <v>2.29</v>
      </c>
      <c r="U877" s="88">
        <v>0.68284316839230097</v>
      </c>
      <c r="V877" s="89">
        <v>4.22</v>
      </c>
      <c r="W877" s="85">
        <v>25.157650465895301</v>
      </c>
      <c r="X877" s="88">
        <v>25.0333333333</v>
      </c>
      <c r="Y877" s="85"/>
      <c r="Z877" s="88"/>
      <c r="AA877" s="85">
        <v>0</v>
      </c>
      <c r="AB877" s="91">
        <v>0.45</v>
      </c>
      <c r="AC877" s="86">
        <v>0</v>
      </c>
      <c r="AD877" s="86">
        <v>0.62</v>
      </c>
      <c r="AE877" s="86">
        <v>0.14000000000000001</v>
      </c>
      <c r="AF877" s="88">
        <v>9.6612990717899994</v>
      </c>
      <c r="AG877" s="150">
        <v>0.22962599376000001</v>
      </c>
      <c r="AH877" s="86">
        <v>0.28062500000000001</v>
      </c>
      <c r="AI877" s="151">
        <v>0.16097999270499999</v>
      </c>
      <c r="AJ877" s="152">
        <v>3.37</v>
      </c>
      <c r="AK877" s="153">
        <v>47</v>
      </c>
    </row>
    <row r="878" spans="1:37" x14ac:dyDescent="0.2">
      <c r="A878" s="149" t="s">
        <v>220</v>
      </c>
      <c r="B878" s="66" t="s">
        <v>2049</v>
      </c>
      <c r="C878" s="67">
        <v>65</v>
      </c>
      <c r="D878" s="84" t="s">
        <v>332</v>
      </c>
      <c r="E878" s="85">
        <v>73.656532660207603</v>
      </c>
      <c r="F878" s="91">
        <v>73.315020354628402</v>
      </c>
      <c r="G878" s="86">
        <v>63.664822995161899</v>
      </c>
      <c r="H878" s="86">
        <v>63.439622851627803</v>
      </c>
      <c r="I878" s="86">
        <v>11.78</v>
      </c>
      <c r="J878" s="86">
        <v>14.25</v>
      </c>
      <c r="K878" s="87">
        <v>0</v>
      </c>
      <c r="L878" s="150">
        <v>1.36000002864</v>
      </c>
      <c r="M878" s="86">
        <v>0</v>
      </c>
      <c r="N878" s="86">
        <v>62.8239310276089</v>
      </c>
      <c r="O878" s="86">
        <v>95.043359972793695</v>
      </c>
      <c r="P878" s="86">
        <v>1.3149999999999999</v>
      </c>
      <c r="Q878" s="88">
        <v>0.35749999999999998</v>
      </c>
      <c r="R878" s="85">
        <v>0</v>
      </c>
      <c r="S878" s="86">
        <v>0</v>
      </c>
      <c r="T878" s="86">
        <v>1.4</v>
      </c>
      <c r="U878" s="88">
        <v>1.9834935718969999</v>
      </c>
      <c r="V878" s="89">
        <v>4.76</v>
      </c>
      <c r="W878" s="85">
        <v>24.299425959454901</v>
      </c>
      <c r="X878" s="88">
        <v>26.066666666700002</v>
      </c>
      <c r="Y878" s="85"/>
      <c r="Z878" s="88"/>
      <c r="AA878" s="85">
        <v>0</v>
      </c>
      <c r="AB878" s="91">
        <v>0</v>
      </c>
      <c r="AC878" s="86">
        <v>0</v>
      </c>
      <c r="AD878" s="86">
        <v>0</v>
      </c>
      <c r="AE878" s="86">
        <v>0.02</v>
      </c>
      <c r="AF878" s="88">
        <v>0.92450016137400004</v>
      </c>
      <c r="AG878" s="150">
        <v>2.47380033497E-2</v>
      </c>
      <c r="AH878" s="86">
        <v>6.6389000000000004E-2</v>
      </c>
      <c r="AI878" s="151">
        <v>1.96100019531E-2</v>
      </c>
      <c r="AJ878" s="152">
        <v>3.28</v>
      </c>
      <c r="AK878" s="153">
        <v>40</v>
      </c>
    </row>
    <row r="879" spans="1:37" x14ac:dyDescent="0.2">
      <c r="A879" s="149" t="s">
        <v>2050</v>
      </c>
      <c r="B879" s="66" t="s">
        <v>2051</v>
      </c>
      <c r="C879" s="67">
        <v>75</v>
      </c>
      <c r="D879" s="84" t="s">
        <v>332</v>
      </c>
      <c r="E879" s="85">
        <v>76.0858372095053</v>
      </c>
      <c r="F879" s="91">
        <v>66.104948991613497</v>
      </c>
      <c r="G879" s="86">
        <v>73.255722626080995</v>
      </c>
      <c r="H879" s="86">
        <v>63.545366483693897</v>
      </c>
      <c r="I879" s="86">
        <v>5.62</v>
      </c>
      <c r="J879" s="86">
        <v>6.05</v>
      </c>
      <c r="K879" s="87">
        <v>9.7000000000000003E-3</v>
      </c>
      <c r="L879" s="150">
        <v>2.2199996683699998</v>
      </c>
      <c r="M879" s="86">
        <v>7.1561289499954501</v>
      </c>
      <c r="N879" s="86">
        <v>60.595589418897902</v>
      </c>
      <c r="O879" s="86">
        <v>88.738308044065704</v>
      </c>
      <c r="P879" s="86">
        <v>1.081</v>
      </c>
      <c r="Q879" s="88">
        <v>0.43630000000000002</v>
      </c>
      <c r="R879" s="85">
        <v>0.18582426333952701</v>
      </c>
      <c r="S879" s="86">
        <v>0</v>
      </c>
      <c r="T879" s="86">
        <v>1.68</v>
      </c>
      <c r="U879" s="88">
        <v>1.9853563605581701</v>
      </c>
      <c r="V879" s="89">
        <v>4.3</v>
      </c>
      <c r="W879" s="85">
        <v>23.0821728726816</v>
      </c>
      <c r="X879" s="88">
        <v>28.2</v>
      </c>
      <c r="Y879" s="85">
        <v>-100</v>
      </c>
      <c r="Z879" s="88"/>
      <c r="AA879" s="85">
        <v>0</v>
      </c>
      <c r="AB879" s="91">
        <v>0</v>
      </c>
      <c r="AC879" s="86">
        <v>0</v>
      </c>
      <c r="AD879" s="86">
        <v>0.18</v>
      </c>
      <c r="AE879" s="86">
        <v>0</v>
      </c>
      <c r="AF879" s="88">
        <v>0.35260105937800001</v>
      </c>
      <c r="AG879" s="150">
        <v>0.116687971765</v>
      </c>
      <c r="AH879" s="86">
        <v>3.2259000000000003E-2</v>
      </c>
      <c r="AI879" s="151">
        <v>4.72629967138E-2</v>
      </c>
      <c r="AJ879" s="152">
        <v>2.83</v>
      </c>
      <c r="AK879" s="153">
        <v>23</v>
      </c>
    </row>
    <row r="880" spans="1:37" x14ac:dyDescent="0.2">
      <c r="A880" s="149" t="s">
        <v>220</v>
      </c>
      <c r="B880" s="66" t="s">
        <v>2052</v>
      </c>
      <c r="C880" s="67">
        <v>65</v>
      </c>
      <c r="D880" s="84" t="s">
        <v>332</v>
      </c>
      <c r="E880" s="85">
        <v>77.649705255936794</v>
      </c>
      <c r="F880" s="91">
        <v>75.050852324848606</v>
      </c>
      <c r="G880" s="86">
        <v>66.673579923901002</v>
      </c>
      <c r="H880" s="86">
        <v>64.438470681141993</v>
      </c>
      <c r="I880" s="86">
        <v>13.3</v>
      </c>
      <c r="J880" s="86">
        <v>14.65</v>
      </c>
      <c r="K880" s="87">
        <v>0</v>
      </c>
      <c r="L880" s="150">
        <v>1.2100000886</v>
      </c>
      <c r="M880" s="86">
        <v>0</v>
      </c>
      <c r="N880" s="86">
        <v>68.312890384802103</v>
      </c>
      <c r="O880" s="86">
        <v>90.752870774704803</v>
      </c>
      <c r="P880" s="86">
        <v>0.96399999999999997</v>
      </c>
      <c r="Q880" s="88">
        <v>0.30130000000000001</v>
      </c>
      <c r="R880" s="85">
        <v>0</v>
      </c>
      <c r="S880" s="86">
        <v>0</v>
      </c>
      <c r="T880" s="86">
        <v>1.94</v>
      </c>
      <c r="U880" s="88">
        <v>1.36005041359891</v>
      </c>
      <c r="V880" s="89">
        <v>4.38</v>
      </c>
      <c r="W880" s="85">
        <v>23.7588076062301</v>
      </c>
      <c r="X880" s="88">
        <v>23.7</v>
      </c>
      <c r="Y880" s="85">
        <v>-100</v>
      </c>
      <c r="Z880" s="88"/>
      <c r="AA880" s="85">
        <v>0</v>
      </c>
      <c r="AB880" s="91">
        <v>2.11</v>
      </c>
      <c r="AC880" s="86">
        <v>0</v>
      </c>
      <c r="AD880" s="86">
        <v>1.1599999999999999</v>
      </c>
      <c r="AE880" s="86">
        <v>0.02</v>
      </c>
      <c r="AF880" s="88">
        <v>13.7460977882</v>
      </c>
      <c r="AG880" s="150">
        <v>2.82030172233E-2</v>
      </c>
      <c r="AH880" s="86">
        <v>9.8345000000000002E-2</v>
      </c>
      <c r="AI880" s="151">
        <v>7.2005003653399999E-2</v>
      </c>
      <c r="AJ880" s="152">
        <v>3.22</v>
      </c>
      <c r="AK880" s="153">
        <v>40</v>
      </c>
    </row>
    <row r="881" spans="1:37" x14ac:dyDescent="0.2">
      <c r="A881" s="149" t="s">
        <v>2053</v>
      </c>
      <c r="B881" s="66" t="s">
        <v>2054</v>
      </c>
      <c r="C881" s="67">
        <v>65</v>
      </c>
      <c r="D881" s="84" t="s">
        <v>332</v>
      </c>
      <c r="E881" s="85">
        <v>71.845220592239201</v>
      </c>
      <c r="F881" s="91">
        <v>71.794034044499597</v>
      </c>
      <c r="G881" s="86">
        <v>57.789612398035302</v>
      </c>
      <c r="H881" s="86">
        <v>57.747138454166297</v>
      </c>
      <c r="I881" s="86">
        <v>7.11</v>
      </c>
      <c r="J881" s="86">
        <v>11.36</v>
      </c>
      <c r="K881" s="87">
        <v>0</v>
      </c>
      <c r="L881" s="150">
        <v>0.42000011062999998</v>
      </c>
      <c r="M881" s="86">
        <v>0</v>
      </c>
      <c r="N881" s="86">
        <v>63.1752276544956</v>
      </c>
      <c r="O881" s="86">
        <v>95.171375636868902</v>
      </c>
      <c r="P881" s="86">
        <v>0.86499999999999999</v>
      </c>
      <c r="Q881" s="88">
        <v>0.31459999999999999</v>
      </c>
      <c r="R881" s="85">
        <v>0</v>
      </c>
      <c r="S881" s="86">
        <v>0</v>
      </c>
      <c r="T881" s="86">
        <v>1.65</v>
      </c>
      <c r="U881" s="88">
        <v>2.2576534779625601</v>
      </c>
      <c r="V881" s="89">
        <v>4.32</v>
      </c>
      <c r="W881" s="85">
        <v>23.8277031031684</v>
      </c>
      <c r="X881" s="88">
        <v>26.433333333299998</v>
      </c>
      <c r="Y881" s="85">
        <v>-100</v>
      </c>
      <c r="Z881" s="88"/>
      <c r="AA881" s="85">
        <v>0</v>
      </c>
      <c r="AB881" s="91">
        <v>0</v>
      </c>
      <c r="AC881" s="86">
        <v>0</v>
      </c>
      <c r="AD881" s="86">
        <v>0</v>
      </c>
      <c r="AE881" s="86">
        <v>0</v>
      </c>
      <c r="AF881" s="88">
        <v>5.9259011571900002</v>
      </c>
      <c r="AG881" s="150">
        <v>2.42870127231E-2</v>
      </c>
      <c r="AH881" s="86">
        <v>5.7882999999999997E-2</v>
      </c>
      <c r="AI881" s="151">
        <v>9.0738224405500004E-9</v>
      </c>
      <c r="AJ881" s="152">
        <v>3.35</v>
      </c>
      <c r="AK881" s="153">
        <v>43</v>
      </c>
    </row>
    <row r="882" spans="1:37" x14ac:dyDescent="0.2">
      <c r="A882" s="149" t="s">
        <v>2055</v>
      </c>
      <c r="B882" s="66" t="s">
        <v>2056</v>
      </c>
      <c r="C882" s="67">
        <v>65</v>
      </c>
      <c r="D882" s="84" t="s">
        <v>332</v>
      </c>
      <c r="E882" s="85">
        <v>77.310520223674999</v>
      </c>
      <c r="F882" s="91">
        <v>76.398376236978095</v>
      </c>
      <c r="G882" s="86">
        <v>67.064184287321297</v>
      </c>
      <c r="H882" s="86">
        <v>66.182200557557195</v>
      </c>
      <c r="I882" s="86">
        <v>15.53</v>
      </c>
      <c r="J882" s="86">
        <v>68.739999999999995</v>
      </c>
      <c r="K882" s="87">
        <v>0</v>
      </c>
      <c r="L882" s="150">
        <v>1.1999999998499999</v>
      </c>
      <c r="M882" s="86">
        <v>0</v>
      </c>
      <c r="N882" s="86">
        <v>67.669179105703094</v>
      </c>
      <c r="O882" s="86">
        <v>96.059544658493905</v>
      </c>
      <c r="P882" s="86">
        <v>1.8009999999999999</v>
      </c>
      <c r="Q882" s="88">
        <v>0.2898</v>
      </c>
      <c r="R882" s="85">
        <v>0</v>
      </c>
      <c r="S882" s="86">
        <v>0</v>
      </c>
      <c r="T882" s="86">
        <v>1.6</v>
      </c>
      <c r="U882" s="88">
        <v>1.50638256248064</v>
      </c>
      <c r="V882" s="89">
        <v>3.72</v>
      </c>
      <c r="W882" s="85">
        <v>23.722984865867598</v>
      </c>
      <c r="X882" s="88">
        <v>26.166666666699999</v>
      </c>
      <c r="Y882" s="85"/>
      <c r="Z882" s="88"/>
      <c r="AA882" s="85">
        <v>0</v>
      </c>
      <c r="AB882" s="91">
        <v>0</v>
      </c>
      <c r="AC882" s="86">
        <v>0</v>
      </c>
      <c r="AD882" s="86">
        <v>0</v>
      </c>
      <c r="AE882" s="86">
        <v>0</v>
      </c>
      <c r="AF882" s="88">
        <v>1.2800004593599999E-2</v>
      </c>
      <c r="AG882" s="150">
        <v>4.9088000356700003E-2</v>
      </c>
      <c r="AH882" s="86">
        <v>0.47330100000000003</v>
      </c>
      <c r="AI882" s="151">
        <v>4.5178999991600001E-2</v>
      </c>
      <c r="AJ882" s="152">
        <v>3.25</v>
      </c>
      <c r="AK882" s="153">
        <v>43</v>
      </c>
    </row>
    <row r="883" spans="1:37" x14ac:dyDescent="0.2">
      <c r="A883" s="149" t="s">
        <v>2057</v>
      </c>
      <c r="B883" s="66" t="s">
        <v>2058</v>
      </c>
      <c r="C883" s="67">
        <v>65</v>
      </c>
      <c r="D883" s="84" t="s">
        <v>332</v>
      </c>
      <c r="E883" s="85">
        <v>73.4546090606962</v>
      </c>
      <c r="F883" s="91">
        <v>73.318173867412995</v>
      </c>
      <c r="G883" s="86">
        <v>47.1354439974345</v>
      </c>
      <c r="H883" s="86">
        <v>47.0141682700717</v>
      </c>
      <c r="I883" s="86">
        <v>7.27</v>
      </c>
      <c r="J883" s="86">
        <v>7.98</v>
      </c>
      <c r="K883" s="87">
        <v>0</v>
      </c>
      <c r="L883" s="150">
        <v>0.86999996820699999</v>
      </c>
      <c r="M883" s="86">
        <v>0</v>
      </c>
      <c r="N883" s="86">
        <v>65.057752887644398</v>
      </c>
      <c r="O883" s="86">
        <v>97.006361481851101</v>
      </c>
      <c r="P883" s="86">
        <v>0.49399999999999999</v>
      </c>
      <c r="Q883" s="88">
        <v>3.8899999999999997E-2</v>
      </c>
      <c r="R883" s="85">
        <v>0</v>
      </c>
      <c r="S883" s="86">
        <v>0</v>
      </c>
      <c r="T883" s="86">
        <v>1.27</v>
      </c>
      <c r="U883" s="88">
        <v>1.04017258468894</v>
      </c>
      <c r="V883" s="89">
        <v>3.96</v>
      </c>
      <c r="W883" s="85">
        <v>25.6139855134276</v>
      </c>
      <c r="X883" s="88">
        <v>25.666666666699999</v>
      </c>
      <c r="Y883" s="85">
        <v>-100</v>
      </c>
      <c r="Z883" s="88"/>
      <c r="AA883" s="85">
        <v>0</v>
      </c>
      <c r="AB883" s="91">
        <v>0</v>
      </c>
      <c r="AC883" s="86">
        <v>0</v>
      </c>
      <c r="AD883" s="86">
        <v>0</v>
      </c>
      <c r="AE883" s="86">
        <v>0.01</v>
      </c>
      <c r="AF883" s="88">
        <v>15.7418997554</v>
      </c>
      <c r="AG883" s="150">
        <v>5.6420000344500003E-2</v>
      </c>
      <c r="AH883" s="86">
        <v>4.2178E-2</v>
      </c>
      <c r="AI883" s="151">
        <v>1.65162304431E-11</v>
      </c>
      <c r="AJ883" s="152">
        <v>3.43</v>
      </c>
      <c r="AK883" s="153">
        <v>47</v>
      </c>
    </row>
    <row r="884" spans="1:37" x14ac:dyDescent="0.2">
      <c r="A884" s="149" t="s">
        <v>2059</v>
      </c>
      <c r="B884" s="66" t="s">
        <v>2060</v>
      </c>
      <c r="C884" s="67">
        <v>65</v>
      </c>
      <c r="D884" s="84" t="s">
        <v>332</v>
      </c>
      <c r="E884" s="85">
        <v>70.272098676085406</v>
      </c>
      <c r="F884" s="91">
        <v>70.175341991614403</v>
      </c>
      <c r="G884" s="86">
        <v>55.504511378743402</v>
      </c>
      <c r="H884" s="86">
        <v>55.432140525317998</v>
      </c>
      <c r="I884" s="86">
        <v>18.190000000000001</v>
      </c>
      <c r="J884" s="86">
        <v>12.69</v>
      </c>
      <c r="K884" s="87">
        <v>0</v>
      </c>
      <c r="L884" s="150">
        <v>0.37999997763799997</v>
      </c>
      <c r="M884" s="86">
        <v>0</v>
      </c>
      <c r="N884" s="86">
        <v>58.303371495253401</v>
      </c>
      <c r="O884" s="86">
        <v>94.858772784193704</v>
      </c>
      <c r="P884" s="86">
        <v>0.495</v>
      </c>
      <c r="Q884" s="88">
        <v>8.6999999999999994E-3</v>
      </c>
      <c r="R884" s="85">
        <v>0</v>
      </c>
      <c r="S884" s="86">
        <v>0</v>
      </c>
      <c r="T884" s="86">
        <v>1.87</v>
      </c>
      <c r="U884" s="88">
        <v>2.0869551536700701</v>
      </c>
      <c r="V884" s="89">
        <v>3.81</v>
      </c>
      <c r="W884" s="85">
        <v>25.213288540146099</v>
      </c>
      <c r="X884" s="88">
        <v>25.366666666699999</v>
      </c>
      <c r="Y884" s="85">
        <v>-100</v>
      </c>
      <c r="Z884" s="88"/>
      <c r="AA884" s="85">
        <v>0</v>
      </c>
      <c r="AB884" s="91">
        <v>0.68</v>
      </c>
      <c r="AC884" s="86">
        <v>0</v>
      </c>
      <c r="AD884" s="86">
        <v>0</v>
      </c>
      <c r="AE884" s="86">
        <v>0.02</v>
      </c>
      <c r="AF884" s="88">
        <v>8.3276003804900007</v>
      </c>
      <c r="AG884" s="150">
        <v>1.05711009095</v>
      </c>
      <c r="AH884" s="86">
        <v>9.7826999999999997E-2</v>
      </c>
      <c r="AI884" s="151">
        <v>0.1049359997</v>
      </c>
      <c r="AJ884" s="152">
        <v>3.37</v>
      </c>
      <c r="AK884" s="153">
        <v>45</v>
      </c>
    </row>
    <row r="885" spans="1:37" x14ac:dyDescent="0.2">
      <c r="A885" s="149" t="s">
        <v>2061</v>
      </c>
      <c r="B885" s="66" t="s">
        <v>2062</v>
      </c>
      <c r="C885" s="67">
        <v>65</v>
      </c>
      <c r="D885" s="84" t="s">
        <v>332</v>
      </c>
      <c r="E885" s="85">
        <v>80.378173960021599</v>
      </c>
      <c r="F885" s="91">
        <v>80.324149108589907</v>
      </c>
      <c r="G885" s="86">
        <v>71.676121015667206</v>
      </c>
      <c r="H885" s="86">
        <v>71.624797406807104</v>
      </c>
      <c r="I885" s="86">
        <v>9.9499999999999993</v>
      </c>
      <c r="J885" s="86">
        <v>23.11</v>
      </c>
      <c r="K885" s="87">
        <v>0</v>
      </c>
      <c r="L885" s="150">
        <v>0.39999998679100002</v>
      </c>
      <c r="M885" s="86">
        <v>0</v>
      </c>
      <c r="N885" s="86">
        <v>69.0361364403918</v>
      </c>
      <c r="O885" s="86">
        <v>94.305287946906404</v>
      </c>
      <c r="P885" s="86">
        <v>0.79800000000000004</v>
      </c>
      <c r="Q885" s="88">
        <v>0.1951</v>
      </c>
      <c r="R885" s="85">
        <v>0</v>
      </c>
      <c r="S885" s="86">
        <v>0</v>
      </c>
      <c r="T885" s="86">
        <v>1.23</v>
      </c>
      <c r="U885" s="88">
        <v>1.0359265262020501</v>
      </c>
      <c r="V885" s="89">
        <v>4.5</v>
      </c>
      <c r="W885" s="85">
        <v>23.768563661062199</v>
      </c>
      <c r="X885" s="88">
        <v>25.933333333299998</v>
      </c>
      <c r="Y885" s="85"/>
      <c r="Z885" s="88"/>
      <c r="AA885" s="85">
        <v>0</v>
      </c>
      <c r="AB885" s="91">
        <v>0</v>
      </c>
      <c r="AC885" s="86">
        <v>0</v>
      </c>
      <c r="AD885" s="86">
        <v>0</v>
      </c>
      <c r="AE885" s="86">
        <v>0</v>
      </c>
      <c r="AF885" s="88">
        <v>1.3653999998499999</v>
      </c>
      <c r="AG885" s="150">
        <v>8.4031999693000001E-2</v>
      </c>
      <c r="AH885" s="86">
        <v>0.10151499999999999</v>
      </c>
      <c r="AI885" s="151">
        <v>1.53230000887E-2</v>
      </c>
      <c r="AJ885" s="152">
        <v>3.48</v>
      </c>
      <c r="AK885" s="153">
        <v>54</v>
      </c>
    </row>
    <row r="886" spans="1:37" x14ac:dyDescent="0.2">
      <c r="A886" s="149" t="s">
        <v>2063</v>
      </c>
      <c r="B886" s="66" t="s">
        <v>2064</v>
      </c>
      <c r="C886" s="67">
        <v>65</v>
      </c>
      <c r="D886" s="84" t="s">
        <v>332</v>
      </c>
      <c r="E886" s="85">
        <v>61.291194760717403</v>
      </c>
      <c r="F886" s="91">
        <v>61.180040255955802</v>
      </c>
      <c r="G886" s="86">
        <v>52.250127677471703</v>
      </c>
      <c r="H886" s="86">
        <v>52.141977348514402</v>
      </c>
      <c r="I886" s="86">
        <v>26.66</v>
      </c>
      <c r="J886" s="86">
        <v>21.49</v>
      </c>
      <c r="K886" s="87">
        <v>0</v>
      </c>
      <c r="L886" s="150">
        <v>0.54999999994600002</v>
      </c>
      <c r="M886" s="86">
        <v>0</v>
      </c>
      <c r="N886" s="86">
        <v>47.1554074522872</v>
      </c>
      <c r="O886" s="86">
        <v>86.879215205395496</v>
      </c>
      <c r="P886" s="86">
        <v>0.54800000000000004</v>
      </c>
      <c r="Q886" s="88">
        <v>0</v>
      </c>
      <c r="R886" s="85">
        <v>0</v>
      </c>
      <c r="S886" s="86">
        <v>0</v>
      </c>
      <c r="T886" s="86">
        <v>2.58</v>
      </c>
      <c r="U886" s="88">
        <v>3.0176945954877299</v>
      </c>
      <c r="V886" s="89">
        <v>4</v>
      </c>
      <c r="W886" s="85"/>
      <c r="X886" s="88"/>
      <c r="Y886" s="85"/>
      <c r="Z886" s="88"/>
      <c r="AA886" s="85">
        <v>0.82</v>
      </c>
      <c r="AB886" s="91">
        <v>1.06</v>
      </c>
      <c r="AC886" s="86">
        <v>0.05</v>
      </c>
      <c r="AD886" s="86">
        <v>0.09</v>
      </c>
      <c r="AE886" s="86">
        <v>0</v>
      </c>
      <c r="AF886" s="88">
        <v>0</v>
      </c>
      <c r="AG886" s="150">
        <v>0.21423999964500001</v>
      </c>
      <c r="AH886" s="86">
        <v>9.2312000000000005E-2</v>
      </c>
      <c r="AI886" s="151">
        <v>1.54649999744E-2</v>
      </c>
      <c r="AJ886" s="152">
        <v>3.38</v>
      </c>
      <c r="AK886" s="153">
        <v>39</v>
      </c>
    </row>
    <row r="887" spans="1:37" x14ac:dyDescent="0.2">
      <c r="A887" s="149" t="s">
        <v>2065</v>
      </c>
      <c r="B887" s="66" t="s">
        <v>2066</v>
      </c>
      <c r="C887" s="67">
        <v>65</v>
      </c>
      <c r="D887" s="84" t="s">
        <v>332</v>
      </c>
      <c r="E887" s="85">
        <v>75.004770656944601</v>
      </c>
      <c r="F887" s="91">
        <v>74.761718239979103</v>
      </c>
      <c r="G887" s="86">
        <v>64.839756144104001</v>
      </c>
      <c r="H887" s="86">
        <v>64.626834192051604</v>
      </c>
      <c r="I887" s="86">
        <v>4.7699999999999996</v>
      </c>
      <c r="J887" s="86">
        <v>10.82</v>
      </c>
      <c r="K887" s="87">
        <v>0</v>
      </c>
      <c r="L887" s="150">
        <v>0.29000004502100002</v>
      </c>
      <c r="M887" s="86">
        <v>0</v>
      </c>
      <c r="N887" s="86">
        <v>63.6730869968167</v>
      </c>
      <c r="O887" s="86">
        <v>93.373409758143396</v>
      </c>
      <c r="P887" s="86">
        <v>0.68100000000000005</v>
      </c>
      <c r="Q887" s="88">
        <v>0.17860000000000001</v>
      </c>
      <c r="R887" s="85">
        <v>0</v>
      </c>
      <c r="S887" s="86">
        <v>0</v>
      </c>
      <c r="T887" s="86">
        <v>1.3</v>
      </c>
      <c r="U887" s="88">
        <v>2.8955376781463702</v>
      </c>
      <c r="V887" s="89">
        <v>4.29</v>
      </c>
      <c r="W887" s="85">
        <v>26.691528211375601</v>
      </c>
      <c r="X887" s="88">
        <v>27.7</v>
      </c>
      <c r="Y887" s="85"/>
      <c r="Z887" s="88"/>
      <c r="AA887" s="85">
        <v>0</v>
      </c>
      <c r="AB887" s="91">
        <v>0</v>
      </c>
      <c r="AC887" s="86">
        <v>0</v>
      </c>
      <c r="AD887" s="86">
        <v>0.02</v>
      </c>
      <c r="AE887" s="86">
        <v>0</v>
      </c>
      <c r="AF887" s="88">
        <v>12.7192990228</v>
      </c>
      <c r="AG887" s="150">
        <v>0.206960023035</v>
      </c>
      <c r="AH887" s="86">
        <v>5.5166E-2</v>
      </c>
      <c r="AI887" s="151">
        <v>1.1161006387000001E-2</v>
      </c>
      <c r="AJ887" s="152">
        <v>3.2</v>
      </c>
      <c r="AK887" s="153">
        <v>36</v>
      </c>
    </row>
    <row r="888" spans="1:37" x14ac:dyDescent="0.2">
      <c r="A888" s="149" t="s">
        <v>2067</v>
      </c>
      <c r="B888" s="66" t="s">
        <v>2068</v>
      </c>
      <c r="C888" s="67">
        <v>65</v>
      </c>
      <c r="D888" s="84" t="s">
        <v>332</v>
      </c>
      <c r="E888" s="85">
        <v>70.033338200223895</v>
      </c>
      <c r="F888" s="91">
        <v>69.810677957852704</v>
      </c>
      <c r="G888" s="86">
        <v>60.489365844162201</v>
      </c>
      <c r="H888" s="86">
        <v>60.289823331873301</v>
      </c>
      <c r="I888" s="86">
        <v>8.19</v>
      </c>
      <c r="J888" s="86">
        <v>10.199999999999999</v>
      </c>
      <c r="K888" s="87">
        <v>0</v>
      </c>
      <c r="L888" s="150">
        <v>0.61999999405999995</v>
      </c>
      <c r="M888" s="86">
        <v>0</v>
      </c>
      <c r="N888" s="86">
        <v>64.323955033848804</v>
      </c>
      <c r="O888" s="86">
        <v>90.499889404998896</v>
      </c>
      <c r="P888" s="86">
        <v>0.42899999999999999</v>
      </c>
      <c r="Q888" s="88">
        <v>0</v>
      </c>
      <c r="R888" s="85">
        <v>0</v>
      </c>
      <c r="S888" s="86">
        <v>0.1</v>
      </c>
      <c r="T888" s="86">
        <v>2.0699999999999998</v>
      </c>
      <c r="U888" s="88">
        <v>3.2790675037718402</v>
      </c>
      <c r="V888" s="89">
        <v>3.5</v>
      </c>
      <c r="W888" s="85"/>
      <c r="X888" s="88"/>
      <c r="Y888" s="85"/>
      <c r="Z888" s="88"/>
      <c r="AA888" s="85">
        <v>0.86</v>
      </c>
      <c r="AB888" s="91">
        <v>1.03</v>
      </c>
      <c r="AC888" s="86">
        <v>0</v>
      </c>
      <c r="AD888" s="86">
        <v>0.03</v>
      </c>
      <c r="AE888" s="86">
        <v>0</v>
      </c>
      <c r="AF888" s="88">
        <v>0.39970043156099999</v>
      </c>
      <c r="AG888" s="150">
        <v>0.304512016577</v>
      </c>
      <c r="AH888" s="86">
        <v>4.9017999999999999E-2</v>
      </c>
      <c r="AI888" s="151">
        <v>3.5175004326299997E-2</v>
      </c>
      <c r="AJ888" s="152">
        <v>3.14</v>
      </c>
      <c r="AK888" s="153">
        <v>36</v>
      </c>
    </row>
    <row r="889" spans="1:37" x14ac:dyDescent="0.2">
      <c r="A889" s="149" t="s">
        <v>2069</v>
      </c>
      <c r="B889" s="66" t="s">
        <v>2070</v>
      </c>
      <c r="C889" s="67">
        <v>65</v>
      </c>
      <c r="D889" s="84" t="s">
        <v>332</v>
      </c>
      <c r="E889" s="85">
        <v>66.073449677162003</v>
      </c>
      <c r="F889" s="91">
        <v>66.034644447079401</v>
      </c>
      <c r="G889" s="86">
        <v>37.871748714576803</v>
      </c>
      <c r="H889" s="86">
        <v>37.844800638130501</v>
      </c>
      <c r="I889" s="86">
        <v>23.03</v>
      </c>
      <c r="J889" s="86">
        <v>19.239999999999998</v>
      </c>
      <c r="K889" s="87">
        <v>0</v>
      </c>
      <c r="L889" s="150">
        <v>0.65999993453799999</v>
      </c>
      <c r="M889" s="86">
        <v>0</v>
      </c>
      <c r="N889" s="86">
        <v>58.082513661202199</v>
      </c>
      <c r="O889" s="86">
        <v>94.475325379609501</v>
      </c>
      <c r="P889" s="86">
        <v>0.40899999999999997</v>
      </c>
      <c r="Q889" s="88">
        <v>6.0000000000000001E-3</v>
      </c>
      <c r="R889" s="85">
        <v>0</v>
      </c>
      <c r="S889" s="86">
        <v>0</v>
      </c>
      <c r="T889" s="86">
        <v>1.75</v>
      </c>
      <c r="U889" s="88">
        <v>1.4541182050425201</v>
      </c>
      <c r="V889" s="89">
        <v>3.51</v>
      </c>
      <c r="W889" s="85">
        <v>30.5333333333</v>
      </c>
      <c r="X889" s="88">
        <v>30.5333333333</v>
      </c>
      <c r="Y889" s="85"/>
      <c r="Z889" s="88"/>
      <c r="AA889" s="85">
        <v>0</v>
      </c>
      <c r="AB889" s="91">
        <v>0</v>
      </c>
      <c r="AC889" s="86">
        <v>0</v>
      </c>
      <c r="AD889" s="86">
        <v>0</v>
      </c>
      <c r="AE889" s="86">
        <v>0</v>
      </c>
      <c r="AF889" s="88">
        <v>6.1637219389300002E-7</v>
      </c>
      <c r="AG889" s="150">
        <v>0.72983133499099995</v>
      </c>
      <c r="AH889" s="86">
        <v>0.28353899999999999</v>
      </c>
      <c r="AI889" s="151">
        <v>6.6640013369900003E-3</v>
      </c>
      <c r="AJ889" s="152">
        <v>3.22</v>
      </c>
      <c r="AK889" s="153">
        <v>42</v>
      </c>
    </row>
    <row r="890" spans="1:37" x14ac:dyDescent="0.2">
      <c r="A890" s="149" t="s">
        <v>2071</v>
      </c>
      <c r="B890" s="66" t="s">
        <v>2072</v>
      </c>
      <c r="C890" s="67">
        <v>65</v>
      </c>
      <c r="D890" s="84" t="s">
        <v>332</v>
      </c>
      <c r="E890" s="85">
        <v>61.606260296540398</v>
      </c>
      <c r="F890" s="91">
        <v>60.947281713344303</v>
      </c>
      <c r="G890" s="86">
        <v>48.217462932454701</v>
      </c>
      <c r="H890" s="86">
        <v>47.766062602965398</v>
      </c>
      <c r="I890" s="86">
        <v>6.61</v>
      </c>
      <c r="J890" s="86">
        <v>8.56</v>
      </c>
      <c r="K890" s="87">
        <v>0</v>
      </c>
      <c r="L890" s="150">
        <v>0.28000000014499998</v>
      </c>
      <c r="M890" s="86">
        <v>0</v>
      </c>
      <c r="N890" s="86">
        <v>48.144115609224997</v>
      </c>
      <c r="O890" s="86">
        <v>79.680696661828705</v>
      </c>
      <c r="P890" s="86">
        <v>0.35299999999999998</v>
      </c>
      <c r="Q890" s="88">
        <v>0</v>
      </c>
      <c r="R890" s="85">
        <v>0</v>
      </c>
      <c r="S890" s="86">
        <v>0</v>
      </c>
      <c r="T890" s="86">
        <v>1.6</v>
      </c>
      <c r="U890" s="88">
        <v>1.8039538714991801</v>
      </c>
      <c r="V890" s="89">
        <v>3.53</v>
      </c>
      <c r="W890" s="85">
        <v>25.031751724569499</v>
      </c>
      <c r="X890" s="88"/>
      <c r="Y890" s="85"/>
      <c r="Z890" s="88"/>
      <c r="AA890" s="85">
        <v>6.2</v>
      </c>
      <c r="AB890" s="91">
        <v>6.98</v>
      </c>
      <c r="AC890" s="86">
        <v>0</v>
      </c>
      <c r="AD890" s="86">
        <v>0</v>
      </c>
      <c r="AE890" s="86">
        <v>0</v>
      </c>
      <c r="AF890" s="88">
        <v>15.311900146799999</v>
      </c>
      <c r="AG890" s="150">
        <v>0.46384000020299998</v>
      </c>
      <c r="AH890" s="86">
        <v>3.6121E-2</v>
      </c>
      <c r="AI890" s="151">
        <v>1.95490000086E-2</v>
      </c>
      <c r="AJ890" s="152">
        <v>3.44</v>
      </c>
      <c r="AK890" s="153">
        <v>43</v>
      </c>
    </row>
    <row r="891" spans="1:37" x14ac:dyDescent="0.2">
      <c r="A891" s="149" t="s">
        <v>2073</v>
      </c>
      <c r="B891" s="66" t="s">
        <v>2074</v>
      </c>
      <c r="C891" s="67">
        <v>65</v>
      </c>
      <c r="D891" s="84" t="s">
        <v>332</v>
      </c>
      <c r="E891" s="85">
        <v>65.872324200664494</v>
      </c>
      <c r="F891" s="91">
        <v>65.779726564627694</v>
      </c>
      <c r="G891" s="86">
        <v>49.3109646494907</v>
      </c>
      <c r="H891" s="86">
        <v>49.242878152404799</v>
      </c>
      <c r="I891" s="86">
        <v>84.84</v>
      </c>
      <c r="J891" s="86">
        <v>124.07</v>
      </c>
      <c r="K891" s="87">
        <v>0</v>
      </c>
      <c r="L891" s="150">
        <v>2.0500000000499998</v>
      </c>
      <c r="M891" s="86">
        <v>0</v>
      </c>
      <c r="N891" s="86">
        <v>58.557890399670399</v>
      </c>
      <c r="O891" s="86">
        <v>95.755875131532804</v>
      </c>
      <c r="P891" s="86">
        <v>2.73</v>
      </c>
      <c r="Q891" s="88">
        <v>0</v>
      </c>
      <c r="R891" s="85">
        <v>0</v>
      </c>
      <c r="S891" s="86">
        <v>0</v>
      </c>
      <c r="T891" s="86">
        <v>2.52</v>
      </c>
      <c r="U891" s="88">
        <v>1.9881257149082201</v>
      </c>
      <c r="V891" s="89">
        <v>3.75</v>
      </c>
      <c r="W891" s="85">
        <v>30.233333333299999</v>
      </c>
      <c r="X891" s="88"/>
      <c r="Y891" s="85"/>
      <c r="Z891" s="88"/>
      <c r="AA891" s="85">
        <v>0</v>
      </c>
      <c r="AB891" s="91">
        <v>0</v>
      </c>
      <c r="AC891" s="86">
        <v>7.0000000000000007E-2</v>
      </c>
      <c r="AD891" s="86">
        <v>0.08</v>
      </c>
      <c r="AE891" s="86">
        <v>0</v>
      </c>
      <c r="AF891" s="88">
        <v>0.37619999045899999</v>
      </c>
      <c r="AG891" s="150">
        <v>5.8088985312999997E-2</v>
      </c>
      <c r="AH891" s="86">
        <v>0.65821099999999999</v>
      </c>
      <c r="AI891" s="151">
        <v>1.99919947041E-2</v>
      </c>
      <c r="AJ891" s="152">
        <v>2.79</v>
      </c>
      <c r="AK891" s="153">
        <v>32</v>
      </c>
    </row>
    <row r="892" spans="1:37" x14ac:dyDescent="0.2">
      <c r="A892" s="149" t="s">
        <v>2075</v>
      </c>
      <c r="B892" s="66" t="s">
        <v>2076</v>
      </c>
      <c r="C892" s="67">
        <v>65</v>
      </c>
      <c r="D892" s="84" t="s">
        <v>332</v>
      </c>
      <c r="E892" s="85">
        <v>61.362591234420897</v>
      </c>
      <c r="F892" s="91">
        <v>61.169215531370497</v>
      </c>
      <c r="G892" s="86">
        <v>44.392104611538898</v>
      </c>
      <c r="H892" s="86">
        <v>44.205803629331797</v>
      </c>
      <c r="I892" s="86">
        <v>5.46</v>
      </c>
      <c r="J892" s="86">
        <v>15.14</v>
      </c>
      <c r="K892" s="87">
        <v>0</v>
      </c>
      <c r="L892" s="150">
        <v>0.34000006534799998</v>
      </c>
      <c r="M892" s="86">
        <v>0</v>
      </c>
      <c r="N892" s="86">
        <v>49.3147287554104</v>
      </c>
      <c r="O892" s="86">
        <v>94.636584706836004</v>
      </c>
      <c r="P892" s="86">
        <v>0.92800000000000005</v>
      </c>
      <c r="Q892" s="88">
        <v>9.8299999999999998E-2</v>
      </c>
      <c r="R892" s="85">
        <v>0</v>
      </c>
      <c r="S892" s="86">
        <v>0</v>
      </c>
      <c r="T892" s="86">
        <v>1.34</v>
      </c>
      <c r="U892" s="88">
        <v>0.42330413045785198</v>
      </c>
      <c r="V892" s="89">
        <v>3.77</v>
      </c>
      <c r="W892" s="85">
        <v>24.522145482337699</v>
      </c>
      <c r="X892" s="88">
        <v>24.233333333299999</v>
      </c>
      <c r="Y892" s="85"/>
      <c r="Z892" s="88"/>
      <c r="AA892" s="85">
        <v>0</v>
      </c>
      <c r="AB892" s="91">
        <v>0.01</v>
      </c>
      <c r="AC892" s="86">
        <v>0</v>
      </c>
      <c r="AD892" s="86">
        <v>0.01</v>
      </c>
      <c r="AE892" s="86">
        <v>0</v>
      </c>
      <c r="AF892" s="88">
        <v>2.64966474815E-7</v>
      </c>
      <c r="AG892" s="150">
        <v>1.6612647541600001</v>
      </c>
      <c r="AH892" s="86">
        <v>0.21278900000000001</v>
      </c>
      <c r="AI892" s="151">
        <v>4.1650011579500001E-3</v>
      </c>
      <c r="AJ892" s="152">
        <v>3.06</v>
      </c>
      <c r="AK892" s="153">
        <v>37</v>
      </c>
    </row>
    <row r="893" spans="1:37" x14ac:dyDescent="0.2">
      <c r="A893" s="149" t="s">
        <v>2077</v>
      </c>
      <c r="B893" s="66" t="s">
        <v>2078</v>
      </c>
      <c r="C893" s="67">
        <v>65</v>
      </c>
      <c r="D893" s="84" t="s">
        <v>332</v>
      </c>
      <c r="E893" s="85">
        <v>65.366987711723695</v>
      </c>
      <c r="F893" s="91">
        <v>65.348536846378096</v>
      </c>
      <c r="G893" s="86">
        <v>44.3839256061109</v>
      </c>
      <c r="H893" s="86">
        <v>44.372855086903598</v>
      </c>
      <c r="I893" s="86">
        <v>3.62</v>
      </c>
      <c r="J893" s="86">
        <v>7.29</v>
      </c>
      <c r="K893" s="87">
        <v>0</v>
      </c>
      <c r="L893" s="150">
        <v>9.0000025829599997E-2</v>
      </c>
      <c r="M893" s="86">
        <v>0</v>
      </c>
      <c r="N893" s="86">
        <v>58.113444292726101</v>
      </c>
      <c r="O893" s="86">
        <v>95.617948045132493</v>
      </c>
      <c r="P893" s="86">
        <v>0.48599999999999999</v>
      </c>
      <c r="Q893" s="88">
        <v>0.2296</v>
      </c>
      <c r="R893" s="85">
        <v>0</v>
      </c>
      <c r="S893" s="86">
        <v>0</v>
      </c>
      <c r="T893" s="86">
        <v>2.68</v>
      </c>
      <c r="U893" s="88">
        <v>0.47455625668843898</v>
      </c>
      <c r="V893" s="89">
        <v>3.62</v>
      </c>
      <c r="W893" s="85">
        <v>25.400339923940201</v>
      </c>
      <c r="X893" s="88">
        <v>25.4666666667</v>
      </c>
      <c r="Y893" s="85">
        <v>-100</v>
      </c>
      <c r="Z893" s="88"/>
      <c r="AA893" s="85">
        <v>3.82</v>
      </c>
      <c r="AB893" s="91">
        <v>3.88</v>
      </c>
      <c r="AC893" s="86">
        <v>0.18</v>
      </c>
      <c r="AD893" s="86">
        <v>0.18</v>
      </c>
      <c r="AE893" s="86">
        <v>0</v>
      </c>
      <c r="AF893" s="88">
        <v>20.2624997707</v>
      </c>
      <c r="AG893" s="150">
        <v>1.7190774183899999</v>
      </c>
      <c r="AH893" s="86">
        <v>7.0373000000000005E-2</v>
      </c>
      <c r="AI893" s="151">
        <v>2.4990013384399998E-3</v>
      </c>
      <c r="AJ893" s="152">
        <v>3.44</v>
      </c>
      <c r="AK893" s="153">
        <v>46</v>
      </c>
    </row>
    <row r="894" spans="1:37" x14ac:dyDescent="0.2">
      <c r="A894" s="149" t="s">
        <v>2079</v>
      </c>
      <c r="B894" s="66" t="s">
        <v>2080</v>
      </c>
      <c r="C894" s="67">
        <v>65</v>
      </c>
      <c r="D894" s="84" t="s">
        <v>332</v>
      </c>
      <c r="E894" s="85">
        <v>56.169912614130602</v>
      </c>
      <c r="F894" s="91">
        <v>56.008268349073198</v>
      </c>
      <c r="G894" s="86">
        <v>42.403699204514297</v>
      </c>
      <c r="H894" s="86">
        <v>42.310631294329703</v>
      </c>
      <c r="I894" s="86">
        <v>11.59</v>
      </c>
      <c r="J894" s="86">
        <v>13.41</v>
      </c>
      <c r="K894" s="87">
        <v>0</v>
      </c>
      <c r="L894" s="150">
        <v>0.210000011919</v>
      </c>
      <c r="M894" s="86">
        <v>0</v>
      </c>
      <c r="N894" s="86">
        <v>47.8786391084491</v>
      </c>
      <c r="O894" s="86">
        <v>95.340985820391595</v>
      </c>
      <c r="P894" s="86">
        <v>1.3149999999999999</v>
      </c>
      <c r="Q894" s="88">
        <v>7.6200000000000004E-2</v>
      </c>
      <c r="R894" s="85">
        <v>0</v>
      </c>
      <c r="S894" s="86">
        <v>0</v>
      </c>
      <c r="T894" s="86">
        <v>1.75</v>
      </c>
      <c r="U894" s="88">
        <v>0.45162427994827398</v>
      </c>
      <c r="V894" s="89">
        <v>3.57</v>
      </c>
      <c r="W894" s="85">
        <v>24.733333333299999</v>
      </c>
      <c r="X894" s="88">
        <v>24.733333333299999</v>
      </c>
      <c r="Y894" s="85">
        <v>-100</v>
      </c>
      <c r="Z894" s="88"/>
      <c r="AA894" s="85">
        <v>13.03</v>
      </c>
      <c r="AB894" s="91">
        <v>13.35</v>
      </c>
      <c r="AC894" s="86">
        <v>0</v>
      </c>
      <c r="AD894" s="86">
        <v>0.01</v>
      </c>
      <c r="AE894" s="86">
        <v>0.01</v>
      </c>
      <c r="AF894" s="88">
        <v>13.928498856499999</v>
      </c>
      <c r="AG894" s="150">
        <v>0.30347722612400002</v>
      </c>
      <c r="AH894" s="86">
        <v>8.8084999999999997E-2</v>
      </c>
      <c r="AI894" s="151">
        <v>2.2109016249599999E-2</v>
      </c>
      <c r="AJ894" s="152">
        <v>3.23</v>
      </c>
      <c r="AK894" s="153">
        <v>35</v>
      </c>
    </row>
    <row r="895" spans="1:37" x14ac:dyDescent="0.2">
      <c r="A895" s="149" t="s">
        <v>2081</v>
      </c>
      <c r="B895" s="66" t="s">
        <v>2082</v>
      </c>
      <c r="C895" s="67">
        <v>65</v>
      </c>
      <c r="D895" s="84" t="s">
        <v>332</v>
      </c>
      <c r="E895" s="85">
        <v>58.425722878887697</v>
      </c>
      <c r="F895" s="91">
        <v>58.274323966515702</v>
      </c>
      <c r="G895" s="86">
        <v>43.406679204035498</v>
      </c>
      <c r="H895" s="86">
        <v>43.318419748392699</v>
      </c>
      <c r="I895" s="86">
        <v>3.89</v>
      </c>
      <c r="J895" s="86">
        <v>13.68</v>
      </c>
      <c r="K895" s="87">
        <v>0</v>
      </c>
      <c r="L895" s="150">
        <v>0.14000002159399999</v>
      </c>
      <c r="M895" s="86">
        <v>0</v>
      </c>
      <c r="N895" s="86">
        <v>45.137253834533297</v>
      </c>
      <c r="O895" s="86">
        <v>93.968983342906398</v>
      </c>
      <c r="P895" s="86">
        <v>1.1539999999999999</v>
      </c>
      <c r="Q895" s="88">
        <v>0</v>
      </c>
      <c r="R895" s="85">
        <v>0</v>
      </c>
      <c r="S895" s="86">
        <v>0</v>
      </c>
      <c r="T895" s="86">
        <v>1.42</v>
      </c>
      <c r="U895" s="88">
        <v>0.18670269462907299</v>
      </c>
      <c r="V895" s="89">
        <v>3.54</v>
      </c>
      <c r="W895" s="85">
        <v>24.733333333299999</v>
      </c>
      <c r="X895" s="88">
        <v>24.733333333299999</v>
      </c>
      <c r="Y895" s="85">
        <v>-100</v>
      </c>
      <c r="Z895" s="88"/>
      <c r="AA895" s="85">
        <v>2.82</v>
      </c>
      <c r="AB895" s="91">
        <v>3.05</v>
      </c>
      <c r="AC895" s="86">
        <v>7.0000000000000007E-2</v>
      </c>
      <c r="AD895" s="86">
        <v>7.0000000000000007E-2</v>
      </c>
      <c r="AE895" s="86">
        <v>0.02</v>
      </c>
      <c r="AF895" s="88">
        <v>6.9131996793599999</v>
      </c>
      <c r="AG895" s="150">
        <v>0.94555406835099998</v>
      </c>
      <c r="AH895" s="86">
        <v>0.148786</v>
      </c>
      <c r="AI895" s="151">
        <v>2.2942012918799999E-2</v>
      </c>
      <c r="AJ895" s="152">
        <v>3.34</v>
      </c>
      <c r="AK895" s="153">
        <v>42</v>
      </c>
    </row>
    <row r="896" spans="1:37" x14ac:dyDescent="0.2">
      <c r="A896" s="149" t="s">
        <v>2083</v>
      </c>
      <c r="B896" s="66" t="s">
        <v>2084</v>
      </c>
      <c r="C896" s="67">
        <v>75</v>
      </c>
      <c r="D896" s="84" t="s">
        <v>332</v>
      </c>
      <c r="E896" s="85">
        <v>84.875440265316101</v>
      </c>
      <c r="F896" s="91">
        <v>84.629491563188296</v>
      </c>
      <c r="G896" s="86">
        <v>66.701802195542101</v>
      </c>
      <c r="H896" s="86">
        <v>66.58525507537</v>
      </c>
      <c r="I896" s="86">
        <v>0.71</v>
      </c>
      <c r="J896" s="86">
        <v>2.98</v>
      </c>
      <c r="K896" s="87">
        <v>0</v>
      </c>
      <c r="L896" s="150">
        <v>0.55999999986100002</v>
      </c>
      <c r="M896" s="86">
        <v>0</v>
      </c>
      <c r="N896" s="86">
        <v>77.457273219395205</v>
      </c>
      <c r="O896" s="86">
        <v>97.348167751343496</v>
      </c>
      <c r="P896" s="86">
        <v>0.36399999999999999</v>
      </c>
      <c r="Q896" s="88">
        <v>2.86E-2</v>
      </c>
      <c r="R896" s="85">
        <v>0</v>
      </c>
      <c r="S896" s="86">
        <v>0</v>
      </c>
      <c r="T896" s="86">
        <v>2.3199999999999998</v>
      </c>
      <c r="U896" s="88">
        <v>0.34364261168384902</v>
      </c>
      <c r="V896" s="89">
        <v>3.95</v>
      </c>
      <c r="W896" s="85">
        <v>32.666666666700003</v>
      </c>
      <c r="X896" s="88">
        <v>32.666666666700003</v>
      </c>
      <c r="Y896" s="85"/>
      <c r="Z896" s="88"/>
      <c r="AA896" s="85">
        <v>2.68</v>
      </c>
      <c r="AB896" s="91">
        <v>2.85</v>
      </c>
      <c r="AC896" s="86">
        <v>0.02</v>
      </c>
      <c r="AD896" s="86">
        <v>0.05</v>
      </c>
      <c r="AE896" s="86">
        <v>0</v>
      </c>
      <c r="AF896" s="88">
        <v>0.80059999207599997</v>
      </c>
      <c r="AG896" s="150">
        <v>0.20140199996700001</v>
      </c>
      <c r="AH896" s="86">
        <v>1.9448E-2</v>
      </c>
      <c r="AI896" s="151">
        <v>1.66599999972E-3</v>
      </c>
      <c r="AJ896" s="152">
        <v>2.95</v>
      </c>
      <c r="AK896" s="153">
        <v>42</v>
      </c>
    </row>
    <row r="897" spans="1:37" x14ac:dyDescent="0.2">
      <c r="A897" s="149" t="s">
        <v>2085</v>
      </c>
      <c r="B897" s="66" t="s">
        <v>2086</v>
      </c>
      <c r="C897" s="67">
        <v>65</v>
      </c>
      <c r="D897" s="84" t="s">
        <v>332</v>
      </c>
      <c r="E897" s="85">
        <v>91.049566881339899</v>
      </c>
      <c r="F897" s="91">
        <v>90.688463200345694</v>
      </c>
      <c r="G897" s="86">
        <v>74.664101561696299</v>
      </c>
      <c r="H897" s="86">
        <v>74.447027838933394</v>
      </c>
      <c r="I897" s="86">
        <v>1.07</v>
      </c>
      <c r="J897" s="86">
        <v>3.46</v>
      </c>
      <c r="K897" s="87">
        <v>0</v>
      </c>
      <c r="L897" s="150">
        <v>0.25999999993900003</v>
      </c>
      <c r="M897" s="86">
        <v>0</v>
      </c>
      <c r="N897" s="86">
        <v>72.808986439661197</v>
      </c>
      <c r="O897" s="86">
        <v>87.127003072859793</v>
      </c>
      <c r="P897" s="86">
        <v>0.53400000000000003</v>
      </c>
      <c r="Q897" s="88">
        <v>1.0059</v>
      </c>
      <c r="R897" s="85">
        <v>0</v>
      </c>
      <c r="S897" s="86">
        <v>0</v>
      </c>
      <c r="T897" s="86">
        <v>2.5099999999999998</v>
      </c>
      <c r="U897" s="88">
        <v>0.122425464496615</v>
      </c>
      <c r="V897" s="89">
        <v>4.4400000000000004</v>
      </c>
      <c r="W897" s="85">
        <v>23.236900828231601</v>
      </c>
      <c r="X897" s="88"/>
      <c r="Y897" s="85"/>
      <c r="Z897" s="88"/>
      <c r="AA897" s="85">
        <v>0.48</v>
      </c>
      <c r="AB897" s="91">
        <v>0.19</v>
      </c>
      <c r="AC897" s="86">
        <v>0</v>
      </c>
      <c r="AD897" s="86">
        <v>0</v>
      </c>
      <c r="AE897" s="86">
        <v>0</v>
      </c>
      <c r="AF897" s="88">
        <v>6.9200001640600001E-2</v>
      </c>
      <c r="AG897" s="150">
        <v>0</v>
      </c>
      <c r="AH897" s="86">
        <v>1.4811E-2</v>
      </c>
      <c r="AI897" s="151">
        <v>0</v>
      </c>
      <c r="AJ897" s="152">
        <v>3.26</v>
      </c>
      <c r="AK897" s="153">
        <v>49</v>
      </c>
    </row>
    <row r="898" spans="1:37" x14ac:dyDescent="0.2">
      <c r="A898" s="149" t="s">
        <v>2053</v>
      </c>
      <c r="B898" s="66" t="s">
        <v>2087</v>
      </c>
      <c r="C898" s="67">
        <v>65</v>
      </c>
      <c r="D898" s="84" t="s">
        <v>332</v>
      </c>
      <c r="E898" s="85">
        <v>62.907746880658799</v>
      </c>
      <c r="F898" s="91">
        <v>62.604494827971102</v>
      </c>
      <c r="G898" s="86">
        <v>45.004092972490298</v>
      </c>
      <c r="H898" s="86">
        <v>44.8130875896113</v>
      </c>
      <c r="I898" s="86">
        <v>20.260000000000002</v>
      </c>
      <c r="J898" s="86">
        <v>20.32</v>
      </c>
      <c r="K898" s="87">
        <v>0</v>
      </c>
      <c r="L898" s="150">
        <v>0.32000000073399998</v>
      </c>
      <c r="M898" s="86">
        <v>0</v>
      </c>
      <c r="N898" s="86">
        <v>49.161468643782896</v>
      </c>
      <c r="O898" s="86">
        <v>91.915925626515801</v>
      </c>
      <c r="P898" s="86">
        <v>0.90600000000000003</v>
      </c>
      <c r="Q898" s="88">
        <v>6.2E-2</v>
      </c>
      <c r="R898" s="85">
        <v>0</v>
      </c>
      <c r="S898" s="86">
        <v>0</v>
      </c>
      <c r="T898" s="86">
        <v>1.81</v>
      </c>
      <c r="U898" s="88">
        <v>0.40929724902636899</v>
      </c>
      <c r="V898" s="89">
        <v>3.73</v>
      </c>
      <c r="W898" s="85">
        <v>25.327623664364399</v>
      </c>
      <c r="X898" s="88">
        <v>26.333333333300001</v>
      </c>
      <c r="Y898" s="85">
        <v>-100</v>
      </c>
      <c r="Z898" s="88"/>
      <c r="AA898" s="85">
        <v>0</v>
      </c>
      <c r="AB898" s="91">
        <v>0</v>
      </c>
      <c r="AC898" s="86">
        <v>0</v>
      </c>
      <c r="AD898" s="86">
        <v>0</v>
      </c>
      <c r="AE898" s="86">
        <v>0.02</v>
      </c>
      <c r="AF898" s="88">
        <v>4.9555997912600001</v>
      </c>
      <c r="AG898" s="150">
        <v>0.607953831321</v>
      </c>
      <c r="AH898" s="86">
        <v>0.21760699999999999</v>
      </c>
      <c r="AI898" s="151">
        <v>0.11765996728399999</v>
      </c>
      <c r="AJ898" s="152">
        <v>3.21</v>
      </c>
      <c r="AK898" s="153">
        <v>40</v>
      </c>
    </row>
    <row r="899" spans="1:37" x14ac:dyDescent="0.2">
      <c r="A899" s="149" t="s">
        <v>2088</v>
      </c>
      <c r="B899" s="66" t="s">
        <v>2089</v>
      </c>
      <c r="C899" s="67">
        <v>65</v>
      </c>
      <c r="D899" s="84" t="s">
        <v>332</v>
      </c>
      <c r="E899" s="85">
        <v>67.181636227170401</v>
      </c>
      <c r="F899" s="91">
        <v>67.120131765490797</v>
      </c>
      <c r="G899" s="86">
        <v>42.746643315820201</v>
      </c>
      <c r="H899" s="86">
        <v>42.704945375698401</v>
      </c>
      <c r="I899" s="86">
        <v>3.11</v>
      </c>
      <c r="J899" s="86">
        <v>12.11</v>
      </c>
      <c r="K899" s="87">
        <v>0</v>
      </c>
      <c r="L899" s="150">
        <v>0</v>
      </c>
      <c r="M899" s="86">
        <v>0</v>
      </c>
      <c r="N899" s="86">
        <v>57.376516691464602</v>
      </c>
      <c r="O899" s="86">
        <v>97.942483048865995</v>
      </c>
      <c r="P899" s="86">
        <v>0.56699999999999995</v>
      </c>
      <c r="Q899" s="88">
        <v>1.1599999999999999E-2</v>
      </c>
      <c r="R899" s="85">
        <v>0</v>
      </c>
      <c r="S899" s="86">
        <v>0.1</v>
      </c>
      <c r="T899" s="86">
        <v>1.92</v>
      </c>
      <c r="U899" s="88">
        <v>0.35964473355016302</v>
      </c>
      <c r="V899" s="89">
        <v>3.88</v>
      </c>
      <c r="W899" s="85">
        <v>25.750191969929201</v>
      </c>
      <c r="X899" s="88">
        <v>25.7</v>
      </c>
      <c r="Y899" s="85">
        <v>-100</v>
      </c>
      <c r="Z899" s="88"/>
      <c r="AA899" s="85">
        <v>0</v>
      </c>
      <c r="AB899" s="91">
        <v>0</v>
      </c>
      <c r="AC899" s="86">
        <v>0.01</v>
      </c>
      <c r="AD899" s="86">
        <v>0</v>
      </c>
      <c r="AE899" s="86">
        <v>0.01</v>
      </c>
      <c r="AF899" s="88">
        <v>1.58949995052</v>
      </c>
      <c r="AG899" s="150">
        <v>0.542695999943</v>
      </c>
      <c r="AH899" s="86">
        <v>6.6642000000000007E-2</v>
      </c>
      <c r="AI899" s="151">
        <v>0</v>
      </c>
      <c r="AJ899" s="152">
        <v>3.23</v>
      </c>
      <c r="AK899" s="153">
        <v>45</v>
      </c>
    </row>
    <row r="900" spans="1:37" x14ac:dyDescent="0.2">
      <c r="A900" s="149" t="s">
        <v>2090</v>
      </c>
      <c r="B900" s="66" t="s">
        <v>2091</v>
      </c>
      <c r="C900" s="67">
        <v>65</v>
      </c>
      <c r="D900" s="84" t="s">
        <v>332</v>
      </c>
      <c r="E900" s="85">
        <v>74.869265144269804</v>
      </c>
      <c r="F900" s="91">
        <v>74.587940513543302</v>
      </c>
      <c r="G900" s="86">
        <v>52.189913701012898</v>
      </c>
      <c r="H900" s="86">
        <v>51.953332550322401</v>
      </c>
      <c r="I900" s="86">
        <v>3.05</v>
      </c>
      <c r="J900" s="86">
        <v>23.45</v>
      </c>
      <c r="K900" s="87">
        <v>0</v>
      </c>
      <c r="L900" s="150">
        <v>0.100000000122</v>
      </c>
      <c r="M900" s="86">
        <v>0</v>
      </c>
      <c r="N900" s="86">
        <v>59.608902394417697</v>
      </c>
      <c r="O900" s="86">
        <v>94.163034515255006</v>
      </c>
      <c r="P900" s="86">
        <v>0.66900000000000004</v>
      </c>
      <c r="Q900" s="88">
        <v>0</v>
      </c>
      <c r="R900" s="85">
        <v>0</v>
      </c>
      <c r="S900" s="86">
        <v>0.1</v>
      </c>
      <c r="T900" s="86">
        <v>1.9</v>
      </c>
      <c r="U900" s="88">
        <v>0.34676197027914302</v>
      </c>
      <c r="V900" s="89">
        <v>3.63</v>
      </c>
      <c r="W900" s="85">
        <v>25.833333333300001</v>
      </c>
      <c r="X900" s="88">
        <v>25.833333333300001</v>
      </c>
      <c r="Y900" s="85">
        <v>-100</v>
      </c>
      <c r="Z900" s="88"/>
      <c r="AA900" s="85">
        <v>0</v>
      </c>
      <c r="AB900" s="91">
        <v>0</v>
      </c>
      <c r="AC900" s="86">
        <v>0</v>
      </c>
      <c r="AD900" s="86">
        <v>0</v>
      </c>
      <c r="AE900" s="86">
        <v>0</v>
      </c>
      <c r="AF900" s="88">
        <v>1.6218999644000001</v>
      </c>
      <c r="AG900" s="150">
        <v>0.67163600091999998</v>
      </c>
      <c r="AH900" s="86">
        <v>0.241068</v>
      </c>
      <c r="AI900" s="151">
        <v>8.0675000110499995E-2</v>
      </c>
      <c r="AJ900" s="152">
        <v>3.13</v>
      </c>
      <c r="AK900" s="153">
        <v>40</v>
      </c>
    </row>
    <row r="901" spans="1:37" x14ac:dyDescent="0.2">
      <c r="A901" s="149" t="s">
        <v>2092</v>
      </c>
      <c r="B901" s="66" t="s">
        <v>2093</v>
      </c>
      <c r="C901" s="67">
        <v>65</v>
      </c>
      <c r="D901" s="84" t="s">
        <v>332</v>
      </c>
      <c r="E901" s="85">
        <v>70.303170222366802</v>
      </c>
      <c r="F901" s="91">
        <v>69.466802388423105</v>
      </c>
      <c r="G901" s="86">
        <v>48.908104477768603</v>
      </c>
      <c r="H901" s="86">
        <v>48.434827322048797</v>
      </c>
      <c r="I901" s="86">
        <v>5.3</v>
      </c>
      <c r="J901" s="86">
        <v>9.5399999999999991</v>
      </c>
      <c r="K901" s="87">
        <v>1.17E-2</v>
      </c>
      <c r="L901" s="150">
        <v>0.25999999992</v>
      </c>
      <c r="M901" s="86">
        <v>0</v>
      </c>
      <c r="N901" s="86">
        <v>54.689235651943903</v>
      </c>
      <c r="O901" s="86">
        <v>87.387124963588704</v>
      </c>
      <c r="P901" s="86">
        <v>0.41899999999999998</v>
      </c>
      <c r="Q901" s="88">
        <v>0</v>
      </c>
      <c r="R901" s="85">
        <v>0</v>
      </c>
      <c r="S901" s="86">
        <v>0.1</v>
      </c>
      <c r="T901" s="86">
        <v>1.51</v>
      </c>
      <c r="U901" s="88">
        <v>1.08402505955317</v>
      </c>
      <c r="V901" s="89">
        <v>3.72</v>
      </c>
      <c r="W901" s="85">
        <v>26.733333333299999</v>
      </c>
      <c r="X901" s="88">
        <v>26.733333333299999</v>
      </c>
      <c r="Y901" s="85">
        <v>-100</v>
      </c>
      <c r="Z901" s="88"/>
      <c r="AA901" s="85">
        <v>0</v>
      </c>
      <c r="AB901" s="91">
        <v>0.02</v>
      </c>
      <c r="AC901" s="86">
        <v>0.01</v>
      </c>
      <c r="AD901" s="86">
        <v>7.0000000000000007E-2</v>
      </c>
      <c r="AE901" s="86">
        <v>0.01</v>
      </c>
      <c r="AF901" s="88">
        <v>9.7900003164700003E-2</v>
      </c>
      <c r="AG901" s="150">
        <v>0.62407799943200004</v>
      </c>
      <c r="AH901" s="86">
        <v>5.2701999999999999E-2</v>
      </c>
      <c r="AI901" s="151">
        <v>6.06589999448E-2</v>
      </c>
      <c r="AJ901" s="152">
        <v>2.91</v>
      </c>
      <c r="AK901" s="153">
        <v>31</v>
      </c>
    </row>
    <row r="902" spans="1:37" x14ac:dyDescent="0.2">
      <c r="A902" s="149" t="s">
        <v>2094</v>
      </c>
      <c r="B902" s="66" t="s">
        <v>2095</v>
      </c>
      <c r="C902" s="67">
        <v>65</v>
      </c>
      <c r="D902" s="84" t="s">
        <v>332</v>
      </c>
      <c r="E902" s="85">
        <v>64.6485011175632</v>
      </c>
      <c r="F902" s="91">
        <v>64.319409657093402</v>
      </c>
      <c r="G902" s="86">
        <v>43.174440937629903</v>
      </c>
      <c r="H902" s="86">
        <v>42.999786595981298</v>
      </c>
      <c r="I902" s="86">
        <v>25.57</v>
      </c>
      <c r="J902" s="86">
        <v>82.45</v>
      </c>
      <c r="K902" s="87">
        <v>0</v>
      </c>
      <c r="L902" s="150">
        <v>1.34999999878</v>
      </c>
      <c r="M902" s="86">
        <v>0</v>
      </c>
      <c r="N902" s="86">
        <v>52.798064556338097</v>
      </c>
      <c r="O902" s="86">
        <v>87.279843444226998</v>
      </c>
      <c r="P902" s="86">
        <v>3.2480000000000002</v>
      </c>
      <c r="Q902" s="88">
        <v>0</v>
      </c>
      <c r="R902" s="85">
        <v>0</v>
      </c>
      <c r="S902" s="86">
        <v>0</v>
      </c>
      <c r="T902" s="86">
        <v>1.79</v>
      </c>
      <c r="U902" s="88">
        <v>0.78622533218020296</v>
      </c>
      <c r="V902" s="89">
        <v>3.01</v>
      </c>
      <c r="W902" s="85"/>
      <c r="X902" s="88"/>
      <c r="Y902" s="85"/>
      <c r="Z902" s="88"/>
      <c r="AA902" s="85">
        <v>0</v>
      </c>
      <c r="AB902" s="91">
        <v>0</v>
      </c>
      <c r="AC902" s="86">
        <v>0</v>
      </c>
      <c r="AD902" s="86">
        <v>0</v>
      </c>
      <c r="AE902" s="86">
        <v>0.06</v>
      </c>
      <c r="AF902" s="88">
        <v>0</v>
      </c>
      <c r="AG902" s="150">
        <v>0.13497399831099999</v>
      </c>
      <c r="AH902" s="86">
        <v>0.93559199999999998</v>
      </c>
      <c r="AI902" s="151">
        <v>0.58829999263800004</v>
      </c>
      <c r="AJ902" s="152">
        <v>3.27</v>
      </c>
      <c r="AK902" s="153">
        <v>34</v>
      </c>
    </row>
    <row r="903" spans="1:37" x14ac:dyDescent="0.2">
      <c r="A903" s="149" t="s">
        <v>2096</v>
      </c>
      <c r="B903" s="66" t="s">
        <v>2097</v>
      </c>
      <c r="C903" s="67">
        <v>65</v>
      </c>
      <c r="D903" s="84" t="s">
        <v>332</v>
      </c>
      <c r="E903" s="85">
        <v>69.358070036312</v>
      </c>
      <c r="F903" s="91">
        <v>69.301723778121001</v>
      </c>
      <c r="G903" s="86">
        <v>38.471972953796097</v>
      </c>
      <c r="H903" s="86">
        <v>38.430234984765598</v>
      </c>
      <c r="I903" s="86">
        <v>4.47</v>
      </c>
      <c r="J903" s="86">
        <v>17.78</v>
      </c>
      <c r="K903" s="87">
        <v>0</v>
      </c>
      <c r="L903" s="150">
        <v>0.29999998819599999</v>
      </c>
      <c r="M903" s="86">
        <v>0</v>
      </c>
      <c r="N903" s="86">
        <v>54.116493102656698</v>
      </c>
      <c r="O903" s="86">
        <v>79.559748427673</v>
      </c>
      <c r="P903" s="86">
        <v>0.56399999999999995</v>
      </c>
      <c r="Q903" s="88">
        <v>0</v>
      </c>
      <c r="R903" s="85">
        <v>0</v>
      </c>
      <c r="S903" s="86">
        <v>0</v>
      </c>
      <c r="T903" s="86">
        <v>1.93</v>
      </c>
      <c r="U903" s="88">
        <v>9.3910430318460705E-2</v>
      </c>
      <c r="V903" s="89">
        <v>3</v>
      </c>
      <c r="W903" s="85"/>
      <c r="X903" s="88"/>
      <c r="Y903" s="85"/>
      <c r="Z903" s="88"/>
      <c r="AA903" s="85">
        <v>0</v>
      </c>
      <c r="AB903" s="91">
        <v>0</v>
      </c>
      <c r="AC903" s="86">
        <v>0</v>
      </c>
      <c r="AD903" s="86">
        <v>0</v>
      </c>
      <c r="AE903" s="86">
        <v>0.02</v>
      </c>
      <c r="AF903" s="88">
        <v>0</v>
      </c>
      <c r="AG903" s="150">
        <v>8.7016994487300006E-2</v>
      </c>
      <c r="AH903" s="86">
        <v>5.6939999999999998E-2</v>
      </c>
      <c r="AI903" s="151">
        <v>1.91681082554E-9</v>
      </c>
      <c r="AJ903" s="152">
        <v>3.33</v>
      </c>
      <c r="AK903" s="153">
        <v>38</v>
      </c>
    </row>
    <row r="904" spans="1:37" x14ac:dyDescent="0.2">
      <c r="A904" s="149" t="s">
        <v>2098</v>
      </c>
      <c r="B904" s="66" t="s">
        <v>2099</v>
      </c>
      <c r="C904" s="67">
        <v>65</v>
      </c>
      <c r="D904" s="84" t="s">
        <v>332</v>
      </c>
      <c r="E904" s="85">
        <v>61.089009582454104</v>
      </c>
      <c r="F904" s="91">
        <v>60.875681784112302</v>
      </c>
      <c r="G904" s="86">
        <v>38.514316024953601</v>
      </c>
      <c r="H904" s="86">
        <v>38.355185018622898</v>
      </c>
      <c r="I904" s="86">
        <v>25.45</v>
      </c>
      <c r="J904" s="86">
        <v>24.8</v>
      </c>
      <c r="K904" s="87">
        <v>0</v>
      </c>
      <c r="L904" s="150">
        <v>5.0000014252900002E-2</v>
      </c>
      <c r="M904" s="86">
        <v>0</v>
      </c>
      <c r="N904" s="86">
        <v>47.099727847225402</v>
      </c>
      <c r="O904" s="86">
        <v>88.331515812431803</v>
      </c>
      <c r="P904" s="86">
        <v>0.70499999999999996</v>
      </c>
      <c r="Q904" s="88">
        <v>0</v>
      </c>
      <c r="R904" s="85">
        <v>0</v>
      </c>
      <c r="S904" s="86">
        <v>0</v>
      </c>
      <c r="T904" s="86">
        <v>2.6</v>
      </c>
      <c r="U904" s="88">
        <v>9.16732971252638E-2</v>
      </c>
      <c r="V904" s="89">
        <v>3</v>
      </c>
      <c r="W904" s="85">
        <v>24.933333333299998</v>
      </c>
      <c r="X904" s="88"/>
      <c r="Y904" s="85"/>
      <c r="Z904" s="88"/>
      <c r="AA904" s="85">
        <v>0</v>
      </c>
      <c r="AB904" s="91">
        <v>0</v>
      </c>
      <c r="AC904" s="86">
        <v>0</v>
      </c>
      <c r="AD904" s="86">
        <v>0</v>
      </c>
      <c r="AE904" s="86">
        <v>7.0000000000000007E-2</v>
      </c>
      <c r="AF904" s="88">
        <v>0</v>
      </c>
      <c r="AG904" s="150">
        <v>0.89230400459799997</v>
      </c>
      <c r="AH904" s="86">
        <v>0.28954999999999997</v>
      </c>
      <c r="AI904" s="151">
        <v>0.13726999794299999</v>
      </c>
      <c r="AJ904" s="152">
        <v>3.2</v>
      </c>
      <c r="AK904" s="153">
        <v>34</v>
      </c>
    </row>
    <row r="905" spans="1:37" x14ac:dyDescent="0.2">
      <c r="A905" s="149" t="s">
        <v>2100</v>
      </c>
      <c r="B905" s="66" t="s">
        <v>2101</v>
      </c>
      <c r="C905" s="67">
        <v>65</v>
      </c>
      <c r="D905" s="84" t="s">
        <v>332</v>
      </c>
      <c r="E905" s="85">
        <v>46.732379270660402</v>
      </c>
      <c r="F905" s="91">
        <v>46.6454067065511</v>
      </c>
      <c r="G905" s="86">
        <v>21.698336979152899</v>
      </c>
      <c r="H905" s="86">
        <v>21.661439527712599</v>
      </c>
      <c r="I905" s="86">
        <v>12.06</v>
      </c>
      <c r="J905" s="86">
        <v>11.47</v>
      </c>
      <c r="K905" s="87">
        <v>0</v>
      </c>
      <c r="L905" s="150">
        <v>7.0000004344100003E-2</v>
      </c>
      <c r="M905" s="86">
        <v>0</v>
      </c>
      <c r="N905" s="86">
        <v>34.130442421899701</v>
      </c>
      <c r="O905" s="86">
        <v>96.347826086956502</v>
      </c>
      <c r="P905" s="86">
        <v>0.68899999999999995</v>
      </c>
      <c r="Q905" s="88">
        <v>0</v>
      </c>
      <c r="R905" s="85">
        <v>0</v>
      </c>
      <c r="S905" s="86">
        <v>0</v>
      </c>
      <c r="T905" s="86">
        <v>1.8</v>
      </c>
      <c r="U905" s="88">
        <v>0.32592748772281199</v>
      </c>
      <c r="V905" s="89">
        <v>3.16</v>
      </c>
      <c r="W905" s="85">
        <v>25.433333333299998</v>
      </c>
      <c r="X905" s="88"/>
      <c r="Y905" s="85">
        <v>-100</v>
      </c>
      <c r="Z905" s="88"/>
      <c r="AA905" s="85">
        <v>0</v>
      </c>
      <c r="AB905" s="91">
        <v>0</v>
      </c>
      <c r="AC905" s="86">
        <v>0</v>
      </c>
      <c r="AD905" s="86">
        <v>0</v>
      </c>
      <c r="AE905" s="86">
        <v>0.02</v>
      </c>
      <c r="AF905" s="88">
        <v>2.1415998969199999</v>
      </c>
      <c r="AG905" s="150">
        <v>1.0715460057899999</v>
      </c>
      <c r="AH905" s="86">
        <v>8.6983000000000005E-2</v>
      </c>
      <c r="AI905" s="151">
        <v>1.96100017833E-2</v>
      </c>
      <c r="AJ905" s="152">
        <v>2.87</v>
      </c>
      <c r="AK905" s="153">
        <v>28</v>
      </c>
    </row>
    <row r="906" spans="1:37" x14ac:dyDescent="0.2">
      <c r="A906" s="149" t="s">
        <v>2102</v>
      </c>
      <c r="B906" s="66" t="s">
        <v>2103</v>
      </c>
      <c r="C906" s="67">
        <v>65</v>
      </c>
      <c r="D906" s="84" t="s">
        <v>332</v>
      </c>
      <c r="E906" s="85">
        <v>61.875705224412002</v>
      </c>
      <c r="F906" s="91">
        <v>61.7163108136236</v>
      </c>
      <c r="G906" s="86">
        <v>34.8624606991444</v>
      </c>
      <c r="H906" s="86">
        <v>34.7978265394433</v>
      </c>
      <c r="I906" s="86">
        <v>14.54</v>
      </c>
      <c r="J906" s="86">
        <v>25.34</v>
      </c>
      <c r="K906" s="87">
        <v>0</v>
      </c>
      <c r="L906" s="150">
        <v>0.33999999974</v>
      </c>
      <c r="M906" s="86">
        <v>0</v>
      </c>
      <c r="N906" s="86">
        <v>51.733560492078901</v>
      </c>
      <c r="O906" s="86">
        <v>93.612889304466705</v>
      </c>
      <c r="P906" s="86">
        <v>1.079</v>
      </c>
      <c r="Q906" s="88">
        <v>6.1000000000000004E-3</v>
      </c>
      <c r="R906" s="85">
        <v>0</v>
      </c>
      <c r="S906" s="86">
        <v>0.1</v>
      </c>
      <c r="T906" s="86">
        <v>2.2599999999999998</v>
      </c>
      <c r="U906" s="88">
        <v>0.87803862712662795</v>
      </c>
      <c r="V906" s="89">
        <v>3.56</v>
      </c>
      <c r="W906" s="85">
        <v>25.648046121696002</v>
      </c>
      <c r="X906" s="88">
        <v>24.933333333299998</v>
      </c>
      <c r="Y906" s="85">
        <v>-100</v>
      </c>
      <c r="Z906" s="88"/>
      <c r="AA906" s="85">
        <v>0</v>
      </c>
      <c r="AB906" s="91">
        <v>0</v>
      </c>
      <c r="AC906" s="86">
        <v>0</v>
      </c>
      <c r="AD906" s="86">
        <v>0</v>
      </c>
      <c r="AE906" s="86">
        <v>7.0000000000000007E-2</v>
      </c>
      <c r="AF906" s="88">
        <v>2.3675999619499999</v>
      </c>
      <c r="AG906" s="150">
        <v>0.61288499444699995</v>
      </c>
      <c r="AH906" s="86">
        <v>0.29083700000000001</v>
      </c>
      <c r="AI906" s="151">
        <v>0.17804299824600001</v>
      </c>
      <c r="AJ906" s="152">
        <v>2.84</v>
      </c>
      <c r="AK906" s="153">
        <v>29</v>
      </c>
    </row>
    <row r="907" spans="1:37" x14ac:dyDescent="0.2">
      <c r="A907" s="149" t="s">
        <v>2104</v>
      </c>
      <c r="B907" s="66" t="s">
        <v>2105</v>
      </c>
      <c r="C907" s="67">
        <v>65</v>
      </c>
      <c r="D907" s="84" t="s">
        <v>332</v>
      </c>
      <c r="E907" s="85">
        <v>72.973572704122105</v>
      </c>
      <c r="F907" s="91">
        <v>72.821412344009204</v>
      </c>
      <c r="G907" s="86">
        <v>62.218793917812299</v>
      </c>
      <c r="H907" s="86">
        <v>62.071916903536703</v>
      </c>
      <c r="I907" s="86">
        <v>12.44</v>
      </c>
      <c r="J907" s="86">
        <v>18.13</v>
      </c>
      <c r="K907" s="87">
        <v>0</v>
      </c>
      <c r="L907" s="150">
        <v>1.2900000006200001</v>
      </c>
      <c r="M907" s="86">
        <v>0</v>
      </c>
      <c r="N907" s="86">
        <v>65.713648006632198</v>
      </c>
      <c r="O907" s="86">
        <v>96.517746101597595</v>
      </c>
      <c r="P907" s="86">
        <v>0.59499999999999997</v>
      </c>
      <c r="Q907" s="88">
        <v>0</v>
      </c>
      <c r="R907" s="85">
        <v>0</v>
      </c>
      <c r="S907" s="86">
        <v>0</v>
      </c>
      <c r="T907" s="86">
        <v>1.31</v>
      </c>
      <c r="U907" s="88">
        <v>0.68894829717763695</v>
      </c>
      <c r="V907" s="89">
        <v>3</v>
      </c>
      <c r="W907" s="85"/>
      <c r="X907" s="88"/>
      <c r="Y907" s="85"/>
      <c r="Z907" s="88"/>
      <c r="AA907" s="85">
        <v>0</v>
      </c>
      <c r="AB907" s="91">
        <v>0</v>
      </c>
      <c r="AC907" s="86">
        <v>0</v>
      </c>
      <c r="AD907" s="86">
        <v>0.03</v>
      </c>
      <c r="AE907" s="86">
        <v>0.03</v>
      </c>
      <c r="AF907" s="88">
        <v>0</v>
      </c>
      <c r="AG907" s="150">
        <v>3.8192000054600002E-2</v>
      </c>
      <c r="AH907" s="86">
        <v>0.103938</v>
      </c>
      <c r="AI907" s="151">
        <v>3.9220000056099998E-2</v>
      </c>
      <c r="AJ907" s="152">
        <v>3.35</v>
      </c>
      <c r="AK907" s="153">
        <v>40</v>
      </c>
    </row>
    <row r="908" spans="1:37" x14ac:dyDescent="0.2">
      <c r="A908" s="149" t="s">
        <v>2106</v>
      </c>
      <c r="B908" s="66" t="s">
        <v>2107</v>
      </c>
      <c r="C908" s="67">
        <v>65</v>
      </c>
      <c r="D908" s="84" t="s">
        <v>332</v>
      </c>
      <c r="E908" s="85">
        <v>57.684486296350599</v>
      </c>
      <c r="F908" s="91">
        <v>57.499450388392198</v>
      </c>
      <c r="G908" s="86">
        <v>37.454199032683597</v>
      </c>
      <c r="H908" s="86">
        <v>37.3461087498168</v>
      </c>
      <c r="I908" s="86">
        <v>13.79</v>
      </c>
      <c r="J908" s="86">
        <v>15.53</v>
      </c>
      <c r="K908" s="87">
        <v>0</v>
      </c>
      <c r="L908" s="150">
        <v>0.36999999967699998</v>
      </c>
      <c r="M908" s="86">
        <v>0</v>
      </c>
      <c r="N908" s="86">
        <v>46.846458174608301</v>
      </c>
      <c r="O908" s="86">
        <v>92.496392496392502</v>
      </c>
      <c r="P908" s="86">
        <v>0.60299999999999998</v>
      </c>
      <c r="Q908" s="88">
        <v>0</v>
      </c>
      <c r="R908" s="85">
        <v>0</v>
      </c>
      <c r="S908" s="86">
        <v>0</v>
      </c>
      <c r="T908" s="86">
        <v>1.56</v>
      </c>
      <c r="U908" s="88">
        <v>0.46716986662758297</v>
      </c>
      <c r="V908" s="89">
        <v>3</v>
      </c>
      <c r="W908" s="85">
        <v>24.933333333299998</v>
      </c>
      <c r="X908" s="88"/>
      <c r="Y908" s="85"/>
      <c r="Z908" s="88"/>
      <c r="AA908" s="85">
        <v>0</v>
      </c>
      <c r="AB908" s="91">
        <v>0</v>
      </c>
      <c r="AC908" s="86">
        <v>0</v>
      </c>
      <c r="AD908" s="86">
        <v>0</v>
      </c>
      <c r="AE908" s="86">
        <v>0.01</v>
      </c>
      <c r="AF908" s="88">
        <v>0</v>
      </c>
      <c r="AG908" s="150">
        <v>1.58670399817</v>
      </c>
      <c r="AH908" s="86">
        <v>0.11587</v>
      </c>
      <c r="AI908" s="151">
        <v>3.9219999954699998E-2</v>
      </c>
      <c r="AJ908" s="152">
        <v>3.21</v>
      </c>
      <c r="AK908" s="153">
        <v>30</v>
      </c>
    </row>
    <row r="909" spans="1:37" x14ac:dyDescent="0.2">
      <c r="A909" s="149" t="s">
        <v>2108</v>
      </c>
      <c r="B909" s="66" t="s">
        <v>2109</v>
      </c>
      <c r="C909" s="67">
        <v>65</v>
      </c>
      <c r="D909" s="84" t="s">
        <v>332</v>
      </c>
      <c r="E909" s="85">
        <v>49.607256128286501</v>
      </c>
      <c r="F909" s="91">
        <v>49.462014998369703</v>
      </c>
      <c r="G909" s="86">
        <v>22.513363171987201</v>
      </c>
      <c r="H909" s="86">
        <v>22.4333323452984</v>
      </c>
      <c r="I909" s="86">
        <v>20.239999999999998</v>
      </c>
      <c r="J909" s="86">
        <v>17.399999999999999</v>
      </c>
      <c r="K909" s="87">
        <v>0</v>
      </c>
      <c r="L909" s="150">
        <v>3.9999999965599997E-2</v>
      </c>
      <c r="M909" s="86">
        <v>0</v>
      </c>
      <c r="N909" s="86">
        <v>41.675559244328497</v>
      </c>
      <c r="O909" s="86"/>
      <c r="P909" s="86">
        <v>0.72</v>
      </c>
      <c r="Q909" s="88">
        <v>0</v>
      </c>
      <c r="R909" s="85">
        <v>0</v>
      </c>
      <c r="S909" s="86">
        <v>0</v>
      </c>
      <c r="T909" s="86">
        <v>1.93</v>
      </c>
      <c r="U909" s="88">
        <v>0.88132712847417805</v>
      </c>
      <c r="V909" s="89">
        <v>3.06</v>
      </c>
      <c r="W909" s="85"/>
      <c r="X909" s="88"/>
      <c r="Y909" s="85"/>
      <c r="Z909" s="88"/>
      <c r="AA909" s="85">
        <v>0.28999999999999998</v>
      </c>
      <c r="AB909" s="91">
        <v>0.54</v>
      </c>
      <c r="AC909" s="86">
        <v>0.11</v>
      </c>
      <c r="AD909" s="86">
        <v>0.17</v>
      </c>
      <c r="AE909" s="86">
        <v>0.01</v>
      </c>
      <c r="AF909" s="88">
        <v>0</v>
      </c>
      <c r="AG909" s="150">
        <v>1.06568699902</v>
      </c>
      <c r="AH909" s="86">
        <v>0.114465</v>
      </c>
      <c r="AI909" s="151">
        <v>7.8439999928099996E-2</v>
      </c>
      <c r="AJ909" s="152">
        <v>3.29</v>
      </c>
      <c r="AK909" s="153">
        <v>31</v>
      </c>
    </row>
    <row r="910" spans="1:37" x14ac:dyDescent="0.2">
      <c r="A910" s="149" t="s">
        <v>2110</v>
      </c>
      <c r="B910" s="66" t="s">
        <v>2111</v>
      </c>
      <c r="C910" s="67">
        <v>65</v>
      </c>
      <c r="D910" s="84" t="s">
        <v>332</v>
      </c>
      <c r="E910" s="85">
        <v>59.257183698000397</v>
      </c>
      <c r="F910" s="91">
        <v>59.087438883745101</v>
      </c>
      <c r="G910" s="86">
        <v>35.648035345905797</v>
      </c>
      <c r="H910" s="86">
        <v>35.520523691178099</v>
      </c>
      <c r="I910" s="86">
        <v>38.19</v>
      </c>
      <c r="J910" s="86">
        <v>27.66</v>
      </c>
      <c r="K910" s="87">
        <v>0</v>
      </c>
      <c r="L910" s="150">
        <v>0.54999999974900005</v>
      </c>
      <c r="M910" s="86">
        <v>0</v>
      </c>
      <c r="N910" s="86">
        <v>46.517184490479202</v>
      </c>
      <c r="O910" s="86">
        <v>89.939939939939904</v>
      </c>
      <c r="P910" s="86">
        <v>1.127</v>
      </c>
      <c r="Q910" s="88">
        <v>0</v>
      </c>
      <c r="R910" s="85">
        <v>0</v>
      </c>
      <c r="S910" s="86">
        <v>0</v>
      </c>
      <c r="T910" s="86">
        <v>2.81</v>
      </c>
      <c r="U910" s="88">
        <v>0.23147020125724899</v>
      </c>
      <c r="V910" s="89">
        <v>3.25</v>
      </c>
      <c r="W910" s="85"/>
      <c r="X910" s="88"/>
      <c r="Y910" s="85"/>
      <c r="Z910" s="88"/>
      <c r="AA910" s="85">
        <v>0.76</v>
      </c>
      <c r="AB910" s="91">
        <v>1.02</v>
      </c>
      <c r="AC910" s="86">
        <v>0.02</v>
      </c>
      <c r="AD910" s="86">
        <v>0.03</v>
      </c>
      <c r="AE910" s="86">
        <v>0.02</v>
      </c>
      <c r="AF910" s="88">
        <v>0</v>
      </c>
      <c r="AG910" s="150">
        <v>0.53755395489000002</v>
      </c>
      <c r="AH910" s="86">
        <v>0.23358499999999999</v>
      </c>
      <c r="AI910" s="151">
        <v>8.9877992457799996E-2</v>
      </c>
      <c r="AJ910" s="152">
        <v>3.2</v>
      </c>
      <c r="AK910" s="153">
        <v>32</v>
      </c>
    </row>
    <row r="911" spans="1:37" x14ac:dyDescent="0.2">
      <c r="A911" s="149" t="s">
        <v>2112</v>
      </c>
      <c r="B911" s="66" t="s">
        <v>2113</v>
      </c>
      <c r="C911" s="67">
        <v>65</v>
      </c>
      <c r="D911" s="84" t="s">
        <v>332</v>
      </c>
      <c r="E911" s="85">
        <v>65.586877548106699</v>
      </c>
      <c r="F911" s="91">
        <v>65.293927904775501</v>
      </c>
      <c r="G911" s="86">
        <v>43.327992554637198</v>
      </c>
      <c r="H911" s="86">
        <v>43.146617594957497</v>
      </c>
      <c r="I911" s="86">
        <v>8.57</v>
      </c>
      <c r="J911" s="86">
        <v>13.79</v>
      </c>
      <c r="K911" s="87">
        <v>0</v>
      </c>
      <c r="L911" s="150">
        <v>0.67000000026499995</v>
      </c>
      <c r="M911" s="86">
        <v>0</v>
      </c>
      <c r="N911" s="86">
        <v>55.657178310494999</v>
      </c>
      <c r="O911" s="86">
        <v>93.685693549075694</v>
      </c>
      <c r="P911" s="86">
        <v>0.69099999999999995</v>
      </c>
      <c r="Q911" s="88">
        <v>0</v>
      </c>
      <c r="R911" s="85">
        <v>0</v>
      </c>
      <c r="S911" s="86">
        <v>0</v>
      </c>
      <c r="T911" s="86">
        <v>2.21</v>
      </c>
      <c r="U911" s="88">
        <v>1.0967103975971799</v>
      </c>
      <c r="V911" s="89">
        <v>3.46</v>
      </c>
      <c r="W911" s="85">
        <v>25.0310653363717</v>
      </c>
      <c r="X911" s="88">
        <v>24.5</v>
      </c>
      <c r="Y911" s="85">
        <v>-100</v>
      </c>
      <c r="Z911" s="88"/>
      <c r="AA911" s="85">
        <v>0</v>
      </c>
      <c r="AB911" s="91">
        <v>0</v>
      </c>
      <c r="AC911" s="86">
        <v>0</v>
      </c>
      <c r="AD911" s="86">
        <v>0</v>
      </c>
      <c r="AE911" s="86">
        <v>0</v>
      </c>
      <c r="AF911" s="88">
        <v>9.7094001812900004</v>
      </c>
      <c r="AG911" s="150">
        <v>1.2706189995999999</v>
      </c>
      <c r="AH911" s="86">
        <v>0.16012399999999999</v>
      </c>
      <c r="AI911" s="151">
        <v>3.8205999987999999E-2</v>
      </c>
      <c r="AJ911" s="152">
        <v>3.09</v>
      </c>
      <c r="AK911" s="153">
        <v>36</v>
      </c>
    </row>
    <row r="912" spans="1:37" x14ac:dyDescent="0.2">
      <c r="A912" s="149" t="s">
        <v>2114</v>
      </c>
      <c r="B912" s="66" t="s">
        <v>2115</v>
      </c>
      <c r="C912" s="67">
        <v>65</v>
      </c>
      <c r="D912" s="84" t="s">
        <v>332</v>
      </c>
      <c r="E912" s="85">
        <v>59.680409313361999</v>
      </c>
      <c r="F912" s="91">
        <v>58.480399426565803</v>
      </c>
      <c r="G912" s="86">
        <v>42.231449898660301</v>
      </c>
      <c r="H912" s="86">
        <v>41.229175935538102</v>
      </c>
      <c r="I912" s="86">
        <v>10.02</v>
      </c>
      <c r="J912" s="86">
        <v>15.4</v>
      </c>
      <c r="K912" s="87">
        <v>0</v>
      </c>
      <c r="L912" s="150">
        <v>7.8170373593899997E-9</v>
      </c>
      <c r="M912" s="86">
        <v>0</v>
      </c>
      <c r="N912" s="86">
        <v>43.252322909381597</v>
      </c>
      <c r="O912" s="86"/>
      <c r="P912" s="86">
        <v>0.96699999999999997</v>
      </c>
      <c r="Q912" s="88">
        <v>0</v>
      </c>
      <c r="R912" s="85">
        <v>0</v>
      </c>
      <c r="S912" s="86">
        <v>0</v>
      </c>
      <c r="T912" s="86">
        <v>2.38</v>
      </c>
      <c r="U912" s="88">
        <v>0.28300954075831702</v>
      </c>
      <c r="V912" s="89">
        <v>3.34</v>
      </c>
      <c r="W912" s="85">
        <v>24.666666666699999</v>
      </c>
      <c r="X912" s="88"/>
      <c r="Y912" s="85"/>
      <c r="Z912" s="88"/>
      <c r="AA912" s="85">
        <v>1.52</v>
      </c>
      <c r="AB912" s="91">
        <v>2.34</v>
      </c>
      <c r="AC912" s="86">
        <v>0</v>
      </c>
      <c r="AD912" s="86">
        <v>0.04</v>
      </c>
      <c r="AE912" s="86">
        <v>0.06</v>
      </c>
      <c r="AF912" s="88">
        <v>0.58300006471999999</v>
      </c>
      <c r="AG912" s="150">
        <v>0.483909937269</v>
      </c>
      <c r="AH912" s="86">
        <v>8.4487000000000007E-2</v>
      </c>
      <c r="AI912" s="151">
        <v>7.8439990236699994E-2</v>
      </c>
      <c r="AJ912" s="152">
        <v>3.29</v>
      </c>
      <c r="AK912" s="153">
        <v>38</v>
      </c>
    </row>
    <row r="913" spans="1:37" x14ac:dyDescent="0.2">
      <c r="A913" s="149" t="s">
        <v>2116</v>
      </c>
      <c r="B913" s="66" t="s">
        <v>2117</v>
      </c>
      <c r="C913" s="67">
        <v>65</v>
      </c>
      <c r="D913" s="84" t="s">
        <v>332</v>
      </c>
      <c r="E913" s="85">
        <v>56.4635408018597</v>
      </c>
      <c r="F913" s="91">
        <v>56.217030896759603</v>
      </c>
      <c r="G913" s="86">
        <v>36.432375819038697</v>
      </c>
      <c r="H913" s="86">
        <v>36.284214425299801</v>
      </c>
      <c r="I913" s="86">
        <v>11.1</v>
      </c>
      <c r="J913" s="86">
        <v>12.63</v>
      </c>
      <c r="K913" s="87">
        <v>0</v>
      </c>
      <c r="L913" s="150">
        <v>0.40999999097000001</v>
      </c>
      <c r="M913" s="86">
        <v>0</v>
      </c>
      <c r="N913" s="86">
        <v>45.159423272325</v>
      </c>
      <c r="O913" s="86">
        <v>94.086886564762693</v>
      </c>
      <c r="P913" s="86">
        <v>0.83499999999999996</v>
      </c>
      <c r="Q913" s="88">
        <v>0</v>
      </c>
      <c r="R913" s="85">
        <v>0</v>
      </c>
      <c r="S913" s="86">
        <v>0.1</v>
      </c>
      <c r="T913" s="86">
        <v>2.08</v>
      </c>
      <c r="U913" s="88">
        <v>0.85959153436450297</v>
      </c>
      <c r="V913" s="89">
        <v>4.01</v>
      </c>
      <c r="W913" s="85">
        <v>24.532620816458302</v>
      </c>
      <c r="X913" s="88">
        <v>24.666666666699999</v>
      </c>
      <c r="Y913" s="85">
        <v>-100</v>
      </c>
      <c r="Z913" s="88"/>
      <c r="AA913" s="85">
        <v>0</v>
      </c>
      <c r="AB913" s="91">
        <v>0</v>
      </c>
      <c r="AC913" s="86">
        <v>0</v>
      </c>
      <c r="AD913" s="86">
        <v>0</v>
      </c>
      <c r="AE913" s="86">
        <v>0.01</v>
      </c>
      <c r="AF913" s="88">
        <v>5.8194996457599997</v>
      </c>
      <c r="AG913" s="150">
        <v>0.64466489254100001</v>
      </c>
      <c r="AH913" s="86">
        <v>5.9756999999999998E-2</v>
      </c>
      <c r="AI913" s="151">
        <v>9.1737987122E-2</v>
      </c>
      <c r="AJ913" s="152">
        <v>3.01</v>
      </c>
      <c r="AK913" s="153">
        <v>29</v>
      </c>
    </row>
    <row r="914" spans="1:37" x14ac:dyDescent="0.2">
      <c r="A914" s="149" t="s">
        <v>2118</v>
      </c>
      <c r="B914" s="66" t="s">
        <v>2119</v>
      </c>
      <c r="C914" s="67">
        <v>75</v>
      </c>
      <c r="D914" s="84" t="s">
        <v>332</v>
      </c>
      <c r="E914" s="85">
        <v>92.267904341557795</v>
      </c>
      <c r="F914" s="91">
        <v>92.219847482705902</v>
      </c>
      <c r="G914" s="86">
        <v>90.706056428869502</v>
      </c>
      <c r="H914" s="86">
        <v>90.666852149279805</v>
      </c>
      <c r="I914" s="86">
        <v>2.56</v>
      </c>
      <c r="J914" s="86">
        <v>3.32</v>
      </c>
      <c r="K914" s="87">
        <v>0</v>
      </c>
      <c r="L914" s="150">
        <v>0.17000005324100001</v>
      </c>
      <c r="M914" s="86">
        <v>0</v>
      </c>
      <c r="N914" s="86">
        <v>83.897540202122897</v>
      </c>
      <c r="O914" s="86">
        <v>96.225669170484394</v>
      </c>
      <c r="P914" s="86">
        <v>0.629</v>
      </c>
      <c r="Q914" s="88">
        <v>0.39340000000000003</v>
      </c>
      <c r="R914" s="85">
        <v>0</v>
      </c>
      <c r="S914" s="86">
        <v>0</v>
      </c>
      <c r="T914" s="86">
        <v>2.37</v>
      </c>
      <c r="U914" s="88">
        <v>4.4262896311003802E-2</v>
      </c>
      <c r="V914" s="89">
        <v>4.09</v>
      </c>
      <c r="W914" s="85">
        <v>25.917046526484999</v>
      </c>
      <c r="X914" s="88">
        <v>26.633333333300001</v>
      </c>
      <c r="Y914" s="85"/>
      <c r="Z914" s="88"/>
      <c r="AA914" s="85">
        <v>0</v>
      </c>
      <c r="AB914" s="91">
        <v>0.08</v>
      </c>
      <c r="AC914" s="86">
        <v>0</v>
      </c>
      <c r="AD914" s="86">
        <v>0.06</v>
      </c>
      <c r="AE914" s="86">
        <v>0.03</v>
      </c>
      <c r="AF914" s="88">
        <v>3.76549993196</v>
      </c>
      <c r="AG914" s="150">
        <v>4.5886528031900003E-8</v>
      </c>
      <c r="AH914" s="86">
        <v>7.7549999999999997E-3</v>
      </c>
      <c r="AI914" s="151">
        <v>1.23759707752E-8</v>
      </c>
      <c r="AJ914" s="152">
        <v>3.39</v>
      </c>
      <c r="AK914" s="153">
        <v>59</v>
      </c>
    </row>
    <row r="915" spans="1:37" x14ac:dyDescent="0.2">
      <c r="A915" s="149" t="s">
        <v>2120</v>
      </c>
      <c r="B915" s="66" t="s">
        <v>2121</v>
      </c>
      <c r="C915" s="67">
        <v>75</v>
      </c>
      <c r="D915" s="84" t="s">
        <v>332</v>
      </c>
      <c r="E915" s="85">
        <v>71.797810257585596</v>
      </c>
      <c r="F915" s="91">
        <v>71.438142421410802</v>
      </c>
      <c r="G915" s="86">
        <v>62.777905111161999</v>
      </c>
      <c r="H915" s="86">
        <v>62.450854211110901</v>
      </c>
      <c r="I915" s="86">
        <v>13.31</v>
      </c>
      <c r="J915" s="86">
        <v>21.64</v>
      </c>
      <c r="K915" s="87">
        <v>2.9399999999999999E-2</v>
      </c>
      <c r="L915" s="150">
        <v>0.33999991887300002</v>
      </c>
      <c r="M915" s="86">
        <v>0</v>
      </c>
      <c r="N915" s="86">
        <v>62.824912415887901</v>
      </c>
      <c r="O915" s="86">
        <v>94.372623574144498</v>
      </c>
      <c r="P915" s="86">
        <v>1.1779999999999999</v>
      </c>
      <c r="Q915" s="88">
        <v>1.9599999999999999E-2</v>
      </c>
      <c r="R915" s="85">
        <v>0</v>
      </c>
      <c r="S915" s="86">
        <v>0</v>
      </c>
      <c r="T915" s="86">
        <v>2.12</v>
      </c>
      <c r="U915" s="88">
        <v>0.59239408311147901</v>
      </c>
      <c r="V915" s="89">
        <v>3.57</v>
      </c>
      <c r="W915" s="85">
        <v>24.895281376328899</v>
      </c>
      <c r="X915" s="88">
        <v>25.2</v>
      </c>
      <c r="Y915" s="85">
        <v>-100</v>
      </c>
      <c r="Z915" s="88"/>
      <c r="AA915" s="85">
        <v>0</v>
      </c>
      <c r="AB915" s="91">
        <v>0</v>
      </c>
      <c r="AC915" s="86">
        <v>0</v>
      </c>
      <c r="AD915" s="86">
        <v>0</v>
      </c>
      <c r="AE915" s="86">
        <v>0.05</v>
      </c>
      <c r="AF915" s="88">
        <v>3.2108002084699998</v>
      </c>
      <c r="AG915" s="150">
        <v>0.210469123732</v>
      </c>
      <c r="AH915" s="86">
        <v>0.14058100000000001</v>
      </c>
      <c r="AI915" s="151">
        <v>5.88300092626E-2</v>
      </c>
      <c r="AJ915" s="152">
        <v>3.23</v>
      </c>
      <c r="AK915" s="153">
        <v>46</v>
      </c>
    </row>
    <row r="916" spans="1:37" x14ac:dyDescent="0.2">
      <c r="A916" s="149" t="s">
        <v>2122</v>
      </c>
      <c r="B916" s="66" t="s">
        <v>2123</v>
      </c>
      <c r="C916" s="67">
        <v>75</v>
      </c>
      <c r="D916" s="84" t="s">
        <v>332</v>
      </c>
      <c r="E916" s="85">
        <v>91.744992002437399</v>
      </c>
      <c r="F916" s="91">
        <v>91.697768299185</v>
      </c>
      <c r="G916" s="86">
        <v>80.962754208241293</v>
      </c>
      <c r="H916" s="86">
        <v>80.915530504988993</v>
      </c>
      <c r="I916" s="86">
        <v>2.19</v>
      </c>
      <c r="J916" s="86">
        <v>4.5599999999999996</v>
      </c>
      <c r="K916" s="87">
        <v>0</v>
      </c>
      <c r="L916" s="150">
        <v>8.0000004400499994E-2</v>
      </c>
      <c r="M916" s="86">
        <v>0</v>
      </c>
      <c r="N916" s="86">
        <v>72.708658048348198</v>
      </c>
      <c r="O916" s="86">
        <v>92.522009877603594</v>
      </c>
      <c r="P916" s="86">
        <v>0.61099999999999999</v>
      </c>
      <c r="Q916" s="88">
        <v>0</v>
      </c>
      <c r="R916" s="85">
        <v>0</v>
      </c>
      <c r="S916" s="86">
        <v>0</v>
      </c>
      <c r="T916" s="86">
        <v>2.39</v>
      </c>
      <c r="U916" s="88">
        <v>0.10968085916673</v>
      </c>
      <c r="V916" s="89">
        <v>3.74</v>
      </c>
      <c r="W916" s="85">
        <v>24.9527815819769</v>
      </c>
      <c r="X916" s="88"/>
      <c r="Y916" s="85"/>
      <c r="Z916" s="88"/>
      <c r="AA916" s="85">
        <v>0</v>
      </c>
      <c r="AB916" s="91">
        <v>0</v>
      </c>
      <c r="AC916" s="86">
        <v>0</v>
      </c>
      <c r="AD916" s="86">
        <v>0</v>
      </c>
      <c r="AE916" s="86">
        <v>0</v>
      </c>
      <c r="AF916" s="88">
        <v>0.238100176666</v>
      </c>
      <c r="AG916" s="150">
        <v>1.06968303657E-8</v>
      </c>
      <c r="AH916" s="86">
        <v>8.4480000000000006E-3</v>
      </c>
      <c r="AI916" s="151">
        <v>3.5265121329699999E-10</v>
      </c>
      <c r="AJ916" s="152">
        <v>3.33</v>
      </c>
      <c r="AK916" s="153">
        <v>53</v>
      </c>
    </row>
    <row r="917" spans="1:37" x14ac:dyDescent="0.2">
      <c r="A917" s="149" t="s">
        <v>2124</v>
      </c>
      <c r="B917" s="66" t="s">
        <v>2125</v>
      </c>
      <c r="C917" s="67">
        <v>75</v>
      </c>
      <c r="D917" s="84" t="s">
        <v>332</v>
      </c>
      <c r="E917" s="85">
        <v>59.746838511085699</v>
      </c>
      <c r="F917" s="91">
        <v>59.640799112904702</v>
      </c>
      <c r="G917" s="86">
        <v>34.122872395217897</v>
      </c>
      <c r="H917" s="86">
        <v>34.075609120600099</v>
      </c>
      <c r="I917" s="86">
        <v>14.61</v>
      </c>
      <c r="J917" s="86">
        <v>18.57</v>
      </c>
      <c r="K917" s="87">
        <v>0</v>
      </c>
      <c r="L917" s="150">
        <v>0.110000001252</v>
      </c>
      <c r="M917" s="86">
        <v>0</v>
      </c>
      <c r="N917" s="86">
        <v>46.908683596834301</v>
      </c>
      <c r="O917" s="86">
        <v>95.723546633207903</v>
      </c>
      <c r="P917" s="86">
        <v>0.96899999999999997</v>
      </c>
      <c r="Q917" s="88">
        <v>0</v>
      </c>
      <c r="R917" s="85">
        <v>0</v>
      </c>
      <c r="S917" s="86">
        <v>0</v>
      </c>
      <c r="T917" s="86">
        <v>1.9</v>
      </c>
      <c r="U917" s="88">
        <v>0.464755533741737</v>
      </c>
      <c r="V917" s="89">
        <v>3.83</v>
      </c>
      <c r="W917" s="85">
        <v>25.4282467296688</v>
      </c>
      <c r="X917" s="88">
        <v>24.833333333300001</v>
      </c>
      <c r="Y917" s="85">
        <v>-100</v>
      </c>
      <c r="Z917" s="88"/>
      <c r="AA917" s="85">
        <v>0</v>
      </c>
      <c r="AB917" s="91">
        <v>0</v>
      </c>
      <c r="AC917" s="86">
        <v>0</v>
      </c>
      <c r="AD917" s="86">
        <v>0</v>
      </c>
      <c r="AE917" s="86">
        <v>0.08</v>
      </c>
      <c r="AF917" s="88">
        <v>2.85479998332</v>
      </c>
      <c r="AG917" s="150">
        <v>1.7275188942799999</v>
      </c>
      <c r="AH917" s="86">
        <v>0.20130300000000001</v>
      </c>
      <c r="AI917" s="151">
        <v>3.12339985308E-2</v>
      </c>
      <c r="AJ917" s="152">
        <v>3.04</v>
      </c>
      <c r="AK917" s="153">
        <v>34</v>
      </c>
    </row>
    <row r="918" spans="1:37" x14ac:dyDescent="0.2">
      <c r="A918" s="149" t="s">
        <v>2126</v>
      </c>
      <c r="B918" s="66" t="s">
        <v>2127</v>
      </c>
      <c r="C918" s="67">
        <v>75</v>
      </c>
      <c r="D918" s="84" t="s">
        <v>332</v>
      </c>
      <c r="E918" s="85">
        <v>78.439686644356598</v>
      </c>
      <c r="F918" s="91">
        <v>78.369333738971704</v>
      </c>
      <c r="G918" s="86">
        <v>64.074383936720395</v>
      </c>
      <c r="H918" s="86">
        <v>64.016707230503997</v>
      </c>
      <c r="I918" s="86">
        <v>11.67</v>
      </c>
      <c r="J918" s="86">
        <v>19.059999999999999</v>
      </c>
      <c r="K918" s="87">
        <v>0</v>
      </c>
      <c r="L918" s="150">
        <v>0.19999999391199999</v>
      </c>
      <c r="M918" s="86">
        <v>0</v>
      </c>
      <c r="N918" s="86">
        <v>63.928086664788601</v>
      </c>
      <c r="O918" s="86">
        <v>96.786038902017793</v>
      </c>
      <c r="P918" s="86">
        <v>0.65500000000000003</v>
      </c>
      <c r="Q918" s="88">
        <v>7.0000000000000001E-3</v>
      </c>
      <c r="R918" s="85">
        <v>0</v>
      </c>
      <c r="S918" s="86">
        <v>0</v>
      </c>
      <c r="T918" s="86">
        <v>1.84</v>
      </c>
      <c r="U918" s="88">
        <v>0.44620221072913502</v>
      </c>
      <c r="V918" s="89">
        <v>3.87</v>
      </c>
      <c r="W918" s="85">
        <v>24.2</v>
      </c>
      <c r="X918" s="88">
        <v>24.2</v>
      </c>
      <c r="Y918" s="85">
        <v>-100</v>
      </c>
      <c r="Z918" s="88"/>
      <c r="AA918" s="85">
        <v>0</v>
      </c>
      <c r="AB918" s="91">
        <v>0</v>
      </c>
      <c r="AC918" s="86">
        <v>0</v>
      </c>
      <c r="AD918" s="86">
        <v>0</v>
      </c>
      <c r="AE918" s="86">
        <v>0.04</v>
      </c>
      <c r="AF918" s="88">
        <v>4.8640990475999999</v>
      </c>
      <c r="AG918" s="150">
        <v>0.63856826494600005</v>
      </c>
      <c r="AH918" s="86">
        <v>0.13336300000000001</v>
      </c>
      <c r="AI918" s="151">
        <v>2.2310005767800001E-2</v>
      </c>
      <c r="AJ918" s="152">
        <v>3.18</v>
      </c>
      <c r="AK918" s="153">
        <v>43</v>
      </c>
    </row>
    <row r="919" spans="1:37" x14ac:dyDescent="0.2">
      <c r="A919" s="149" t="s">
        <v>2128</v>
      </c>
      <c r="B919" s="66" t="s">
        <v>2129</v>
      </c>
      <c r="C919" s="67">
        <v>75</v>
      </c>
      <c r="D919" s="84" t="s">
        <v>332</v>
      </c>
      <c r="E919" s="85">
        <v>88.5924942183958</v>
      </c>
      <c r="F919" s="91">
        <v>88.234149245529295</v>
      </c>
      <c r="G919" s="86">
        <v>84.216792984223702</v>
      </c>
      <c r="H919" s="86">
        <v>83.883635197948394</v>
      </c>
      <c r="I919" s="86">
        <v>1.55</v>
      </c>
      <c r="J919" s="86">
        <v>7.44</v>
      </c>
      <c r="K919" s="87">
        <v>0</v>
      </c>
      <c r="L919" s="150">
        <v>1.2799998699099999</v>
      </c>
      <c r="M919" s="86">
        <v>0</v>
      </c>
      <c r="N919" s="86">
        <v>81.6067970118971</v>
      </c>
      <c r="O919" s="86">
        <v>97.179603570888204</v>
      </c>
      <c r="P919" s="86">
        <v>0.48199999999999998</v>
      </c>
      <c r="Q919" s="88">
        <v>0</v>
      </c>
      <c r="R919" s="85">
        <v>0</v>
      </c>
      <c r="S919" s="86">
        <v>0</v>
      </c>
      <c r="T919" s="86">
        <v>1.85</v>
      </c>
      <c r="U919" s="88">
        <v>0.364069333455453</v>
      </c>
      <c r="V919" s="89">
        <v>3.78</v>
      </c>
      <c r="W919" s="85">
        <v>23.233333333299999</v>
      </c>
      <c r="X919" s="88"/>
      <c r="Y919" s="85"/>
      <c r="Z919" s="88"/>
      <c r="AA919" s="85">
        <v>0</v>
      </c>
      <c r="AB919" s="91">
        <v>0</v>
      </c>
      <c r="AC919" s="86">
        <v>0</v>
      </c>
      <c r="AD919" s="86">
        <v>0</v>
      </c>
      <c r="AE919" s="86">
        <v>0</v>
      </c>
      <c r="AF919" s="88">
        <v>0.49820052463199999</v>
      </c>
      <c r="AG919" s="150">
        <v>1.1799041204999999E-2</v>
      </c>
      <c r="AH919" s="86">
        <v>2.8036999999999999E-2</v>
      </c>
      <c r="AI919" s="151">
        <v>1.5145302718099999E-9</v>
      </c>
      <c r="AJ919" s="152">
        <v>3.28</v>
      </c>
      <c r="AK919" s="153">
        <v>50</v>
      </c>
    </row>
    <row r="920" spans="1:37" x14ac:dyDescent="0.2">
      <c r="A920" s="149" t="s">
        <v>2130</v>
      </c>
      <c r="B920" s="66" t="s">
        <v>2131</v>
      </c>
      <c r="C920" s="67">
        <v>75</v>
      </c>
      <c r="D920" s="84" t="s">
        <v>332</v>
      </c>
      <c r="E920" s="85">
        <v>62.081444674631499</v>
      </c>
      <c r="F920" s="91">
        <v>61.830661952159197</v>
      </c>
      <c r="G920" s="86">
        <v>55.0050104622606</v>
      </c>
      <c r="H920" s="86">
        <v>54.762016023094901</v>
      </c>
      <c r="I920" s="86">
        <v>19.510000000000002</v>
      </c>
      <c r="J920" s="86">
        <v>30.38</v>
      </c>
      <c r="K920" s="87">
        <v>0</v>
      </c>
      <c r="L920" s="150">
        <v>0.30000009372800002</v>
      </c>
      <c r="M920" s="86">
        <v>0</v>
      </c>
      <c r="N920" s="86">
        <v>52.172148001307498</v>
      </c>
      <c r="O920" s="86">
        <v>90.478523599542697</v>
      </c>
      <c r="P920" s="86">
        <v>0.95899999999999996</v>
      </c>
      <c r="Q920" s="88">
        <v>0</v>
      </c>
      <c r="R920" s="85">
        <v>0</v>
      </c>
      <c r="S920" s="86">
        <v>0</v>
      </c>
      <c r="T920" s="86">
        <v>1.89</v>
      </c>
      <c r="U920" s="88">
        <v>0.38370275757150901</v>
      </c>
      <c r="V920" s="89">
        <v>3.35</v>
      </c>
      <c r="W920" s="85">
        <v>22.917740521574601</v>
      </c>
      <c r="X920" s="88">
        <v>22.366666666699999</v>
      </c>
      <c r="Y920" s="85">
        <v>-100</v>
      </c>
      <c r="Z920" s="88"/>
      <c r="AA920" s="85">
        <v>0</v>
      </c>
      <c r="AB920" s="91">
        <v>0</v>
      </c>
      <c r="AC920" s="86">
        <v>7.0000000000000007E-2</v>
      </c>
      <c r="AD920" s="86">
        <v>0.06</v>
      </c>
      <c r="AE920" s="86">
        <v>0.06</v>
      </c>
      <c r="AF920" s="88">
        <v>3.7465996334999998</v>
      </c>
      <c r="AG920" s="150">
        <v>3.0123616690500001</v>
      </c>
      <c r="AH920" s="86">
        <v>0.37589600000000001</v>
      </c>
      <c r="AI920" s="151">
        <v>7.5007991995399995E-2</v>
      </c>
      <c r="AJ920" s="152">
        <v>2.98</v>
      </c>
      <c r="AK920" s="153">
        <v>34</v>
      </c>
    </row>
    <row r="921" spans="1:37" x14ac:dyDescent="0.2">
      <c r="A921" s="149" t="s">
        <v>2132</v>
      </c>
      <c r="B921" s="66" t="s">
        <v>2133</v>
      </c>
      <c r="C921" s="67">
        <v>75</v>
      </c>
      <c r="D921" s="84" t="s">
        <v>332</v>
      </c>
      <c r="E921" s="85">
        <v>71.967687557776301</v>
      </c>
      <c r="F921" s="91">
        <v>71.741113776290106</v>
      </c>
      <c r="G921" s="86">
        <v>66.400618697472694</v>
      </c>
      <c r="H921" s="86">
        <v>66.241110755306394</v>
      </c>
      <c r="I921" s="86">
        <v>4.7300000000000004</v>
      </c>
      <c r="J921" s="86">
        <v>18.27</v>
      </c>
      <c r="K921" s="87">
        <v>0</v>
      </c>
      <c r="L921" s="150">
        <v>0.57999999841100003</v>
      </c>
      <c r="M921" s="86">
        <v>0</v>
      </c>
      <c r="N921" s="86">
        <v>62.583493165281503</v>
      </c>
      <c r="O921" s="86">
        <v>93.468208092485597</v>
      </c>
      <c r="P921" s="86">
        <v>0.63500000000000001</v>
      </c>
      <c r="Q921" s="88">
        <v>0.30880000000000002</v>
      </c>
      <c r="R921" s="85">
        <v>0</v>
      </c>
      <c r="S921" s="86">
        <v>0</v>
      </c>
      <c r="T921" s="86">
        <v>1.68</v>
      </c>
      <c r="U921" s="88">
        <v>0.209656272468567</v>
      </c>
      <c r="V921" s="89">
        <v>3.43</v>
      </c>
      <c r="W921" s="85">
        <v>22.7123971948442</v>
      </c>
      <c r="X921" s="88">
        <v>23.233333333299999</v>
      </c>
      <c r="Y921" s="85">
        <v>-100</v>
      </c>
      <c r="Z921" s="88"/>
      <c r="AA921" s="85">
        <v>0</v>
      </c>
      <c r="AB921" s="91">
        <v>0</v>
      </c>
      <c r="AC921" s="86">
        <v>0</v>
      </c>
      <c r="AD921" s="86">
        <v>0</v>
      </c>
      <c r="AE921" s="86">
        <v>0.13</v>
      </c>
      <c r="AF921" s="88">
        <v>0.81000002195999998</v>
      </c>
      <c r="AG921" s="150">
        <v>1.1024690165</v>
      </c>
      <c r="AH921" s="86">
        <v>0.18599299999999999</v>
      </c>
      <c r="AI921" s="151">
        <v>1.7848000414799999E-2</v>
      </c>
      <c r="AJ921" s="152">
        <v>3.01</v>
      </c>
      <c r="AK921" s="153">
        <v>39</v>
      </c>
    </row>
    <row r="922" spans="1:37" x14ac:dyDescent="0.2">
      <c r="A922" s="149" t="s">
        <v>2134</v>
      </c>
      <c r="B922" s="66" t="s">
        <v>2135</v>
      </c>
      <c r="C922" s="67">
        <v>75</v>
      </c>
      <c r="D922" s="84" t="s">
        <v>332</v>
      </c>
      <c r="E922" s="85">
        <v>66.528880557099001</v>
      </c>
      <c r="F922" s="91">
        <v>66.2105531004471</v>
      </c>
      <c r="G922" s="86">
        <v>59.016248721237602</v>
      </c>
      <c r="H922" s="86">
        <v>58.763352356817599</v>
      </c>
      <c r="I922" s="86">
        <v>26.01</v>
      </c>
      <c r="J922" s="86">
        <v>37.869999999999997</v>
      </c>
      <c r="K922" s="87">
        <v>0</v>
      </c>
      <c r="L922" s="150">
        <v>0.479999999633</v>
      </c>
      <c r="M922" s="86">
        <v>0</v>
      </c>
      <c r="N922" s="86">
        <v>57.663883946900199</v>
      </c>
      <c r="O922" s="86">
        <v>94.910987232512099</v>
      </c>
      <c r="P922" s="86">
        <v>1.538</v>
      </c>
      <c r="Q922" s="88">
        <v>1.7299999999999999E-2</v>
      </c>
      <c r="R922" s="85">
        <v>0</v>
      </c>
      <c r="S922" s="86">
        <v>0</v>
      </c>
      <c r="T922" s="86">
        <v>2.4500000000000002</v>
      </c>
      <c r="U922" s="88">
        <v>0.156826903603384</v>
      </c>
      <c r="V922" s="89">
        <v>3.61</v>
      </c>
      <c r="W922" s="85">
        <v>22.813323006164001</v>
      </c>
      <c r="X922" s="88">
        <v>21.633333333300001</v>
      </c>
      <c r="Y922" s="85">
        <v>-100</v>
      </c>
      <c r="Z922" s="88"/>
      <c r="AA922" s="85">
        <v>0</v>
      </c>
      <c r="AB922" s="91">
        <v>0</v>
      </c>
      <c r="AC922" s="86">
        <v>0</v>
      </c>
      <c r="AD922" s="86">
        <v>0</v>
      </c>
      <c r="AE922" s="86">
        <v>0.31</v>
      </c>
      <c r="AF922" s="88">
        <v>2.9999999977099998</v>
      </c>
      <c r="AG922" s="150">
        <v>0.662955999337</v>
      </c>
      <c r="AH922" s="86">
        <v>0.48446499999999998</v>
      </c>
      <c r="AI922" s="151">
        <v>0.17085399982899999</v>
      </c>
      <c r="AJ922" s="152">
        <v>2.85</v>
      </c>
      <c r="AK922" s="153">
        <v>29</v>
      </c>
    </row>
    <row r="923" spans="1:37" x14ac:dyDescent="0.2">
      <c r="A923" s="149" t="s">
        <v>2136</v>
      </c>
      <c r="B923" s="66" t="s">
        <v>2137</v>
      </c>
      <c r="C923" s="67">
        <v>75</v>
      </c>
      <c r="D923" s="84" t="s">
        <v>332</v>
      </c>
      <c r="E923" s="85">
        <v>36.485493096873498</v>
      </c>
      <c r="F923" s="91">
        <v>36.410833658771899</v>
      </c>
      <c r="G923" s="86">
        <v>25.754060324826</v>
      </c>
      <c r="H923" s="86">
        <v>25.703521628264902</v>
      </c>
      <c r="I923" s="86">
        <v>20.07</v>
      </c>
      <c r="J923" s="86">
        <v>59.31</v>
      </c>
      <c r="K923" s="87">
        <v>0</v>
      </c>
      <c r="L923" s="150">
        <v>0.149999999819</v>
      </c>
      <c r="M923" s="86">
        <v>0</v>
      </c>
      <c r="N923" s="86">
        <v>31.810924128424599</v>
      </c>
      <c r="O923" s="86">
        <v>89.134125636672294</v>
      </c>
      <c r="P923" s="86">
        <v>1.57</v>
      </c>
      <c r="Q923" s="88">
        <v>0</v>
      </c>
      <c r="R923" s="85">
        <v>0</v>
      </c>
      <c r="S923" s="86">
        <v>0</v>
      </c>
      <c r="T923" s="86">
        <v>2.31</v>
      </c>
      <c r="U923" s="88">
        <v>0.61680181939307599</v>
      </c>
      <c r="V923" s="89">
        <v>3.16</v>
      </c>
      <c r="W923" s="85"/>
      <c r="X923" s="88"/>
      <c r="Y923" s="85"/>
      <c r="Z923" s="88"/>
      <c r="AA923" s="85">
        <v>0.16</v>
      </c>
      <c r="AB923" s="91">
        <v>0.41</v>
      </c>
      <c r="AC923" s="86">
        <v>0</v>
      </c>
      <c r="AD923" s="86">
        <v>0</v>
      </c>
      <c r="AE923" s="86">
        <v>1.38</v>
      </c>
      <c r="AF923" s="88">
        <v>0.35210001426100002</v>
      </c>
      <c r="AG923" s="150">
        <v>1.97989599559</v>
      </c>
      <c r="AH923" s="86">
        <v>0.36784699999999998</v>
      </c>
      <c r="AI923" s="151">
        <v>6.2467999860999997E-2</v>
      </c>
      <c r="AJ923" s="152">
        <v>2.89</v>
      </c>
      <c r="AK923" s="153">
        <v>27</v>
      </c>
    </row>
    <row r="924" spans="1:37" x14ac:dyDescent="0.2">
      <c r="A924" s="149" t="s">
        <v>2138</v>
      </c>
      <c r="B924" s="66" t="s">
        <v>2139</v>
      </c>
      <c r="C924" s="67">
        <v>75</v>
      </c>
      <c r="D924" s="84" t="s">
        <v>332</v>
      </c>
      <c r="E924" s="85">
        <v>47.079827280779497</v>
      </c>
      <c r="F924" s="91">
        <v>47.0756753764393</v>
      </c>
      <c r="G924" s="86">
        <v>36.077280779450803</v>
      </c>
      <c r="H924" s="86">
        <v>36.073128875110697</v>
      </c>
      <c r="I924" s="86">
        <v>0</v>
      </c>
      <c r="J924" s="86">
        <v>26.8</v>
      </c>
      <c r="K924" s="87">
        <v>0</v>
      </c>
      <c r="L924" s="150">
        <v>1.00000008585E-2</v>
      </c>
      <c r="M924" s="86">
        <v>0</v>
      </c>
      <c r="N924" s="86">
        <v>39.059471731546601</v>
      </c>
      <c r="O924" s="86"/>
      <c r="P924" s="86">
        <v>0.76200000000000001</v>
      </c>
      <c r="Q924" s="88">
        <v>0</v>
      </c>
      <c r="R924" s="85">
        <v>0</v>
      </c>
      <c r="S924" s="86">
        <v>0</v>
      </c>
      <c r="T924" s="86">
        <v>0.19</v>
      </c>
      <c r="U924" s="88">
        <v>9.9645704162976106E-2</v>
      </c>
      <c r="V924" s="89"/>
      <c r="W924" s="85">
        <v>21.633333333300001</v>
      </c>
      <c r="X924" s="88"/>
      <c r="Y924" s="85"/>
      <c r="Z924" s="88"/>
      <c r="AA924" s="85">
        <v>0</v>
      </c>
      <c r="AB924" s="91">
        <v>0</v>
      </c>
      <c r="AC924" s="86">
        <v>0</v>
      </c>
      <c r="AD924" s="86">
        <v>0</v>
      </c>
      <c r="AE924" s="86">
        <v>0.1</v>
      </c>
      <c r="AF924" s="88">
        <v>0.156400136823</v>
      </c>
      <c r="AG924" s="150">
        <v>0.86389282914599996</v>
      </c>
      <c r="AH924" s="86">
        <v>0.11507100000000001</v>
      </c>
      <c r="AI924" s="151">
        <v>3.26739940088E-2</v>
      </c>
      <c r="AJ924" s="152">
        <v>3.11</v>
      </c>
      <c r="AK924" s="153">
        <v>33</v>
      </c>
    </row>
    <row r="925" spans="1:37" x14ac:dyDescent="0.2">
      <c r="A925" s="149" t="s">
        <v>2140</v>
      </c>
      <c r="B925" s="66" t="s">
        <v>2141</v>
      </c>
      <c r="C925" s="67">
        <v>75</v>
      </c>
      <c r="D925" s="84" t="s">
        <v>332</v>
      </c>
      <c r="E925" s="85">
        <v>63.847837803669002</v>
      </c>
      <c r="F925" s="91">
        <v>63.5830111719577</v>
      </c>
      <c r="G925" s="86">
        <v>51.1261785783202</v>
      </c>
      <c r="H925" s="86">
        <v>50.943860746438503</v>
      </c>
      <c r="I925" s="86">
        <v>8.66</v>
      </c>
      <c r="J925" s="86">
        <v>29.5</v>
      </c>
      <c r="K925" s="87">
        <v>0</v>
      </c>
      <c r="L925" s="150">
        <v>8.9999991927199999E-2</v>
      </c>
      <c r="M925" s="86">
        <v>0</v>
      </c>
      <c r="N925" s="86">
        <v>56.255187071961103</v>
      </c>
      <c r="O925" s="86">
        <v>98.668347647939498</v>
      </c>
      <c r="P925" s="86">
        <v>1.399</v>
      </c>
      <c r="Q925" s="88">
        <v>0</v>
      </c>
      <c r="R925" s="85">
        <v>0</v>
      </c>
      <c r="S925" s="86">
        <v>0</v>
      </c>
      <c r="T925" s="86">
        <v>1.79</v>
      </c>
      <c r="U925" s="88">
        <v>0.103135999787074</v>
      </c>
      <c r="V925" s="89"/>
      <c r="W925" s="85">
        <v>23.008000759822298</v>
      </c>
      <c r="X925" s="88">
        <v>23.6</v>
      </c>
      <c r="Y925" s="85">
        <v>-100</v>
      </c>
      <c r="Z925" s="88"/>
      <c r="AA925" s="85">
        <v>0</v>
      </c>
      <c r="AB925" s="91">
        <v>0</v>
      </c>
      <c r="AC925" s="86">
        <v>0</v>
      </c>
      <c r="AD925" s="86">
        <v>0.09</v>
      </c>
      <c r="AE925" s="86">
        <v>0.26</v>
      </c>
      <c r="AF925" s="88">
        <v>13.8506989974</v>
      </c>
      <c r="AG925" s="150">
        <v>1.46726217355</v>
      </c>
      <c r="AH925" s="86">
        <v>0.25419999999999998</v>
      </c>
      <c r="AI925" s="151">
        <v>0.15050500612699999</v>
      </c>
      <c r="AJ925" s="152">
        <v>2.77</v>
      </c>
      <c r="AK925" s="153">
        <v>26</v>
      </c>
    </row>
    <row r="926" spans="1:37" x14ac:dyDescent="0.2">
      <c r="A926" s="149" t="s">
        <v>2142</v>
      </c>
      <c r="B926" s="66" t="s">
        <v>2143</v>
      </c>
      <c r="C926" s="67">
        <v>75</v>
      </c>
      <c r="D926" s="84" t="s">
        <v>332</v>
      </c>
      <c r="E926" s="85">
        <v>64.3211062755515</v>
      </c>
      <c r="F926" s="91">
        <v>63.985757079070801</v>
      </c>
      <c r="G926" s="86">
        <v>56.351852898509797</v>
      </c>
      <c r="H926" s="86">
        <v>56.027807607528402</v>
      </c>
      <c r="I926" s="86">
        <v>0.84</v>
      </c>
      <c r="J926" s="86">
        <v>4.6500000000000004</v>
      </c>
      <c r="K926" s="87">
        <v>0</v>
      </c>
      <c r="L926" s="150">
        <v>0.59999999992899999</v>
      </c>
      <c r="M926" s="86">
        <v>0</v>
      </c>
      <c r="N926" s="86">
        <v>57.110741678316401</v>
      </c>
      <c r="O926" s="86">
        <v>95.891171571349204</v>
      </c>
      <c r="P926" s="86">
        <v>0.32500000000000001</v>
      </c>
      <c r="Q926" s="88">
        <v>0.1047</v>
      </c>
      <c r="R926" s="85">
        <v>0</v>
      </c>
      <c r="S926" s="86">
        <v>0</v>
      </c>
      <c r="T926" s="86">
        <v>1.37</v>
      </c>
      <c r="U926" s="88">
        <v>2.0723826748808401E-2</v>
      </c>
      <c r="V926" s="89"/>
      <c r="W926" s="85"/>
      <c r="X926" s="88"/>
      <c r="Y926" s="85"/>
      <c r="Z926" s="88"/>
      <c r="AA926" s="85">
        <v>0</v>
      </c>
      <c r="AB926" s="91">
        <v>0</v>
      </c>
      <c r="AC926" s="86">
        <v>0</v>
      </c>
      <c r="AD926" s="86">
        <v>0</v>
      </c>
      <c r="AE926" s="86">
        <v>0</v>
      </c>
      <c r="AF926" s="88">
        <v>0</v>
      </c>
      <c r="AG926" s="150">
        <v>0.680151000284</v>
      </c>
      <c r="AH926" s="86">
        <v>1.4341E-2</v>
      </c>
      <c r="AI926" s="151">
        <v>0</v>
      </c>
      <c r="AJ926" s="152">
        <v>3.3</v>
      </c>
      <c r="AK926" s="153">
        <v>44</v>
      </c>
    </row>
    <row r="927" spans="1:37" x14ac:dyDescent="0.2">
      <c r="A927" s="149" t="s">
        <v>2144</v>
      </c>
      <c r="B927" s="66" t="s">
        <v>2145</v>
      </c>
      <c r="C927" s="67">
        <v>75</v>
      </c>
      <c r="D927" s="84" t="s">
        <v>332</v>
      </c>
      <c r="E927" s="85">
        <v>54.678592490662503</v>
      </c>
      <c r="F927" s="91">
        <v>54.466891472985402</v>
      </c>
      <c r="G927" s="86">
        <v>44.247024844626601</v>
      </c>
      <c r="H927" s="86">
        <v>44.069347204790503</v>
      </c>
      <c r="I927" s="86">
        <v>12.38</v>
      </c>
      <c r="J927" s="86">
        <v>25.83</v>
      </c>
      <c r="K927" s="87">
        <v>0</v>
      </c>
      <c r="L927" s="150">
        <v>0.76999999962200005</v>
      </c>
      <c r="M927" s="86">
        <v>0</v>
      </c>
      <c r="N927" s="86">
        <v>44.256980434236702</v>
      </c>
      <c r="O927" s="86">
        <v>96.939655172413794</v>
      </c>
      <c r="P927" s="86">
        <v>1.0249999999999999</v>
      </c>
      <c r="Q927" s="88">
        <v>1.6799999999999999E-2</v>
      </c>
      <c r="R927" s="85">
        <v>0</v>
      </c>
      <c r="S927" s="86">
        <v>0</v>
      </c>
      <c r="T927" s="86">
        <v>1.01</v>
      </c>
      <c r="U927" s="88">
        <v>6.9558905808168606E-2</v>
      </c>
      <c r="V927" s="89">
        <v>3.8</v>
      </c>
      <c r="W927" s="85"/>
      <c r="X927" s="88"/>
      <c r="Y927" s="85"/>
      <c r="Z927" s="88"/>
      <c r="AA927" s="85">
        <v>0</v>
      </c>
      <c r="AB927" s="91">
        <v>0</v>
      </c>
      <c r="AC927" s="86">
        <v>0</v>
      </c>
      <c r="AD927" s="86">
        <v>0</v>
      </c>
      <c r="AE927" s="86">
        <v>0.2</v>
      </c>
      <c r="AF927" s="88">
        <v>10.8980998939</v>
      </c>
      <c r="AG927" s="150">
        <v>0.84975899969000002</v>
      </c>
      <c r="AH927" s="86">
        <v>0.20666899999999999</v>
      </c>
      <c r="AI927" s="151">
        <v>0.24904899990900001</v>
      </c>
      <c r="AJ927" s="152">
        <v>2.93</v>
      </c>
      <c r="AK927" s="153">
        <v>29</v>
      </c>
    </row>
    <row r="928" spans="1:37" x14ac:dyDescent="0.2">
      <c r="A928" s="149" t="s">
        <v>2146</v>
      </c>
      <c r="B928" s="66" t="s">
        <v>2147</v>
      </c>
      <c r="C928" s="67">
        <v>75</v>
      </c>
      <c r="D928" s="84" t="s">
        <v>332</v>
      </c>
      <c r="E928" s="85">
        <v>82.5850980876574</v>
      </c>
      <c r="F928" s="91">
        <v>82.355030225358405</v>
      </c>
      <c r="G928" s="86">
        <v>77.176959244018605</v>
      </c>
      <c r="H928" s="86">
        <v>77.023323322550496</v>
      </c>
      <c r="I928" s="86">
        <v>4.8600000000000003</v>
      </c>
      <c r="J928" s="86">
        <v>6.95</v>
      </c>
      <c r="K928" s="87">
        <v>0</v>
      </c>
      <c r="L928" s="150">
        <v>0.649999999509</v>
      </c>
      <c r="M928" s="86">
        <v>0</v>
      </c>
      <c r="N928" s="86">
        <v>75.386669633915702</v>
      </c>
      <c r="O928" s="86">
        <v>99.278476205704195</v>
      </c>
      <c r="P928" s="86">
        <v>0.437</v>
      </c>
      <c r="Q928" s="88">
        <v>6.8599999999999994E-2</v>
      </c>
      <c r="R928" s="85">
        <v>0</v>
      </c>
      <c r="S928" s="86">
        <v>0</v>
      </c>
      <c r="T928" s="86">
        <v>2.0299999999999998</v>
      </c>
      <c r="U928" s="88">
        <v>0.26944189242397298</v>
      </c>
      <c r="V928" s="89">
        <v>4.4000000000000004</v>
      </c>
      <c r="W928" s="85">
        <v>22.5200896833719</v>
      </c>
      <c r="X928" s="88">
        <v>22.5333333333</v>
      </c>
      <c r="Y928" s="85">
        <v>-100</v>
      </c>
      <c r="Z928" s="88"/>
      <c r="AA928" s="85">
        <v>0</v>
      </c>
      <c r="AB928" s="91">
        <v>0</v>
      </c>
      <c r="AC928" s="86">
        <v>0</v>
      </c>
      <c r="AD928" s="86">
        <v>0</v>
      </c>
      <c r="AE928" s="86">
        <v>0.03</v>
      </c>
      <c r="AF928" s="88">
        <v>15.113200176299999</v>
      </c>
      <c r="AG928" s="150">
        <v>7.8310000054699999E-2</v>
      </c>
      <c r="AH928" s="86">
        <v>3.9024000000000003E-2</v>
      </c>
      <c r="AI928" s="151">
        <v>1.8668000013000001E-2</v>
      </c>
      <c r="AJ928" s="152">
        <v>2.4500000000000002</v>
      </c>
      <c r="AK928" s="153">
        <v>16</v>
      </c>
    </row>
    <row r="929" spans="1:37" x14ac:dyDescent="0.2">
      <c r="A929" s="149" t="s">
        <v>2148</v>
      </c>
      <c r="B929" s="66" t="s">
        <v>2149</v>
      </c>
      <c r="C929" s="67">
        <v>75</v>
      </c>
      <c r="D929" s="84" t="s">
        <v>332</v>
      </c>
      <c r="E929" s="85">
        <v>82.055762584232795</v>
      </c>
      <c r="F929" s="91">
        <v>82.039350466297194</v>
      </c>
      <c r="G929" s="86">
        <v>79.889363016740404</v>
      </c>
      <c r="H929" s="86">
        <v>79.872950898804802</v>
      </c>
      <c r="I929" s="86">
        <v>0.66</v>
      </c>
      <c r="J929" s="86">
        <v>8.81</v>
      </c>
      <c r="K929" s="87">
        <v>0</v>
      </c>
      <c r="L929" s="150">
        <v>1.42999999867</v>
      </c>
      <c r="M929" s="86">
        <v>0</v>
      </c>
      <c r="N929" s="86">
        <v>73.203891043021102</v>
      </c>
      <c r="O929" s="86">
        <v>97.123319971704802</v>
      </c>
      <c r="P929" s="86">
        <v>0.29699999999999999</v>
      </c>
      <c r="Q929" s="88">
        <v>0</v>
      </c>
      <c r="R929" s="85">
        <v>0</v>
      </c>
      <c r="S929" s="86">
        <v>0</v>
      </c>
      <c r="T929" s="86">
        <v>2.19</v>
      </c>
      <c r="U929" s="88">
        <v>0.13226236218647999</v>
      </c>
      <c r="V929" s="89">
        <v>3.81</v>
      </c>
      <c r="W929" s="85">
        <v>24.7</v>
      </c>
      <c r="X929" s="88">
        <v>24.7</v>
      </c>
      <c r="Y929" s="85"/>
      <c r="Z929" s="88"/>
      <c r="AA929" s="85">
        <v>0</v>
      </c>
      <c r="AB929" s="91">
        <v>0</v>
      </c>
      <c r="AC929" s="86">
        <v>0</v>
      </c>
      <c r="AD929" s="86">
        <v>0</v>
      </c>
      <c r="AE929" s="86">
        <v>0.03</v>
      </c>
      <c r="AF929" s="88">
        <v>42.876499136100001</v>
      </c>
      <c r="AG929" s="150">
        <v>0.242570000142</v>
      </c>
      <c r="AH929" s="86">
        <v>3.1445000000000001E-2</v>
      </c>
      <c r="AI929" s="151">
        <v>0</v>
      </c>
      <c r="AJ929" s="152">
        <v>2.5299999999999998</v>
      </c>
      <c r="AK929" s="153">
        <v>21</v>
      </c>
    </row>
    <row r="930" spans="1:37" x14ac:dyDescent="0.2">
      <c r="A930" s="149" t="s">
        <v>2150</v>
      </c>
      <c r="B930" s="66" t="s">
        <v>2151</v>
      </c>
      <c r="C930" s="67">
        <v>75</v>
      </c>
      <c r="D930" s="84" t="s">
        <v>332</v>
      </c>
      <c r="E930" s="85">
        <v>88.686191963544701</v>
      </c>
      <c r="F930" s="91">
        <v>88.527001946493996</v>
      </c>
      <c r="G930" s="86">
        <v>88.6107464578335</v>
      </c>
      <c r="H930" s="86">
        <v>88.451556440782795</v>
      </c>
      <c r="I930" s="86">
        <v>0</v>
      </c>
      <c r="J930" s="86">
        <v>14.52</v>
      </c>
      <c r="K930" s="87">
        <v>0</v>
      </c>
      <c r="L930" s="150">
        <v>2.00000000295E-2</v>
      </c>
      <c r="M930" s="86">
        <v>0</v>
      </c>
      <c r="N930" s="86">
        <v>86.664994162316503</v>
      </c>
      <c r="O930" s="86">
        <v>97.213793103448296</v>
      </c>
      <c r="P930" s="86">
        <v>0.51500000000000001</v>
      </c>
      <c r="Q930" s="88">
        <v>0</v>
      </c>
      <c r="R930" s="85">
        <v>0</v>
      </c>
      <c r="S930" s="86">
        <v>0</v>
      </c>
      <c r="T930" s="86">
        <v>1.22</v>
      </c>
      <c r="U930" s="88">
        <v>0.17578802830715401</v>
      </c>
      <c r="V930" s="89">
        <v>4.8899999999999997</v>
      </c>
      <c r="W930" s="85">
        <v>22.142339009707001</v>
      </c>
      <c r="X930" s="88"/>
      <c r="Y930" s="85">
        <v>-100</v>
      </c>
      <c r="Z930" s="88"/>
      <c r="AA930" s="85">
        <v>0</v>
      </c>
      <c r="AB930" s="91">
        <v>0</v>
      </c>
      <c r="AC930" s="86">
        <v>0</v>
      </c>
      <c r="AD930" s="86">
        <v>0</v>
      </c>
      <c r="AE930" s="86">
        <v>0.08</v>
      </c>
      <c r="AF930" s="88">
        <v>5.3917999347199999</v>
      </c>
      <c r="AG930" s="150">
        <v>0</v>
      </c>
      <c r="AH930" s="86">
        <v>3.458E-2</v>
      </c>
      <c r="AI930" s="151">
        <v>2.1180000001199999E-2</v>
      </c>
      <c r="AJ930" s="152">
        <v>2.58</v>
      </c>
      <c r="AK930" s="153">
        <v>19</v>
      </c>
    </row>
    <row r="931" spans="1:37" x14ac:dyDescent="0.2">
      <c r="A931" s="149" t="s">
        <v>2152</v>
      </c>
      <c r="B931" s="66" t="s">
        <v>2153</v>
      </c>
      <c r="C931" s="67">
        <v>75</v>
      </c>
      <c r="D931" s="84" t="s">
        <v>332</v>
      </c>
      <c r="E931" s="85">
        <v>76.211541825997898</v>
      </c>
      <c r="F931" s="91">
        <v>75.891629801804498</v>
      </c>
      <c r="G931" s="86">
        <v>71.121274982713103</v>
      </c>
      <c r="H931" s="86">
        <v>70.860513358826296</v>
      </c>
      <c r="I931" s="86">
        <v>36.69</v>
      </c>
      <c r="J931" s="86">
        <v>44.46</v>
      </c>
      <c r="K931" s="87">
        <v>0</v>
      </c>
      <c r="L931" s="150">
        <v>0.19999999665199999</v>
      </c>
      <c r="M931" s="86">
        <v>0</v>
      </c>
      <c r="N931" s="86">
        <v>64.772954020694996</v>
      </c>
      <c r="O931" s="86">
        <v>52.817370240549302</v>
      </c>
      <c r="P931" s="86">
        <v>0.622</v>
      </c>
      <c r="Q931" s="88">
        <v>0.125</v>
      </c>
      <c r="R931" s="85">
        <v>0</v>
      </c>
      <c r="S931" s="86">
        <v>0.1</v>
      </c>
      <c r="T931" s="86">
        <v>1.06</v>
      </c>
      <c r="U931" s="88">
        <v>0.12080011330217499</v>
      </c>
      <c r="V931" s="89">
        <v>3.89</v>
      </c>
      <c r="W931" s="85">
        <v>23.683293331927299</v>
      </c>
      <c r="X931" s="88">
        <v>22.3</v>
      </c>
      <c r="Y931" s="85">
        <v>-100</v>
      </c>
      <c r="Z931" s="88"/>
      <c r="AA931" s="85">
        <v>0</v>
      </c>
      <c r="AB931" s="91">
        <v>0.08</v>
      </c>
      <c r="AC931" s="86">
        <v>0</v>
      </c>
      <c r="AD931" s="86">
        <v>0.06</v>
      </c>
      <c r="AE931" s="86">
        <v>0.5</v>
      </c>
      <c r="AF931" s="88">
        <v>16.0016988709</v>
      </c>
      <c r="AG931" s="150">
        <v>0</v>
      </c>
      <c r="AH931" s="86">
        <v>0.48089700000000002</v>
      </c>
      <c r="AI931" s="151">
        <v>0.39501098862</v>
      </c>
      <c r="AJ931" s="152">
        <v>3.42</v>
      </c>
      <c r="AK931" s="153">
        <v>45</v>
      </c>
    </row>
    <row r="932" spans="1:37" x14ac:dyDescent="0.2">
      <c r="A932" s="149" t="s">
        <v>2154</v>
      </c>
      <c r="B932" s="66" t="s">
        <v>2155</v>
      </c>
      <c r="C932" s="67">
        <v>75</v>
      </c>
      <c r="D932" s="84" t="s">
        <v>332</v>
      </c>
      <c r="E932" s="85">
        <v>78.3680802949103</v>
      </c>
      <c r="F932" s="91">
        <v>73.877306568363196</v>
      </c>
      <c r="G932" s="86">
        <v>70.715487954730804</v>
      </c>
      <c r="H932" s="86">
        <v>67.786004151048601</v>
      </c>
      <c r="I932" s="86">
        <v>72.7</v>
      </c>
      <c r="J932" s="86">
        <v>106.4</v>
      </c>
      <c r="K932" s="87">
        <v>0</v>
      </c>
      <c r="L932" s="150">
        <v>0.83999988661199998</v>
      </c>
      <c r="M932" s="86">
        <v>0</v>
      </c>
      <c r="N932" s="86">
        <v>62.685640307760302</v>
      </c>
      <c r="O932" s="86">
        <v>34.543424076651696</v>
      </c>
      <c r="P932" s="86">
        <v>2.9049999999999998</v>
      </c>
      <c r="Q932" s="88">
        <v>0.25240000000000001</v>
      </c>
      <c r="R932" s="85">
        <v>0</v>
      </c>
      <c r="S932" s="86">
        <v>0.1</v>
      </c>
      <c r="T932" s="86">
        <v>2.21</v>
      </c>
      <c r="U932" s="88">
        <v>0.43988724017223801</v>
      </c>
      <c r="V932" s="89">
        <v>2.4700000000000002</v>
      </c>
      <c r="W932" s="85">
        <v>27.3</v>
      </c>
      <c r="X932" s="88">
        <v>27.3</v>
      </c>
      <c r="Y932" s="85">
        <v>-100</v>
      </c>
      <c r="Z932" s="88"/>
      <c r="AA932" s="85">
        <v>0.2</v>
      </c>
      <c r="AB932" s="91">
        <v>0.94</v>
      </c>
      <c r="AC932" s="86">
        <v>0.1</v>
      </c>
      <c r="AD932" s="86">
        <v>0.42</v>
      </c>
      <c r="AE932" s="86">
        <v>0.1</v>
      </c>
      <c r="AF932" s="88">
        <v>21.712995832499999</v>
      </c>
      <c r="AG932" s="150">
        <v>2.45279897309E-2</v>
      </c>
      <c r="AH932" s="86">
        <v>0.718634</v>
      </c>
      <c r="AI932" s="151">
        <v>0.25929589144100001</v>
      </c>
      <c r="AJ932" s="152">
        <v>3.16</v>
      </c>
      <c r="AK932" s="153">
        <v>37</v>
      </c>
    </row>
    <row r="933" spans="1:37" x14ac:dyDescent="0.2">
      <c r="A933" s="149" t="s">
        <v>2156</v>
      </c>
      <c r="B933" s="66" t="s">
        <v>2157</v>
      </c>
      <c r="C933" s="67">
        <v>75</v>
      </c>
      <c r="D933" s="84" t="s">
        <v>332</v>
      </c>
      <c r="E933" s="85">
        <v>82.280755609796302</v>
      </c>
      <c r="F933" s="91">
        <v>82.228345100740498</v>
      </c>
      <c r="G933" s="86">
        <v>79.806230860805201</v>
      </c>
      <c r="H933" s="86">
        <v>79.756066516423203</v>
      </c>
      <c r="I933" s="86">
        <v>20.239999999999998</v>
      </c>
      <c r="J933" s="86">
        <v>24.11</v>
      </c>
      <c r="K933" s="87">
        <v>0</v>
      </c>
      <c r="L933" s="150">
        <v>0.19000020927399999</v>
      </c>
      <c r="M933" s="86">
        <v>0</v>
      </c>
      <c r="N933" s="86">
        <v>80.413957698954803</v>
      </c>
      <c r="O933" s="86">
        <v>84.411307291190198</v>
      </c>
      <c r="P933" s="86">
        <v>0.34699999999999998</v>
      </c>
      <c r="Q933" s="88">
        <v>0.12479999999999999</v>
      </c>
      <c r="R933" s="85">
        <v>0</v>
      </c>
      <c r="S933" s="86">
        <v>0</v>
      </c>
      <c r="T933" s="86">
        <v>1.56</v>
      </c>
      <c r="U933" s="88">
        <v>0.10931334745921301</v>
      </c>
      <c r="V933" s="89">
        <v>4.01</v>
      </c>
      <c r="W933" s="85">
        <v>24.439658183407602</v>
      </c>
      <c r="X933" s="88">
        <v>26.266666666700001</v>
      </c>
      <c r="Y933" s="85"/>
      <c r="Z933" s="88">
        <v>70</v>
      </c>
      <c r="AA933" s="85">
        <v>0</v>
      </c>
      <c r="AB933" s="91">
        <v>0</v>
      </c>
      <c r="AC933" s="86">
        <v>0</v>
      </c>
      <c r="AD933" s="86">
        <v>0</v>
      </c>
      <c r="AE933" s="86">
        <v>0</v>
      </c>
      <c r="AF933" s="88">
        <v>1.5719061774200001</v>
      </c>
      <c r="AG933" s="150">
        <v>1.13014978947E-8</v>
      </c>
      <c r="AH933" s="86">
        <v>0.17868899999999999</v>
      </c>
      <c r="AI933" s="151">
        <v>1.0924694104900001E-7</v>
      </c>
      <c r="AJ933" s="152">
        <v>3.45</v>
      </c>
      <c r="AK933" s="153">
        <v>54</v>
      </c>
    </row>
    <row r="934" spans="1:37" x14ac:dyDescent="0.2">
      <c r="A934" s="149" t="s">
        <v>2158</v>
      </c>
      <c r="B934" s="66" t="s">
        <v>2159</v>
      </c>
      <c r="C934" s="67">
        <v>75</v>
      </c>
      <c r="D934" s="84" t="s">
        <v>332</v>
      </c>
      <c r="E934" s="85">
        <v>90.577885541981402</v>
      </c>
      <c r="F934" s="91">
        <v>90.544727325479002</v>
      </c>
      <c r="G934" s="86">
        <v>84.216688944843398</v>
      </c>
      <c r="H934" s="86">
        <v>84.184566922606606</v>
      </c>
      <c r="I934" s="86">
        <v>4.51</v>
      </c>
      <c r="J934" s="86">
        <v>4.59</v>
      </c>
      <c r="K934" s="87">
        <v>0</v>
      </c>
      <c r="L934" s="150">
        <v>8.0000005262099994E-2</v>
      </c>
      <c r="M934" s="86">
        <v>0</v>
      </c>
      <c r="N934" s="86">
        <v>80.2584996962524</v>
      </c>
      <c r="O934" s="86">
        <v>53.838188733347899</v>
      </c>
      <c r="P934" s="86">
        <v>0.28000000000000003</v>
      </c>
      <c r="Q934" s="88">
        <v>0.62170000000000003</v>
      </c>
      <c r="R934" s="85">
        <v>0</v>
      </c>
      <c r="S934" s="86">
        <v>0</v>
      </c>
      <c r="T934" s="86">
        <v>1.82</v>
      </c>
      <c r="U934" s="88">
        <v>0.16164630544934599</v>
      </c>
      <c r="V934" s="89">
        <v>4.34</v>
      </c>
      <c r="W934" s="85">
        <v>23.512662060304901</v>
      </c>
      <c r="X934" s="88">
        <v>23.9</v>
      </c>
      <c r="Y934" s="85"/>
      <c r="Z934" s="88"/>
      <c r="AA934" s="85">
        <v>0</v>
      </c>
      <c r="AB934" s="91">
        <v>0</v>
      </c>
      <c r="AC934" s="86">
        <v>0</v>
      </c>
      <c r="AD934" s="86">
        <v>0</v>
      </c>
      <c r="AE934" s="86">
        <v>0.12</v>
      </c>
      <c r="AF934" s="88">
        <v>3.4426998763099999</v>
      </c>
      <c r="AG934" s="150">
        <v>4.0166930167799998E-10</v>
      </c>
      <c r="AH934" s="86">
        <v>2.5604999999999999E-2</v>
      </c>
      <c r="AI934" s="151">
        <v>2.6600004835599999E-4</v>
      </c>
      <c r="AJ934" s="152">
        <v>3.62</v>
      </c>
      <c r="AK934" s="153">
        <v>65</v>
      </c>
    </row>
    <row r="935" spans="1:37" x14ac:dyDescent="0.2">
      <c r="A935" s="149" t="s">
        <v>2160</v>
      </c>
      <c r="B935" s="66" t="s">
        <v>2161</v>
      </c>
      <c r="C935" s="67">
        <v>75</v>
      </c>
      <c r="D935" s="84" t="s">
        <v>332</v>
      </c>
      <c r="E935" s="85">
        <v>92.358182589645196</v>
      </c>
      <c r="F935" s="91">
        <v>90.996943273035896</v>
      </c>
      <c r="G935" s="86">
        <v>87.149623754145594</v>
      </c>
      <c r="H935" s="86">
        <v>85.981486452551493</v>
      </c>
      <c r="I935" s="86">
        <v>3.79</v>
      </c>
      <c r="J935" s="86">
        <v>11.28</v>
      </c>
      <c r="K935" s="87">
        <v>0</v>
      </c>
      <c r="L935" s="150">
        <v>0.190000014494</v>
      </c>
      <c r="M935" s="86">
        <v>0</v>
      </c>
      <c r="N935" s="86">
        <v>86.937076837070606</v>
      </c>
      <c r="O935" s="86">
        <v>60.336911589301202</v>
      </c>
      <c r="P935" s="86">
        <v>0.51400000000000001</v>
      </c>
      <c r="Q935" s="88">
        <v>1.9199999999999998E-2</v>
      </c>
      <c r="R935" s="85">
        <v>0</v>
      </c>
      <c r="S935" s="86">
        <v>0</v>
      </c>
      <c r="T935" s="86">
        <v>1.04</v>
      </c>
      <c r="U935" s="88">
        <v>0.11949810794662399</v>
      </c>
      <c r="V935" s="89">
        <v>4.09</v>
      </c>
      <c r="W935" s="85">
        <v>22.783301053186701</v>
      </c>
      <c r="X935" s="88">
        <v>24.866666666699999</v>
      </c>
      <c r="Y935" s="85"/>
      <c r="Z935" s="88"/>
      <c r="AA935" s="85">
        <v>0</v>
      </c>
      <c r="AB935" s="91">
        <v>0</v>
      </c>
      <c r="AC935" s="86">
        <v>0</v>
      </c>
      <c r="AD935" s="86">
        <v>0</v>
      </c>
      <c r="AE935" s="86">
        <v>0.01</v>
      </c>
      <c r="AF935" s="88">
        <v>0.205002349369</v>
      </c>
      <c r="AG935" s="150">
        <v>9.7899994461199992E-3</v>
      </c>
      <c r="AH935" s="86">
        <v>8.4161E-2</v>
      </c>
      <c r="AI935" s="151">
        <v>3.2036001255000002E-2</v>
      </c>
      <c r="AJ935" s="152">
        <v>3.35</v>
      </c>
      <c r="AK935" s="153">
        <v>58</v>
      </c>
    </row>
    <row r="936" spans="1:37" x14ac:dyDescent="0.2">
      <c r="A936" s="149" t="s">
        <v>2162</v>
      </c>
      <c r="B936" s="66" t="s">
        <v>2163</v>
      </c>
      <c r="C936" s="67">
        <v>75</v>
      </c>
      <c r="D936" s="84" t="s">
        <v>332</v>
      </c>
      <c r="E936" s="85">
        <v>81.776282098178399</v>
      </c>
      <c r="F936" s="91">
        <v>79.824420220937895</v>
      </c>
      <c r="G936" s="86">
        <v>75.581242226936894</v>
      </c>
      <c r="H936" s="86">
        <v>74.160509181359302</v>
      </c>
      <c r="I936" s="86">
        <v>43.81</v>
      </c>
      <c r="J936" s="86">
        <v>80.09</v>
      </c>
      <c r="K936" s="87">
        <v>0</v>
      </c>
      <c r="L936" s="150">
        <v>0.450000000156</v>
      </c>
      <c r="M936" s="86">
        <v>0</v>
      </c>
      <c r="N936" s="86">
        <v>75.695050031777896</v>
      </c>
      <c r="O936" s="86">
        <v>47.111839410077799</v>
      </c>
      <c r="P936" s="86">
        <v>1.0669999999999999</v>
      </c>
      <c r="Q936" s="88">
        <v>0.69910000000000005</v>
      </c>
      <c r="R936" s="85">
        <v>0</v>
      </c>
      <c r="S936" s="86">
        <v>0.1</v>
      </c>
      <c r="T936" s="86">
        <v>2.1</v>
      </c>
      <c r="U936" s="88">
        <v>0.311654107835248</v>
      </c>
      <c r="V936" s="89">
        <v>4.49</v>
      </c>
      <c r="W936" s="85">
        <v>23.575480062012002</v>
      </c>
      <c r="X936" s="88">
        <v>23.066666666700002</v>
      </c>
      <c r="Y936" s="85"/>
      <c r="Z936" s="88"/>
      <c r="AA936" s="85">
        <v>0</v>
      </c>
      <c r="AB936" s="91">
        <v>0.84</v>
      </c>
      <c r="AC936" s="86">
        <v>0</v>
      </c>
      <c r="AD936" s="86">
        <v>0.14000000000000001</v>
      </c>
      <c r="AE936" s="86">
        <v>0</v>
      </c>
      <c r="AF936" s="88">
        <v>3.5686998379600001</v>
      </c>
      <c r="AG936" s="150">
        <v>2.7559999978400002E-3</v>
      </c>
      <c r="AH936" s="86">
        <v>0.39121600000000001</v>
      </c>
      <c r="AI936" s="151">
        <v>2.0771999983699999E-2</v>
      </c>
      <c r="AJ936" s="152">
        <v>3.1</v>
      </c>
      <c r="AK936" s="153">
        <v>43</v>
      </c>
    </row>
    <row r="937" spans="1:37" x14ac:dyDescent="0.2">
      <c r="A937" s="149" t="s">
        <v>220</v>
      </c>
      <c r="B937" s="66" t="s">
        <v>2164</v>
      </c>
      <c r="C937" s="67">
        <v>75</v>
      </c>
      <c r="D937" s="84" t="s">
        <v>332</v>
      </c>
      <c r="E937" s="85">
        <v>82.470857186041698</v>
      </c>
      <c r="F937" s="91">
        <v>82.130778968051501</v>
      </c>
      <c r="G937" s="86">
        <v>78.942545674393998</v>
      </c>
      <c r="H937" s="86">
        <v>78.630807307902998</v>
      </c>
      <c r="I937" s="86">
        <v>26.05</v>
      </c>
      <c r="J937" s="86">
        <v>73.61</v>
      </c>
      <c r="K937" s="87">
        <v>0</v>
      </c>
      <c r="L937" s="150">
        <v>0.41999999980800001</v>
      </c>
      <c r="M937" s="86">
        <v>0</v>
      </c>
      <c r="N937" s="86">
        <v>76.922711960905303</v>
      </c>
      <c r="O937" s="86">
        <v>90.210948951628296</v>
      </c>
      <c r="P937" s="86">
        <v>0.89800000000000002</v>
      </c>
      <c r="Q937" s="88">
        <v>0.3674</v>
      </c>
      <c r="R937" s="85">
        <v>0</v>
      </c>
      <c r="S937" s="86">
        <v>0</v>
      </c>
      <c r="T937" s="86">
        <v>1.23</v>
      </c>
      <c r="U937" s="88">
        <v>0.62914470328175498</v>
      </c>
      <c r="V937" s="89">
        <v>4.0599999999999996</v>
      </c>
      <c r="W937" s="85">
        <v>23.5110242019019</v>
      </c>
      <c r="X937" s="88">
        <v>20.7</v>
      </c>
      <c r="Y937" s="85"/>
      <c r="Z937" s="88"/>
      <c r="AA937" s="85">
        <v>0.12</v>
      </c>
      <c r="AB937" s="91">
        <v>0.26</v>
      </c>
      <c r="AC937" s="86">
        <v>0.09</v>
      </c>
      <c r="AD937" s="86">
        <v>0.16</v>
      </c>
      <c r="AE937" s="86">
        <v>0</v>
      </c>
      <c r="AF937" s="88">
        <v>0</v>
      </c>
      <c r="AG937" s="150">
        <v>0.14608398632700001</v>
      </c>
      <c r="AH937" s="86">
        <v>0.46680899999999997</v>
      </c>
      <c r="AI937" s="151">
        <v>2.9170997304900002E-2</v>
      </c>
      <c r="AJ937" s="152">
        <v>3.3</v>
      </c>
      <c r="AK937" s="153">
        <v>52</v>
      </c>
    </row>
    <row r="938" spans="1:37" x14ac:dyDescent="0.2">
      <c r="A938" s="149" t="s">
        <v>2165</v>
      </c>
      <c r="B938" s="66" t="s">
        <v>2166</v>
      </c>
      <c r="C938" s="67">
        <v>75</v>
      </c>
      <c r="D938" s="84" t="s">
        <v>332</v>
      </c>
      <c r="E938" s="85">
        <v>74.374023838881996</v>
      </c>
      <c r="F938" s="91">
        <v>73.433621043978604</v>
      </c>
      <c r="G938" s="86">
        <v>70.370735717221507</v>
      </c>
      <c r="H938" s="86">
        <v>69.630908343608695</v>
      </c>
      <c r="I938" s="86">
        <v>44.45</v>
      </c>
      <c r="J938" s="86">
        <v>51.93</v>
      </c>
      <c r="K938" s="87">
        <v>0</v>
      </c>
      <c r="L938" s="150">
        <v>1.0599999852599999</v>
      </c>
      <c r="M938" s="86">
        <v>0</v>
      </c>
      <c r="N938" s="86">
        <v>65.727270461362096</v>
      </c>
      <c r="O938" s="86">
        <v>49.518808699541196</v>
      </c>
      <c r="P938" s="86">
        <v>1.0269999999999999</v>
      </c>
      <c r="Q938" s="88">
        <v>0.34710000000000002</v>
      </c>
      <c r="R938" s="85">
        <v>0</v>
      </c>
      <c r="S938" s="86">
        <v>0.1</v>
      </c>
      <c r="T938" s="86">
        <v>1.87</v>
      </c>
      <c r="U938" s="88">
        <v>0.56555692560624704</v>
      </c>
      <c r="V938" s="89">
        <v>4.1500000000000004</v>
      </c>
      <c r="W938" s="85">
        <v>23.411616853467599</v>
      </c>
      <c r="X938" s="88">
        <v>22.4</v>
      </c>
      <c r="Y938" s="85"/>
      <c r="Z938" s="88"/>
      <c r="AA938" s="85">
        <v>7.0000000000000007E-2</v>
      </c>
      <c r="AB938" s="91">
        <v>0</v>
      </c>
      <c r="AC938" s="86">
        <v>7.0000000000000007E-2</v>
      </c>
      <c r="AD938" s="86">
        <v>0.1</v>
      </c>
      <c r="AE938" s="86">
        <v>0.01</v>
      </c>
      <c r="AF938" s="88">
        <v>4.0967000980000003</v>
      </c>
      <c r="AG938" s="150">
        <v>1.8791999788900001E-2</v>
      </c>
      <c r="AH938" s="86">
        <v>0.43850800000000001</v>
      </c>
      <c r="AI938" s="151">
        <v>9.6040996961800004E-2</v>
      </c>
      <c r="AJ938" s="152">
        <v>3.09</v>
      </c>
      <c r="AK938" s="153">
        <v>37</v>
      </c>
    </row>
    <row r="939" spans="1:37" x14ac:dyDescent="0.2">
      <c r="A939" s="149" t="s">
        <v>2167</v>
      </c>
      <c r="B939" s="66" t="s">
        <v>2168</v>
      </c>
      <c r="C939" s="67">
        <v>75</v>
      </c>
      <c r="D939" s="84" t="s">
        <v>332</v>
      </c>
      <c r="E939" s="85">
        <v>92.298089763688097</v>
      </c>
      <c r="F939" s="91">
        <v>91.9177843581258</v>
      </c>
      <c r="G939" s="86">
        <v>89.512570400046499</v>
      </c>
      <c r="H939" s="86">
        <v>89.170005225570506</v>
      </c>
      <c r="I939" s="86">
        <v>15.32</v>
      </c>
      <c r="J939" s="86">
        <v>24.32</v>
      </c>
      <c r="K939" s="87">
        <v>0</v>
      </c>
      <c r="L939" s="150">
        <v>0.13000000422399999</v>
      </c>
      <c r="M939" s="86">
        <v>0</v>
      </c>
      <c r="N939" s="86">
        <v>86.573420466619098</v>
      </c>
      <c r="O939" s="86">
        <v>97.358446556650506</v>
      </c>
      <c r="P939" s="86">
        <v>0.39500000000000002</v>
      </c>
      <c r="Q939" s="88">
        <v>4.8399999999999999E-2</v>
      </c>
      <c r="R939" s="85">
        <v>0</v>
      </c>
      <c r="S939" s="86">
        <v>0</v>
      </c>
      <c r="T939" s="86">
        <v>0.9</v>
      </c>
      <c r="U939" s="88">
        <v>0.13354235615165799</v>
      </c>
      <c r="V939" s="89">
        <v>4.4000000000000004</v>
      </c>
      <c r="W939" s="85">
        <v>23.599594825011099</v>
      </c>
      <c r="X939" s="88">
        <v>23.6</v>
      </c>
      <c r="Y939" s="85"/>
      <c r="Z939" s="88"/>
      <c r="AA939" s="85">
        <v>0</v>
      </c>
      <c r="AB939" s="91">
        <v>0.06</v>
      </c>
      <c r="AC939" s="86">
        <v>0</v>
      </c>
      <c r="AD939" s="86">
        <v>0.11</v>
      </c>
      <c r="AE939" s="86">
        <v>0</v>
      </c>
      <c r="AF939" s="88">
        <v>1.45035515954E-8</v>
      </c>
      <c r="AG939" s="150">
        <v>3.1776721115100002E-10</v>
      </c>
      <c r="AH939" s="86">
        <v>7.5448000000000001E-2</v>
      </c>
      <c r="AI939" s="151">
        <v>1.1975000039100001E-2</v>
      </c>
      <c r="AJ939" s="152">
        <v>3.39</v>
      </c>
      <c r="AK939" s="153">
        <v>59</v>
      </c>
    </row>
    <row r="940" spans="1:37" x14ac:dyDescent="0.2">
      <c r="A940" s="149" t="s">
        <v>2169</v>
      </c>
      <c r="B940" s="66" t="s">
        <v>2170</v>
      </c>
      <c r="C940" s="67">
        <v>75</v>
      </c>
      <c r="D940" s="84" t="s">
        <v>332</v>
      </c>
      <c r="E940" s="85">
        <v>74.629177277688299</v>
      </c>
      <c r="F940" s="91">
        <v>74.582402162049803</v>
      </c>
      <c r="G940" s="86">
        <v>68.945481004105801</v>
      </c>
      <c r="H940" s="86">
        <v>68.904942570552507</v>
      </c>
      <c r="I940" s="86">
        <v>13.94</v>
      </c>
      <c r="J940" s="86">
        <v>14.07</v>
      </c>
      <c r="K940" s="87">
        <v>0</v>
      </c>
      <c r="L940" s="150">
        <v>0.58999994894100005</v>
      </c>
      <c r="M940" s="86">
        <v>0</v>
      </c>
      <c r="N940" s="86">
        <v>65.555902236089494</v>
      </c>
      <c r="O940" s="86">
        <v>87.818552497451606</v>
      </c>
      <c r="P940" s="86">
        <v>0.40200000000000002</v>
      </c>
      <c r="Q940" s="88">
        <v>0.92400000000000004</v>
      </c>
      <c r="R940" s="85">
        <v>0</v>
      </c>
      <c r="S940" s="86">
        <v>0.1</v>
      </c>
      <c r="T940" s="86">
        <v>1.65</v>
      </c>
      <c r="U940" s="88">
        <v>1.4126084922821101</v>
      </c>
      <c r="V940" s="89">
        <v>4.26</v>
      </c>
      <c r="W940" s="85">
        <v>22.761880632083699</v>
      </c>
      <c r="X940" s="88">
        <v>23.4666666667</v>
      </c>
      <c r="Y940" s="85">
        <v>-100</v>
      </c>
      <c r="Z940" s="88"/>
      <c r="AA940" s="85">
        <v>0</v>
      </c>
      <c r="AB940" s="91">
        <v>0</v>
      </c>
      <c r="AC940" s="86">
        <v>0</v>
      </c>
      <c r="AD940" s="86">
        <v>0</v>
      </c>
      <c r="AE940" s="86">
        <v>0</v>
      </c>
      <c r="AF940" s="88">
        <v>0.20420028124799999</v>
      </c>
      <c r="AG940" s="150">
        <v>1.6642998516299998E-2</v>
      </c>
      <c r="AH940" s="86">
        <v>8.5125999999999993E-2</v>
      </c>
      <c r="AI940" s="151">
        <v>8.0860019542900001E-3</v>
      </c>
      <c r="AJ940" s="152">
        <v>3.25</v>
      </c>
      <c r="AK940" s="153">
        <v>42</v>
      </c>
    </row>
    <row r="941" spans="1:37" x14ac:dyDescent="0.2">
      <c r="A941" s="149" t="s">
        <v>2171</v>
      </c>
      <c r="B941" s="66" t="s">
        <v>2172</v>
      </c>
      <c r="C941" s="67">
        <v>75</v>
      </c>
      <c r="D941" s="84" t="s">
        <v>332</v>
      </c>
      <c r="E941" s="85">
        <v>77.789422610383298</v>
      </c>
      <c r="F941" s="91">
        <v>77.737020863658401</v>
      </c>
      <c r="G941" s="86">
        <v>69.0557981562348</v>
      </c>
      <c r="H941" s="86">
        <v>69.018922852984005</v>
      </c>
      <c r="I941" s="86">
        <v>34.090000000000003</v>
      </c>
      <c r="J941" s="86">
        <v>78.680000000000007</v>
      </c>
      <c r="K941" s="87">
        <v>0</v>
      </c>
      <c r="L941" s="150">
        <v>0.300000012057</v>
      </c>
      <c r="M941" s="86">
        <v>0</v>
      </c>
      <c r="N941" s="86">
        <v>71.559932048040494</v>
      </c>
      <c r="O941" s="86">
        <v>96.7841726618705</v>
      </c>
      <c r="P941" s="86">
        <v>1.7769999999999999</v>
      </c>
      <c r="Q941" s="88">
        <v>0.76549999999999996</v>
      </c>
      <c r="R941" s="85">
        <v>0</v>
      </c>
      <c r="S941" s="86">
        <v>0</v>
      </c>
      <c r="T941" s="86">
        <v>1.86</v>
      </c>
      <c r="U941" s="88">
        <v>0.81513828238719099</v>
      </c>
      <c r="V941" s="89">
        <v>4.21</v>
      </c>
      <c r="W941" s="85">
        <v>23.616962968218299</v>
      </c>
      <c r="X941" s="88">
        <v>23.6</v>
      </c>
      <c r="Y941" s="85">
        <v>-100</v>
      </c>
      <c r="Z941" s="88">
        <v>-100</v>
      </c>
      <c r="AA941" s="85">
        <v>0.11</v>
      </c>
      <c r="AB941" s="91">
        <v>0.16</v>
      </c>
      <c r="AC941" s="86">
        <v>0</v>
      </c>
      <c r="AD941" s="86">
        <v>0</v>
      </c>
      <c r="AE941" s="86">
        <v>0</v>
      </c>
      <c r="AF941" s="88">
        <v>0.68749980385099996</v>
      </c>
      <c r="AG941" s="150">
        <v>1.04850000073E-2</v>
      </c>
      <c r="AH941" s="86">
        <v>0.43510199999999999</v>
      </c>
      <c r="AI941" s="151">
        <v>4.1040010525799997E-3</v>
      </c>
      <c r="AJ941" s="152">
        <v>3.28</v>
      </c>
      <c r="AK941" s="153">
        <v>46</v>
      </c>
    </row>
    <row r="942" spans="1:37" x14ac:dyDescent="0.2">
      <c r="A942" s="149" t="s">
        <v>2173</v>
      </c>
      <c r="B942" s="66" t="s">
        <v>2174</v>
      </c>
      <c r="C942" s="67">
        <v>75</v>
      </c>
      <c r="D942" s="84" t="s">
        <v>332</v>
      </c>
      <c r="E942" s="85">
        <v>70.991938103534807</v>
      </c>
      <c r="F942" s="91">
        <v>70.913189420114406</v>
      </c>
      <c r="G942" s="86">
        <v>63.217474332850998</v>
      </c>
      <c r="H942" s="86">
        <v>63.142663083601597</v>
      </c>
      <c r="I942" s="86">
        <v>15.23</v>
      </c>
      <c r="J942" s="86">
        <v>28.24</v>
      </c>
      <c r="K942" s="87">
        <v>0</v>
      </c>
      <c r="L942" s="150">
        <v>0.70999999663199997</v>
      </c>
      <c r="M942" s="86">
        <v>0</v>
      </c>
      <c r="N942" s="86">
        <v>59.396095513092099</v>
      </c>
      <c r="O942" s="86">
        <v>84.308695049230295</v>
      </c>
      <c r="P942" s="86">
        <v>0.69</v>
      </c>
      <c r="Q942" s="88">
        <v>0.42659999999999998</v>
      </c>
      <c r="R942" s="85">
        <v>0</v>
      </c>
      <c r="S942" s="86">
        <v>0.1</v>
      </c>
      <c r="T942" s="86">
        <v>1.39</v>
      </c>
      <c r="U942" s="88">
        <v>1.9382019706858</v>
      </c>
      <c r="V942" s="89">
        <v>4.4400000000000004</v>
      </c>
      <c r="W942" s="85">
        <v>21.556467715917101</v>
      </c>
      <c r="X942" s="88">
        <v>20.5</v>
      </c>
      <c r="Y942" s="85">
        <v>-100</v>
      </c>
      <c r="Z942" s="88">
        <v>-100</v>
      </c>
      <c r="AA942" s="85">
        <v>0</v>
      </c>
      <c r="AB942" s="91">
        <v>0</v>
      </c>
      <c r="AC942" s="86">
        <v>0</v>
      </c>
      <c r="AD942" s="86">
        <v>0</v>
      </c>
      <c r="AE942" s="86">
        <v>0</v>
      </c>
      <c r="AF942" s="88">
        <v>8.1166724506699996E-9</v>
      </c>
      <c r="AG942" s="150">
        <v>4.2719999847999998E-2</v>
      </c>
      <c r="AH942" s="86">
        <v>0.15908800000000001</v>
      </c>
      <c r="AI942" s="151">
        <v>1.0393000058E-2</v>
      </c>
      <c r="AJ942" s="152">
        <v>3.19</v>
      </c>
      <c r="AK942" s="153">
        <v>39</v>
      </c>
    </row>
    <row r="943" spans="1:37" x14ac:dyDescent="0.2">
      <c r="A943" s="149" t="s">
        <v>220</v>
      </c>
      <c r="B943" s="66" t="s">
        <v>2175</v>
      </c>
      <c r="C943" s="67">
        <v>75</v>
      </c>
      <c r="D943" s="84" t="s">
        <v>332</v>
      </c>
      <c r="E943" s="85">
        <v>84.831537307324993</v>
      </c>
      <c r="F943" s="91">
        <v>84.831537307324993</v>
      </c>
      <c r="G943" s="86">
        <v>79.417541945164402</v>
      </c>
      <c r="H943" s="86">
        <v>79.417541945164402</v>
      </c>
      <c r="I943" s="86">
        <v>15.82</v>
      </c>
      <c r="J943" s="86">
        <v>23.44</v>
      </c>
      <c r="K943" s="87">
        <v>0</v>
      </c>
      <c r="L943" s="150">
        <v>0.65999999797200004</v>
      </c>
      <c r="M943" s="86">
        <v>0</v>
      </c>
      <c r="N943" s="86">
        <v>72.247407995836397</v>
      </c>
      <c r="O943" s="86">
        <v>44.651222841122902</v>
      </c>
      <c r="P943" s="86">
        <v>0.39400000000000002</v>
      </c>
      <c r="Q943" s="88">
        <v>0.48499999999999999</v>
      </c>
      <c r="R943" s="85">
        <v>0</v>
      </c>
      <c r="S943" s="86">
        <v>0</v>
      </c>
      <c r="T943" s="86">
        <v>1.73</v>
      </c>
      <c r="U943" s="88">
        <v>0.24280452871368199</v>
      </c>
      <c r="V943" s="89">
        <v>4.59</v>
      </c>
      <c r="W943" s="85">
        <v>23.8759785300463</v>
      </c>
      <c r="X943" s="88">
        <v>24.133333333300001</v>
      </c>
      <c r="Y943" s="85"/>
      <c r="Z943" s="88"/>
      <c r="AA943" s="85">
        <v>0</v>
      </c>
      <c r="AB943" s="91">
        <v>0</v>
      </c>
      <c r="AC943" s="86">
        <v>0</v>
      </c>
      <c r="AD943" s="86">
        <v>0</v>
      </c>
      <c r="AE943" s="86">
        <v>0.09</v>
      </c>
      <c r="AF943" s="88">
        <v>7.8903999123400004</v>
      </c>
      <c r="AG943" s="150">
        <v>6.6599999780200001E-4</v>
      </c>
      <c r="AH943" s="86">
        <v>8.6158999999999999E-2</v>
      </c>
      <c r="AI943" s="151">
        <v>2.6599999942500001E-4</v>
      </c>
      <c r="AJ943" s="152">
        <v>3.62</v>
      </c>
      <c r="AK943" s="153">
        <v>61</v>
      </c>
    </row>
    <row r="944" spans="1:37" x14ac:dyDescent="0.2">
      <c r="A944" s="149" t="s">
        <v>2176</v>
      </c>
      <c r="B944" s="66" t="s">
        <v>2177</v>
      </c>
      <c r="C944" s="67">
        <v>75</v>
      </c>
      <c r="D944" s="84" t="s">
        <v>332</v>
      </c>
      <c r="E944" s="85">
        <v>77.918832802280704</v>
      </c>
      <c r="F944" s="91">
        <v>77.901224215998695</v>
      </c>
      <c r="G944" s="86">
        <v>69.501928559449894</v>
      </c>
      <c r="H944" s="86">
        <v>69.487673989602598</v>
      </c>
      <c r="I944" s="86">
        <v>24.65</v>
      </c>
      <c r="J944" s="86">
        <v>25.51</v>
      </c>
      <c r="K944" s="87">
        <v>0</v>
      </c>
      <c r="L944" s="150">
        <v>1.42999999277</v>
      </c>
      <c r="M944" s="86">
        <v>0</v>
      </c>
      <c r="N944" s="86">
        <v>70.511836590117497</v>
      </c>
      <c r="O944" s="86">
        <v>52.402003630740303</v>
      </c>
      <c r="P944" s="86">
        <v>0.33300000000000002</v>
      </c>
      <c r="Q944" s="88">
        <v>0.45650000000000002</v>
      </c>
      <c r="R944" s="85">
        <v>0</v>
      </c>
      <c r="S944" s="86">
        <v>0</v>
      </c>
      <c r="T944" s="86">
        <v>1.84</v>
      </c>
      <c r="U944" s="88">
        <v>1.3743082341103501</v>
      </c>
      <c r="V944" s="89">
        <v>4.6500000000000004</v>
      </c>
      <c r="W944" s="85">
        <v>21.887798298013099</v>
      </c>
      <c r="X944" s="88">
        <v>24.2</v>
      </c>
      <c r="Y944" s="85">
        <v>-100</v>
      </c>
      <c r="Z944" s="88"/>
      <c r="AA944" s="85">
        <v>0</v>
      </c>
      <c r="AB944" s="91">
        <v>0</v>
      </c>
      <c r="AC944" s="86">
        <v>0</v>
      </c>
      <c r="AD944" s="86">
        <v>0</v>
      </c>
      <c r="AE944" s="86">
        <v>0.44</v>
      </c>
      <c r="AF944" s="88">
        <v>5.8025999374500001</v>
      </c>
      <c r="AG944" s="150">
        <v>6.1938000456400001E-2</v>
      </c>
      <c r="AH944" s="86">
        <v>0.158919</v>
      </c>
      <c r="AI944" s="151">
        <v>9.31000208871E-4</v>
      </c>
      <c r="AJ944" s="152">
        <v>3.51</v>
      </c>
      <c r="AK944" s="153">
        <v>53</v>
      </c>
    </row>
    <row r="945" spans="1:37" x14ac:dyDescent="0.2">
      <c r="A945" s="149" t="s">
        <v>220</v>
      </c>
      <c r="B945" s="66" t="s">
        <v>2178</v>
      </c>
      <c r="C945" s="67">
        <v>75</v>
      </c>
      <c r="D945" s="84" t="s">
        <v>332</v>
      </c>
      <c r="E945" s="85">
        <v>70.549982156310705</v>
      </c>
      <c r="F945" s="91">
        <v>70.544034259883404</v>
      </c>
      <c r="G945" s="86">
        <v>62.401364050913998</v>
      </c>
      <c r="H945" s="86">
        <v>62.395416154486703</v>
      </c>
      <c r="I945" s="86">
        <v>15.26</v>
      </c>
      <c r="J945" s="86">
        <v>22.21</v>
      </c>
      <c r="K945" s="87">
        <v>0</v>
      </c>
      <c r="L945" s="150">
        <v>0.74999999508000004</v>
      </c>
      <c r="M945" s="86">
        <v>0</v>
      </c>
      <c r="N945" s="86">
        <v>60.254274267126803</v>
      </c>
      <c r="O945" s="86">
        <v>63.220655329738698</v>
      </c>
      <c r="P945" s="86">
        <v>0.503</v>
      </c>
      <c r="Q945" s="88">
        <v>0.28639999999999999</v>
      </c>
      <c r="R945" s="85">
        <v>0</v>
      </c>
      <c r="S945" s="86">
        <v>0.1</v>
      </c>
      <c r="T945" s="86">
        <v>1.05</v>
      </c>
      <c r="U945" s="88">
        <v>1.93901423529878</v>
      </c>
      <c r="V945" s="89">
        <v>4.47</v>
      </c>
      <c r="W945" s="85">
        <v>23.0845344815997</v>
      </c>
      <c r="X945" s="88">
        <v>25.1</v>
      </c>
      <c r="Y945" s="85">
        <v>-100</v>
      </c>
      <c r="Z945" s="88">
        <v>-100</v>
      </c>
      <c r="AA945" s="85">
        <v>0</v>
      </c>
      <c r="AB945" s="91">
        <v>0</v>
      </c>
      <c r="AC945" s="86">
        <v>0</v>
      </c>
      <c r="AD945" s="86">
        <v>0</v>
      </c>
      <c r="AE945" s="86">
        <v>0.03</v>
      </c>
      <c r="AF945" s="88">
        <v>5.6985996481600001</v>
      </c>
      <c r="AG945" s="150">
        <v>5.9006997293500001E-2</v>
      </c>
      <c r="AH945" s="86">
        <v>6.8818000000000004E-2</v>
      </c>
      <c r="AI945" s="151">
        <v>1.0785999788500001E-2</v>
      </c>
      <c r="AJ945" s="152">
        <v>3.18</v>
      </c>
      <c r="AK945" s="153">
        <v>38</v>
      </c>
    </row>
    <row r="946" spans="1:37" x14ac:dyDescent="0.2">
      <c r="A946" s="149" t="s">
        <v>220</v>
      </c>
      <c r="B946" s="66" t="s">
        <v>2179</v>
      </c>
      <c r="C946" s="67">
        <v>75</v>
      </c>
      <c r="D946" s="84" t="s">
        <v>332</v>
      </c>
      <c r="E946" s="85">
        <v>65.648246546227398</v>
      </c>
      <c r="F946" s="91">
        <v>65.648246546227398</v>
      </c>
      <c r="G946" s="86">
        <v>59.484590860786398</v>
      </c>
      <c r="H946" s="86">
        <v>59.484590860786398</v>
      </c>
      <c r="I946" s="86">
        <v>16.38</v>
      </c>
      <c r="J946" s="86">
        <v>16.79</v>
      </c>
      <c r="K946" s="87">
        <v>0</v>
      </c>
      <c r="L946" s="150">
        <v>0.61000000570799995</v>
      </c>
      <c r="M946" s="86">
        <v>0</v>
      </c>
      <c r="N946" s="86">
        <v>58.489136444617401</v>
      </c>
      <c r="O946" s="86">
        <v>88.708291005704496</v>
      </c>
      <c r="P946" s="86">
        <v>0.372</v>
      </c>
      <c r="Q946" s="88">
        <v>0.43140000000000001</v>
      </c>
      <c r="R946" s="85">
        <v>0</v>
      </c>
      <c r="S946" s="86">
        <v>0.1</v>
      </c>
      <c r="T946" s="86">
        <v>1.44</v>
      </c>
      <c r="U946" s="88">
        <v>2.6077004823019698</v>
      </c>
      <c r="V946" s="89">
        <v>4.4400000000000004</v>
      </c>
      <c r="W946" s="85">
        <v>21.4540612743832</v>
      </c>
      <c r="X946" s="88">
        <v>24.566666666700002</v>
      </c>
      <c r="Y946" s="85">
        <v>-100</v>
      </c>
      <c r="Z946" s="88"/>
      <c r="AA946" s="85">
        <v>0</v>
      </c>
      <c r="AB946" s="91">
        <v>0</v>
      </c>
      <c r="AC946" s="86">
        <v>0</v>
      </c>
      <c r="AD946" s="86">
        <v>0</v>
      </c>
      <c r="AE946" s="86">
        <v>0.05</v>
      </c>
      <c r="AF946" s="88">
        <v>2.3451034167100001E-7</v>
      </c>
      <c r="AG946" s="150">
        <v>7.5650019221700001E-3</v>
      </c>
      <c r="AH946" s="86">
        <v>4.0565999999999998E-2</v>
      </c>
      <c r="AI946" s="151">
        <v>1.1191999664E-2</v>
      </c>
      <c r="AJ946" s="152">
        <v>3.1</v>
      </c>
      <c r="AK946" s="153">
        <v>33</v>
      </c>
    </row>
    <row r="947" spans="1:37" x14ac:dyDescent="0.2">
      <c r="A947" s="149" t="s">
        <v>2180</v>
      </c>
      <c r="B947" s="66" t="s">
        <v>2181</v>
      </c>
      <c r="C947" s="67">
        <v>75</v>
      </c>
      <c r="D947" s="84" t="s">
        <v>332</v>
      </c>
      <c r="E947" s="85">
        <v>91.614913795036202</v>
      </c>
      <c r="F947" s="91">
        <v>91.556621751900096</v>
      </c>
      <c r="G947" s="86">
        <v>85.815416003407805</v>
      </c>
      <c r="H947" s="86">
        <v>85.762728964419395</v>
      </c>
      <c r="I947" s="86">
        <v>6.38</v>
      </c>
      <c r="J947" s="86">
        <v>31.8</v>
      </c>
      <c r="K947" s="87">
        <v>0</v>
      </c>
      <c r="L947" s="150">
        <v>6.00000609528E-2</v>
      </c>
      <c r="M947" s="86">
        <v>0</v>
      </c>
      <c r="N947" s="86">
        <v>84.621774220705603</v>
      </c>
      <c r="O947" s="86">
        <v>97.791589890267005</v>
      </c>
      <c r="P947" s="86">
        <v>0.69299999999999995</v>
      </c>
      <c r="Q947" s="88">
        <v>0.46710000000000002</v>
      </c>
      <c r="R947" s="85">
        <v>0</v>
      </c>
      <c r="S947" s="86">
        <v>0</v>
      </c>
      <c r="T947" s="86">
        <v>1.75</v>
      </c>
      <c r="U947" s="88">
        <v>8.7998565118938193E-2</v>
      </c>
      <c r="V947" s="89">
        <v>4.3099999999999996</v>
      </c>
      <c r="W947" s="85">
        <v>23.832891482273499</v>
      </c>
      <c r="X947" s="88">
        <v>25.766666666700001</v>
      </c>
      <c r="Y947" s="85"/>
      <c r="Z947" s="88"/>
      <c r="AA947" s="85">
        <v>0</v>
      </c>
      <c r="AB947" s="91">
        <v>0</v>
      </c>
      <c r="AC947" s="86">
        <v>0</v>
      </c>
      <c r="AD947" s="86">
        <v>0.01</v>
      </c>
      <c r="AE947" s="86">
        <v>0.01</v>
      </c>
      <c r="AF947" s="88">
        <v>9.03069892209</v>
      </c>
      <c r="AG947" s="150">
        <v>3.6159144012099999E-2</v>
      </c>
      <c r="AH947" s="86">
        <v>0.34378900000000001</v>
      </c>
      <c r="AI947" s="151">
        <v>5.1300193695500004E-4</v>
      </c>
      <c r="AJ947" s="152">
        <v>3.76</v>
      </c>
      <c r="AK947" s="153">
        <v>72</v>
      </c>
    </row>
    <row r="948" spans="1:37" x14ac:dyDescent="0.2">
      <c r="A948" s="149" t="s">
        <v>2182</v>
      </c>
      <c r="B948" s="66" t="s">
        <v>2183</v>
      </c>
      <c r="C948" s="67">
        <v>75</v>
      </c>
      <c r="D948" s="84" t="s">
        <v>332</v>
      </c>
      <c r="E948" s="85">
        <v>91.955017301038097</v>
      </c>
      <c r="F948" s="91">
        <v>91.891238050554193</v>
      </c>
      <c r="G948" s="86">
        <v>84.437862881942394</v>
      </c>
      <c r="H948" s="86">
        <v>84.382147674623198</v>
      </c>
      <c r="I948" s="86">
        <v>1.94</v>
      </c>
      <c r="J948" s="86">
        <v>2.61</v>
      </c>
      <c r="K948" s="87">
        <v>0</v>
      </c>
      <c r="L948" s="150">
        <v>0.100000009561</v>
      </c>
      <c r="M948" s="86">
        <v>0</v>
      </c>
      <c r="N948" s="86">
        <v>84.604875998318605</v>
      </c>
      <c r="O948" s="86">
        <v>97.117362746313006</v>
      </c>
      <c r="P948" s="86">
        <v>0.40100000000000002</v>
      </c>
      <c r="Q948" s="88">
        <v>0.114</v>
      </c>
      <c r="R948" s="85">
        <v>0</v>
      </c>
      <c r="S948" s="86">
        <v>0</v>
      </c>
      <c r="T948" s="86">
        <v>1.65</v>
      </c>
      <c r="U948" s="88">
        <v>0.21186440677966101</v>
      </c>
      <c r="V948" s="89">
        <v>4.0199999999999996</v>
      </c>
      <c r="W948" s="85">
        <v>22.988173856196799</v>
      </c>
      <c r="X948" s="88">
        <v>25.166666666699999</v>
      </c>
      <c r="Y948" s="85"/>
      <c r="Z948" s="88"/>
      <c r="AA948" s="85">
        <v>0</v>
      </c>
      <c r="AB948" s="91">
        <v>0</v>
      </c>
      <c r="AC948" s="86">
        <v>0</v>
      </c>
      <c r="AD948" s="86">
        <v>0</v>
      </c>
      <c r="AE948" s="86">
        <v>0</v>
      </c>
      <c r="AF948" s="88">
        <v>0.12540003360300001</v>
      </c>
      <c r="AG948" s="150">
        <v>6.61663890869E-10</v>
      </c>
      <c r="AH948" s="86">
        <v>2.1193E-2</v>
      </c>
      <c r="AI948" s="151">
        <v>5.1299995075999999E-3</v>
      </c>
      <c r="AJ948" s="152">
        <v>3.66</v>
      </c>
      <c r="AK948" s="153">
        <v>68</v>
      </c>
    </row>
    <row r="949" spans="1:37" x14ac:dyDescent="0.2">
      <c r="A949" s="149" t="s">
        <v>2184</v>
      </c>
      <c r="B949" s="66" t="s">
        <v>2185</v>
      </c>
      <c r="C949" s="67">
        <v>75</v>
      </c>
      <c r="D949" s="84" t="s">
        <v>332</v>
      </c>
      <c r="E949" s="85">
        <v>88.467918654897701</v>
      </c>
      <c r="F949" s="91">
        <v>88.301009645907101</v>
      </c>
      <c r="G949" s="86">
        <v>73.534170267668799</v>
      </c>
      <c r="H949" s="86">
        <v>73.407196543037898</v>
      </c>
      <c r="I949" s="86">
        <v>4.6900000000000004</v>
      </c>
      <c r="J949" s="86">
        <v>8.67</v>
      </c>
      <c r="K949" s="87">
        <v>0</v>
      </c>
      <c r="L949" s="150">
        <v>0.29000000214900001</v>
      </c>
      <c r="M949" s="86">
        <v>0</v>
      </c>
      <c r="N949" s="86">
        <v>77.559495124527103</v>
      </c>
      <c r="O949" s="86">
        <v>95.963511972633995</v>
      </c>
      <c r="P949" s="86">
        <v>0.433</v>
      </c>
      <c r="Q949" s="88">
        <v>0.42099999999999999</v>
      </c>
      <c r="R949" s="85">
        <v>0</v>
      </c>
      <c r="S949" s="86">
        <v>0</v>
      </c>
      <c r="T949" s="86">
        <v>1.61</v>
      </c>
      <c r="U949" s="88">
        <v>0.26725921071494402</v>
      </c>
      <c r="V949" s="89">
        <v>4.6100000000000003</v>
      </c>
      <c r="W949" s="85">
        <v>25.421055599666101</v>
      </c>
      <c r="X949" s="88">
        <v>26.833333333300001</v>
      </c>
      <c r="Y949" s="85"/>
      <c r="Z949" s="88"/>
      <c r="AA949" s="85">
        <v>0</v>
      </c>
      <c r="AB949" s="91">
        <v>0</v>
      </c>
      <c r="AC949" s="86">
        <v>0</v>
      </c>
      <c r="AD949" s="86">
        <v>0.02</v>
      </c>
      <c r="AE949" s="86">
        <v>0</v>
      </c>
      <c r="AF949" s="88">
        <v>3.9127973030699998E-11</v>
      </c>
      <c r="AG949" s="150">
        <v>7.3200412192899996E-4</v>
      </c>
      <c r="AH949" s="86">
        <v>5.0775000000000001E-2</v>
      </c>
      <c r="AI949" s="151">
        <v>1.0260000427200001E-3</v>
      </c>
      <c r="AJ949" s="152">
        <v>3.67</v>
      </c>
      <c r="AK949" s="153">
        <v>67</v>
      </c>
    </row>
    <row r="950" spans="1:37" x14ac:dyDescent="0.2">
      <c r="A950" s="149" t="s">
        <v>2186</v>
      </c>
      <c r="B950" s="66" t="s">
        <v>2187</v>
      </c>
      <c r="C950" s="67">
        <v>65</v>
      </c>
      <c r="D950" s="84" t="s">
        <v>332</v>
      </c>
      <c r="E950" s="85">
        <v>61.210417567632497</v>
      </c>
      <c r="F950" s="91">
        <v>61.205612416510498</v>
      </c>
      <c r="G950" s="86">
        <v>44.731952653244299</v>
      </c>
      <c r="H950" s="86">
        <v>44.7287492191629</v>
      </c>
      <c r="I950" s="86">
        <v>19.79</v>
      </c>
      <c r="J950" s="86">
        <v>23.6</v>
      </c>
      <c r="K950" s="87">
        <v>0</v>
      </c>
      <c r="L950" s="150">
        <v>0.73999998370599995</v>
      </c>
      <c r="M950" s="86">
        <v>0</v>
      </c>
      <c r="N950" s="86">
        <v>52.586842273921697</v>
      </c>
      <c r="O950" s="86">
        <v>94.868431206111595</v>
      </c>
      <c r="P950" s="86">
        <v>0.98299999999999998</v>
      </c>
      <c r="Q950" s="88">
        <v>0.2492</v>
      </c>
      <c r="R950" s="85">
        <v>0</v>
      </c>
      <c r="S950" s="86">
        <v>0</v>
      </c>
      <c r="T950" s="86">
        <v>1.48</v>
      </c>
      <c r="U950" s="88">
        <v>1.41351528838915</v>
      </c>
      <c r="V950" s="89">
        <v>3.78</v>
      </c>
      <c r="W950" s="85">
        <v>25.8364624772369</v>
      </c>
      <c r="X950" s="88">
        <v>26.633333333300001</v>
      </c>
      <c r="Y950" s="85">
        <v>-100</v>
      </c>
      <c r="Z950" s="88"/>
      <c r="AA950" s="85">
        <v>0</v>
      </c>
      <c r="AB950" s="91">
        <v>0</v>
      </c>
      <c r="AC950" s="86">
        <v>0</v>
      </c>
      <c r="AD950" s="86">
        <v>0</v>
      </c>
      <c r="AE950" s="86">
        <v>0.02</v>
      </c>
      <c r="AF950" s="88">
        <v>1.6166649065700001E-7</v>
      </c>
      <c r="AG950" s="150">
        <v>1.1294698514799999</v>
      </c>
      <c r="AH950" s="86">
        <v>0.18818399999999999</v>
      </c>
      <c r="AI950" s="151">
        <v>1.5194998015100001E-2</v>
      </c>
      <c r="AJ950" s="152">
        <v>3.34</v>
      </c>
      <c r="AK950" s="153">
        <v>38</v>
      </c>
    </row>
    <row r="951" spans="1:37" x14ac:dyDescent="0.2">
      <c r="A951" s="149" t="s">
        <v>2188</v>
      </c>
      <c r="B951" s="66" t="s">
        <v>2189</v>
      </c>
      <c r="C951" s="67">
        <v>75</v>
      </c>
      <c r="D951" s="84" t="s">
        <v>332</v>
      </c>
      <c r="E951" s="85">
        <v>60.659790687092404</v>
      </c>
      <c r="F951" s="91">
        <v>60.650690125891103</v>
      </c>
      <c r="G951" s="86">
        <v>50.568785075079603</v>
      </c>
      <c r="H951" s="86">
        <v>50.559684513878402</v>
      </c>
      <c r="I951" s="86">
        <v>25.63</v>
      </c>
      <c r="J951" s="86">
        <v>32.47</v>
      </c>
      <c r="K951" s="87">
        <v>0</v>
      </c>
      <c r="L951" s="150">
        <v>1.0499999827099999</v>
      </c>
      <c r="M951" s="86">
        <v>1.42267911741699E-4</v>
      </c>
      <c r="N951" s="86">
        <v>51.909815732178203</v>
      </c>
      <c r="O951" s="86">
        <v>92.802160702228207</v>
      </c>
      <c r="P951" s="86">
        <v>0.45100000000000001</v>
      </c>
      <c r="Q951" s="88">
        <v>0.42970000000000003</v>
      </c>
      <c r="R951" s="85">
        <v>1.7325017325017299E-2</v>
      </c>
      <c r="S951" s="86">
        <v>0</v>
      </c>
      <c r="T951" s="86">
        <v>1.61</v>
      </c>
      <c r="U951" s="88">
        <v>1.61686637342636</v>
      </c>
      <c r="V951" s="89">
        <v>4.25</v>
      </c>
      <c r="W951" s="85">
        <v>22.5301615233886</v>
      </c>
      <c r="X951" s="88">
        <v>24.866666666699999</v>
      </c>
      <c r="Y951" s="85"/>
      <c r="Z951" s="88"/>
      <c r="AA951" s="85">
        <v>0.01</v>
      </c>
      <c r="AB951" s="91">
        <v>0.02</v>
      </c>
      <c r="AC951" s="86">
        <v>0</v>
      </c>
      <c r="AD951" s="86">
        <v>0</v>
      </c>
      <c r="AE951" s="86">
        <v>0.01</v>
      </c>
      <c r="AF951" s="88">
        <v>2.5137999952799999</v>
      </c>
      <c r="AG951" s="150">
        <v>0.114849004364</v>
      </c>
      <c r="AH951" s="86">
        <v>0.24765200000000001</v>
      </c>
      <c r="AI951" s="151">
        <v>4.3890009017499999E-3</v>
      </c>
      <c r="AJ951" s="152">
        <v>3.25</v>
      </c>
      <c r="AK951" s="153">
        <v>36</v>
      </c>
    </row>
    <row r="952" spans="1:37" x14ac:dyDescent="0.2">
      <c r="A952" s="149" t="s">
        <v>2190</v>
      </c>
      <c r="B952" s="66" t="s">
        <v>2191</v>
      </c>
      <c r="C952" s="67">
        <v>75</v>
      </c>
      <c r="D952" s="84" t="s">
        <v>332</v>
      </c>
      <c r="E952" s="85">
        <v>66.668712174093102</v>
      </c>
      <c r="F952" s="91">
        <v>66.5904715150306</v>
      </c>
      <c r="G952" s="86">
        <v>49.235619443570798</v>
      </c>
      <c r="H952" s="86">
        <v>49.163515306787801</v>
      </c>
      <c r="I952" s="86">
        <v>81.84</v>
      </c>
      <c r="J952" s="86">
        <v>129.88999999999999</v>
      </c>
      <c r="K952" s="87">
        <v>0</v>
      </c>
      <c r="L952" s="150">
        <v>0.31999999003599999</v>
      </c>
      <c r="M952" s="86">
        <v>0</v>
      </c>
      <c r="N952" s="86">
        <v>61.494257294735803</v>
      </c>
      <c r="O952" s="86">
        <v>48.106483203173397</v>
      </c>
      <c r="P952" s="86">
        <v>3.351</v>
      </c>
      <c r="Q952" s="88">
        <v>0.40910000000000002</v>
      </c>
      <c r="R952" s="85">
        <v>0</v>
      </c>
      <c r="S952" s="86">
        <v>0</v>
      </c>
      <c r="T952" s="86">
        <v>2.39</v>
      </c>
      <c r="U952" s="88">
        <v>0.82919757300543895</v>
      </c>
      <c r="V952" s="89">
        <v>3.43</v>
      </c>
      <c r="W952" s="85">
        <v>24.6315287029148</v>
      </c>
      <c r="X952" s="88">
        <v>27.566666666700002</v>
      </c>
      <c r="Y952" s="85"/>
      <c r="Z952" s="88"/>
      <c r="AA952" s="85">
        <v>0.19</v>
      </c>
      <c r="AB952" s="91">
        <v>0.22</v>
      </c>
      <c r="AC952" s="86">
        <v>0.1</v>
      </c>
      <c r="AD952" s="86">
        <v>0.11</v>
      </c>
      <c r="AE952" s="86">
        <v>1.95</v>
      </c>
      <c r="AF952" s="88">
        <v>18.917901344499999</v>
      </c>
      <c r="AG952" s="150">
        <v>0.124098003975</v>
      </c>
      <c r="AH952" s="86">
        <v>0.93619300000000005</v>
      </c>
      <c r="AI952" s="151">
        <v>9.9750001093700004E-3</v>
      </c>
      <c r="AJ952" s="152">
        <v>3.84</v>
      </c>
      <c r="AK952" s="153">
        <v>56</v>
      </c>
    </row>
    <row r="953" spans="1:37" x14ac:dyDescent="0.2">
      <c r="A953" s="149" t="s">
        <v>2192</v>
      </c>
      <c r="B953" s="66" t="s">
        <v>2193</v>
      </c>
      <c r="C953" s="67">
        <v>75</v>
      </c>
      <c r="D953" s="84" t="s">
        <v>332</v>
      </c>
      <c r="E953" s="85">
        <v>52.053275949202003</v>
      </c>
      <c r="F953" s="91">
        <v>52.025562022138502</v>
      </c>
      <c r="G953" s="86">
        <v>39.401053129228401</v>
      </c>
      <c r="H953" s="86">
        <v>39.3733392021649</v>
      </c>
      <c r="I953" s="86">
        <v>11.3</v>
      </c>
      <c r="J953" s="86">
        <v>22.3</v>
      </c>
      <c r="K953" s="87">
        <v>0</v>
      </c>
      <c r="L953" s="150">
        <v>0.74000000055799997</v>
      </c>
      <c r="M953" s="86">
        <v>0</v>
      </c>
      <c r="N953" s="86">
        <v>44.984673579860399</v>
      </c>
      <c r="O953" s="86">
        <v>81.671041119860007</v>
      </c>
      <c r="P953" s="86">
        <v>0.93500000000000005</v>
      </c>
      <c r="Q953" s="88">
        <v>0.18110000000000001</v>
      </c>
      <c r="R953" s="85">
        <v>0</v>
      </c>
      <c r="S953" s="86">
        <v>0</v>
      </c>
      <c r="T953" s="86">
        <v>1.28</v>
      </c>
      <c r="U953" s="88">
        <v>2.36709541742065</v>
      </c>
      <c r="V953" s="89">
        <v>3.26</v>
      </c>
      <c r="W953" s="85">
        <v>23.6204332871683</v>
      </c>
      <c r="X953" s="88">
        <v>24.633333333300001</v>
      </c>
      <c r="Y953" s="85"/>
      <c r="Z953" s="88"/>
      <c r="AA953" s="85">
        <v>0</v>
      </c>
      <c r="AB953" s="91">
        <v>0</v>
      </c>
      <c r="AC953" s="86">
        <v>0</v>
      </c>
      <c r="AD953" s="86">
        <v>0</v>
      </c>
      <c r="AE953" s="86">
        <v>0.71</v>
      </c>
      <c r="AF953" s="88">
        <v>0</v>
      </c>
      <c r="AG953" s="150">
        <v>4.35120000413E-2</v>
      </c>
      <c r="AH953" s="86">
        <v>7.3792999999999997E-2</v>
      </c>
      <c r="AI953" s="151">
        <v>6.65000000632E-4</v>
      </c>
      <c r="AJ953" s="152">
        <v>3.5</v>
      </c>
      <c r="AK953" s="153">
        <v>39</v>
      </c>
    </row>
    <row r="954" spans="1:37" x14ac:dyDescent="0.2">
      <c r="A954" s="149" t="s">
        <v>2194</v>
      </c>
      <c r="B954" s="66" t="s">
        <v>2195</v>
      </c>
      <c r="C954" s="67">
        <v>65</v>
      </c>
      <c r="D954" s="84" t="s">
        <v>332</v>
      </c>
      <c r="E954" s="85">
        <v>62.5821736532058</v>
      </c>
      <c r="F954" s="91">
        <v>62.559762656876998</v>
      </c>
      <c r="G954" s="86">
        <v>39.3345001280628</v>
      </c>
      <c r="H954" s="86">
        <v>39.319559463843603</v>
      </c>
      <c r="I954" s="86">
        <v>15.35</v>
      </c>
      <c r="J954" s="86">
        <v>21.59</v>
      </c>
      <c r="K954" s="87">
        <v>0</v>
      </c>
      <c r="L954" s="150">
        <v>0.169999994347</v>
      </c>
      <c r="M954" s="86">
        <v>0</v>
      </c>
      <c r="N954" s="86">
        <v>56.065668264252899</v>
      </c>
      <c r="O954" s="86">
        <v>95.688720173535799</v>
      </c>
      <c r="P954" s="86">
        <v>0.73199999999999998</v>
      </c>
      <c r="Q954" s="88">
        <v>2.3699999999999999E-2</v>
      </c>
      <c r="R954" s="85">
        <v>0</v>
      </c>
      <c r="S954" s="86">
        <v>0</v>
      </c>
      <c r="T954" s="86">
        <v>1.63</v>
      </c>
      <c r="U954" s="88">
        <v>1.29983778707419</v>
      </c>
      <c r="V954" s="89">
        <v>3.88</v>
      </c>
      <c r="W954" s="85">
        <v>26.420311984975399</v>
      </c>
      <c r="X954" s="88">
        <v>25.6</v>
      </c>
      <c r="Y954" s="85">
        <v>-100</v>
      </c>
      <c r="Z954" s="88"/>
      <c r="AA954" s="85">
        <v>0</v>
      </c>
      <c r="AB954" s="91">
        <v>0</v>
      </c>
      <c r="AC954" s="86">
        <v>0</v>
      </c>
      <c r="AD954" s="86">
        <v>0</v>
      </c>
      <c r="AE954" s="86">
        <v>0.12</v>
      </c>
      <c r="AF954" s="88">
        <v>10.6830998741</v>
      </c>
      <c r="AG954" s="150">
        <v>0.19537100740300001</v>
      </c>
      <c r="AH954" s="86">
        <v>0.120616</v>
      </c>
      <c r="AI954" s="151">
        <v>3.3155999649300001E-2</v>
      </c>
      <c r="AJ954" s="152">
        <v>3.34</v>
      </c>
      <c r="AK954" s="153">
        <v>38</v>
      </c>
    </row>
    <row r="955" spans="1:37" x14ac:dyDescent="0.2">
      <c r="A955" s="149" t="s">
        <v>2196</v>
      </c>
      <c r="B955" s="66" t="s">
        <v>2197</v>
      </c>
      <c r="C955" s="67">
        <v>75</v>
      </c>
      <c r="D955" s="84" t="s">
        <v>332</v>
      </c>
      <c r="E955" s="85">
        <v>60.717739179747397</v>
      </c>
      <c r="F955" s="91">
        <v>60.461092167540301</v>
      </c>
      <c r="G955" s="86">
        <v>35.271151567146298</v>
      </c>
      <c r="H955" s="86">
        <v>35.037770006470701</v>
      </c>
      <c r="I955" s="86">
        <v>32.729999999999997</v>
      </c>
      <c r="J955" s="86">
        <v>71.16</v>
      </c>
      <c r="K955" s="87">
        <v>8.0999999999999996E-3</v>
      </c>
      <c r="L955" s="150">
        <v>2.00000005377E-2</v>
      </c>
      <c r="M955" s="86">
        <v>0</v>
      </c>
      <c r="N955" s="86">
        <v>54.0634258751234</v>
      </c>
      <c r="O955" s="86">
        <v>98.450450450450504</v>
      </c>
      <c r="P955" s="86">
        <v>1.782</v>
      </c>
      <c r="Q955" s="88">
        <v>8.8900000000000007E-2</v>
      </c>
      <c r="R955" s="85">
        <v>0</v>
      </c>
      <c r="S955" s="86">
        <v>0</v>
      </c>
      <c r="T955" s="86">
        <v>1.41</v>
      </c>
      <c r="U955" s="88">
        <v>0.24137905963953099</v>
      </c>
      <c r="V955" s="89">
        <v>3</v>
      </c>
      <c r="W955" s="85">
        <v>26.807122147735701</v>
      </c>
      <c r="X955" s="88">
        <v>26.933333333299998</v>
      </c>
      <c r="Y955" s="85">
        <v>-100</v>
      </c>
      <c r="Z955" s="88"/>
      <c r="AA955" s="85">
        <v>0</v>
      </c>
      <c r="AB955" s="91">
        <v>0</v>
      </c>
      <c r="AC955" s="86">
        <v>0</v>
      </c>
      <c r="AD955" s="86">
        <v>0</v>
      </c>
      <c r="AE955" s="86">
        <v>1.19</v>
      </c>
      <c r="AF955" s="88">
        <v>13.8809003402</v>
      </c>
      <c r="AG955" s="150">
        <v>0.480414986519</v>
      </c>
      <c r="AH955" s="86">
        <v>0.59556299999999995</v>
      </c>
      <c r="AI955" s="151">
        <v>2.0283999746500001E-2</v>
      </c>
      <c r="AJ955" s="152">
        <v>3.5</v>
      </c>
      <c r="AK955" s="153">
        <v>42</v>
      </c>
    </row>
    <row r="956" spans="1:37" x14ac:dyDescent="0.2">
      <c r="A956" s="149" t="s">
        <v>2198</v>
      </c>
      <c r="B956" s="66" t="s">
        <v>2199</v>
      </c>
      <c r="C956" s="67">
        <v>75</v>
      </c>
      <c r="D956" s="84" t="s">
        <v>332</v>
      </c>
      <c r="E956" s="85">
        <v>62.973320601017299</v>
      </c>
      <c r="F956" s="91">
        <v>62.890495585913897</v>
      </c>
      <c r="G956" s="86">
        <v>36.614503147350597</v>
      </c>
      <c r="H956" s="86">
        <v>36.593066084617902</v>
      </c>
      <c r="I956" s="86">
        <v>48.51</v>
      </c>
      <c r="J956" s="86">
        <v>33.119999999999997</v>
      </c>
      <c r="K956" s="87">
        <v>0</v>
      </c>
      <c r="L956" s="150">
        <v>3.9999998938500002E-2</v>
      </c>
      <c r="M956" s="86">
        <v>0</v>
      </c>
      <c r="N956" s="86">
        <v>55.443711448700597</v>
      </c>
      <c r="O956" s="86">
        <v>99.468085106383</v>
      </c>
      <c r="P956" s="86">
        <v>0.51700000000000002</v>
      </c>
      <c r="Q956" s="88">
        <v>0</v>
      </c>
      <c r="R956" s="85">
        <v>0</v>
      </c>
      <c r="S956" s="86">
        <v>0</v>
      </c>
      <c r="T956" s="86">
        <v>2.5499999999999998</v>
      </c>
      <c r="U956" s="88">
        <v>6.52856001403153E-2</v>
      </c>
      <c r="V956" s="89">
        <v>3</v>
      </c>
      <c r="W956" s="85">
        <v>26.933333333299998</v>
      </c>
      <c r="X956" s="88">
        <v>26.933333333299998</v>
      </c>
      <c r="Y956" s="85">
        <v>-100</v>
      </c>
      <c r="Z956" s="88"/>
      <c r="AA956" s="85">
        <v>0</v>
      </c>
      <c r="AB956" s="91">
        <v>0</v>
      </c>
      <c r="AC956" s="86">
        <v>0</v>
      </c>
      <c r="AD956" s="86">
        <v>0</v>
      </c>
      <c r="AE956" s="86">
        <v>0.76</v>
      </c>
      <c r="AF956" s="88">
        <v>0.69590019324200003</v>
      </c>
      <c r="AG956" s="150">
        <v>0.16424106893500001</v>
      </c>
      <c r="AH956" s="86">
        <v>0.22569600000000001</v>
      </c>
      <c r="AI956" s="151">
        <v>7.0989999514099997E-2</v>
      </c>
      <c r="AJ956" s="152">
        <v>3.37</v>
      </c>
      <c r="AK956" s="153">
        <v>40</v>
      </c>
    </row>
    <row r="957" spans="1:37" x14ac:dyDescent="0.2">
      <c r="A957" s="149" t="s">
        <v>2200</v>
      </c>
      <c r="B957" s="66" t="s">
        <v>2201</v>
      </c>
      <c r="C957" s="67">
        <v>65</v>
      </c>
      <c r="D957" s="84" t="s">
        <v>332</v>
      </c>
      <c r="E957" s="85">
        <v>64.117987275882001</v>
      </c>
      <c r="F957" s="91">
        <v>64.088543035911499</v>
      </c>
      <c r="G957" s="86">
        <v>38.213365581786597</v>
      </c>
      <c r="H957" s="86">
        <v>38.196540301803502</v>
      </c>
      <c r="I957" s="86">
        <v>32.979999999999997</v>
      </c>
      <c r="J957" s="86">
        <v>31.48</v>
      </c>
      <c r="K957" s="87">
        <v>0</v>
      </c>
      <c r="L957" s="150">
        <v>3.0000004536300001E-2</v>
      </c>
      <c r="M957" s="86">
        <v>0</v>
      </c>
      <c r="N957" s="86">
        <v>54.006162518009099</v>
      </c>
      <c r="O957" s="86">
        <v>99.128413712957595</v>
      </c>
      <c r="P957" s="86">
        <v>0.627</v>
      </c>
      <c r="Q957" s="88">
        <v>2.3400000000000001E-2</v>
      </c>
      <c r="R957" s="85">
        <v>0</v>
      </c>
      <c r="S957" s="86">
        <v>0</v>
      </c>
      <c r="T957" s="86">
        <v>1.25</v>
      </c>
      <c r="U957" s="88">
        <v>9.7796939902203103E-2</v>
      </c>
      <c r="V957" s="89">
        <v>3</v>
      </c>
      <c r="W957" s="85">
        <v>26.933333333299998</v>
      </c>
      <c r="X957" s="88">
        <v>26.933333333299998</v>
      </c>
      <c r="Y957" s="85">
        <v>-100</v>
      </c>
      <c r="Z957" s="88"/>
      <c r="AA957" s="85">
        <v>0.38</v>
      </c>
      <c r="AB957" s="91">
        <v>0.43</v>
      </c>
      <c r="AC957" s="86">
        <v>7.0000000000000007E-2</v>
      </c>
      <c r="AD957" s="86">
        <v>7.0000000000000007E-2</v>
      </c>
      <c r="AE957" s="86">
        <v>0.08</v>
      </c>
      <c r="AF957" s="88">
        <v>1.87100010781</v>
      </c>
      <c r="AG957" s="150">
        <v>0.80408689792700005</v>
      </c>
      <c r="AH957" s="86">
        <v>0.20330799999999999</v>
      </c>
      <c r="AI957" s="151">
        <v>2.2310006291400002E-2</v>
      </c>
      <c r="AJ957" s="152">
        <v>3.1</v>
      </c>
      <c r="AK957" s="153">
        <v>32</v>
      </c>
    </row>
    <row r="958" spans="1:37" x14ac:dyDescent="0.2">
      <c r="A958" s="149" t="s">
        <v>2202</v>
      </c>
      <c r="B958" s="66" t="s">
        <v>2203</v>
      </c>
      <c r="C958" s="67">
        <v>65</v>
      </c>
      <c r="D958" s="84" t="s">
        <v>332</v>
      </c>
      <c r="E958" s="85">
        <v>47.538695762496801</v>
      </c>
      <c r="F958" s="91">
        <v>47.457135607351297</v>
      </c>
      <c r="G958" s="86">
        <v>40.249030340377701</v>
      </c>
      <c r="H958" s="86">
        <v>40.174719976800702</v>
      </c>
      <c r="I958" s="86">
        <v>154.99</v>
      </c>
      <c r="J958" s="86">
        <v>269.77</v>
      </c>
      <c r="K958" s="87">
        <v>0</v>
      </c>
      <c r="L958" s="150">
        <v>0.63999999887600001</v>
      </c>
      <c r="M958" s="86">
        <v>1.40400807989802E-2</v>
      </c>
      <c r="N958" s="86">
        <v>45.761961832764797</v>
      </c>
      <c r="O958" s="86">
        <v>92.642937219730896</v>
      </c>
      <c r="P958" s="86">
        <v>9.077</v>
      </c>
      <c r="Q958" s="88">
        <v>1.3290999999999999</v>
      </c>
      <c r="R958" s="85">
        <v>9.5602294455066905E-2</v>
      </c>
      <c r="S958" s="86">
        <v>0</v>
      </c>
      <c r="T958" s="86">
        <v>3.17</v>
      </c>
      <c r="U958" s="88">
        <v>1.1962156088012501</v>
      </c>
      <c r="V958" s="89">
        <v>3.93</v>
      </c>
      <c r="W958" s="85">
        <v>24.263490256085401</v>
      </c>
      <c r="X958" s="88"/>
      <c r="Y958" s="85">
        <v>-100</v>
      </c>
      <c r="Z958" s="88">
        <v>-100</v>
      </c>
      <c r="AA958" s="85">
        <v>0.74</v>
      </c>
      <c r="AB958" s="91">
        <v>0.82</v>
      </c>
      <c r="AC958" s="86">
        <v>0.28999999999999998</v>
      </c>
      <c r="AD958" s="86">
        <v>0.35</v>
      </c>
      <c r="AE958" s="86">
        <v>1.25</v>
      </c>
      <c r="AF958" s="88">
        <v>2.82200004237</v>
      </c>
      <c r="AG958" s="150">
        <v>3.5450000273600001E-3</v>
      </c>
      <c r="AH958" s="86">
        <v>0.85402599999999995</v>
      </c>
      <c r="AI958" s="151">
        <v>0.24503200007299999</v>
      </c>
      <c r="AJ958" s="152">
        <v>3.35</v>
      </c>
      <c r="AK958" s="153">
        <v>34</v>
      </c>
    </row>
    <row r="959" spans="1:37" x14ac:dyDescent="0.2">
      <c r="A959" s="149" t="s">
        <v>2204</v>
      </c>
      <c r="B959" s="66" t="s">
        <v>2205</v>
      </c>
      <c r="C959" s="67">
        <v>65</v>
      </c>
      <c r="D959" s="84" t="s">
        <v>332</v>
      </c>
      <c r="E959" s="85">
        <v>57.447730473404803</v>
      </c>
      <c r="F959" s="91">
        <v>57.317733723323599</v>
      </c>
      <c r="G959" s="86">
        <v>44.4974060833664</v>
      </c>
      <c r="H959" s="86">
        <v>44.397501173581801</v>
      </c>
      <c r="I959" s="86">
        <v>151.66999999999999</v>
      </c>
      <c r="J959" s="86">
        <v>131.87</v>
      </c>
      <c r="K959" s="87">
        <v>0</v>
      </c>
      <c r="L959" s="150">
        <v>0.19000000908199999</v>
      </c>
      <c r="M959" s="86">
        <v>0</v>
      </c>
      <c r="N959" s="86">
        <v>46.815942570131199</v>
      </c>
      <c r="O959" s="86">
        <v>88.866189989785497</v>
      </c>
      <c r="P959" s="86">
        <v>4.5460000000000003</v>
      </c>
      <c r="Q959" s="88">
        <v>0.49480000000000002</v>
      </c>
      <c r="R959" s="85">
        <v>0</v>
      </c>
      <c r="S959" s="86">
        <v>0</v>
      </c>
      <c r="T959" s="86">
        <v>5</v>
      </c>
      <c r="U959" s="88">
        <v>0.85099724358742901</v>
      </c>
      <c r="V959" s="89">
        <v>3.11</v>
      </c>
      <c r="W959" s="85">
        <v>27.0333333333</v>
      </c>
      <c r="X959" s="88">
        <v>27.0333333333</v>
      </c>
      <c r="Y959" s="85">
        <v>-100</v>
      </c>
      <c r="Z959" s="88"/>
      <c r="AA959" s="85">
        <v>0.97</v>
      </c>
      <c r="AB959" s="91">
        <v>1.21</v>
      </c>
      <c r="AC959" s="86">
        <v>0.56000000000000005</v>
      </c>
      <c r="AD959" s="86">
        <v>0.61</v>
      </c>
      <c r="AE959" s="86">
        <v>0.28999999999999998</v>
      </c>
      <c r="AF959" s="88">
        <v>3.1462102852799998E-10</v>
      </c>
      <c r="AG959" s="150">
        <v>0.41405600643399998</v>
      </c>
      <c r="AH959" s="86">
        <v>0.74094599999999999</v>
      </c>
      <c r="AI959" s="151">
        <v>0.11346000241699999</v>
      </c>
      <c r="AJ959" s="152">
        <v>3.38</v>
      </c>
      <c r="AK959" s="153">
        <v>38</v>
      </c>
    </row>
    <row r="960" spans="1:37" x14ac:dyDescent="0.2">
      <c r="A960" s="149" t="s">
        <v>2206</v>
      </c>
      <c r="B960" s="66" t="s">
        <v>2207</v>
      </c>
      <c r="C960" s="67">
        <v>65</v>
      </c>
      <c r="D960" s="84" t="s">
        <v>332</v>
      </c>
      <c r="E960" s="85">
        <v>57.559775223124099</v>
      </c>
      <c r="F960" s="91">
        <v>57.521577845521001</v>
      </c>
      <c r="G960" s="86">
        <v>41.571234436405</v>
      </c>
      <c r="H960" s="86">
        <v>41.540382708340999</v>
      </c>
      <c r="I960" s="86">
        <v>44.03</v>
      </c>
      <c r="J960" s="86">
        <v>72.44</v>
      </c>
      <c r="K960" s="87">
        <v>0</v>
      </c>
      <c r="L960" s="150">
        <v>0.50999999714099997</v>
      </c>
      <c r="M960" s="86">
        <v>0</v>
      </c>
      <c r="N960" s="86">
        <v>49.190821966133598</v>
      </c>
      <c r="O960" s="86">
        <v>95.369147963846899</v>
      </c>
      <c r="P960" s="86">
        <v>1.3480000000000001</v>
      </c>
      <c r="Q960" s="88">
        <v>0.44069999999999998</v>
      </c>
      <c r="R960" s="85">
        <v>0</v>
      </c>
      <c r="S960" s="86">
        <v>0</v>
      </c>
      <c r="T960" s="86">
        <v>2.23</v>
      </c>
      <c r="U960" s="88">
        <v>0.77055863664744595</v>
      </c>
      <c r="V960" s="89">
        <v>3.62</v>
      </c>
      <c r="W960" s="85">
        <v>24.7241787032576</v>
      </c>
      <c r="X960" s="88">
        <v>28.866666666699999</v>
      </c>
      <c r="Y960" s="85"/>
      <c r="Z960" s="88"/>
      <c r="AA960" s="85">
        <v>0</v>
      </c>
      <c r="AB960" s="91">
        <v>0</v>
      </c>
      <c r="AC960" s="86">
        <v>0</v>
      </c>
      <c r="AD960" s="86">
        <v>0</v>
      </c>
      <c r="AE960" s="86">
        <v>0.08</v>
      </c>
      <c r="AF960" s="88">
        <v>1.11999995031E-2</v>
      </c>
      <c r="AG960" s="150">
        <v>0.699073993394</v>
      </c>
      <c r="AH960" s="86">
        <v>0.64861500000000005</v>
      </c>
      <c r="AI960" s="151">
        <v>0.229689997521</v>
      </c>
      <c r="AJ960" s="152">
        <v>3.3</v>
      </c>
      <c r="AK960" s="153">
        <v>34</v>
      </c>
    </row>
    <row r="961" spans="1:37" x14ac:dyDescent="0.2">
      <c r="A961" s="149" t="s">
        <v>2208</v>
      </c>
      <c r="B961" s="66" t="s">
        <v>2209</v>
      </c>
      <c r="C961" s="67">
        <v>65</v>
      </c>
      <c r="D961" s="84" t="s">
        <v>332</v>
      </c>
      <c r="E961" s="85">
        <v>60.311599131927601</v>
      </c>
      <c r="F961" s="91">
        <v>60.182036083309001</v>
      </c>
      <c r="G961" s="86">
        <v>36.329478832636902</v>
      </c>
      <c r="H961" s="86">
        <v>36.250121465358099</v>
      </c>
      <c r="I961" s="86">
        <v>20.11</v>
      </c>
      <c r="J961" s="86">
        <v>26.45</v>
      </c>
      <c r="K961" s="87">
        <v>0</v>
      </c>
      <c r="L961" s="150">
        <v>0.47000000066800002</v>
      </c>
      <c r="M961" s="86">
        <v>0</v>
      </c>
      <c r="N961" s="86">
        <v>49.619309897942699</v>
      </c>
      <c r="O961" s="86">
        <v>89.544235924933005</v>
      </c>
      <c r="P961" s="86">
        <v>0.57599999999999996</v>
      </c>
      <c r="Q961" s="88">
        <v>0</v>
      </c>
      <c r="R961" s="85">
        <v>0</v>
      </c>
      <c r="S961" s="86">
        <v>0</v>
      </c>
      <c r="T961" s="86">
        <v>1.0900000000000001</v>
      </c>
      <c r="U961" s="88">
        <v>0.229974411297898</v>
      </c>
      <c r="V961" s="89">
        <v>3</v>
      </c>
      <c r="W961" s="85">
        <v>28.866666666699999</v>
      </c>
      <c r="X961" s="88"/>
      <c r="Y961" s="85"/>
      <c r="Z961" s="88"/>
      <c r="AA961" s="85">
        <v>0.92</v>
      </c>
      <c r="AB961" s="91">
        <v>1.08</v>
      </c>
      <c r="AC961" s="86">
        <v>0.06</v>
      </c>
      <c r="AD961" s="86">
        <v>0.06</v>
      </c>
      <c r="AE961" s="86">
        <v>0.04</v>
      </c>
      <c r="AF961" s="88">
        <v>1.66760003804</v>
      </c>
      <c r="AG961" s="150">
        <v>1.2318210010899999</v>
      </c>
      <c r="AH961" s="86">
        <v>0.113944</v>
      </c>
      <c r="AI961" s="151">
        <v>0.12355400011000001</v>
      </c>
      <c r="AJ961" s="152">
        <v>3.33</v>
      </c>
      <c r="AK961" s="153">
        <v>38</v>
      </c>
    </row>
    <row r="962" spans="1:37" x14ac:dyDescent="0.2">
      <c r="A962" s="149" t="s">
        <v>2210</v>
      </c>
      <c r="B962" s="66" t="s">
        <v>2211</v>
      </c>
      <c r="C962" s="67">
        <v>65</v>
      </c>
      <c r="D962" s="84" t="s">
        <v>332</v>
      </c>
      <c r="E962" s="85">
        <v>55.439717656403701</v>
      </c>
      <c r="F962" s="91">
        <v>55.353064890284998</v>
      </c>
      <c r="G962" s="86">
        <v>33.104064556310803</v>
      </c>
      <c r="H962" s="86">
        <v>33.032756550858899</v>
      </c>
      <c r="I962" s="86">
        <v>36.47</v>
      </c>
      <c r="J962" s="86">
        <v>25.48</v>
      </c>
      <c r="K962" s="87">
        <v>0</v>
      </c>
      <c r="L962" s="150">
        <v>0.28999999998499998</v>
      </c>
      <c r="M962" s="86">
        <v>0</v>
      </c>
      <c r="N962" s="86">
        <v>42.989228088234</v>
      </c>
      <c r="O962" s="86">
        <v>91.7316017316017</v>
      </c>
      <c r="P962" s="86">
        <v>0.61</v>
      </c>
      <c r="Q962" s="88">
        <v>0.12039999999999999</v>
      </c>
      <c r="R962" s="85">
        <v>0</v>
      </c>
      <c r="S962" s="86">
        <v>0</v>
      </c>
      <c r="T962" s="86">
        <v>2.16</v>
      </c>
      <c r="U962" s="88">
        <v>0.3763979528284</v>
      </c>
      <c r="V962" s="89">
        <v>3.06</v>
      </c>
      <c r="W962" s="85">
        <v>28.866666666699999</v>
      </c>
      <c r="X962" s="88">
        <v>28.866666666699999</v>
      </c>
      <c r="Y962" s="85"/>
      <c r="Z962" s="88"/>
      <c r="AA962" s="85">
        <v>0.96</v>
      </c>
      <c r="AB962" s="91">
        <v>1.06</v>
      </c>
      <c r="AC962" s="86">
        <v>0.06</v>
      </c>
      <c r="AD962" s="86">
        <v>0.06</v>
      </c>
      <c r="AE962" s="86">
        <v>0.03</v>
      </c>
      <c r="AF962" s="88">
        <v>0</v>
      </c>
      <c r="AG962" s="150">
        <v>2.1277089997999998</v>
      </c>
      <c r="AH962" s="86">
        <v>0.20161899999999999</v>
      </c>
      <c r="AI962" s="151">
        <v>1.20519999988E-2</v>
      </c>
      <c r="AJ962" s="152">
        <v>3.21</v>
      </c>
      <c r="AK962" s="153">
        <v>29</v>
      </c>
    </row>
    <row r="963" spans="1:37" x14ac:dyDescent="0.2">
      <c r="A963" s="149" t="s">
        <v>2212</v>
      </c>
      <c r="B963" s="66" t="s">
        <v>2213</v>
      </c>
      <c r="C963" s="67">
        <v>65</v>
      </c>
      <c r="D963" s="84" t="s">
        <v>332</v>
      </c>
      <c r="E963" s="85">
        <v>68.584286427656096</v>
      </c>
      <c r="F963" s="91">
        <v>68.263613556099699</v>
      </c>
      <c r="G963" s="86">
        <v>39.3428913502554</v>
      </c>
      <c r="H963" s="86">
        <v>39.102837924831398</v>
      </c>
      <c r="I963" s="86">
        <v>64.95</v>
      </c>
      <c r="J963" s="86">
        <v>28.22</v>
      </c>
      <c r="K963" s="87">
        <v>0</v>
      </c>
      <c r="L963" s="150">
        <v>3.0000006981199999E-2</v>
      </c>
      <c r="M963" s="86">
        <v>0</v>
      </c>
      <c r="N963" s="86">
        <v>54.733330916210399</v>
      </c>
      <c r="O963" s="86">
        <v>98.3007646559048</v>
      </c>
      <c r="P963" s="86">
        <v>0.71299999999999997</v>
      </c>
      <c r="Q963" s="88">
        <v>0.3276</v>
      </c>
      <c r="R963" s="85">
        <v>0</v>
      </c>
      <c r="S963" s="86">
        <v>0</v>
      </c>
      <c r="T963" s="86">
        <v>3.01</v>
      </c>
      <c r="U963" s="88">
        <v>0.195532238753888</v>
      </c>
      <c r="V963" s="89">
        <v>3.34</v>
      </c>
      <c r="W963" s="85">
        <v>29.0547476079315</v>
      </c>
      <c r="X963" s="88">
        <v>29.4666666667</v>
      </c>
      <c r="Y963" s="85"/>
      <c r="Z963" s="88"/>
      <c r="AA963" s="85">
        <v>0</v>
      </c>
      <c r="AB963" s="91">
        <v>0</v>
      </c>
      <c r="AC963" s="86">
        <v>0</v>
      </c>
      <c r="AD963" s="86">
        <v>0.03</v>
      </c>
      <c r="AE963" s="86">
        <v>0.03</v>
      </c>
      <c r="AF963" s="88">
        <v>7.4747997819999998</v>
      </c>
      <c r="AG963" s="150">
        <v>1.1499601350099999</v>
      </c>
      <c r="AH963" s="86">
        <v>0.316473</v>
      </c>
      <c r="AI963" s="151">
        <v>5.8830024265099999E-2</v>
      </c>
      <c r="AJ963" s="152">
        <v>3.44</v>
      </c>
      <c r="AK963" s="153">
        <v>42</v>
      </c>
    </row>
    <row r="964" spans="1:37" x14ac:dyDescent="0.2">
      <c r="A964" s="149" t="s">
        <v>2214</v>
      </c>
      <c r="B964" s="66" t="s">
        <v>2215</v>
      </c>
      <c r="C964" s="67">
        <v>75</v>
      </c>
      <c r="D964" s="84" t="s">
        <v>332</v>
      </c>
      <c r="E964" s="85">
        <v>67.828952221703105</v>
      </c>
      <c r="F964" s="91">
        <v>67.752723338333297</v>
      </c>
      <c r="G964" s="86">
        <v>37.502151621708002</v>
      </c>
      <c r="H964" s="86">
        <v>37.4591191875476</v>
      </c>
      <c r="I964" s="86">
        <v>10.9</v>
      </c>
      <c r="J964" s="86">
        <v>20.12</v>
      </c>
      <c r="K964" s="87">
        <v>0</v>
      </c>
      <c r="L964" s="150">
        <v>2.8461269626E-8</v>
      </c>
      <c r="M964" s="86">
        <v>0</v>
      </c>
      <c r="N964" s="86">
        <v>52.270575359984299</v>
      </c>
      <c r="O964" s="86">
        <v>93.270524899057904</v>
      </c>
      <c r="P964" s="86">
        <v>0.52900000000000003</v>
      </c>
      <c r="Q964" s="88">
        <v>2.7300000000000001E-2</v>
      </c>
      <c r="R964" s="85">
        <v>0</v>
      </c>
      <c r="S964" s="86">
        <v>0</v>
      </c>
      <c r="T964" s="86">
        <v>1.02</v>
      </c>
      <c r="U964" s="88">
        <v>2.45899623773576E-2</v>
      </c>
      <c r="V964" s="89">
        <v>3.1</v>
      </c>
      <c r="W964" s="85">
        <v>27.5333333333</v>
      </c>
      <c r="X964" s="88"/>
      <c r="Y964" s="85"/>
      <c r="Z964" s="88"/>
      <c r="AA964" s="85">
        <v>0</v>
      </c>
      <c r="AB964" s="91">
        <v>0</v>
      </c>
      <c r="AC964" s="86">
        <v>0.01</v>
      </c>
      <c r="AD964" s="86">
        <v>0.01</v>
      </c>
      <c r="AE964" s="86">
        <v>0.15</v>
      </c>
      <c r="AF964" s="88">
        <v>0</v>
      </c>
      <c r="AG964" s="150">
        <v>0.96312199588900005</v>
      </c>
      <c r="AH964" s="86">
        <v>0.119462</v>
      </c>
      <c r="AI964" s="151">
        <v>1.7847999923800002E-2</v>
      </c>
      <c r="AJ964" s="152">
        <v>3.28</v>
      </c>
      <c r="AK964" s="153">
        <v>44</v>
      </c>
    </row>
    <row r="965" spans="1:37" x14ac:dyDescent="0.2">
      <c r="A965" s="149" t="s">
        <v>220</v>
      </c>
      <c r="B965" s="66" t="s">
        <v>2216</v>
      </c>
      <c r="C965" s="67">
        <v>75</v>
      </c>
      <c r="D965" s="84" t="s">
        <v>332</v>
      </c>
      <c r="E965" s="85">
        <v>87.555481780324598</v>
      </c>
      <c r="F965" s="91">
        <v>87.444337791121498</v>
      </c>
      <c r="G965" s="86">
        <v>76.983090235928401</v>
      </c>
      <c r="H965" s="86">
        <v>76.889989102115294</v>
      </c>
      <c r="I965" s="86">
        <v>2.4</v>
      </c>
      <c r="J965" s="86">
        <v>12.22</v>
      </c>
      <c r="K965" s="87">
        <v>0</v>
      </c>
      <c r="L965" s="150">
        <v>0.26000000873899998</v>
      </c>
      <c r="M965" s="86">
        <v>0</v>
      </c>
      <c r="N965" s="86">
        <v>77.466591982075698</v>
      </c>
      <c r="O965" s="86">
        <v>94.121535723366407</v>
      </c>
      <c r="P965" s="86">
        <v>0.28999999999999998</v>
      </c>
      <c r="Q965" s="88">
        <v>1.6E-2</v>
      </c>
      <c r="R965" s="85">
        <v>0</v>
      </c>
      <c r="S965" s="86">
        <v>0</v>
      </c>
      <c r="T965" s="86">
        <v>2.0299999999999998</v>
      </c>
      <c r="U965" s="88">
        <v>0.11114398920315501</v>
      </c>
      <c r="V965" s="89">
        <v>3.28</v>
      </c>
      <c r="W965" s="85">
        <v>26.117815451794499</v>
      </c>
      <c r="X965" s="88">
        <v>29.5333333333</v>
      </c>
      <c r="Y965" s="85">
        <v>-100</v>
      </c>
      <c r="Z965" s="88"/>
      <c r="AA965" s="85">
        <v>0</v>
      </c>
      <c r="AB965" s="91">
        <v>0</v>
      </c>
      <c r="AC965" s="86">
        <v>0</v>
      </c>
      <c r="AD965" s="86">
        <v>0</v>
      </c>
      <c r="AE965" s="86">
        <v>0.06</v>
      </c>
      <c r="AF965" s="88">
        <v>0</v>
      </c>
      <c r="AG965" s="150">
        <v>0.19730899235499999</v>
      </c>
      <c r="AH965" s="86">
        <v>8.8354000000000002E-2</v>
      </c>
      <c r="AI965" s="151">
        <v>2.6771998463300001E-2</v>
      </c>
      <c r="AJ965" s="152">
        <v>3.35</v>
      </c>
      <c r="AK965" s="153">
        <v>60</v>
      </c>
    </row>
    <row r="966" spans="1:37" x14ac:dyDescent="0.2">
      <c r="A966" s="149" t="s">
        <v>2217</v>
      </c>
      <c r="B966" s="66" t="s">
        <v>2218</v>
      </c>
      <c r="C966" s="67">
        <v>75</v>
      </c>
      <c r="D966" s="84" t="s">
        <v>332</v>
      </c>
      <c r="E966" s="85">
        <v>91.990401070044598</v>
      </c>
      <c r="F966" s="91">
        <v>91.673715061271807</v>
      </c>
      <c r="G966" s="86">
        <v>89.0458112866107</v>
      </c>
      <c r="H966" s="86">
        <v>88.731092271681206</v>
      </c>
      <c r="I966" s="86">
        <v>1.91</v>
      </c>
      <c r="J966" s="86">
        <v>5.21</v>
      </c>
      <c r="K966" s="87">
        <v>0</v>
      </c>
      <c r="L966" s="150">
        <v>0.75999991687199997</v>
      </c>
      <c r="M966" s="86">
        <v>0</v>
      </c>
      <c r="N966" s="86">
        <v>83.722086340949303</v>
      </c>
      <c r="O966" s="86">
        <v>92.909434407840394</v>
      </c>
      <c r="P966" s="86">
        <v>0.11600000000000001</v>
      </c>
      <c r="Q966" s="88">
        <v>0.39340000000000003</v>
      </c>
      <c r="R966" s="85">
        <v>0</v>
      </c>
      <c r="S966" s="86">
        <v>0</v>
      </c>
      <c r="T966" s="86">
        <v>2.46</v>
      </c>
      <c r="U966" s="88">
        <v>0.38159680560199799</v>
      </c>
      <c r="V966" s="89">
        <v>4.49</v>
      </c>
      <c r="W966" s="85">
        <v>28.4666666667</v>
      </c>
      <c r="X966" s="88">
        <v>28.4666666667</v>
      </c>
      <c r="Y966" s="85">
        <v>-100</v>
      </c>
      <c r="Z966" s="88"/>
      <c r="AA966" s="85">
        <v>0</v>
      </c>
      <c r="AB966" s="91">
        <v>0</v>
      </c>
      <c r="AC966" s="86">
        <v>0</v>
      </c>
      <c r="AD966" s="86">
        <v>0</v>
      </c>
      <c r="AE966" s="86">
        <v>0.01</v>
      </c>
      <c r="AF966" s="88">
        <v>0</v>
      </c>
      <c r="AG966" s="150">
        <v>1.20684972554E-8</v>
      </c>
      <c r="AH966" s="86">
        <v>1.2111E-2</v>
      </c>
      <c r="AI966" s="151">
        <v>1.6375218997700001E-9</v>
      </c>
      <c r="AJ966" s="152">
        <v>3.39</v>
      </c>
      <c r="AK966" s="153">
        <v>60</v>
      </c>
    </row>
    <row r="967" spans="1:37" x14ac:dyDescent="0.2">
      <c r="A967" s="149" t="s">
        <v>2219</v>
      </c>
      <c r="B967" s="66" t="s">
        <v>2220</v>
      </c>
      <c r="C967" s="67">
        <v>75</v>
      </c>
      <c r="D967" s="84" t="s">
        <v>332</v>
      </c>
      <c r="E967" s="85">
        <v>68.997543473262596</v>
      </c>
      <c r="F967" s="91">
        <v>68.863826131151896</v>
      </c>
      <c r="G967" s="86">
        <v>47.931314060287797</v>
      </c>
      <c r="H967" s="86">
        <v>47.839950627442903</v>
      </c>
      <c r="I967" s="86">
        <v>36.97</v>
      </c>
      <c r="J967" s="86">
        <v>33.159999999999997</v>
      </c>
      <c r="K967" s="87">
        <v>0</v>
      </c>
      <c r="L967" s="150">
        <v>0.10999999952599999</v>
      </c>
      <c r="M967" s="86">
        <v>0</v>
      </c>
      <c r="N967" s="86">
        <v>60.041835915647098</v>
      </c>
      <c r="O967" s="86">
        <v>95.980327868852498</v>
      </c>
      <c r="P967" s="86">
        <v>0.88500000000000001</v>
      </c>
      <c r="Q967" s="88">
        <v>9.4100000000000003E-2</v>
      </c>
      <c r="R967" s="85">
        <v>0</v>
      </c>
      <c r="S967" s="86">
        <v>0</v>
      </c>
      <c r="T967" s="86">
        <v>2.44</v>
      </c>
      <c r="U967" s="88">
        <v>0.456817164224258</v>
      </c>
      <c r="V967" s="89">
        <v>4.0199999999999996</v>
      </c>
      <c r="W967" s="85">
        <v>26.9143108929999</v>
      </c>
      <c r="X967" s="88">
        <v>26</v>
      </c>
      <c r="Y967" s="85">
        <v>-100</v>
      </c>
      <c r="Z967" s="88"/>
      <c r="AA967" s="85">
        <v>0</v>
      </c>
      <c r="AB967" s="91">
        <v>0.05</v>
      </c>
      <c r="AC967" s="86">
        <v>0</v>
      </c>
      <c r="AD967" s="86">
        <v>0.02</v>
      </c>
      <c r="AE967" s="86">
        <v>0.06</v>
      </c>
      <c r="AF967" s="88">
        <v>3.7046998196900001</v>
      </c>
      <c r="AG967" s="150">
        <v>1.5417940057499999</v>
      </c>
      <c r="AH967" s="86">
        <v>0.34352700000000003</v>
      </c>
      <c r="AI967" s="151">
        <v>0.27673797208700002</v>
      </c>
      <c r="AJ967" s="152">
        <v>3.33</v>
      </c>
      <c r="AK967" s="153">
        <v>42</v>
      </c>
    </row>
    <row r="968" spans="1:37" x14ac:dyDescent="0.2">
      <c r="A968" s="149" t="s">
        <v>2221</v>
      </c>
      <c r="B968" s="66" t="s">
        <v>2222</v>
      </c>
      <c r="C968" s="67">
        <v>65</v>
      </c>
      <c r="D968" s="84" t="s">
        <v>332</v>
      </c>
      <c r="E968" s="85">
        <v>83.989744554734898</v>
      </c>
      <c r="F968" s="91">
        <v>83.874958837088997</v>
      </c>
      <c r="G968" s="86">
        <v>55.067036740838297</v>
      </c>
      <c r="H968" s="86">
        <v>54.955073622806601</v>
      </c>
      <c r="I968" s="86">
        <v>15.94</v>
      </c>
      <c r="J968" s="86">
        <v>19.84</v>
      </c>
      <c r="K968" s="87">
        <v>0</v>
      </c>
      <c r="L968" s="150">
        <v>0.32000000182299998</v>
      </c>
      <c r="M968" s="86">
        <v>3.2580083361140101E-3</v>
      </c>
      <c r="N968" s="86">
        <v>78.573112318020705</v>
      </c>
      <c r="O968" s="86">
        <v>97.225437581114704</v>
      </c>
      <c r="P968" s="86">
        <v>0.57599999999999996</v>
      </c>
      <c r="Q968" s="88">
        <v>0.18820000000000001</v>
      </c>
      <c r="R968" s="85">
        <v>3.0873726458783599E-2</v>
      </c>
      <c r="S968" s="86">
        <v>0</v>
      </c>
      <c r="T968" s="86">
        <v>1.37</v>
      </c>
      <c r="U968" s="88">
        <v>1.7801194900503401</v>
      </c>
      <c r="V968" s="89">
        <v>4.46</v>
      </c>
      <c r="W968" s="85">
        <v>36.912664292212099</v>
      </c>
      <c r="X968" s="88">
        <v>37.666666666700003</v>
      </c>
      <c r="Y968" s="85">
        <v>-100</v>
      </c>
      <c r="Z968" s="88"/>
      <c r="AA968" s="85">
        <v>0</v>
      </c>
      <c r="AB968" s="91">
        <v>0</v>
      </c>
      <c r="AC968" s="86">
        <v>0</v>
      </c>
      <c r="AD968" s="86">
        <v>0</v>
      </c>
      <c r="AE968" s="86">
        <v>0</v>
      </c>
      <c r="AF968" s="88">
        <v>9.3067119396299998E-8</v>
      </c>
      <c r="AG968" s="150">
        <v>1.6044191908900001E-9</v>
      </c>
      <c r="AH968" s="86">
        <v>0.264488</v>
      </c>
      <c r="AI968" s="151">
        <v>0.266198008614</v>
      </c>
      <c r="AJ968" s="152">
        <v>2.5299999999999998</v>
      </c>
      <c r="AK968" s="153">
        <v>25</v>
      </c>
    </row>
    <row r="969" spans="1:37" x14ac:dyDescent="0.2">
      <c r="A969" s="149" t="s">
        <v>2223</v>
      </c>
      <c r="B969" s="66" t="s">
        <v>2224</v>
      </c>
      <c r="C969" s="67">
        <v>65</v>
      </c>
      <c r="D969" s="84" t="s">
        <v>332</v>
      </c>
      <c r="E969" s="85">
        <v>86.211715249226202</v>
      </c>
      <c r="F969" s="91">
        <v>86.195546727029196</v>
      </c>
      <c r="G969" s="86">
        <v>50.332609599482602</v>
      </c>
      <c r="H969" s="86">
        <v>50.317595971728203</v>
      </c>
      <c r="I969" s="86">
        <v>2.23</v>
      </c>
      <c r="J969" s="86">
        <v>1.75</v>
      </c>
      <c r="K969" s="87">
        <v>0</v>
      </c>
      <c r="L969" s="150">
        <v>6.00000403673E-2</v>
      </c>
      <c r="M969" s="86">
        <v>7.3195724683863799E-3</v>
      </c>
      <c r="N969" s="86">
        <v>73.785844425618805</v>
      </c>
      <c r="O969" s="86">
        <v>85.302039245863796</v>
      </c>
      <c r="P969" s="86">
        <v>0.23100000000000001</v>
      </c>
      <c r="Q969" s="88">
        <v>0.24379999999999999</v>
      </c>
      <c r="R969" s="85">
        <v>9.5556617295747701E-2</v>
      </c>
      <c r="S969" s="86">
        <v>0</v>
      </c>
      <c r="T969" s="86">
        <v>2.21</v>
      </c>
      <c r="U969" s="88">
        <v>1.72541229731603</v>
      </c>
      <c r="V969" s="89">
        <v>2.6</v>
      </c>
      <c r="W969" s="85">
        <v>35.614930314005299</v>
      </c>
      <c r="X969" s="88">
        <v>39.5333333333</v>
      </c>
      <c r="Y969" s="85"/>
      <c r="Z969" s="88"/>
      <c r="AA969" s="85">
        <v>0</v>
      </c>
      <c r="AB969" s="91">
        <v>0.02</v>
      </c>
      <c r="AC969" s="86">
        <v>0</v>
      </c>
      <c r="AD969" s="86">
        <v>0</v>
      </c>
      <c r="AE969" s="86">
        <v>0.1</v>
      </c>
      <c r="AF969" s="88">
        <v>7.7864363992599998E-7</v>
      </c>
      <c r="AG969" s="150">
        <v>3.3773444572899998E-9</v>
      </c>
      <c r="AH969" s="86">
        <v>9.0139999999999994E-3</v>
      </c>
      <c r="AI969" s="151">
        <v>1.3581231356300001E-8</v>
      </c>
      <c r="AJ969" s="152">
        <v>2.6</v>
      </c>
      <c r="AK969" s="153">
        <v>21</v>
      </c>
    </row>
    <row r="970" spans="1:37" x14ac:dyDescent="0.2">
      <c r="A970" s="149" t="s">
        <v>2225</v>
      </c>
      <c r="B970" s="66" t="s">
        <v>2226</v>
      </c>
      <c r="C970" s="67">
        <v>65</v>
      </c>
      <c r="D970" s="84" t="s">
        <v>332</v>
      </c>
      <c r="E970" s="85">
        <v>82.670989332775605</v>
      </c>
      <c r="F970" s="91">
        <v>82.578028771293802</v>
      </c>
      <c r="G970" s="86">
        <v>55.654326152129997</v>
      </c>
      <c r="H970" s="86">
        <v>55.572985660833403</v>
      </c>
      <c r="I970" s="86">
        <v>24</v>
      </c>
      <c r="J970" s="86">
        <v>19.3</v>
      </c>
      <c r="K970" s="87">
        <v>0</v>
      </c>
      <c r="L970" s="150">
        <v>0.26999998471300002</v>
      </c>
      <c r="M970" s="86">
        <v>7.9570664165826697E-4</v>
      </c>
      <c r="N970" s="86">
        <v>74.335176952014805</v>
      </c>
      <c r="O970" s="86">
        <v>92.700729927007302</v>
      </c>
      <c r="P970" s="86">
        <v>0.21</v>
      </c>
      <c r="Q970" s="88">
        <v>0.63260000000000005</v>
      </c>
      <c r="R970" s="85">
        <v>4.3706293706293697E-2</v>
      </c>
      <c r="S970" s="86">
        <v>0</v>
      </c>
      <c r="T970" s="86">
        <v>1.25</v>
      </c>
      <c r="U970" s="88">
        <v>1.0800855237165601</v>
      </c>
      <c r="V970" s="89">
        <v>4.78</v>
      </c>
      <c r="W970" s="85">
        <v>37.589931322815403</v>
      </c>
      <c r="X970" s="88">
        <v>37</v>
      </c>
      <c r="Y970" s="85"/>
      <c r="Z970" s="88">
        <v>-100</v>
      </c>
      <c r="AA970" s="85">
        <v>0</v>
      </c>
      <c r="AB970" s="91">
        <v>0</v>
      </c>
      <c r="AC970" s="86">
        <v>0</v>
      </c>
      <c r="AD970" s="86">
        <v>0</v>
      </c>
      <c r="AE970" s="86">
        <v>7.0000000000000007E-2</v>
      </c>
      <c r="AF970" s="88">
        <v>3.7824992658599998</v>
      </c>
      <c r="AG970" s="150">
        <v>3.2603999223600001E-2</v>
      </c>
      <c r="AH970" s="86">
        <v>0.16919699999999999</v>
      </c>
      <c r="AI970" s="151">
        <v>0.12819398307499999</v>
      </c>
      <c r="AJ970" s="152">
        <v>2.27</v>
      </c>
      <c r="AK970" s="153">
        <v>15</v>
      </c>
    </row>
    <row r="971" spans="1:37" x14ac:dyDescent="0.2">
      <c r="A971" s="149" t="s">
        <v>2227</v>
      </c>
      <c r="B971" s="66" t="s">
        <v>2228</v>
      </c>
      <c r="C971" s="67">
        <v>65</v>
      </c>
      <c r="D971" s="84" t="s">
        <v>332</v>
      </c>
      <c r="E971" s="85">
        <v>82.143858992940295</v>
      </c>
      <c r="F971" s="91">
        <v>82.080742437701602</v>
      </c>
      <c r="G971" s="86">
        <v>49.391042124456497</v>
      </c>
      <c r="H971" s="86">
        <v>49.327925569217797</v>
      </c>
      <c r="I971" s="86">
        <v>22.45</v>
      </c>
      <c r="J971" s="86">
        <v>25.91</v>
      </c>
      <c r="K971" s="87">
        <v>0</v>
      </c>
      <c r="L971" s="150">
        <v>0.14000000010200001</v>
      </c>
      <c r="M971" s="86">
        <v>7.3680072842768297E-3</v>
      </c>
      <c r="N971" s="86">
        <v>71.946495225311196</v>
      </c>
      <c r="O971" s="86">
        <v>91.829220524872696</v>
      </c>
      <c r="P971" s="86">
        <v>0.28299999999999997</v>
      </c>
      <c r="Q971" s="88">
        <v>1.4416</v>
      </c>
      <c r="R971" s="85">
        <v>2.6455026455026499E-2</v>
      </c>
      <c r="S971" s="86">
        <v>0</v>
      </c>
      <c r="T971" s="86">
        <v>2.2599999999999998</v>
      </c>
      <c r="U971" s="88">
        <v>0.92921595212492403</v>
      </c>
      <c r="V971" s="89">
        <v>4.25</v>
      </c>
      <c r="W971" s="85">
        <v>34.468093559097298</v>
      </c>
      <c r="X971" s="88">
        <v>35.4666666667</v>
      </c>
      <c r="Y971" s="85"/>
      <c r="Z971" s="88"/>
      <c r="AA971" s="85">
        <v>0</v>
      </c>
      <c r="AB971" s="91">
        <v>0</v>
      </c>
      <c r="AC971" s="86">
        <v>0</v>
      </c>
      <c r="AD971" s="86">
        <v>0</v>
      </c>
      <c r="AE971" s="86">
        <v>0.53</v>
      </c>
      <c r="AF971" s="88">
        <v>0</v>
      </c>
      <c r="AG971" s="150">
        <v>0</v>
      </c>
      <c r="AH971" s="86">
        <v>0.12471500000000001</v>
      </c>
      <c r="AI971" s="151">
        <v>0.15259299987200001</v>
      </c>
      <c r="AJ971" s="152">
        <v>2.41</v>
      </c>
      <c r="AK971" s="153">
        <v>16</v>
      </c>
    </row>
    <row r="972" spans="1:37" x14ac:dyDescent="0.2">
      <c r="A972" s="149" t="s">
        <v>2229</v>
      </c>
      <c r="B972" s="66" t="s">
        <v>2230</v>
      </c>
      <c r="C972" s="67">
        <v>65</v>
      </c>
      <c r="D972" s="84" t="s">
        <v>332</v>
      </c>
      <c r="E972" s="85">
        <v>81.329196371473898</v>
      </c>
      <c r="F972" s="91">
        <v>81.309064209753402</v>
      </c>
      <c r="G972" s="86">
        <v>57.300869235688403</v>
      </c>
      <c r="H972" s="86">
        <v>57.2913952772317</v>
      </c>
      <c r="I972" s="86">
        <v>55.94</v>
      </c>
      <c r="J972" s="86">
        <v>82.08</v>
      </c>
      <c r="K972" s="87">
        <v>0</v>
      </c>
      <c r="L972" s="150">
        <v>7.0000000033600004E-2</v>
      </c>
      <c r="M972" s="86">
        <v>0</v>
      </c>
      <c r="N972" s="86">
        <v>76.301065561112395</v>
      </c>
      <c r="O972" s="86">
        <v>95.413702733058798</v>
      </c>
      <c r="P972" s="86">
        <v>0.69599999999999995</v>
      </c>
      <c r="Q972" s="88">
        <v>0.85529999999999995</v>
      </c>
      <c r="R972" s="85">
        <v>0</v>
      </c>
      <c r="S972" s="86">
        <v>0</v>
      </c>
      <c r="T972" s="86">
        <v>2.54</v>
      </c>
      <c r="U972" s="88">
        <v>0.93200066317709196</v>
      </c>
      <c r="V972" s="89">
        <v>4.37</v>
      </c>
      <c r="W972" s="85">
        <v>29.8649546461426</v>
      </c>
      <c r="X972" s="88">
        <v>28.233333333299999</v>
      </c>
      <c r="Y972" s="85">
        <v>-100</v>
      </c>
      <c r="Z972" s="88"/>
      <c r="AA972" s="85">
        <v>0</v>
      </c>
      <c r="AB972" s="91">
        <v>0</v>
      </c>
      <c r="AC972" s="86">
        <v>0</v>
      </c>
      <c r="AD972" s="86">
        <v>0</v>
      </c>
      <c r="AE972" s="86">
        <v>0.65</v>
      </c>
      <c r="AF972" s="88">
        <v>0.62459999352899997</v>
      </c>
      <c r="AG972" s="150">
        <v>0</v>
      </c>
      <c r="AH972" s="86">
        <v>0.33869100000000002</v>
      </c>
      <c r="AI972" s="151">
        <v>0.39168300058200001</v>
      </c>
      <c r="AJ972" s="152">
        <v>2.36</v>
      </c>
      <c r="AK972" s="153">
        <v>22</v>
      </c>
    </row>
    <row r="973" spans="1:37" x14ac:dyDescent="0.2">
      <c r="A973" s="149" t="s">
        <v>2231</v>
      </c>
      <c r="B973" s="66" t="s">
        <v>2232</v>
      </c>
      <c r="C973" s="67">
        <v>65</v>
      </c>
      <c r="D973" s="84" t="s">
        <v>332</v>
      </c>
      <c r="E973" s="85">
        <v>80.361632477141399</v>
      </c>
      <c r="F973" s="91">
        <v>80.224121830328301</v>
      </c>
      <c r="G973" s="86">
        <v>55.8662657649799</v>
      </c>
      <c r="H973" s="86">
        <v>55.763645879298501</v>
      </c>
      <c r="I973" s="86">
        <v>21.55</v>
      </c>
      <c r="J973" s="86">
        <v>24.11</v>
      </c>
      <c r="K973" s="87">
        <v>0</v>
      </c>
      <c r="L973" s="150">
        <v>0.49999998151800001</v>
      </c>
      <c r="M973" s="86">
        <v>0</v>
      </c>
      <c r="N973" s="86">
        <v>75.624419923687697</v>
      </c>
      <c r="O973" s="86">
        <v>94.866377944438597</v>
      </c>
      <c r="P973" s="86">
        <v>0.46899999999999997</v>
      </c>
      <c r="Q973" s="88">
        <v>0.59289999999999998</v>
      </c>
      <c r="R973" s="85">
        <v>0</v>
      </c>
      <c r="S973" s="86">
        <v>0</v>
      </c>
      <c r="T973" s="86">
        <v>1.4</v>
      </c>
      <c r="U973" s="88">
        <v>1.98774718564963</v>
      </c>
      <c r="V973" s="89">
        <v>4.93</v>
      </c>
      <c r="W973" s="85">
        <v>33.863045051556703</v>
      </c>
      <c r="X973" s="88">
        <v>36</v>
      </c>
      <c r="Y973" s="85"/>
      <c r="Z973" s="88"/>
      <c r="AA973" s="85">
        <v>0</v>
      </c>
      <c r="AB973" s="91">
        <v>0</v>
      </c>
      <c r="AC973" s="86">
        <v>0</v>
      </c>
      <c r="AD973" s="86">
        <v>0</v>
      </c>
      <c r="AE973" s="86">
        <v>0</v>
      </c>
      <c r="AF973" s="88">
        <v>6.7500296190900005E-2</v>
      </c>
      <c r="AG973" s="150">
        <v>4.8223996425199998E-2</v>
      </c>
      <c r="AH973" s="86">
        <v>0.14593300000000001</v>
      </c>
      <c r="AI973" s="151">
        <v>4.70370008262E-2</v>
      </c>
      <c r="AJ973" s="152">
        <v>2.4300000000000002</v>
      </c>
      <c r="AK973" s="153">
        <v>21</v>
      </c>
    </row>
    <row r="974" spans="1:37" x14ac:dyDescent="0.2">
      <c r="A974" s="149" t="s">
        <v>2233</v>
      </c>
      <c r="B974" s="66" t="s">
        <v>2234</v>
      </c>
      <c r="C974" s="67">
        <v>65</v>
      </c>
      <c r="D974" s="84" t="s">
        <v>332</v>
      </c>
      <c r="E974" s="85">
        <v>66.583855990877296</v>
      </c>
      <c r="F974" s="91">
        <v>66.558062501696895</v>
      </c>
      <c r="G974" s="86">
        <v>36.214058809155297</v>
      </c>
      <c r="H974" s="86">
        <v>36.197768184409902</v>
      </c>
      <c r="I974" s="86">
        <v>287.04000000000002</v>
      </c>
      <c r="J974" s="86">
        <v>374.42</v>
      </c>
      <c r="K974" s="87">
        <v>0</v>
      </c>
      <c r="L974" s="150">
        <v>0</v>
      </c>
      <c r="M974" s="86">
        <v>3.3717643393366199E-2</v>
      </c>
      <c r="N974" s="86">
        <v>63.682275407561598</v>
      </c>
      <c r="O974" s="86">
        <v>87.576708032183305</v>
      </c>
      <c r="P974" s="86">
        <v>3.7069999999999999</v>
      </c>
      <c r="Q974" s="88">
        <v>0.46760000000000002</v>
      </c>
      <c r="R974" s="85">
        <v>0.25369978858351</v>
      </c>
      <c r="S974" s="86">
        <v>0</v>
      </c>
      <c r="T974" s="86">
        <v>3.66</v>
      </c>
      <c r="U974" s="88">
        <v>0.66655806250169702</v>
      </c>
      <c r="V974" s="89">
        <v>4.29</v>
      </c>
      <c r="W974" s="85">
        <v>35.431515360728902</v>
      </c>
      <c r="X974" s="88">
        <v>38.299999999999997</v>
      </c>
      <c r="Y974" s="85"/>
      <c r="Z974" s="88"/>
      <c r="AA974" s="85">
        <v>2.97</v>
      </c>
      <c r="AB974" s="91">
        <v>2.99</v>
      </c>
      <c r="AC974" s="86">
        <v>1</v>
      </c>
      <c r="AD974" s="86">
        <v>1</v>
      </c>
      <c r="AE974" s="86">
        <v>4.13</v>
      </c>
      <c r="AF974" s="88">
        <v>0.47699999836500001</v>
      </c>
      <c r="AG974" s="150">
        <v>0</v>
      </c>
      <c r="AH974" s="86">
        <v>1.570972</v>
      </c>
      <c r="AI974" s="151">
        <v>0.98307200109899995</v>
      </c>
      <c r="AJ974" s="152">
        <v>2.57</v>
      </c>
      <c r="AK974" s="153">
        <v>24</v>
      </c>
    </row>
    <row r="975" spans="1:37" x14ac:dyDescent="0.2">
      <c r="A975" s="149" t="s">
        <v>2235</v>
      </c>
      <c r="B975" s="66" t="s">
        <v>2236</v>
      </c>
      <c r="C975" s="67">
        <v>65</v>
      </c>
      <c r="D975" s="84" t="s">
        <v>332</v>
      </c>
      <c r="E975" s="85">
        <v>66.763482338703596</v>
      </c>
      <c r="F975" s="91">
        <v>66.701459798804905</v>
      </c>
      <c r="G975" s="86">
        <v>28.7209742076999</v>
      </c>
      <c r="H975" s="86">
        <v>28.6876938204372</v>
      </c>
      <c r="I975" s="86">
        <v>159.83000000000001</v>
      </c>
      <c r="J975" s="86">
        <v>235.73</v>
      </c>
      <c r="K975" s="87">
        <v>0</v>
      </c>
      <c r="L975" s="150">
        <v>2.0000000038099999E-2</v>
      </c>
      <c r="M975" s="86">
        <v>0</v>
      </c>
      <c r="N975" s="86">
        <v>62.431629465986099</v>
      </c>
      <c r="O975" s="86">
        <v>87.176551408289498</v>
      </c>
      <c r="P975" s="86">
        <v>2.8290000000000002</v>
      </c>
      <c r="Q975" s="88">
        <v>0.40339999999999998</v>
      </c>
      <c r="R975" s="85">
        <v>0</v>
      </c>
      <c r="S975" s="86">
        <v>0</v>
      </c>
      <c r="T975" s="86">
        <v>2.74</v>
      </c>
      <c r="U975" s="88">
        <v>0.74578322365933003</v>
      </c>
      <c r="V975" s="89">
        <v>3.51</v>
      </c>
      <c r="W975" s="85">
        <v>38.175769394874301</v>
      </c>
      <c r="X975" s="88">
        <v>35.866666666699999</v>
      </c>
      <c r="Y975" s="85"/>
      <c r="Z975" s="88">
        <v>-100</v>
      </c>
      <c r="AA975" s="85">
        <v>0.37</v>
      </c>
      <c r="AB975" s="91">
        <v>0.4</v>
      </c>
      <c r="AC975" s="86">
        <v>0.12</v>
      </c>
      <c r="AD975" s="86">
        <v>0.12</v>
      </c>
      <c r="AE975" s="86">
        <v>4.17</v>
      </c>
      <c r="AF975" s="88">
        <v>0</v>
      </c>
      <c r="AG975" s="150">
        <v>1.4240000020699999E-3</v>
      </c>
      <c r="AH975" s="86">
        <v>0.950631</v>
      </c>
      <c r="AI975" s="151">
        <v>0.349055000507</v>
      </c>
      <c r="AJ975" s="152">
        <v>2.67</v>
      </c>
      <c r="AK975" s="153">
        <v>28</v>
      </c>
    </row>
    <row r="976" spans="1:37" x14ac:dyDescent="0.2">
      <c r="A976" s="149" t="s">
        <v>2237</v>
      </c>
      <c r="B976" s="66" t="s">
        <v>2238</v>
      </c>
      <c r="C976" s="67">
        <v>65</v>
      </c>
      <c r="D976" s="84" t="s">
        <v>332</v>
      </c>
      <c r="E976" s="85">
        <v>28.275862068965498</v>
      </c>
      <c r="F976" s="91">
        <v>28.211206896551701</v>
      </c>
      <c r="G976" s="86">
        <v>11.885775862069</v>
      </c>
      <c r="H976" s="86">
        <v>11.8685344827586</v>
      </c>
      <c r="I976" s="86">
        <v>913.35</v>
      </c>
      <c r="J976" s="86">
        <v>928.57</v>
      </c>
      <c r="K976" s="87">
        <v>0</v>
      </c>
      <c r="L976" s="150">
        <v>0</v>
      </c>
      <c r="M976" s="86">
        <v>0</v>
      </c>
      <c r="N976" s="86">
        <v>26.939939096818801</v>
      </c>
      <c r="O976" s="86">
        <v>78.362255965292803</v>
      </c>
      <c r="P976" s="86">
        <v>18.885000000000002</v>
      </c>
      <c r="Q976" s="88">
        <v>1.5565</v>
      </c>
      <c r="R976" s="85">
        <v>0</v>
      </c>
      <c r="S976" s="86">
        <v>0</v>
      </c>
      <c r="T976" s="86">
        <v>8.11</v>
      </c>
      <c r="U976" s="88">
        <v>1.86206896551724</v>
      </c>
      <c r="V976" s="89">
        <v>3</v>
      </c>
      <c r="W976" s="85">
        <v>34.633333333300001</v>
      </c>
      <c r="X976" s="88"/>
      <c r="Y976" s="85">
        <v>-100</v>
      </c>
      <c r="Z976" s="88"/>
      <c r="AA976" s="85">
        <v>5.34</v>
      </c>
      <c r="AB976" s="91">
        <v>5.42</v>
      </c>
      <c r="AC976" s="86">
        <v>1.34</v>
      </c>
      <c r="AD976" s="86">
        <v>1.34</v>
      </c>
      <c r="AE976" s="86">
        <v>6.59</v>
      </c>
      <c r="AF976" s="88">
        <v>0.105599999239</v>
      </c>
      <c r="AG976" s="150">
        <v>8.8999999918500003E-5</v>
      </c>
      <c r="AH976" s="86">
        <v>2.717266</v>
      </c>
      <c r="AI976" s="151">
        <v>1.3179899987899999</v>
      </c>
      <c r="AJ976" s="152">
        <v>2.5</v>
      </c>
      <c r="AK976" s="153">
        <v>6</v>
      </c>
    </row>
    <row r="977" spans="1:37" x14ac:dyDescent="0.2">
      <c r="A977" s="149" t="s">
        <v>2239</v>
      </c>
      <c r="B977" s="66" t="s">
        <v>2240</v>
      </c>
      <c r="C977" s="67">
        <v>65</v>
      </c>
      <c r="D977" s="84" t="s">
        <v>332</v>
      </c>
      <c r="E977" s="85">
        <v>66.917012226592405</v>
      </c>
      <c r="F977" s="91">
        <v>66.762177650429805</v>
      </c>
      <c r="G977" s="86">
        <v>39.269251988823399</v>
      </c>
      <c r="H977" s="86">
        <v>39.249675203331599</v>
      </c>
      <c r="I977" s="86">
        <v>269.13</v>
      </c>
      <c r="J977" s="86">
        <v>321.57</v>
      </c>
      <c r="K977" s="87">
        <v>0</v>
      </c>
      <c r="L977" s="150">
        <v>1.0000005037500001E-2</v>
      </c>
      <c r="M977" s="86">
        <v>1.1160144595381999E-2</v>
      </c>
      <c r="N977" s="86">
        <v>57.132510049614297</v>
      </c>
      <c r="O977" s="86">
        <v>92.598295862847806</v>
      </c>
      <c r="P977" s="86">
        <v>4.8150000000000004</v>
      </c>
      <c r="Q977" s="88">
        <v>0.79100000000000004</v>
      </c>
      <c r="R977" s="85">
        <v>7.8926598263614797E-2</v>
      </c>
      <c r="S977" s="86">
        <v>0</v>
      </c>
      <c r="T977" s="86">
        <v>2.5</v>
      </c>
      <c r="U977" s="88">
        <v>0.42535015750413802</v>
      </c>
      <c r="V977" s="89">
        <v>3</v>
      </c>
      <c r="W977" s="85">
        <v>34.8921256330947</v>
      </c>
      <c r="X977" s="88"/>
      <c r="Y977" s="85">
        <v>-100</v>
      </c>
      <c r="Z977" s="88">
        <v>-100</v>
      </c>
      <c r="AA977" s="85">
        <v>2.06</v>
      </c>
      <c r="AB977" s="91">
        <v>2.13</v>
      </c>
      <c r="AC977" s="86">
        <v>0.27</v>
      </c>
      <c r="AD977" s="86">
        <v>0.25</v>
      </c>
      <c r="AE977" s="86">
        <v>4.2300000000000004</v>
      </c>
      <c r="AF977" s="88">
        <v>0</v>
      </c>
      <c r="AG977" s="150">
        <v>1.4427708366300001E-12</v>
      </c>
      <c r="AH977" s="86">
        <v>0.972804</v>
      </c>
      <c r="AI977" s="151">
        <v>0.51723795342599999</v>
      </c>
      <c r="AJ977" s="152">
        <v>2.36</v>
      </c>
      <c r="AK977" s="153">
        <v>19</v>
      </c>
    </row>
    <row r="978" spans="1:37" x14ac:dyDescent="0.2">
      <c r="A978" s="149" t="s">
        <v>2241</v>
      </c>
      <c r="B978" s="66" t="s">
        <v>2242</v>
      </c>
      <c r="C978" s="67">
        <v>65</v>
      </c>
      <c r="D978" s="84" t="s">
        <v>332</v>
      </c>
      <c r="E978" s="85">
        <v>85.592583312453002</v>
      </c>
      <c r="F978" s="91">
        <v>85.488778322654497</v>
      </c>
      <c r="G978" s="86">
        <v>56.015320184701302</v>
      </c>
      <c r="H978" s="86">
        <v>55.927622865733603</v>
      </c>
      <c r="I978" s="86">
        <v>9.49</v>
      </c>
      <c r="J978" s="86">
        <v>11.91</v>
      </c>
      <c r="K978" s="87">
        <v>0</v>
      </c>
      <c r="L978" s="150">
        <v>0.89999998937299996</v>
      </c>
      <c r="M978" s="86">
        <v>0</v>
      </c>
      <c r="N978" s="86">
        <v>77.737075544541995</v>
      </c>
      <c r="O978" s="86">
        <v>93.363037222686302</v>
      </c>
      <c r="P978" s="86">
        <v>0.375</v>
      </c>
      <c r="Q978" s="88">
        <v>0.13919999999999999</v>
      </c>
      <c r="R978" s="85">
        <v>0</v>
      </c>
      <c r="S978" s="86">
        <v>0</v>
      </c>
      <c r="T978" s="86">
        <v>0.79</v>
      </c>
      <c r="U978" s="88">
        <v>1.1042703225113599</v>
      </c>
      <c r="V978" s="89">
        <v>4.47</v>
      </c>
      <c r="W978" s="85">
        <v>29.505955220387001</v>
      </c>
      <c r="X978" s="88">
        <v>28.333333333300001</v>
      </c>
      <c r="Y978" s="85"/>
      <c r="Z978" s="88"/>
      <c r="AA978" s="85">
        <v>0</v>
      </c>
      <c r="AB978" s="91">
        <v>0</v>
      </c>
      <c r="AC978" s="86">
        <v>0</v>
      </c>
      <c r="AD978" s="86">
        <v>0</v>
      </c>
      <c r="AE978" s="86">
        <v>0.02</v>
      </c>
      <c r="AF978" s="88">
        <v>1.9931113119400001E-9</v>
      </c>
      <c r="AG978" s="150">
        <v>2.3863710380599998E-10</v>
      </c>
      <c r="AH978" s="86">
        <v>4.2093999999999999E-2</v>
      </c>
      <c r="AI978" s="151">
        <v>1.48870159564E-9</v>
      </c>
      <c r="AJ978" s="152">
        <v>2.42</v>
      </c>
      <c r="AK978" s="153">
        <v>16</v>
      </c>
    </row>
    <row r="979" spans="1:37" x14ac:dyDescent="0.2">
      <c r="A979" s="149" t="s">
        <v>220</v>
      </c>
      <c r="B979" s="66" t="s">
        <v>2243</v>
      </c>
      <c r="C979" s="67">
        <v>65</v>
      </c>
      <c r="D979" s="84" t="s">
        <v>332</v>
      </c>
      <c r="E979" s="85">
        <v>78.055131669209999</v>
      </c>
      <c r="F979" s="91">
        <v>78.013131921208497</v>
      </c>
      <c r="G979" s="86">
        <v>58.827647034117803</v>
      </c>
      <c r="H979" s="86">
        <v>58.808047151717098</v>
      </c>
      <c r="I979" s="86">
        <v>79.040000000000006</v>
      </c>
      <c r="J979" s="86">
        <v>87.69</v>
      </c>
      <c r="K979" s="87">
        <v>0</v>
      </c>
      <c r="L979" s="150">
        <v>0.49999996142300002</v>
      </c>
      <c r="M979" s="86">
        <v>0</v>
      </c>
      <c r="N979" s="86">
        <v>72.480407468377607</v>
      </c>
      <c r="O979" s="86">
        <v>95.437184906044706</v>
      </c>
      <c r="P979" s="86">
        <v>0.64600000000000002</v>
      </c>
      <c r="Q979" s="88">
        <v>0.26440000000000002</v>
      </c>
      <c r="R979" s="85">
        <v>0</v>
      </c>
      <c r="S979" s="86">
        <v>0</v>
      </c>
      <c r="T979" s="86">
        <v>1.94</v>
      </c>
      <c r="U979" s="88">
        <v>1.20259278444329</v>
      </c>
      <c r="V979" s="89">
        <v>3.4</v>
      </c>
      <c r="W979" s="85">
        <v>33.687625185542402</v>
      </c>
      <c r="X979" s="88">
        <v>37</v>
      </c>
      <c r="Y979" s="85">
        <v>-100</v>
      </c>
      <c r="Z979" s="88"/>
      <c r="AA979" s="85">
        <v>0</v>
      </c>
      <c r="AB979" s="91">
        <v>0</v>
      </c>
      <c r="AC979" s="86">
        <v>0</v>
      </c>
      <c r="AD979" s="86">
        <v>0</v>
      </c>
      <c r="AE979" s="86">
        <v>2.1800000000000002</v>
      </c>
      <c r="AF979" s="88">
        <v>0</v>
      </c>
      <c r="AG979" s="150">
        <v>1.7799992045700001E-4</v>
      </c>
      <c r="AH979" s="86">
        <v>0.31554399999999999</v>
      </c>
      <c r="AI979" s="151">
        <v>0.14159198414999999</v>
      </c>
      <c r="AJ979" s="152">
        <v>2.27</v>
      </c>
      <c r="AK979" s="153">
        <v>15</v>
      </c>
    </row>
    <row r="980" spans="1:37" x14ac:dyDescent="0.2">
      <c r="A980" s="149" t="s">
        <v>2244</v>
      </c>
      <c r="B980" s="66" t="s">
        <v>2245</v>
      </c>
      <c r="C980" s="67">
        <v>75</v>
      </c>
      <c r="D980" s="84" t="s">
        <v>332</v>
      </c>
      <c r="E980" s="85">
        <v>91.041945337299595</v>
      </c>
      <c r="F980" s="91">
        <v>90.7634410748867</v>
      </c>
      <c r="G980" s="86">
        <v>77.291421270139196</v>
      </c>
      <c r="H980" s="86">
        <v>77.078799736469094</v>
      </c>
      <c r="I980" s="86">
        <v>13.39</v>
      </c>
      <c r="J980" s="86">
        <v>23.74</v>
      </c>
      <c r="K980" s="87">
        <v>0</v>
      </c>
      <c r="L980" s="150">
        <v>0.280000068943</v>
      </c>
      <c r="M980" s="86">
        <v>0</v>
      </c>
      <c r="N980" s="86">
        <v>84.791910932066699</v>
      </c>
      <c r="O980" s="86">
        <v>78.848886346441304</v>
      </c>
      <c r="P980" s="86">
        <v>0.318</v>
      </c>
      <c r="Q980" s="88">
        <v>0.122</v>
      </c>
      <c r="R980" s="85">
        <v>0</v>
      </c>
      <c r="S980" s="86">
        <v>0</v>
      </c>
      <c r="T980" s="86">
        <v>1.64</v>
      </c>
      <c r="U980" s="88">
        <v>0.383317694503783</v>
      </c>
      <c r="V980" s="89">
        <v>4.5</v>
      </c>
      <c r="W980" s="85">
        <v>31.958595180900101</v>
      </c>
      <c r="X980" s="88">
        <v>34.4</v>
      </c>
      <c r="Y980" s="85">
        <v>-100</v>
      </c>
      <c r="Z980" s="88"/>
      <c r="AA980" s="85">
        <v>0</v>
      </c>
      <c r="AB980" s="91">
        <v>0</v>
      </c>
      <c r="AC980" s="86">
        <v>0</v>
      </c>
      <c r="AD980" s="86">
        <v>0</v>
      </c>
      <c r="AE980" s="86">
        <v>0.86</v>
      </c>
      <c r="AF980" s="88">
        <v>2.1894662768000001E-10</v>
      </c>
      <c r="AG980" s="150">
        <v>1.2537400545800001E-10</v>
      </c>
      <c r="AH980" s="86">
        <v>0.10462299999999999</v>
      </c>
      <c r="AI980" s="151">
        <v>7.7220060108000005E-2</v>
      </c>
      <c r="AJ980" s="152">
        <v>2.2400000000000002</v>
      </c>
      <c r="AK980" s="153">
        <v>10</v>
      </c>
    </row>
    <row r="981" spans="1:37" x14ac:dyDescent="0.2">
      <c r="A981" s="149" t="s">
        <v>2246</v>
      </c>
      <c r="B981" s="66" t="s">
        <v>2247</v>
      </c>
      <c r="C981" s="67">
        <v>75</v>
      </c>
      <c r="D981" s="84" t="s">
        <v>332</v>
      </c>
      <c r="E981" s="85">
        <v>94.182454413734703</v>
      </c>
      <c r="F981" s="91">
        <v>93.786052106399794</v>
      </c>
      <c r="G981" s="86">
        <v>89.283468656879606</v>
      </c>
      <c r="H981" s="86">
        <v>88.892533967576995</v>
      </c>
      <c r="I981" s="86">
        <v>2.65</v>
      </c>
      <c r="J981" s="86">
        <v>2.5099999999999998</v>
      </c>
      <c r="K981" s="87">
        <v>0</v>
      </c>
      <c r="L981" s="150">
        <v>0.23000000043900001</v>
      </c>
      <c r="M981" s="86">
        <v>0</v>
      </c>
      <c r="N981" s="86">
        <v>83.669440522051502</v>
      </c>
      <c r="O981" s="86">
        <v>69.824294921794802</v>
      </c>
      <c r="P981" s="86">
        <v>0.46200000000000002</v>
      </c>
      <c r="Q981" s="88">
        <v>3.04E-2</v>
      </c>
      <c r="R981" s="85">
        <v>0</v>
      </c>
      <c r="S981" s="86">
        <v>0</v>
      </c>
      <c r="T981" s="86">
        <v>1.82</v>
      </c>
      <c r="U981" s="88">
        <v>9.0215697531370501E-2</v>
      </c>
      <c r="V981" s="89">
        <v>4.33</v>
      </c>
      <c r="W981" s="85">
        <v>34.4</v>
      </c>
      <c r="X981" s="88">
        <v>34.4</v>
      </c>
      <c r="Y981" s="85">
        <v>-100</v>
      </c>
      <c r="Z981" s="88"/>
      <c r="AA981" s="85">
        <v>0</v>
      </c>
      <c r="AB981" s="91">
        <v>0.39</v>
      </c>
      <c r="AC981" s="86">
        <v>0</v>
      </c>
      <c r="AD981" s="86">
        <v>0.38</v>
      </c>
      <c r="AE981" s="86">
        <v>0.19</v>
      </c>
      <c r="AF981" s="88">
        <v>5.29999994753E-2</v>
      </c>
      <c r="AG981" s="150">
        <v>0</v>
      </c>
      <c r="AH981" s="86">
        <v>8.1110000000000002E-3</v>
      </c>
      <c r="AI981" s="151">
        <v>0</v>
      </c>
      <c r="AJ981" s="152">
        <v>2.36</v>
      </c>
      <c r="AK981" s="153">
        <v>4</v>
      </c>
    </row>
    <row r="982" spans="1:37" x14ac:dyDescent="0.2">
      <c r="A982" s="149" t="s">
        <v>2248</v>
      </c>
      <c r="B982" s="66" t="s">
        <v>2249</v>
      </c>
      <c r="C982" s="67">
        <v>65</v>
      </c>
      <c r="D982" s="84" t="s">
        <v>332</v>
      </c>
      <c r="E982" s="85">
        <v>32.374384668515901</v>
      </c>
      <c r="F982" s="91">
        <v>32.314084923967499</v>
      </c>
      <c r="G982" s="86">
        <v>21.6684391137034</v>
      </c>
      <c r="H982" s="86">
        <v>21.6410301389087</v>
      </c>
      <c r="I982" s="86">
        <v>429.11</v>
      </c>
      <c r="J982" s="86">
        <v>1174.48</v>
      </c>
      <c r="K982" s="87">
        <v>0</v>
      </c>
      <c r="L982" s="150">
        <v>9.9999999886999993E-3</v>
      </c>
      <c r="M982" s="86">
        <v>0</v>
      </c>
      <c r="N982" s="86">
        <v>29.783682881300098</v>
      </c>
      <c r="O982" s="86">
        <v>94.095424653700903</v>
      </c>
      <c r="P982" s="86">
        <v>19.241</v>
      </c>
      <c r="Q982" s="88">
        <v>0.60909999999999997</v>
      </c>
      <c r="R982" s="85">
        <v>0</v>
      </c>
      <c r="S982" s="86">
        <v>0</v>
      </c>
      <c r="T982" s="86">
        <v>4.5999999999999996</v>
      </c>
      <c r="U982" s="88">
        <v>1.17200776222166</v>
      </c>
      <c r="V982" s="89">
        <v>2.75</v>
      </c>
      <c r="W982" s="85">
        <v>27.7611520199385</v>
      </c>
      <c r="X982" s="88">
        <v>26.9666666667</v>
      </c>
      <c r="Y982" s="85">
        <v>-100</v>
      </c>
      <c r="Z982" s="88"/>
      <c r="AA982" s="85">
        <v>2.97</v>
      </c>
      <c r="AB982" s="91">
        <v>2.98</v>
      </c>
      <c r="AC982" s="86">
        <v>1.05</v>
      </c>
      <c r="AD982" s="86">
        <v>1.05</v>
      </c>
      <c r="AE982" s="86">
        <v>5.54</v>
      </c>
      <c r="AF982" s="88">
        <v>1.14979994167</v>
      </c>
      <c r="AG982" s="150">
        <v>3.0259999960700001E-3</v>
      </c>
      <c r="AH982" s="86">
        <v>6.4756660000000004</v>
      </c>
      <c r="AI982" s="151">
        <v>2.3287579969799999</v>
      </c>
      <c r="AJ982" s="152">
        <v>2.59</v>
      </c>
      <c r="AK982" s="153">
        <v>12</v>
      </c>
    </row>
    <row r="983" spans="1:37" x14ac:dyDescent="0.2">
      <c r="A983" s="149" t="s">
        <v>2250</v>
      </c>
      <c r="B983" s="66" t="s">
        <v>2251</v>
      </c>
      <c r="C983" s="67">
        <v>75</v>
      </c>
      <c r="D983" s="84" t="s">
        <v>332</v>
      </c>
      <c r="E983" s="85">
        <v>76.120677387220695</v>
      </c>
      <c r="F983" s="91">
        <v>75.402020777003003</v>
      </c>
      <c r="G983" s="86">
        <v>52.326739718229703</v>
      </c>
      <c r="H983" s="86">
        <v>51.981642237085502</v>
      </c>
      <c r="I983" s="86">
        <v>47.48</v>
      </c>
      <c r="J983" s="86">
        <v>118.13</v>
      </c>
      <c r="K983" s="87">
        <v>1.9800000000000002E-2</v>
      </c>
      <c r="L983" s="150">
        <v>4.0000000065700002E-2</v>
      </c>
      <c r="M983" s="86">
        <v>0</v>
      </c>
      <c r="N983" s="86">
        <v>60.324224345839298</v>
      </c>
      <c r="O983" s="86">
        <v>97.830536225951704</v>
      </c>
      <c r="P983" s="86">
        <v>5.2539999999999996</v>
      </c>
      <c r="Q983" s="88">
        <v>0</v>
      </c>
      <c r="R983" s="85">
        <v>0</v>
      </c>
      <c r="S983" s="86">
        <v>0</v>
      </c>
      <c r="T983" s="86">
        <v>1.73</v>
      </c>
      <c r="U983" s="88">
        <v>0.16721218158531401</v>
      </c>
      <c r="V983" s="89">
        <v>2.75</v>
      </c>
      <c r="W983" s="85">
        <v>26.9666666667</v>
      </c>
      <c r="X983" s="88"/>
      <c r="Y983" s="85"/>
      <c r="Z983" s="88">
        <v>-100</v>
      </c>
      <c r="AA983" s="85">
        <v>0.48</v>
      </c>
      <c r="AB983" s="91">
        <v>0.78</v>
      </c>
      <c r="AC983" s="86">
        <v>0.06</v>
      </c>
      <c r="AD983" s="86">
        <v>0.12</v>
      </c>
      <c r="AE983" s="86">
        <v>4.17</v>
      </c>
      <c r="AF983" s="88">
        <v>48.829300007000001</v>
      </c>
      <c r="AG983" s="150">
        <v>4.6280000051600002E-3</v>
      </c>
      <c r="AH983" s="86">
        <v>0.35690300000000003</v>
      </c>
      <c r="AI983" s="151">
        <v>0.21350800023800001</v>
      </c>
      <c r="AJ983" s="152">
        <v>2.84</v>
      </c>
      <c r="AK983" s="153">
        <v>24</v>
      </c>
    </row>
    <row r="984" spans="1:37" x14ac:dyDescent="0.2">
      <c r="A984" s="149" t="s">
        <v>2252</v>
      </c>
      <c r="B984" s="66" t="s">
        <v>2253</v>
      </c>
      <c r="C984" s="67">
        <v>75</v>
      </c>
      <c r="D984" s="84" t="s">
        <v>332</v>
      </c>
      <c r="E984" s="85">
        <v>69.499967445797296</v>
      </c>
      <c r="F984" s="91">
        <v>68.983983332248201</v>
      </c>
      <c r="G984" s="86">
        <v>40.798554593398002</v>
      </c>
      <c r="H984" s="86">
        <v>40.480337261540498</v>
      </c>
      <c r="I984" s="86">
        <v>199.82</v>
      </c>
      <c r="J984" s="86">
        <v>281.86</v>
      </c>
      <c r="K984" s="87">
        <v>0</v>
      </c>
      <c r="L984" s="150">
        <v>4.0000000034199998E-2</v>
      </c>
      <c r="M984" s="86">
        <v>0</v>
      </c>
      <c r="N984" s="86">
        <v>59.427965230549098</v>
      </c>
      <c r="O984" s="86">
        <v>92.600233204771698</v>
      </c>
      <c r="P984" s="86">
        <v>6.0789999999999997</v>
      </c>
      <c r="Q984" s="88">
        <v>0.52449999999999997</v>
      </c>
      <c r="R984" s="85">
        <v>0</v>
      </c>
      <c r="S984" s="86">
        <v>0</v>
      </c>
      <c r="T984" s="86">
        <v>2.95</v>
      </c>
      <c r="U984" s="88">
        <v>0.34507454912429197</v>
      </c>
      <c r="V984" s="89">
        <v>2.75</v>
      </c>
      <c r="W984" s="85">
        <v>30.1071720085429</v>
      </c>
      <c r="X984" s="88"/>
      <c r="Y984" s="85">
        <v>-100</v>
      </c>
      <c r="Z984" s="88">
        <v>-100</v>
      </c>
      <c r="AA984" s="85">
        <v>1.87</v>
      </c>
      <c r="AB984" s="91">
        <v>2.25</v>
      </c>
      <c r="AC984" s="86">
        <v>0.25</v>
      </c>
      <c r="AD984" s="86">
        <v>0.27</v>
      </c>
      <c r="AE984" s="86">
        <v>3.87</v>
      </c>
      <c r="AF984" s="88">
        <v>39.645401034800003</v>
      </c>
      <c r="AG984" s="150">
        <v>1.1214000003400001E-2</v>
      </c>
      <c r="AH984" s="86">
        <v>2.1227559999999999</v>
      </c>
      <c r="AI984" s="151">
        <v>0.94077600028700004</v>
      </c>
      <c r="AJ984" s="152">
        <v>2.78</v>
      </c>
      <c r="AK984" s="153">
        <v>15</v>
      </c>
    </row>
    <row r="985" spans="1:37" x14ac:dyDescent="0.2">
      <c r="A985" s="149" t="s">
        <v>2254</v>
      </c>
      <c r="B985" s="66" t="s">
        <v>2255</v>
      </c>
      <c r="C985" s="67">
        <v>75</v>
      </c>
      <c r="D985" s="84" t="s">
        <v>332</v>
      </c>
      <c r="E985" s="85">
        <v>75.039685384513007</v>
      </c>
      <c r="F985" s="91">
        <v>74.580871132595306</v>
      </c>
      <c r="G985" s="86">
        <v>49.069569759224898</v>
      </c>
      <c r="H985" s="86">
        <v>48.754134961031497</v>
      </c>
      <c r="I985" s="86">
        <v>47.32</v>
      </c>
      <c r="J985" s="86">
        <v>79.540000000000006</v>
      </c>
      <c r="K985" s="87">
        <v>0</v>
      </c>
      <c r="L985" s="150">
        <v>1.00000000002E-2</v>
      </c>
      <c r="M985" s="86">
        <v>0</v>
      </c>
      <c r="N985" s="86">
        <v>59.676535937580702</v>
      </c>
      <c r="O985" s="86">
        <v>79.387237128353902</v>
      </c>
      <c r="P985" s="86">
        <v>2.681</v>
      </c>
      <c r="Q985" s="88">
        <v>0</v>
      </c>
      <c r="R985" s="85">
        <v>0</v>
      </c>
      <c r="S985" s="86">
        <v>0</v>
      </c>
      <c r="T985" s="86">
        <v>2.21</v>
      </c>
      <c r="U985" s="88">
        <v>0.37585899654865201</v>
      </c>
      <c r="V985" s="89">
        <v>4</v>
      </c>
      <c r="W985" s="85">
        <v>29.959369230391701</v>
      </c>
      <c r="X985" s="88"/>
      <c r="Y985" s="85"/>
      <c r="Z985" s="88"/>
      <c r="AA985" s="85">
        <v>3.05</v>
      </c>
      <c r="AB985" s="91">
        <v>3.11</v>
      </c>
      <c r="AC985" s="86">
        <v>0.37</v>
      </c>
      <c r="AD985" s="86">
        <v>0.35</v>
      </c>
      <c r="AE985" s="86">
        <v>1.94</v>
      </c>
      <c r="AF985" s="88">
        <v>0</v>
      </c>
      <c r="AG985" s="150">
        <v>1.0056999988900001E-2</v>
      </c>
      <c r="AH985" s="86">
        <v>0.51923699999999995</v>
      </c>
      <c r="AI985" s="151">
        <v>0.175157999807</v>
      </c>
      <c r="AJ985" s="152">
        <v>2.52</v>
      </c>
      <c r="AK985" s="153">
        <v>7</v>
      </c>
    </row>
    <row r="986" spans="1:37" x14ac:dyDescent="0.2">
      <c r="A986" s="149" t="s">
        <v>2256</v>
      </c>
      <c r="B986" s="66" t="s">
        <v>2257</v>
      </c>
      <c r="C986" s="67">
        <v>75</v>
      </c>
      <c r="D986" s="84" t="s">
        <v>332</v>
      </c>
      <c r="E986" s="85">
        <v>86.130818480705997</v>
      </c>
      <c r="F986" s="91">
        <v>85.778969833304501</v>
      </c>
      <c r="G986" s="86">
        <v>64.059525869527604</v>
      </c>
      <c r="H986" s="86">
        <v>63.821595431735602</v>
      </c>
      <c r="I986" s="86">
        <v>47.68</v>
      </c>
      <c r="J986" s="86">
        <v>85.02</v>
      </c>
      <c r="K986" s="87">
        <v>0</v>
      </c>
      <c r="L986" s="150">
        <v>9.9999999967799996E-3</v>
      </c>
      <c r="M986" s="86">
        <v>0</v>
      </c>
      <c r="N986" s="86">
        <v>77.716842257180005</v>
      </c>
      <c r="O986" s="86">
        <v>91.496355580963296</v>
      </c>
      <c r="P986" s="86">
        <v>1.145</v>
      </c>
      <c r="Q986" s="88">
        <v>0</v>
      </c>
      <c r="R986" s="85">
        <v>0</v>
      </c>
      <c r="S986" s="86">
        <v>0</v>
      </c>
      <c r="T986" s="86">
        <v>1.85</v>
      </c>
      <c r="U986" s="88">
        <v>8.6520159197092897E-2</v>
      </c>
      <c r="V986" s="89">
        <v>2.75</v>
      </c>
      <c r="W986" s="85">
        <v>30.866666666699999</v>
      </c>
      <c r="X986" s="88">
        <v>30.866666666699999</v>
      </c>
      <c r="Y986" s="85">
        <v>-100</v>
      </c>
      <c r="Z986" s="88"/>
      <c r="AA986" s="85">
        <v>0</v>
      </c>
      <c r="AB986" s="91">
        <v>0.28000000000000003</v>
      </c>
      <c r="AC986" s="86">
        <v>0</v>
      </c>
      <c r="AD986" s="86">
        <v>0.02</v>
      </c>
      <c r="AE986" s="86">
        <v>2.57</v>
      </c>
      <c r="AF986" s="88">
        <v>19.571699136100001</v>
      </c>
      <c r="AG986" s="150">
        <v>0</v>
      </c>
      <c r="AH986" s="86">
        <v>0.412943</v>
      </c>
      <c r="AI986" s="151">
        <v>0.222637000207</v>
      </c>
      <c r="AJ986" s="152">
        <v>2.91</v>
      </c>
      <c r="AK986" s="153">
        <v>26</v>
      </c>
    </row>
    <row r="987" spans="1:37" x14ac:dyDescent="0.2">
      <c r="A987" s="149" t="s">
        <v>2258</v>
      </c>
      <c r="B987" s="66" t="s">
        <v>2259</v>
      </c>
      <c r="C987" s="67">
        <v>75</v>
      </c>
      <c r="D987" s="84" t="s">
        <v>332</v>
      </c>
      <c r="E987" s="85">
        <v>93.723216290352497</v>
      </c>
      <c r="F987" s="91">
        <v>93.615837408849998</v>
      </c>
      <c r="G987" s="86">
        <v>78.589627200046806</v>
      </c>
      <c r="H987" s="86">
        <v>78.503724094844799</v>
      </c>
      <c r="I987" s="86">
        <v>4.3099999999999996</v>
      </c>
      <c r="J987" s="86">
        <v>7.36</v>
      </c>
      <c r="K987" s="87">
        <v>0</v>
      </c>
      <c r="L987" s="150">
        <v>2.99999999619E-2</v>
      </c>
      <c r="M987" s="86">
        <v>0</v>
      </c>
      <c r="N987" s="86">
        <v>89.439270659739293</v>
      </c>
      <c r="O987" s="86">
        <v>98.127544875838694</v>
      </c>
      <c r="P987" s="86">
        <v>0.442</v>
      </c>
      <c r="Q987" s="88">
        <v>0</v>
      </c>
      <c r="R987" s="85">
        <v>0</v>
      </c>
      <c r="S987" s="86">
        <v>0</v>
      </c>
      <c r="T987" s="86">
        <v>1.57</v>
      </c>
      <c r="U987" s="88">
        <v>5.8570299001376398E-2</v>
      </c>
      <c r="V987" s="89">
        <v>3.75</v>
      </c>
      <c r="W987" s="85">
        <v>24.066666666700002</v>
      </c>
      <c r="X987" s="88"/>
      <c r="Y987" s="85"/>
      <c r="Z987" s="88"/>
      <c r="AA987" s="85">
        <v>0</v>
      </c>
      <c r="AB987" s="91">
        <v>0.08</v>
      </c>
      <c r="AC987" s="86">
        <v>0</v>
      </c>
      <c r="AD987" s="86">
        <v>0.04</v>
      </c>
      <c r="AE987" s="86">
        <v>0.16</v>
      </c>
      <c r="AF987" s="88">
        <v>91.069999579200001</v>
      </c>
      <c r="AG987" s="150">
        <v>0</v>
      </c>
      <c r="AH987" s="86">
        <v>3.7145999999999998E-2</v>
      </c>
      <c r="AI987" s="151">
        <v>1.18029999899E-2</v>
      </c>
      <c r="AJ987" s="152">
        <v>3.09</v>
      </c>
      <c r="AK987" s="153">
        <v>30</v>
      </c>
    </row>
    <row r="988" spans="1:37" x14ac:dyDescent="0.2">
      <c r="A988" s="149" t="s">
        <v>2260</v>
      </c>
      <c r="B988" s="66" t="s">
        <v>2261</v>
      </c>
      <c r="C988" s="67">
        <v>75</v>
      </c>
      <c r="D988" s="84" t="s">
        <v>332</v>
      </c>
      <c r="E988" s="85">
        <v>88.801794151588396</v>
      </c>
      <c r="F988" s="91">
        <v>88.716876782720405</v>
      </c>
      <c r="G988" s="86">
        <v>79.8375683149346</v>
      </c>
      <c r="H988" s="86">
        <v>79.770069893526696</v>
      </c>
      <c r="I988" s="86">
        <v>13.11</v>
      </c>
      <c r="J988" s="86">
        <v>27.4</v>
      </c>
      <c r="K988" s="87">
        <v>0</v>
      </c>
      <c r="L988" s="150">
        <v>9.9999999549800003E-2</v>
      </c>
      <c r="M988" s="86">
        <v>0</v>
      </c>
      <c r="N988" s="86">
        <v>83.223655539091794</v>
      </c>
      <c r="O988" s="86">
        <v>100</v>
      </c>
      <c r="P988" s="86">
        <v>0.74099999999999999</v>
      </c>
      <c r="Q988" s="88">
        <v>0</v>
      </c>
      <c r="R988" s="85">
        <v>0</v>
      </c>
      <c r="S988" s="86">
        <v>0</v>
      </c>
      <c r="T988" s="86">
        <v>1.6</v>
      </c>
      <c r="U988" s="88">
        <v>0.24168789600888399</v>
      </c>
      <c r="V988" s="89">
        <v>3.75</v>
      </c>
      <c r="W988" s="85">
        <v>23.433333333299998</v>
      </c>
      <c r="X988" s="88">
        <v>23.433333333299998</v>
      </c>
      <c r="Y988" s="85">
        <v>-100</v>
      </c>
      <c r="Z988" s="88"/>
      <c r="AA988" s="85">
        <v>0.22</v>
      </c>
      <c r="AB988" s="91">
        <v>0.28999999999999998</v>
      </c>
      <c r="AC988" s="86">
        <v>0</v>
      </c>
      <c r="AD988" s="86">
        <v>0.04</v>
      </c>
      <c r="AE988" s="86">
        <v>0.05</v>
      </c>
      <c r="AF988" s="88">
        <v>72.538299233900005</v>
      </c>
      <c r="AG988" s="150">
        <v>0</v>
      </c>
      <c r="AH988" s="86">
        <v>6.9001000000000007E-2</v>
      </c>
      <c r="AI988" s="151">
        <v>1.1803000024100001E-2</v>
      </c>
      <c r="AJ988" s="152">
        <v>3.01</v>
      </c>
      <c r="AK988" s="153">
        <v>25</v>
      </c>
    </row>
    <row r="989" spans="1:37" x14ac:dyDescent="0.2">
      <c r="A989" s="149" t="s">
        <v>2262</v>
      </c>
      <c r="B989" s="66" t="s">
        <v>2263</v>
      </c>
      <c r="C989" s="67">
        <v>75</v>
      </c>
      <c r="D989" s="84" t="s">
        <v>332</v>
      </c>
      <c r="E989" s="85">
        <v>75.840306834030699</v>
      </c>
      <c r="F989" s="91">
        <v>75.618898186889794</v>
      </c>
      <c r="G989" s="86">
        <v>69.476987447698704</v>
      </c>
      <c r="H989" s="86">
        <v>69.290446304044593</v>
      </c>
      <c r="I989" s="86">
        <v>53.47</v>
      </c>
      <c r="J989" s="86">
        <v>129.6</v>
      </c>
      <c r="K989" s="87">
        <v>0</v>
      </c>
      <c r="L989" s="150">
        <v>6.99999998269E-2</v>
      </c>
      <c r="M989" s="86">
        <v>0</v>
      </c>
      <c r="N989" s="86">
        <v>71.560081751008795</v>
      </c>
      <c r="O989" s="86">
        <v>96.204071181666905</v>
      </c>
      <c r="P989" s="86">
        <v>3.2280000000000002</v>
      </c>
      <c r="Q989" s="88">
        <v>0</v>
      </c>
      <c r="R989" s="85">
        <v>0</v>
      </c>
      <c r="S989" s="86">
        <v>0</v>
      </c>
      <c r="T989" s="86">
        <v>1.98</v>
      </c>
      <c r="U989" s="88">
        <v>1.1297071129707099</v>
      </c>
      <c r="V989" s="89">
        <v>3.81</v>
      </c>
      <c r="W989" s="85">
        <v>27.733333333299999</v>
      </c>
      <c r="X989" s="88"/>
      <c r="Y989" s="85"/>
      <c r="Z989" s="88"/>
      <c r="AA989" s="85">
        <v>2.5099999999999998</v>
      </c>
      <c r="AB989" s="91">
        <v>2.6</v>
      </c>
      <c r="AC989" s="86">
        <v>0.13</v>
      </c>
      <c r="AD989" s="86">
        <v>0.15</v>
      </c>
      <c r="AE989" s="86">
        <v>0.75</v>
      </c>
      <c r="AF989" s="88">
        <v>30.653499527499999</v>
      </c>
      <c r="AG989" s="150">
        <v>0</v>
      </c>
      <c r="AH989" s="86">
        <v>0.47064600000000001</v>
      </c>
      <c r="AI989" s="151">
        <v>0.15343899954699999</v>
      </c>
      <c r="AJ989" s="152">
        <v>3.06</v>
      </c>
      <c r="AK989" s="153">
        <v>28</v>
      </c>
    </row>
    <row r="990" spans="1:37" x14ac:dyDescent="0.2">
      <c r="A990" s="149" t="s">
        <v>2264</v>
      </c>
      <c r="B990" s="66" t="s">
        <v>2265</v>
      </c>
      <c r="C990" s="67">
        <v>75</v>
      </c>
      <c r="D990" s="84" t="s">
        <v>332</v>
      </c>
      <c r="E990" s="85">
        <v>86.807116576785404</v>
      </c>
      <c r="F990" s="91">
        <v>86.7305075349025</v>
      </c>
      <c r="G990" s="86">
        <v>61.9847789929943</v>
      </c>
      <c r="H990" s="86">
        <v>61.9122020059473</v>
      </c>
      <c r="I990" s="86">
        <v>30.41</v>
      </c>
      <c r="J990" s="86">
        <v>44.61</v>
      </c>
      <c r="K990" s="87">
        <v>0</v>
      </c>
      <c r="L990" s="150">
        <v>4.0000000065999998E-2</v>
      </c>
      <c r="M990" s="86">
        <v>0</v>
      </c>
      <c r="N990" s="86">
        <v>82.6423455141435</v>
      </c>
      <c r="O990" s="86">
        <v>53.085928620140898</v>
      </c>
      <c r="P990" s="86">
        <v>0.83399999999999996</v>
      </c>
      <c r="Q990" s="88">
        <v>4.48E-2</v>
      </c>
      <c r="R990" s="85">
        <v>0</v>
      </c>
      <c r="S990" s="86">
        <v>0</v>
      </c>
      <c r="T990" s="86">
        <v>2.75</v>
      </c>
      <c r="U990" s="88">
        <v>0.189506577289451</v>
      </c>
      <c r="V990" s="89">
        <v>3.37</v>
      </c>
      <c r="W990" s="85">
        <v>27.678950042275002</v>
      </c>
      <c r="X990" s="88">
        <v>27.1</v>
      </c>
      <c r="Y990" s="85">
        <v>-100</v>
      </c>
      <c r="Z990" s="88"/>
      <c r="AA990" s="85">
        <v>0</v>
      </c>
      <c r="AB990" s="91">
        <v>0</v>
      </c>
      <c r="AC990" s="86">
        <v>0</v>
      </c>
      <c r="AD990" s="86">
        <v>0</v>
      </c>
      <c r="AE990" s="86">
        <v>0.79</v>
      </c>
      <c r="AF990" s="88">
        <v>45.702400282900001</v>
      </c>
      <c r="AG990" s="150">
        <v>1.6892000038399999E-2</v>
      </c>
      <c r="AH990" s="86">
        <v>0.33142199999999999</v>
      </c>
      <c r="AI990" s="151">
        <v>0.126271000287</v>
      </c>
      <c r="AJ990" s="152">
        <v>3.27</v>
      </c>
      <c r="AK990" s="153">
        <v>43</v>
      </c>
    </row>
    <row r="991" spans="1:37" x14ac:dyDescent="0.2">
      <c r="A991" s="149" t="s">
        <v>2266</v>
      </c>
      <c r="B991" s="66" t="s">
        <v>2267</v>
      </c>
      <c r="C991" s="67">
        <v>75</v>
      </c>
      <c r="D991" s="84" t="s">
        <v>332</v>
      </c>
      <c r="E991" s="85">
        <v>96.3371925343002</v>
      </c>
      <c r="F991" s="91">
        <v>96.3371925343002</v>
      </c>
      <c r="G991" s="86">
        <v>93.585966791644395</v>
      </c>
      <c r="H991" s="86">
        <v>93.585966791644395</v>
      </c>
      <c r="I991" s="86">
        <v>0</v>
      </c>
      <c r="J991" s="86">
        <v>0</v>
      </c>
      <c r="K991" s="87">
        <v>0</v>
      </c>
      <c r="L991" s="150">
        <v>9.9999999979700008E-3</v>
      </c>
      <c r="M991" s="86">
        <v>0</v>
      </c>
      <c r="N991" s="86">
        <v>93.213154990873207</v>
      </c>
      <c r="O991" s="86">
        <v>100</v>
      </c>
      <c r="P991" s="86">
        <v>0.35799999999999998</v>
      </c>
      <c r="Q991" s="88">
        <v>0.14879999999999999</v>
      </c>
      <c r="R991" s="85">
        <v>0</v>
      </c>
      <c r="S991" s="86">
        <v>0</v>
      </c>
      <c r="T991" s="86">
        <v>1.24</v>
      </c>
      <c r="U991" s="88">
        <v>4.8411684726628497E-2</v>
      </c>
      <c r="V991" s="89">
        <v>4.54</v>
      </c>
      <c r="W991" s="85">
        <v>23.064481007610699</v>
      </c>
      <c r="X991" s="88">
        <v>23.6</v>
      </c>
      <c r="Y991" s="85">
        <v>-100</v>
      </c>
      <c r="Z991" s="88"/>
      <c r="AA991" s="85">
        <v>0</v>
      </c>
      <c r="AB991" s="91">
        <v>0</v>
      </c>
      <c r="AC991" s="86">
        <v>0</v>
      </c>
      <c r="AD991" s="86">
        <v>0</v>
      </c>
      <c r="AE991" s="86">
        <v>0.01</v>
      </c>
      <c r="AF991" s="88">
        <v>74.749000534100006</v>
      </c>
      <c r="AG991" s="150">
        <v>0</v>
      </c>
      <c r="AH991" s="86">
        <v>6.0000000000000002E-6</v>
      </c>
      <c r="AI991" s="151">
        <v>0</v>
      </c>
      <c r="AJ991" s="152">
        <v>3</v>
      </c>
      <c r="AK991" s="153">
        <v>17</v>
      </c>
    </row>
    <row r="992" spans="1:37" x14ac:dyDescent="0.2">
      <c r="A992" s="149" t="s">
        <v>2268</v>
      </c>
      <c r="B992" s="66" t="s">
        <v>2269</v>
      </c>
      <c r="C992" s="67">
        <v>75</v>
      </c>
      <c r="D992" s="84" t="s">
        <v>332</v>
      </c>
      <c r="E992" s="85">
        <v>97.794897260733606</v>
      </c>
      <c r="F992" s="91">
        <v>97.781476063294406</v>
      </c>
      <c r="G992" s="86">
        <v>95.742796172274495</v>
      </c>
      <c r="H992" s="86">
        <v>95.742796172274495</v>
      </c>
      <c r="I992" s="86">
        <v>0</v>
      </c>
      <c r="J992" s="86">
        <v>0</v>
      </c>
      <c r="K992" s="87">
        <v>0</v>
      </c>
      <c r="L992" s="150">
        <v>1.0000000003E-2</v>
      </c>
      <c r="M992" s="86">
        <v>0</v>
      </c>
      <c r="N992" s="86">
        <v>88.865769019076097</v>
      </c>
      <c r="O992" s="86">
        <v>99.470188974070993</v>
      </c>
      <c r="P992" s="86">
        <v>0.2</v>
      </c>
      <c r="Q992" s="88">
        <v>0.10440000000000001</v>
      </c>
      <c r="R992" s="85">
        <v>0</v>
      </c>
      <c r="S992" s="86">
        <v>0</v>
      </c>
      <c r="T992" s="86">
        <v>0.92</v>
      </c>
      <c r="U992" s="88">
        <v>1.3421197439235501E-3</v>
      </c>
      <c r="V992" s="89">
        <v>4.8</v>
      </c>
      <c r="W992" s="85">
        <v>23.4529998304698</v>
      </c>
      <c r="X992" s="88">
        <v>23.6</v>
      </c>
      <c r="Y992" s="85">
        <v>-100</v>
      </c>
      <c r="Z992" s="88"/>
      <c r="AA992" s="85">
        <v>0</v>
      </c>
      <c r="AB992" s="91">
        <v>0.01</v>
      </c>
      <c r="AC992" s="86">
        <v>0</v>
      </c>
      <c r="AD992" s="86">
        <v>0</v>
      </c>
      <c r="AE992" s="86">
        <v>0</v>
      </c>
      <c r="AF992" s="88">
        <v>100.00000003</v>
      </c>
      <c r="AG992" s="150">
        <v>0</v>
      </c>
      <c r="AH992" s="86">
        <v>2.0999999999999999E-5</v>
      </c>
      <c r="AI992" s="151">
        <v>0</v>
      </c>
      <c r="AJ992" s="152">
        <v>2.97</v>
      </c>
      <c r="AK992" s="153">
        <v>15</v>
      </c>
    </row>
    <row r="993" spans="1:37" x14ac:dyDescent="0.2">
      <c r="A993" s="149" t="s">
        <v>2270</v>
      </c>
      <c r="B993" s="66" t="s">
        <v>2271</v>
      </c>
      <c r="C993" s="67">
        <v>75</v>
      </c>
      <c r="D993" s="84" t="s">
        <v>332</v>
      </c>
      <c r="E993" s="85">
        <v>94.332244757648695</v>
      </c>
      <c r="F993" s="91">
        <v>94.199037469920896</v>
      </c>
      <c r="G993" s="86">
        <v>92.746648332760401</v>
      </c>
      <c r="H993" s="86">
        <v>92.613441045032701</v>
      </c>
      <c r="I993" s="86">
        <v>17.73</v>
      </c>
      <c r="J993" s="86">
        <v>22.23</v>
      </c>
      <c r="K993" s="87">
        <v>0</v>
      </c>
      <c r="L993" s="150">
        <v>8.0000000230400006E-2</v>
      </c>
      <c r="M993" s="86">
        <v>0</v>
      </c>
      <c r="N993" s="86">
        <v>89.572181001449493</v>
      </c>
      <c r="O993" s="86">
        <v>92.294980954514898</v>
      </c>
      <c r="P993" s="86">
        <v>0.42699999999999999</v>
      </c>
      <c r="Q993" s="88">
        <v>0.2069</v>
      </c>
      <c r="R993" s="85">
        <v>0</v>
      </c>
      <c r="S993" s="86">
        <v>0</v>
      </c>
      <c r="T993" s="86">
        <v>1.31</v>
      </c>
      <c r="U993" s="88">
        <v>0.92672166838546999</v>
      </c>
      <c r="V993" s="89">
        <v>4.24</v>
      </c>
      <c r="W993" s="85">
        <v>24.5867259225693</v>
      </c>
      <c r="X993" s="88">
        <v>25.733333333299999</v>
      </c>
      <c r="Y993" s="85">
        <v>-100</v>
      </c>
      <c r="Z993" s="88"/>
      <c r="AA993" s="85">
        <v>0.16</v>
      </c>
      <c r="AB993" s="91">
        <v>0.26</v>
      </c>
      <c r="AC993" s="86">
        <v>0.01</v>
      </c>
      <c r="AD993" s="86">
        <v>0.1</v>
      </c>
      <c r="AE993" s="86">
        <v>0.4</v>
      </c>
      <c r="AF993" s="88">
        <v>78.026100383400006</v>
      </c>
      <c r="AG993" s="150">
        <v>0</v>
      </c>
      <c r="AH993" s="86">
        <v>7.0856000000000002E-2</v>
      </c>
      <c r="AI993" s="151">
        <v>1.1802999993E-2</v>
      </c>
      <c r="AJ993" s="152">
        <v>3.19</v>
      </c>
      <c r="AK993" s="153">
        <v>33</v>
      </c>
    </row>
    <row r="994" spans="1:37" x14ac:dyDescent="0.2">
      <c r="A994" s="149" t="s">
        <v>2272</v>
      </c>
      <c r="B994" s="66" t="s">
        <v>2273</v>
      </c>
      <c r="C994" s="67">
        <v>75</v>
      </c>
      <c r="D994" s="84" t="s">
        <v>332</v>
      </c>
      <c r="E994" s="85">
        <v>77.126729960795402</v>
      </c>
      <c r="F994" s="91">
        <v>76.825610504935995</v>
      </c>
      <c r="G994" s="86">
        <v>65.455103679561702</v>
      </c>
      <c r="H994" s="86">
        <v>65.231921024042293</v>
      </c>
      <c r="I994" s="86">
        <v>29.19</v>
      </c>
      <c r="J994" s="86">
        <v>89.72</v>
      </c>
      <c r="K994" s="87">
        <v>0</v>
      </c>
      <c r="L994" s="150">
        <v>4.0000000002900001E-2</v>
      </c>
      <c r="M994" s="86">
        <v>0</v>
      </c>
      <c r="N994" s="86">
        <v>71.0496114763897</v>
      </c>
      <c r="O994" s="86">
        <v>94.878034648589093</v>
      </c>
      <c r="P994" s="86">
        <v>1.6870000000000001</v>
      </c>
      <c r="Q994" s="88">
        <v>0.31490000000000001</v>
      </c>
      <c r="R994" s="85">
        <v>0</v>
      </c>
      <c r="S994" s="86">
        <v>0</v>
      </c>
      <c r="T994" s="86">
        <v>2.0099999999999998</v>
      </c>
      <c r="U994" s="88">
        <v>1.2847763450002401</v>
      </c>
      <c r="V994" s="89">
        <v>3.83</v>
      </c>
      <c r="W994" s="85">
        <v>25.532559222147</v>
      </c>
      <c r="X994" s="88"/>
      <c r="Y994" s="85"/>
      <c r="Z994" s="88"/>
      <c r="AA994" s="85">
        <v>1.0900000000000001</v>
      </c>
      <c r="AB994" s="91">
        <v>1.38</v>
      </c>
      <c r="AC994" s="86">
        <v>0.09</v>
      </c>
      <c r="AD994" s="86">
        <v>0.16</v>
      </c>
      <c r="AE994" s="86">
        <v>1.08</v>
      </c>
      <c r="AF994" s="88">
        <v>4.7339000705299998</v>
      </c>
      <c r="AG994" s="150">
        <v>4.2848000014999998E-2</v>
      </c>
      <c r="AH994" s="86">
        <v>0.56068899999999999</v>
      </c>
      <c r="AI994" s="151">
        <v>8.2621000028899994E-2</v>
      </c>
      <c r="AJ994" s="152">
        <v>2.97</v>
      </c>
      <c r="AK994" s="153">
        <v>26</v>
      </c>
    </row>
    <row r="995" spans="1:37" x14ac:dyDescent="0.2">
      <c r="A995" s="149" t="s">
        <v>2274</v>
      </c>
      <c r="B995" s="66" t="s">
        <v>2275</v>
      </c>
      <c r="C995" s="67">
        <v>75</v>
      </c>
      <c r="D995" s="84" t="s">
        <v>332</v>
      </c>
      <c r="E995" s="85">
        <v>90.301937285473301</v>
      </c>
      <c r="F995" s="91">
        <v>86.404095642562098</v>
      </c>
      <c r="G995" s="86">
        <v>86.934667519925497</v>
      </c>
      <c r="H995" s="86">
        <v>83.043807085927</v>
      </c>
      <c r="I995" s="86">
        <v>18.91</v>
      </c>
      <c r="J995" s="86">
        <v>28.38</v>
      </c>
      <c r="K995" s="87">
        <v>0</v>
      </c>
      <c r="L995" s="150">
        <v>2.9999999986699999E-2</v>
      </c>
      <c r="M995" s="86">
        <v>0</v>
      </c>
      <c r="N995" s="86">
        <v>76.823672053655002</v>
      </c>
      <c r="O995" s="86">
        <v>84.772531867967501</v>
      </c>
      <c r="P995" s="86">
        <v>0.80500000000000005</v>
      </c>
      <c r="Q995" s="88">
        <v>3.8800000000000001E-2</v>
      </c>
      <c r="R995" s="85">
        <v>0</v>
      </c>
      <c r="S995" s="86">
        <v>0</v>
      </c>
      <c r="T995" s="86">
        <v>1.08</v>
      </c>
      <c r="U995" s="88">
        <v>0.59223922275874097</v>
      </c>
      <c r="V995" s="89">
        <v>4.1900000000000004</v>
      </c>
      <c r="W995" s="85">
        <v>25.481325660701099</v>
      </c>
      <c r="X995" s="88"/>
      <c r="Y995" s="85"/>
      <c r="Z995" s="88"/>
      <c r="AA995" s="85">
        <v>0</v>
      </c>
      <c r="AB995" s="91">
        <v>0.02</v>
      </c>
      <c r="AC995" s="86">
        <v>0</v>
      </c>
      <c r="AD995" s="86">
        <v>0</v>
      </c>
      <c r="AE995" s="86">
        <v>0.54</v>
      </c>
      <c r="AF995" s="88">
        <v>0</v>
      </c>
      <c r="AG995" s="150">
        <v>0</v>
      </c>
      <c r="AH995" s="86">
        <v>0.10242999999999999</v>
      </c>
      <c r="AI995" s="151">
        <v>1.18030000277E-2</v>
      </c>
      <c r="AJ995" s="152">
        <v>3.31</v>
      </c>
      <c r="AK995" s="153">
        <v>38</v>
      </c>
    </row>
    <row r="996" spans="1:37" x14ac:dyDescent="0.2">
      <c r="A996" s="149" t="s">
        <v>2276</v>
      </c>
      <c r="B996" s="66" t="s">
        <v>2277</v>
      </c>
      <c r="C996" s="67">
        <v>75</v>
      </c>
      <c r="D996" s="84" t="s">
        <v>332</v>
      </c>
      <c r="E996" s="85">
        <v>79.278192987744703</v>
      </c>
      <c r="F996" s="91">
        <v>75.693065704811701</v>
      </c>
      <c r="G996" s="86">
        <v>76.412377992370295</v>
      </c>
      <c r="H996" s="86">
        <v>72.829329646684599</v>
      </c>
      <c r="I996" s="86">
        <v>0</v>
      </c>
      <c r="J996" s="86">
        <v>61.07</v>
      </c>
      <c r="K996" s="87">
        <v>0</v>
      </c>
      <c r="L996" s="150">
        <v>2.00000000295E-2</v>
      </c>
      <c r="M996" s="86">
        <v>0</v>
      </c>
      <c r="N996" s="86">
        <v>68.786286133349606</v>
      </c>
      <c r="O996" s="86">
        <v>88.635799917321194</v>
      </c>
      <c r="P996" s="86">
        <v>1.649</v>
      </c>
      <c r="Q996" s="88">
        <v>0</v>
      </c>
      <c r="R996" s="85">
        <v>0</v>
      </c>
      <c r="S996" s="86">
        <v>0</v>
      </c>
      <c r="T996" s="86">
        <v>1.43</v>
      </c>
      <c r="U996" s="88">
        <v>0.38252445349937098</v>
      </c>
      <c r="V996" s="89">
        <v>4.01</v>
      </c>
      <c r="W996" s="85">
        <v>23.899182261436401</v>
      </c>
      <c r="X996" s="88"/>
      <c r="Y996" s="85">
        <v>-100</v>
      </c>
      <c r="Z996" s="88"/>
      <c r="AA996" s="85">
        <v>0.04</v>
      </c>
      <c r="AB996" s="91">
        <v>0.02</v>
      </c>
      <c r="AC996" s="86">
        <v>0.02</v>
      </c>
      <c r="AD996" s="86">
        <v>0</v>
      </c>
      <c r="AE996" s="86">
        <v>0.67</v>
      </c>
      <c r="AF996" s="88">
        <v>4.4450001782199999</v>
      </c>
      <c r="AG996" s="150">
        <v>0</v>
      </c>
      <c r="AH996" s="86">
        <v>0.229656</v>
      </c>
      <c r="AI996" s="151">
        <v>9.4423999752600005E-2</v>
      </c>
      <c r="AJ996" s="152">
        <v>3.11</v>
      </c>
      <c r="AK996" s="153">
        <v>28</v>
      </c>
    </row>
    <row r="997" spans="1:37" x14ac:dyDescent="0.2">
      <c r="A997" s="149" t="s">
        <v>2278</v>
      </c>
      <c r="B997" s="66" t="s">
        <v>2279</v>
      </c>
      <c r="C997" s="67">
        <v>75</v>
      </c>
      <c r="D997" s="84" t="s">
        <v>332</v>
      </c>
      <c r="E997" s="85">
        <v>88.5585614462466</v>
      </c>
      <c r="F997" s="91">
        <v>87.959965382396305</v>
      </c>
      <c r="G997" s="86">
        <v>77.742964292582897</v>
      </c>
      <c r="H997" s="86">
        <v>77.318257580614102</v>
      </c>
      <c r="I997" s="86">
        <v>64.239999999999995</v>
      </c>
      <c r="J997" s="86">
        <v>71.7</v>
      </c>
      <c r="K997" s="87">
        <v>0</v>
      </c>
      <c r="L997" s="150">
        <v>1.00000000144E-2</v>
      </c>
      <c r="M997" s="86">
        <v>0</v>
      </c>
      <c r="N997" s="86">
        <v>84.238824938289696</v>
      </c>
      <c r="O997" s="86">
        <v>65.415566452910895</v>
      </c>
      <c r="P997" s="86">
        <v>0.97299999999999998</v>
      </c>
      <c r="Q997" s="88">
        <v>0.1336</v>
      </c>
      <c r="R997" s="85">
        <v>0</v>
      </c>
      <c r="S997" s="86">
        <v>0</v>
      </c>
      <c r="T997" s="86">
        <v>1.64</v>
      </c>
      <c r="U997" s="88">
        <v>0.16667735111225099</v>
      </c>
      <c r="V997" s="89">
        <v>4.3600000000000003</v>
      </c>
      <c r="W997" s="85">
        <v>29.269991307456401</v>
      </c>
      <c r="X997" s="88">
        <v>25.2</v>
      </c>
      <c r="Y997" s="85">
        <v>-100</v>
      </c>
      <c r="Z997" s="88"/>
      <c r="AA997" s="85">
        <v>0.18</v>
      </c>
      <c r="AB997" s="91">
        <v>0.53</v>
      </c>
      <c r="AC997" s="86">
        <v>0.01</v>
      </c>
      <c r="AD997" s="86">
        <v>0.14000000000000001</v>
      </c>
      <c r="AE997" s="86">
        <v>1.04</v>
      </c>
      <c r="AF997" s="88">
        <v>8.84700013484</v>
      </c>
      <c r="AG997" s="150">
        <v>0</v>
      </c>
      <c r="AH997" s="86">
        <v>0.648281</v>
      </c>
      <c r="AI997" s="151">
        <v>0.136310000071</v>
      </c>
      <c r="AJ997" s="152">
        <v>2.93</v>
      </c>
      <c r="AK997" s="153">
        <v>29</v>
      </c>
    </row>
    <row r="998" spans="1:37" x14ac:dyDescent="0.2">
      <c r="A998" s="149" t="s">
        <v>2280</v>
      </c>
      <c r="B998" s="66" t="s">
        <v>2281</v>
      </c>
      <c r="C998" s="67">
        <v>75</v>
      </c>
      <c r="D998" s="84" t="s">
        <v>332</v>
      </c>
      <c r="E998" s="85">
        <v>88.905793623028003</v>
      </c>
      <c r="F998" s="91">
        <v>88.538861452595796</v>
      </c>
      <c r="G998" s="86">
        <v>87.8977471503771</v>
      </c>
      <c r="H998" s="86">
        <v>87.530814979944793</v>
      </c>
      <c r="I998" s="86">
        <v>0</v>
      </c>
      <c r="J998" s="86">
        <v>13.11</v>
      </c>
      <c r="K998" s="87">
        <v>0</v>
      </c>
      <c r="L998" s="150">
        <v>0</v>
      </c>
      <c r="M998" s="86">
        <v>0</v>
      </c>
      <c r="N998" s="86">
        <v>86.598302687411604</v>
      </c>
      <c r="O998" s="86">
        <v>49.834228207610799</v>
      </c>
      <c r="P998" s="86">
        <v>0.55400000000000005</v>
      </c>
      <c r="Q998" s="88">
        <v>0.1537</v>
      </c>
      <c r="R998" s="85">
        <v>0</v>
      </c>
      <c r="S998" s="86">
        <v>0</v>
      </c>
      <c r="T998" s="86">
        <v>1.3</v>
      </c>
      <c r="U998" s="88">
        <v>0.231061499784397</v>
      </c>
      <c r="V998" s="89">
        <v>4.59</v>
      </c>
      <c r="W998" s="85">
        <v>29.184190867687899</v>
      </c>
      <c r="X998" s="88"/>
      <c r="Y998" s="85">
        <v>-100</v>
      </c>
      <c r="Z998" s="88"/>
      <c r="AA998" s="85">
        <v>0.03</v>
      </c>
      <c r="AB998" s="91">
        <v>0.1</v>
      </c>
      <c r="AC998" s="86">
        <v>0</v>
      </c>
      <c r="AD998" s="86">
        <v>0.05</v>
      </c>
      <c r="AE998" s="86">
        <v>0.28999999999999998</v>
      </c>
      <c r="AF998" s="88">
        <v>8.7899997732099999E-2</v>
      </c>
      <c r="AG998" s="150">
        <v>0</v>
      </c>
      <c r="AH998" s="86">
        <v>7.7612E-2</v>
      </c>
      <c r="AI998" s="151">
        <v>7.0817999929799993E-2</v>
      </c>
      <c r="AJ998" s="152">
        <v>3.02</v>
      </c>
      <c r="AK998" s="153">
        <v>25</v>
      </c>
    </row>
    <row r="999" spans="1:37" x14ac:dyDescent="0.2">
      <c r="A999" s="149" t="s">
        <v>2282</v>
      </c>
      <c r="B999" s="66" t="s">
        <v>2283</v>
      </c>
      <c r="C999" s="67">
        <v>75</v>
      </c>
      <c r="D999" s="84" t="s">
        <v>332</v>
      </c>
      <c r="E999" s="85">
        <v>94.355467646227794</v>
      </c>
      <c r="F999" s="91">
        <v>92.858999717434301</v>
      </c>
      <c r="G999" s="86">
        <v>94.250353207120696</v>
      </c>
      <c r="H999" s="86">
        <v>92.753885278327203</v>
      </c>
      <c r="I999" s="86">
        <v>0</v>
      </c>
      <c r="J999" s="86">
        <v>0</v>
      </c>
      <c r="K999" s="87">
        <v>0</v>
      </c>
      <c r="L999" s="150">
        <v>9.9999999951799999E-3</v>
      </c>
      <c r="M999" s="86">
        <v>1.73879947607322E-2</v>
      </c>
      <c r="N999" s="86">
        <v>90.142285751754002</v>
      </c>
      <c r="O999" s="86">
        <v>59.619777466656799</v>
      </c>
      <c r="P999" s="86">
        <v>0.29099999999999998</v>
      </c>
      <c r="Q999" s="88">
        <v>0.17580000000000001</v>
      </c>
      <c r="R999" s="85">
        <v>4.59347726228755E-2</v>
      </c>
      <c r="S999" s="86">
        <v>0</v>
      </c>
      <c r="T999" s="86">
        <v>1.49</v>
      </c>
      <c r="U999" s="88">
        <v>1.35631534331732E-2</v>
      </c>
      <c r="V999" s="89"/>
      <c r="W999" s="85">
        <v>22.941487364322899</v>
      </c>
      <c r="X999" s="88">
        <v>22.5333333333</v>
      </c>
      <c r="Y999" s="85"/>
      <c r="Z999" s="88"/>
      <c r="AA999" s="85">
        <v>0</v>
      </c>
      <c r="AB999" s="91">
        <v>0.01</v>
      </c>
      <c r="AC999" s="86">
        <v>0</v>
      </c>
      <c r="AD999" s="86">
        <v>0.01</v>
      </c>
      <c r="AE999" s="86">
        <v>0.04</v>
      </c>
      <c r="AF999" s="88">
        <v>0</v>
      </c>
      <c r="AG999" s="150">
        <v>0</v>
      </c>
      <c r="AH999" s="86">
        <v>9.9999999999999995E-7</v>
      </c>
      <c r="AI999" s="151">
        <v>0</v>
      </c>
      <c r="AJ999" s="152">
        <v>2.89</v>
      </c>
      <c r="AK999" s="153">
        <v>18</v>
      </c>
    </row>
    <row r="1000" spans="1:37" x14ac:dyDescent="0.2">
      <c r="A1000" s="149" t="s">
        <v>2284</v>
      </c>
      <c r="B1000" s="66" t="s">
        <v>2285</v>
      </c>
      <c r="C1000" s="67">
        <v>75</v>
      </c>
      <c r="D1000" s="84" t="s">
        <v>332</v>
      </c>
      <c r="E1000" s="85">
        <v>93.756425965831497</v>
      </c>
      <c r="F1000" s="91">
        <v>93.756425965831497</v>
      </c>
      <c r="G1000" s="86">
        <v>92.907142152927406</v>
      </c>
      <c r="H1000" s="86">
        <v>92.907142152927406</v>
      </c>
      <c r="I1000" s="86">
        <v>1.03</v>
      </c>
      <c r="J1000" s="86">
        <v>1.7</v>
      </c>
      <c r="K1000" s="87">
        <v>0</v>
      </c>
      <c r="L1000" s="150">
        <v>2.0000000041600002E-2</v>
      </c>
      <c r="M1000" s="86">
        <v>0</v>
      </c>
      <c r="N1000" s="86">
        <v>88.152149257116903</v>
      </c>
      <c r="O1000" s="86">
        <v>74.418830286800997</v>
      </c>
      <c r="P1000" s="86">
        <v>0.498</v>
      </c>
      <c r="Q1000" s="88">
        <v>0</v>
      </c>
      <c r="R1000" s="85">
        <v>0</v>
      </c>
      <c r="S1000" s="86">
        <v>0</v>
      </c>
      <c r="T1000" s="86">
        <v>1.6</v>
      </c>
      <c r="U1000" s="88">
        <v>1.2675877804538001E-2</v>
      </c>
      <c r="V1000" s="89">
        <v>4.53</v>
      </c>
      <c r="W1000" s="85">
        <v>22.233333333299999</v>
      </c>
      <c r="X1000" s="88">
        <v>22.233333333299999</v>
      </c>
      <c r="Y1000" s="85"/>
      <c r="Z1000" s="88"/>
      <c r="AA1000" s="85">
        <v>0</v>
      </c>
      <c r="AB1000" s="91">
        <v>0</v>
      </c>
      <c r="AC1000" s="86">
        <v>0</v>
      </c>
      <c r="AD1000" s="86">
        <v>0</v>
      </c>
      <c r="AE1000" s="86">
        <v>0.03</v>
      </c>
      <c r="AF1000" s="88">
        <v>0</v>
      </c>
      <c r="AG1000" s="150">
        <v>0</v>
      </c>
      <c r="AH1000" s="86">
        <v>5.0670000000000003E-3</v>
      </c>
      <c r="AI1000" s="151">
        <v>0</v>
      </c>
      <c r="AJ1000" s="152">
        <v>2.58</v>
      </c>
      <c r="AK1000" s="153">
        <v>5</v>
      </c>
    </row>
    <row r="1001" spans="1:37" x14ac:dyDescent="0.2">
      <c r="A1001" s="149" t="s">
        <v>2286</v>
      </c>
      <c r="B1001" s="66" t="s">
        <v>2287</v>
      </c>
      <c r="C1001" s="67">
        <v>75</v>
      </c>
      <c r="D1001" s="84" t="s">
        <v>332</v>
      </c>
      <c r="E1001" s="85">
        <v>94.322773082659197</v>
      </c>
      <c r="F1001" s="91">
        <v>91.517150992000694</v>
      </c>
      <c r="G1001" s="86">
        <v>94.301984001446201</v>
      </c>
      <c r="H1001" s="86">
        <v>91.496361910787698</v>
      </c>
      <c r="I1001" s="86">
        <v>0</v>
      </c>
      <c r="J1001" s="86">
        <v>0</v>
      </c>
      <c r="K1001" s="87">
        <v>0</v>
      </c>
      <c r="L1001" s="150">
        <v>1.00000000029E-2</v>
      </c>
      <c r="M1001" s="86">
        <v>0</v>
      </c>
      <c r="N1001" s="86">
        <v>86.334148942844607</v>
      </c>
      <c r="O1001" s="86">
        <v>87.109931886583198</v>
      </c>
      <c r="P1001" s="86">
        <v>0.13</v>
      </c>
      <c r="Q1001" s="88">
        <v>0.23100000000000001</v>
      </c>
      <c r="R1001" s="85">
        <v>0</v>
      </c>
      <c r="S1001" s="86">
        <v>0</v>
      </c>
      <c r="T1001" s="86">
        <v>0.88</v>
      </c>
      <c r="U1001" s="88">
        <v>2.7116192886518699E-3</v>
      </c>
      <c r="V1001" s="89">
        <v>4.72</v>
      </c>
      <c r="W1001" s="85">
        <v>21.777982648019801</v>
      </c>
      <c r="X1001" s="88"/>
      <c r="Y1001" s="85"/>
      <c r="Z1001" s="88"/>
      <c r="AA1001" s="85">
        <v>0</v>
      </c>
      <c r="AB1001" s="91">
        <v>0.01</v>
      </c>
      <c r="AC1001" s="86">
        <v>0</v>
      </c>
      <c r="AD1001" s="86">
        <v>0.01</v>
      </c>
      <c r="AE1001" s="86">
        <v>0</v>
      </c>
      <c r="AF1001" s="88">
        <v>0</v>
      </c>
      <c r="AG1001" s="150">
        <v>0</v>
      </c>
      <c r="AH1001" s="86">
        <v>0</v>
      </c>
      <c r="AI1001" s="151">
        <v>0</v>
      </c>
      <c r="AJ1001" s="152">
        <v>3.19</v>
      </c>
      <c r="AK1001" s="153">
        <v>30</v>
      </c>
    </row>
    <row r="1002" spans="1:37" x14ac:dyDescent="0.2">
      <c r="A1002" s="149" t="s">
        <v>2288</v>
      </c>
      <c r="B1002" s="66" t="s">
        <v>2289</v>
      </c>
      <c r="C1002" s="67">
        <v>75</v>
      </c>
      <c r="D1002" s="84" t="s">
        <v>332</v>
      </c>
      <c r="E1002" s="85">
        <v>95.706951600029001</v>
      </c>
      <c r="F1002" s="91">
        <v>95.617154052681201</v>
      </c>
      <c r="G1002" s="86">
        <v>95.666134533052798</v>
      </c>
      <c r="H1002" s="86">
        <v>95.576336985704998</v>
      </c>
      <c r="I1002" s="86">
        <v>0</v>
      </c>
      <c r="J1002" s="86">
        <v>0.41</v>
      </c>
      <c r="K1002" s="87">
        <v>0</v>
      </c>
      <c r="L1002" s="150">
        <v>3.0000016411099999E-2</v>
      </c>
      <c r="M1002" s="86">
        <v>0</v>
      </c>
      <c r="N1002" s="86">
        <v>91.282743509986901</v>
      </c>
      <c r="O1002" s="86">
        <v>79.110627605395194</v>
      </c>
      <c r="P1002" s="86">
        <v>0.22700000000000001</v>
      </c>
      <c r="Q1002" s="88">
        <v>4.0300000000000002E-2</v>
      </c>
      <c r="R1002" s="85">
        <v>0</v>
      </c>
      <c r="S1002" s="86">
        <v>0</v>
      </c>
      <c r="T1002" s="86">
        <v>0.47</v>
      </c>
      <c r="U1002" s="88">
        <v>0</v>
      </c>
      <c r="V1002" s="89">
        <v>4.76</v>
      </c>
      <c r="W1002" s="85">
        <v>22.832069700452799</v>
      </c>
      <c r="X1002" s="88">
        <v>22.3</v>
      </c>
      <c r="Y1002" s="85"/>
      <c r="Z1002" s="88"/>
      <c r="AA1002" s="85">
        <v>0</v>
      </c>
      <c r="AB1002" s="91">
        <v>0</v>
      </c>
      <c r="AC1002" s="86">
        <v>0</v>
      </c>
      <c r="AD1002" s="86">
        <v>0</v>
      </c>
      <c r="AE1002" s="86">
        <v>0</v>
      </c>
      <c r="AF1002" s="88">
        <v>2.2201106294599999E-7</v>
      </c>
      <c r="AG1002" s="150">
        <v>1.4144277689599999E-9</v>
      </c>
      <c r="AH1002" s="86">
        <v>1.016E-3</v>
      </c>
      <c r="AI1002" s="151">
        <v>8.8236944003800005E-9</v>
      </c>
      <c r="AJ1002" s="152">
        <v>2.56</v>
      </c>
      <c r="AK1002" s="153">
        <v>10</v>
      </c>
    </row>
    <row r="1003" spans="1:37" x14ac:dyDescent="0.2">
      <c r="A1003" s="149" t="s">
        <v>2290</v>
      </c>
      <c r="B1003" s="66" t="s">
        <v>2291</v>
      </c>
      <c r="C1003" s="67">
        <v>65</v>
      </c>
      <c r="D1003" s="84" t="s">
        <v>332</v>
      </c>
      <c r="E1003" s="85">
        <v>89.398748734934202</v>
      </c>
      <c r="F1003" s="91">
        <v>89.398748734934202</v>
      </c>
      <c r="G1003" s="86">
        <v>56.487870702609897</v>
      </c>
      <c r="H1003" s="86">
        <v>56.487870702609897</v>
      </c>
      <c r="I1003" s="86">
        <v>6.62</v>
      </c>
      <c r="J1003" s="86">
        <v>4.8499999999999996</v>
      </c>
      <c r="K1003" s="87">
        <v>0</v>
      </c>
      <c r="L1003" s="150">
        <v>3.0000009687699999E-2</v>
      </c>
      <c r="M1003" s="86">
        <v>2.3501505763409E-3</v>
      </c>
      <c r="N1003" s="86">
        <v>80.408595711357293</v>
      </c>
      <c r="O1003" s="86">
        <v>91.376811594202906</v>
      </c>
      <c r="P1003" s="86">
        <v>0.32900000000000001</v>
      </c>
      <c r="Q1003" s="88">
        <v>0.18740000000000001</v>
      </c>
      <c r="R1003" s="85">
        <v>5.6593095642331601E-2</v>
      </c>
      <c r="S1003" s="86">
        <v>0</v>
      </c>
      <c r="T1003" s="86">
        <v>1.99</v>
      </c>
      <c r="U1003" s="88">
        <v>1.1546600423222</v>
      </c>
      <c r="V1003" s="89">
        <v>4.5599999999999996</v>
      </c>
      <c r="W1003" s="85">
        <v>36.799999999999997</v>
      </c>
      <c r="X1003" s="88">
        <v>36.799999999999997</v>
      </c>
      <c r="Y1003" s="85"/>
      <c r="Z1003" s="88"/>
      <c r="AA1003" s="85">
        <v>0</v>
      </c>
      <c r="AB1003" s="91">
        <v>0</v>
      </c>
      <c r="AC1003" s="86">
        <v>0</v>
      </c>
      <c r="AD1003" s="86">
        <v>0</v>
      </c>
      <c r="AE1003" s="86">
        <v>0.2</v>
      </c>
      <c r="AF1003" s="88">
        <v>0</v>
      </c>
      <c r="AG1003" s="150">
        <v>4.9194791501899999E-9</v>
      </c>
      <c r="AH1003" s="86">
        <v>4.3454E-2</v>
      </c>
      <c r="AI1003" s="151">
        <v>4.7299999650799998E-3</v>
      </c>
      <c r="AJ1003" s="152">
        <v>2.64</v>
      </c>
      <c r="AK1003" s="153">
        <v>27</v>
      </c>
    </row>
    <row r="1004" spans="1:37" x14ac:dyDescent="0.2">
      <c r="A1004" s="149" t="s">
        <v>2292</v>
      </c>
      <c r="B1004" s="66" t="s">
        <v>2293</v>
      </c>
      <c r="C1004" s="67">
        <v>65</v>
      </c>
      <c r="D1004" s="84" t="s">
        <v>332</v>
      </c>
      <c r="E1004" s="85">
        <v>87.695623822634403</v>
      </c>
      <c r="F1004" s="91">
        <v>87.456528039414593</v>
      </c>
      <c r="G1004" s="86">
        <v>51.865671641791003</v>
      </c>
      <c r="H1004" s="86">
        <v>51.626575858571201</v>
      </c>
      <c r="I1004" s="86">
        <v>60.18</v>
      </c>
      <c r="J1004" s="86">
        <v>69.88</v>
      </c>
      <c r="K1004" s="87">
        <v>0</v>
      </c>
      <c r="L1004" s="150">
        <v>0.119999999894</v>
      </c>
      <c r="M1004" s="86">
        <v>4.26933460908289E-2</v>
      </c>
      <c r="N1004" s="86">
        <v>77.184912603495903</v>
      </c>
      <c r="O1004" s="86">
        <v>85.363151002316897</v>
      </c>
      <c r="P1004" s="86">
        <v>1.2190000000000001</v>
      </c>
      <c r="Q1004" s="88">
        <v>0.66420000000000001</v>
      </c>
      <c r="R1004" s="85">
        <v>0.19398642095053301</v>
      </c>
      <c r="S1004" s="86">
        <v>0</v>
      </c>
      <c r="T1004" s="86">
        <v>2.57</v>
      </c>
      <c r="U1004" s="88">
        <v>0.266265758585712</v>
      </c>
      <c r="V1004" s="89">
        <v>4.47</v>
      </c>
      <c r="W1004" s="85">
        <v>33.402544020380603</v>
      </c>
      <c r="X1004" s="88"/>
      <c r="Y1004" s="85"/>
      <c r="Z1004" s="88"/>
      <c r="AA1004" s="85">
        <v>0.21</v>
      </c>
      <c r="AB1004" s="91">
        <v>0.39</v>
      </c>
      <c r="AC1004" s="86">
        <v>0.04</v>
      </c>
      <c r="AD1004" s="86">
        <v>0.2</v>
      </c>
      <c r="AE1004" s="86">
        <v>2.8</v>
      </c>
      <c r="AF1004" s="88">
        <v>0</v>
      </c>
      <c r="AG1004" s="150">
        <v>0</v>
      </c>
      <c r="AH1004" s="86">
        <v>0.202407</v>
      </c>
      <c r="AI1004" s="151">
        <v>0.14741099973399999</v>
      </c>
      <c r="AJ1004" s="152">
        <v>2.3199999999999998</v>
      </c>
      <c r="AK1004" s="153">
        <v>8</v>
      </c>
    </row>
    <row r="1005" spans="1:37" x14ac:dyDescent="0.2">
      <c r="A1005" s="149" t="s">
        <v>2294</v>
      </c>
      <c r="B1005" s="66" t="s">
        <v>2295</v>
      </c>
      <c r="C1005" s="67">
        <v>65</v>
      </c>
      <c r="D1005" s="84" t="s">
        <v>332</v>
      </c>
      <c r="E1005" s="85">
        <v>87.996097149336805</v>
      </c>
      <c r="F1005" s="91">
        <v>87.9820328226225</v>
      </c>
      <c r="G1005" s="86">
        <v>62.232887669980599</v>
      </c>
      <c r="H1005" s="86">
        <v>62.224976486203801</v>
      </c>
      <c r="I1005" s="86">
        <v>81.5</v>
      </c>
      <c r="J1005" s="86">
        <v>144.84</v>
      </c>
      <c r="K1005" s="87">
        <v>0</v>
      </c>
      <c r="L1005" s="150">
        <v>7.0000002928100005E-2</v>
      </c>
      <c r="M1005" s="86">
        <v>6.2435927480405697E-3</v>
      </c>
      <c r="N1005" s="86">
        <v>73.812894208715605</v>
      </c>
      <c r="O1005" s="86">
        <v>92.919244035232794</v>
      </c>
      <c r="P1005" s="86">
        <v>0.78200000000000003</v>
      </c>
      <c r="Q1005" s="88">
        <v>0.28320000000000001</v>
      </c>
      <c r="R1005" s="85">
        <v>9.7799511002444994E-2</v>
      </c>
      <c r="S1005" s="86">
        <v>0</v>
      </c>
      <c r="T1005" s="86">
        <v>1.72</v>
      </c>
      <c r="U1005" s="88">
        <v>0.29886694267907798</v>
      </c>
      <c r="V1005" s="89">
        <v>4.6399999999999997</v>
      </c>
      <c r="W1005" s="85">
        <v>34.023254108496801</v>
      </c>
      <c r="X1005" s="88"/>
      <c r="Y1005" s="85"/>
      <c r="Z1005" s="88">
        <v>-100</v>
      </c>
      <c r="AA1005" s="85">
        <v>0.62</v>
      </c>
      <c r="AB1005" s="91">
        <v>0.63</v>
      </c>
      <c r="AC1005" s="86">
        <v>0.08</v>
      </c>
      <c r="AD1005" s="86">
        <v>0.08</v>
      </c>
      <c r="AE1005" s="86">
        <v>2.75</v>
      </c>
      <c r="AF1005" s="88">
        <v>0</v>
      </c>
      <c r="AG1005" s="150">
        <v>1.8468724605400001E-9</v>
      </c>
      <c r="AH1005" s="86">
        <v>0.69291400000000003</v>
      </c>
      <c r="AI1005" s="151">
        <v>0.32261698035899999</v>
      </c>
      <c r="AJ1005" s="152">
        <v>2.4500000000000002</v>
      </c>
      <c r="AK1005" s="153">
        <v>24</v>
      </c>
    </row>
    <row r="1006" spans="1:37" x14ac:dyDescent="0.2">
      <c r="A1006" s="149" t="s">
        <v>2296</v>
      </c>
      <c r="B1006" s="66" t="s">
        <v>2297</v>
      </c>
      <c r="C1006" s="67">
        <v>65</v>
      </c>
      <c r="D1006" s="84" t="s">
        <v>332</v>
      </c>
      <c r="E1006" s="85">
        <v>81.977603362779504</v>
      </c>
      <c r="F1006" s="91">
        <v>81.8281829824965</v>
      </c>
      <c r="G1006" s="86">
        <v>65.610324784079296</v>
      </c>
      <c r="H1006" s="86">
        <v>65.501953958819101</v>
      </c>
      <c r="I1006" s="86">
        <v>48.69</v>
      </c>
      <c r="J1006" s="86">
        <v>77.84</v>
      </c>
      <c r="K1006" s="87">
        <v>0</v>
      </c>
      <c r="L1006" s="150">
        <v>0.240000000282</v>
      </c>
      <c r="M1006" s="86">
        <v>1.29778692743333E-2</v>
      </c>
      <c r="N1006" s="86">
        <v>77.891339876058794</v>
      </c>
      <c r="O1006" s="86">
        <v>97.194227742993903</v>
      </c>
      <c r="P1006" s="86">
        <v>0.92400000000000004</v>
      </c>
      <c r="Q1006" s="88">
        <v>0.7298</v>
      </c>
      <c r="R1006" s="85">
        <v>2.8801843317972399E-2</v>
      </c>
      <c r="S1006" s="86">
        <v>0</v>
      </c>
      <c r="T1006" s="86">
        <v>1.64</v>
      </c>
      <c r="U1006" s="88">
        <v>1.4079997372828501</v>
      </c>
      <c r="V1006" s="89">
        <v>4.82</v>
      </c>
      <c r="W1006" s="85">
        <v>36.714734907422297</v>
      </c>
      <c r="X1006" s="88">
        <v>27.633333333300001</v>
      </c>
      <c r="Y1006" s="85">
        <v>-100</v>
      </c>
      <c r="Z1006" s="88"/>
      <c r="AA1006" s="85">
        <v>0</v>
      </c>
      <c r="AB1006" s="91">
        <v>0</v>
      </c>
      <c r="AC1006" s="86">
        <v>0</v>
      </c>
      <c r="AD1006" s="86">
        <v>0</v>
      </c>
      <c r="AE1006" s="86">
        <v>0.27</v>
      </c>
      <c r="AF1006" s="88">
        <v>0</v>
      </c>
      <c r="AG1006" s="150">
        <v>1.4399999971499999E-3</v>
      </c>
      <c r="AH1006" s="86">
        <v>0.52962900000000002</v>
      </c>
      <c r="AI1006" s="151">
        <v>6.4887999871799995E-2</v>
      </c>
      <c r="AJ1006" s="152">
        <v>2.46</v>
      </c>
      <c r="AK1006" s="153">
        <v>29</v>
      </c>
    </row>
    <row r="1007" spans="1:37" x14ac:dyDescent="0.2">
      <c r="A1007" s="149" t="s">
        <v>2298</v>
      </c>
      <c r="B1007" s="66" t="s">
        <v>2299</v>
      </c>
      <c r="C1007" s="67">
        <v>65</v>
      </c>
      <c r="D1007" s="84" t="s">
        <v>332</v>
      </c>
      <c r="E1007" s="85">
        <v>83.507812418457604</v>
      </c>
      <c r="F1007" s="91">
        <v>82.926447410994797</v>
      </c>
      <c r="G1007" s="86">
        <v>58.933920612886098</v>
      </c>
      <c r="H1007" s="86">
        <v>58.696990888121199</v>
      </c>
      <c r="I1007" s="86">
        <v>11.42</v>
      </c>
      <c r="J1007" s="86">
        <v>24.23</v>
      </c>
      <c r="K1007" s="87">
        <v>1.1599999999999999E-2</v>
      </c>
      <c r="L1007" s="150">
        <v>0.24000000239300001</v>
      </c>
      <c r="M1007" s="86">
        <v>0</v>
      </c>
      <c r="N1007" s="86">
        <v>76.694776960087594</v>
      </c>
      <c r="O1007" s="86">
        <v>94.483971540490899</v>
      </c>
      <c r="P1007" s="86">
        <v>0.36699999999999999</v>
      </c>
      <c r="Q1007" s="88">
        <v>0.26669999999999999</v>
      </c>
      <c r="R1007" s="85">
        <v>0</v>
      </c>
      <c r="S1007" s="86">
        <v>0</v>
      </c>
      <c r="T1007" s="86">
        <v>0.77</v>
      </c>
      <c r="U1007" s="88">
        <v>2.5529960650878301</v>
      </c>
      <c r="V1007" s="89">
        <v>4.79</v>
      </c>
      <c r="W1007" s="85">
        <v>36.035685919683203</v>
      </c>
      <c r="X1007" s="88">
        <v>34.266666666699997</v>
      </c>
      <c r="Y1007" s="85"/>
      <c r="Z1007" s="88"/>
      <c r="AA1007" s="85">
        <v>0</v>
      </c>
      <c r="AB1007" s="91">
        <v>0</v>
      </c>
      <c r="AC1007" s="86">
        <v>0</v>
      </c>
      <c r="AD1007" s="86">
        <v>0</v>
      </c>
      <c r="AE1007" s="86">
        <v>0</v>
      </c>
      <c r="AF1007" s="88">
        <v>0</v>
      </c>
      <c r="AG1007" s="150">
        <v>0.45352002376</v>
      </c>
      <c r="AH1007" s="86">
        <v>0.146756</v>
      </c>
      <c r="AI1007" s="151">
        <v>1.1760002285600001E-3</v>
      </c>
      <c r="AJ1007" s="152">
        <v>3.11</v>
      </c>
      <c r="AK1007" s="153">
        <v>52</v>
      </c>
    </row>
    <row r="1008" spans="1:37" x14ac:dyDescent="0.2">
      <c r="A1008" s="149" t="s">
        <v>2300</v>
      </c>
      <c r="B1008" s="66" t="s">
        <v>2301</v>
      </c>
      <c r="C1008" s="67">
        <v>65</v>
      </c>
      <c r="D1008" s="84" t="s">
        <v>332</v>
      </c>
      <c r="E1008" s="85">
        <v>81.159876582079207</v>
      </c>
      <c r="F1008" s="91">
        <v>81.012950485905606</v>
      </c>
      <c r="G1008" s="86">
        <v>62.531746531494697</v>
      </c>
      <c r="H1008" s="86">
        <v>62.407908821862598</v>
      </c>
      <c r="I1008" s="86">
        <v>45.01</v>
      </c>
      <c r="J1008" s="86">
        <v>54.35</v>
      </c>
      <c r="K1008" s="87">
        <v>0</v>
      </c>
      <c r="L1008" s="150">
        <v>0.310000002971</v>
      </c>
      <c r="M1008" s="86">
        <v>6.2341026998972797E-4</v>
      </c>
      <c r="N1008" s="86">
        <v>77.112616783099099</v>
      </c>
      <c r="O1008" s="86">
        <v>97.130424556039003</v>
      </c>
      <c r="P1008" s="86">
        <v>0.746</v>
      </c>
      <c r="Q1008" s="88">
        <v>0.46639999999999998</v>
      </c>
      <c r="R1008" s="85">
        <v>3.2456994482310902E-2</v>
      </c>
      <c r="S1008" s="86">
        <v>0</v>
      </c>
      <c r="T1008" s="86">
        <v>1.83</v>
      </c>
      <c r="U1008" s="88">
        <v>1.5951976155993499</v>
      </c>
      <c r="V1008" s="89">
        <v>4.6100000000000003</v>
      </c>
      <c r="W1008" s="85">
        <v>39.423445908197003</v>
      </c>
      <c r="X1008" s="88">
        <v>32</v>
      </c>
      <c r="Y1008" s="85"/>
      <c r="Z1008" s="88"/>
      <c r="AA1008" s="85">
        <v>0</v>
      </c>
      <c r="AB1008" s="91">
        <v>0</v>
      </c>
      <c r="AC1008" s="86">
        <v>0</v>
      </c>
      <c r="AD1008" s="86">
        <v>0</v>
      </c>
      <c r="AE1008" s="86">
        <v>0.02</v>
      </c>
      <c r="AF1008" s="88">
        <v>0</v>
      </c>
      <c r="AG1008" s="150">
        <v>1.5375007276699999E-2</v>
      </c>
      <c r="AH1008" s="86">
        <v>0.14414199999999999</v>
      </c>
      <c r="AI1008" s="151">
        <v>4.7040000563900002E-3</v>
      </c>
      <c r="AJ1008" s="152">
        <v>3.12</v>
      </c>
      <c r="AK1008" s="153">
        <v>52</v>
      </c>
    </row>
    <row r="1009" spans="1:37" x14ac:dyDescent="0.2">
      <c r="A1009" s="149" t="s">
        <v>2302</v>
      </c>
      <c r="B1009" s="66" t="s">
        <v>2303</v>
      </c>
      <c r="C1009" s="67">
        <v>65</v>
      </c>
      <c r="D1009" s="84" t="s">
        <v>332</v>
      </c>
      <c r="E1009" s="85">
        <v>73.438737633373194</v>
      </c>
      <c r="F1009" s="91">
        <v>72.887384099274698</v>
      </c>
      <c r="G1009" s="86">
        <v>47.113547765853397</v>
      </c>
      <c r="H1009" s="86">
        <v>46.569959774488602</v>
      </c>
      <c r="I1009" s="86">
        <v>192.87</v>
      </c>
      <c r="J1009" s="86">
        <v>320.88</v>
      </c>
      <c r="K1009" s="87">
        <v>0</v>
      </c>
      <c r="L1009" s="150">
        <v>5.0000000000800002E-2</v>
      </c>
      <c r="M1009" s="86">
        <v>0</v>
      </c>
      <c r="N1009" s="86">
        <v>62.249549542068998</v>
      </c>
      <c r="O1009" s="86">
        <v>85.528691592900898</v>
      </c>
      <c r="P1009" s="86">
        <v>3.698</v>
      </c>
      <c r="Q1009" s="88">
        <v>0.81969999999999998</v>
      </c>
      <c r="R1009" s="85">
        <v>0</v>
      </c>
      <c r="S1009" s="86">
        <v>0</v>
      </c>
      <c r="T1009" s="86">
        <v>2.06</v>
      </c>
      <c r="U1009" s="88">
        <v>0.59717023622780996</v>
      </c>
      <c r="V1009" s="89">
        <v>4.2</v>
      </c>
      <c r="W1009" s="85">
        <v>34.488172471313</v>
      </c>
      <c r="X1009" s="88"/>
      <c r="Y1009" s="85">
        <v>-100</v>
      </c>
      <c r="Z1009" s="88">
        <v>-100</v>
      </c>
      <c r="AA1009" s="85">
        <v>0.34</v>
      </c>
      <c r="AB1009" s="91">
        <v>0.36</v>
      </c>
      <c r="AC1009" s="86">
        <v>0.06</v>
      </c>
      <c r="AD1009" s="86">
        <v>7.0000000000000007E-2</v>
      </c>
      <c r="AE1009" s="86">
        <v>4.6900000000000004</v>
      </c>
      <c r="AF1009" s="88">
        <v>4.66779994972</v>
      </c>
      <c r="AG1009" s="150">
        <v>3.5600000010199999E-4</v>
      </c>
      <c r="AH1009" s="86">
        <v>1.9719880000000001</v>
      </c>
      <c r="AI1009" s="151">
        <v>1.0939050003099999</v>
      </c>
      <c r="AJ1009" s="152">
        <v>2.59</v>
      </c>
      <c r="AK1009" s="153">
        <v>23</v>
      </c>
    </row>
    <row r="1010" spans="1:37" x14ac:dyDescent="0.2">
      <c r="A1010" s="149" t="s">
        <v>2304</v>
      </c>
      <c r="B1010" s="66" t="s">
        <v>2305</v>
      </c>
      <c r="C1010" s="67">
        <v>65</v>
      </c>
      <c r="D1010" s="84" t="s">
        <v>332</v>
      </c>
      <c r="E1010" s="85">
        <v>84.542256868523594</v>
      </c>
      <c r="F1010" s="91">
        <v>84.396941588689899</v>
      </c>
      <c r="G1010" s="86">
        <v>68.931049936849007</v>
      </c>
      <c r="H1010" s="86">
        <v>68.797957437562005</v>
      </c>
      <c r="I1010" s="86">
        <v>92.32</v>
      </c>
      <c r="J1010" s="86">
        <v>125.78</v>
      </c>
      <c r="K1010" s="87">
        <v>0</v>
      </c>
      <c r="L1010" s="150">
        <v>0.10999999986099999</v>
      </c>
      <c r="M1010" s="86">
        <v>0</v>
      </c>
      <c r="N1010" s="86">
        <v>78.864005016152603</v>
      </c>
      <c r="O1010" s="86">
        <v>94.499242827323698</v>
      </c>
      <c r="P1010" s="86">
        <v>1.222</v>
      </c>
      <c r="Q1010" s="88">
        <v>0.66400000000000003</v>
      </c>
      <c r="R1010" s="85">
        <v>0</v>
      </c>
      <c r="S1010" s="86">
        <v>0</v>
      </c>
      <c r="T1010" s="86">
        <v>1.49</v>
      </c>
      <c r="U1010" s="88">
        <v>0.61249711406570395</v>
      </c>
      <c r="V1010" s="89">
        <v>4.75</v>
      </c>
      <c r="W1010" s="85">
        <v>38.1741855968096</v>
      </c>
      <c r="X1010" s="88">
        <v>31.766666666700001</v>
      </c>
      <c r="Y1010" s="85">
        <v>-100</v>
      </c>
      <c r="Z1010" s="88"/>
      <c r="AA1010" s="85">
        <v>0.15</v>
      </c>
      <c r="AB1010" s="91">
        <v>0.09</v>
      </c>
      <c r="AC1010" s="86">
        <v>0.01</v>
      </c>
      <c r="AD1010" s="86">
        <v>0</v>
      </c>
      <c r="AE1010" s="86">
        <v>1.21</v>
      </c>
      <c r="AF1010" s="88">
        <v>3.9191999385799998</v>
      </c>
      <c r="AG1010" s="150">
        <v>0</v>
      </c>
      <c r="AH1010" s="86">
        <v>0.37598300000000001</v>
      </c>
      <c r="AI1010" s="151">
        <v>0.50588800040899995</v>
      </c>
      <c r="AJ1010" s="152">
        <v>2.25</v>
      </c>
      <c r="AK1010" s="153">
        <v>26</v>
      </c>
    </row>
    <row r="1011" spans="1:37" x14ac:dyDescent="0.2">
      <c r="A1011" s="149" t="s">
        <v>2306</v>
      </c>
      <c r="B1011" s="66" t="s">
        <v>2307</v>
      </c>
      <c r="C1011" s="67">
        <v>75</v>
      </c>
      <c r="D1011" s="84" t="s">
        <v>332</v>
      </c>
      <c r="E1011" s="85">
        <v>83.628791508495198</v>
      </c>
      <c r="F1011" s="91">
        <v>83.4187152176317</v>
      </c>
      <c r="G1011" s="86">
        <v>70.311060332436497</v>
      </c>
      <c r="H1011" s="86">
        <v>70.200493863560993</v>
      </c>
      <c r="I1011" s="86">
        <v>41.32</v>
      </c>
      <c r="J1011" s="86">
        <v>53.34</v>
      </c>
      <c r="K1011" s="87">
        <v>2.0500000000000001E-2</v>
      </c>
      <c r="L1011" s="150">
        <v>6.0000000024099998E-2</v>
      </c>
      <c r="M1011" s="86">
        <v>4.9302764459592101E-5</v>
      </c>
      <c r="N1011" s="86">
        <v>79.422068172971805</v>
      </c>
      <c r="O1011" s="86">
        <v>96.184840800225402</v>
      </c>
      <c r="P1011" s="86">
        <v>3.3879999999999999</v>
      </c>
      <c r="Q1011" s="88">
        <v>1.0033000000000001</v>
      </c>
      <c r="R1011" s="85">
        <v>2.2820629849383801E-2</v>
      </c>
      <c r="S1011" s="86">
        <v>0</v>
      </c>
      <c r="T1011" s="86">
        <v>1.94</v>
      </c>
      <c r="U1011" s="88">
        <v>1.1996461872996</v>
      </c>
      <c r="V1011" s="89">
        <v>4.5599999999999996</v>
      </c>
      <c r="W1011" s="85">
        <v>34.693446171446297</v>
      </c>
      <c r="X1011" s="88">
        <v>28.5</v>
      </c>
      <c r="Y1011" s="85">
        <v>-100</v>
      </c>
      <c r="Z1011" s="88"/>
      <c r="AA1011" s="85">
        <v>1.02</v>
      </c>
      <c r="AB1011" s="91">
        <v>1.1499999999999999</v>
      </c>
      <c r="AC1011" s="86">
        <v>0.38</v>
      </c>
      <c r="AD1011" s="86">
        <v>0.44</v>
      </c>
      <c r="AE1011" s="86">
        <v>1.1499999999999999</v>
      </c>
      <c r="AF1011" s="88">
        <v>37.082500472600003</v>
      </c>
      <c r="AG1011" s="150">
        <v>1.77999999848E-4</v>
      </c>
      <c r="AH1011" s="86">
        <v>0.124845</v>
      </c>
      <c r="AI1011" s="151">
        <v>3.8073999967599997E-2</v>
      </c>
      <c r="AJ1011" s="152">
        <v>2.4300000000000002</v>
      </c>
      <c r="AK1011" s="153">
        <v>29</v>
      </c>
    </row>
    <row r="1012" spans="1:37" x14ac:dyDescent="0.2">
      <c r="A1012" s="149" t="s">
        <v>2308</v>
      </c>
      <c r="B1012" s="66" t="s">
        <v>2309</v>
      </c>
      <c r="C1012" s="67">
        <v>65</v>
      </c>
      <c r="D1012" s="84" t="s">
        <v>332</v>
      </c>
      <c r="E1012" s="85">
        <v>76.415334271520393</v>
      </c>
      <c r="F1012" s="91">
        <v>76.266128622051895</v>
      </c>
      <c r="G1012" s="86">
        <v>51.430170060530003</v>
      </c>
      <c r="H1012" s="86">
        <v>51.3097882297089</v>
      </c>
      <c r="I1012" s="86">
        <v>38.28</v>
      </c>
      <c r="J1012" s="86">
        <v>76.41</v>
      </c>
      <c r="K1012" s="87">
        <v>0</v>
      </c>
      <c r="L1012" s="150">
        <v>0.199999999723</v>
      </c>
      <c r="M1012" s="86">
        <v>0</v>
      </c>
      <c r="N1012" s="86">
        <v>68.755345718293498</v>
      </c>
      <c r="O1012" s="86">
        <v>93.737803796345602</v>
      </c>
      <c r="P1012" s="86">
        <v>1.5029999999999999</v>
      </c>
      <c r="Q1012" s="88">
        <v>0.54630000000000001</v>
      </c>
      <c r="R1012" s="85">
        <v>0</v>
      </c>
      <c r="S1012" s="86">
        <v>0</v>
      </c>
      <c r="T1012" s="86">
        <v>1.32</v>
      </c>
      <c r="U1012" s="88">
        <v>1.2207734956509899</v>
      </c>
      <c r="V1012" s="89">
        <v>4.76</v>
      </c>
      <c r="W1012" s="85">
        <v>47.636317771273198</v>
      </c>
      <c r="X1012" s="88">
        <v>42.1</v>
      </c>
      <c r="Y1012" s="85"/>
      <c r="Z1012" s="88"/>
      <c r="AA1012" s="85">
        <v>0</v>
      </c>
      <c r="AB1012" s="91">
        <v>0</v>
      </c>
      <c r="AC1012" s="86">
        <v>0</v>
      </c>
      <c r="AD1012" s="86">
        <v>0</v>
      </c>
      <c r="AE1012" s="86">
        <v>0</v>
      </c>
      <c r="AF1012" s="88">
        <v>0</v>
      </c>
      <c r="AG1012" s="150">
        <v>0.10847999998000001</v>
      </c>
      <c r="AH1012" s="86">
        <v>0.30951499999999998</v>
      </c>
      <c r="AI1012" s="151">
        <v>1.4111999997399999E-2</v>
      </c>
      <c r="AJ1012" s="152">
        <v>2.93</v>
      </c>
      <c r="AK1012" s="153">
        <v>43</v>
      </c>
    </row>
    <row r="1013" spans="1:37" x14ac:dyDescent="0.2">
      <c r="A1013" s="149" t="s">
        <v>2310</v>
      </c>
      <c r="B1013" s="66" t="s">
        <v>2311</v>
      </c>
      <c r="C1013" s="67">
        <v>65</v>
      </c>
      <c r="D1013" s="84" t="s">
        <v>332</v>
      </c>
      <c r="E1013" s="85">
        <v>76.184295911745593</v>
      </c>
      <c r="F1013" s="91">
        <v>75.811625104292204</v>
      </c>
      <c r="G1013" s="86">
        <v>52.3296560674886</v>
      </c>
      <c r="H1013" s="86">
        <v>52.225827384815098</v>
      </c>
      <c r="I1013" s="86">
        <v>91.15</v>
      </c>
      <c r="J1013" s="86">
        <v>178.97</v>
      </c>
      <c r="K1013" s="87">
        <v>2.06E-2</v>
      </c>
      <c r="L1013" s="150">
        <v>0.220000000177</v>
      </c>
      <c r="M1013" s="86">
        <v>0</v>
      </c>
      <c r="N1013" s="86">
        <v>70.7776597528932</v>
      </c>
      <c r="O1013" s="86">
        <v>93.460869565217394</v>
      </c>
      <c r="P1013" s="86">
        <v>3.93</v>
      </c>
      <c r="Q1013" s="88">
        <v>0.67979999999999996</v>
      </c>
      <c r="R1013" s="85">
        <v>0</v>
      </c>
      <c r="S1013" s="86">
        <v>0</v>
      </c>
      <c r="T1013" s="86">
        <v>1.76</v>
      </c>
      <c r="U1013" s="88">
        <v>0.85658663205710595</v>
      </c>
      <c r="V1013" s="89">
        <v>4.6500000000000004</v>
      </c>
      <c r="W1013" s="85">
        <v>43.332058667654302</v>
      </c>
      <c r="X1013" s="88">
        <v>43.1</v>
      </c>
      <c r="Y1013" s="85"/>
      <c r="Z1013" s="88"/>
      <c r="AA1013" s="85">
        <v>0</v>
      </c>
      <c r="AB1013" s="91">
        <v>0</v>
      </c>
      <c r="AC1013" s="86">
        <v>0</v>
      </c>
      <c r="AD1013" s="86">
        <v>0.08</v>
      </c>
      <c r="AE1013" s="86">
        <v>0.02</v>
      </c>
      <c r="AF1013" s="88">
        <v>0</v>
      </c>
      <c r="AG1013" s="150">
        <v>1.0080000007700001E-2</v>
      </c>
      <c r="AH1013" s="86">
        <v>0.62505999999999995</v>
      </c>
      <c r="AI1013" s="151">
        <v>2.5872000019700001E-2</v>
      </c>
      <c r="AJ1013" s="152">
        <v>2.72</v>
      </c>
      <c r="AK1013" s="153">
        <v>39</v>
      </c>
    </row>
    <row r="1014" spans="1:37" x14ac:dyDescent="0.2">
      <c r="A1014" s="149" t="s">
        <v>2312</v>
      </c>
      <c r="B1014" s="66" t="s">
        <v>2313</v>
      </c>
      <c r="C1014" s="67">
        <v>65</v>
      </c>
      <c r="D1014" s="84" t="s">
        <v>332</v>
      </c>
      <c r="E1014" s="85">
        <v>85.728054281198197</v>
      </c>
      <c r="F1014" s="91">
        <v>85.369520798797197</v>
      </c>
      <c r="G1014" s="86">
        <v>59.800557718750397</v>
      </c>
      <c r="H1014" s="86">
        <v>59.530693807265799</v>
      </c>
      <c r="I1014" s="86">
        <v>48.35</v>
      </c>
      <c r="J1014" s="86">
        <v>59.01</v>
      </c>
      <c r="K1014" s="87">
        <v>0</v>
      </c>
      <c r="L1014" s="150">
        <v>0.22000000003199999</v>
      </c>
      <c r="M1014" s="86">
        <v>4.1183772132970999E-3</v>
      </c>
      <c r="N1014" s="86">
        <v>80.358972363796696</v>
      </c>
      <c r="O1014" s="86">
        <v>96.736355481956807</v>
      </c>
      <c r="P1014" s="86">
        <v>0.83899999999999997</v>
      </c>
      <c r="Q1014" s="88">
        <v>0.871</v>
      </c>
      <c r="R1014" s="85">
        <v>5.9008654602675098E-2</v>
      </c>
      <c r="S1014" s="86">
        <v>0</v>
      </c>
      <c r="T1014" s="86">
        <v>1.51</v>
      </c>
      <c r="U1014" s="88">
        <v>1.02162766490613</v>
      </c>
      <c r="V1014" s="89">
        <v>4.76</v>
      </c>
      <c r="W1014" s="85">
        <v>41.720518424906103</v>
      </c>
      <c r="X1014" s="88">
        <v>38</v>
      </c>
      <c r="Y1014" s="85">
        <v>-100</v>
      </c>
      <c r="Z1014" s="88">
        <v>-100</v>
      </c>
      <c r="AA1014" s="85">
        <v>0</v>
      </c>
      <c r="AB1014" s="91">
        <v>0.1</v>
      </c>
      <c r="AC1014" s="86">
        <v>0</v>
      </c>
      <c r="AD1014" s="86">
        <v>0</v>
      </c>
      <c r="AE1014" s="86">
        <v>0</v>
      </c>
      <c r="AF1014" s="88">
        <v>0</v>
      </c>
      <c r="AG1014" s="150">
        <v>0</v>
      </c>
      <c r="AH1014" s="86">
        <v>0.27771600000000002</v>
      </c>
      <c r="AI1014" s="151">
        <v>1.1759999998E-2</v>
      </c>
      <c r="AJ1014" s="152">
        <v>2.72</v>
      </c>
      <c r="AK1014" s="153">
        <v>43</v>
      </c>
    </row>
    <row r="1015" spans="1:37" x14ac:dyDescent="0.2">
      <c r="A1015" s="149" t="s">
        <v>2314</v>
      </c>
      <c r="B1015" s="66" t="s">
        <v>2315</v>
      </c>
      <c r="C1015" s="67">
        <v>65</v>
      </c>
      <c r="D1015" s="84" t="s">
        <v>332</v>
      </c>
      <c r="E1015" s="85">
        <v>80.791311783061104</v>
      </c>
      <c r="F1015" s="91">
        <v>80.779096754133704</v>
      </c>
      <c r="G1015" s="86">
        <v>53.529588131433698</v>
      </c>
      <c r="H1015" s="86">
        <v>53.528477674258497</v>
      </c>
      <c r="I1015" s="86">
        <v>24.93</v>
      </c>
      <c r="J1015" s="86">
        <v>59.06</v>
      </c>
      <c r="K1015" s="87">
        <v>0</v>
      </c>
      <c r="L1015" s="150">
        <v>0.20000000023600001</v>
      </c>
      <c r="M1015" s="86">
        <v>1.73305975429752E-3</v>
      </c>
      <c r="N1015" s="86">
        <v>78.216274187659707</v>
      </c>
      <c r="O1015" s="86">
        <v>97.046772323154201</v>
      </c>
      <c r="P1015" s="86">
        <v>1.627</v>
      </c>
      <c r="Q1015" s="88">
        <v>0.43180000000000002</v>
      </c>
      <c r="R1015" s="85">
        <v>5.1282051282051301E-2</v>
      </c>
      <c r="S1015" s="86">
        <v>0</v>
      </c>
      <c r="T1015" s="86">
        <v>1.32</v>
      </c>
      <c r="U1015" s="88">
        <v>0.81507556661077396</v>
      </c>
      <c r="V1015" s="89">
        <v>4.91</v>
      </c>
      <c r="W1015" s="85">
        <v>42.749845952706799</v>
      </c>
      <c r="X1015" s="88"/>
      <c r="Y1015" s="85">
        <v>-100</v>
      </c>
      <c r="Z1015" s="88">
        <v>-100</v>
      </c>
      <c r="AA1015" s="85">
        <v>1.6</v>
      </c>
      <c r="AB1015" s="91">
        <v>1.62</v>
      </c>
      <c r="AC1015" s="86">
        <v>0.39</v>
      </c>
      <c r="AD1015" s="86">
        <v>0.39</v>
      </c>
      <c r="AE1015" s="86">
        <v>0</v>
      </c>
      <c r="AF1015" s="88">
        <v>17.596900960700001</v>
      </c>
      <c r="AG1015" s="150">
        <v>5.9520000095300001E-2</v>
      </c>
      <c r="AH1015" s="86">
        <v>0.32672899999999999</v>
      </c>
      <c r="AI1015" s="151">
        <v>3.5280000056499999E-3</v>
      </c>
      <c r="AJ1015" s="152">
        <v>2.84</v>
      </c>
      <c r="AK1015" s="153">
        <v>42</v>
      </c>
    </row>
    <row r="1016" spans="1:37" x14ac:dyDescent="0.2">
      <c r="A1016" s="149" t="s">
        <v>2316</v>
      </c>
      <c r="B1016" s="66" t="s">
        <v>2317</v>
      </c>
      <c r="C1016" s="67">
        <v>65</v>
      </c>
      <c r="D1016" s="84" t="s">
        <v>332</v>
      </c>
      <c r="E1016" s="85">
        <v>69.232619402130297</v>
      </c>
      <c r="F1016" s="91">
        <v>69.0367655480472</v>
      </c>
      <c r="G1016" s="86">
        <v>47.448173176039397</v>
      </c>
      <c r="H1016" s="86">
        <v>47.385179246363499</v>
      </c>
      <c r="I1016" s="86">
        <v>29.49</v>
      </c>
      <c r="J1016" s="86">
        <v>54.79</v>
      </c>
      <c r="K1016" s="87">
        <v>1.2699999999999999E-2</v>
      </c>
      <c r="L1016" s="150">
        <v>0.51999999970499999</v>
      </c>
      <c r="M1016" s="86">
        <v>7.2553612350505997E-3</v>
      </c>
      <c r="N1016" s="86">
        <v>61.672477863926197</v>
      </c>
      <c r="O1016" s="86">
        <v>94.977071558067607</v>
      </c>
      <c r="P1016" s="86">
        <v>1.956</v>
      </c>
      <c r="Q1016" s="88">
        <v>0.38179999999999997</v>
      </c>
      <c r="R1016" s="85">
        <v>3.8842493688094802E-2</v>
      </c>
      <c r="S1016" s="86">
        <v>0</v>
      </c>
      <c r="T1016" s="86">
        <v>1.02</v>
      </c>
      <c r="U1016" s="88">
        <v>2.6308555720994198</v>
      </c>
      <c r="V1016" s="89">
        <v>4.82</v>
      </c>
      <c r="W1016" s="85">
        <v>41.510254020131804</v>
      </c>
      <c r="X1016" s="88">
        <v>47.7</v>
      </c>
      <c r="Y1016" s="85"/>
      <c r="Z1016" s="88"/>
      <c r="AA1016" s="85">
        <v>0</v>
      </c>
      <c r="AB1016" s="91">
        <v>0</v>
      </c>
      <c r="AC1016" s="86">
        <v>0</v>
      </c>
      <c r="AD1016" s="86">
        <v>0</v>
      </c>
      <c r="AE1016" s="86">
        <v>0</v>
      </c>
      <c r="AF1016" s="88">
        <v>0</v>
      </c>
      <c r="AG1016" s="150">
        <v>0.33071999967600002</v>
      </c>
      <c r="AH1016" s="86">
        <v>0.32068999999999998</v>
      </c>
      <c r="AI1016" s="151">
        <v>1.1759999988500001E-2</v>
      </c>
      <c r="AJ1016" s="152">
        <v>2.58</v>
      </c>
      <c r="AK1016" s="153">
        <v>31</v>
      </c>
    </row>
    <row r="1017" spans="1:37" x14ac:dyDescent="0.2">
      <c r="A1017" s="149" t="s">
        <v>2318</v>
      </c>
      <c r="B1017" s="66" t="s">
        <v>2319</v>
      </c>
      <c r="C1017" s="67">
        <v>65</v>
      </c>
      <c r="D1017" s="84" t="s">
        <v>332</v>
      </c>
      <c r="E1017" s="85">
        <v>88.159368499653297</v>
      </c>
      <c r="F1017" s="91">
        <v>87.688676729425595</v>
      </c>
      <c r="G1017" s="86">
        <v>60.3885540562163</v>
      </c>
      <c r="H1017" s="86">
        <v>60.067203584191198</v>
      </c>
      <c r="I1017" s="86">
        <v>9.5500000000000007</v>
      </c>
      <c r="J1017" s="86">
        <v>14.67</v>
      </c>
      <c r="K1017" s="87">
        <v>0</v>
      </c>
      <c r="L1017" s="150">
        <v>0.109999999926</v>
      </c>
      <c r="M1017" s="86">
        <v>0</v>
      </c>
      <c r="N1017" s="86">
        <v>82.792185598862602</v>
      </c>
      <c r="O1017" s="86">
        <v>97.281287970838406</v>
      </c>
      <c r="P1017" s="86">
        <v>0.36299999999999999</v>
      </c>
      <c r="Q1017" s="88">
        <v>0.19259999999999999</v>
      </c>
      <c r="R1017" s="85">
        <v>0</v>
      </c>
      <c r="S1017" s="86">
        <v>0</v>
      </c>
      <c r="T1017" s="86">
        <v>0.65</v>
      </c>
      <c r="U1017" s="88">
        <v>0.39068750333351099</v>
      </c>
      <c r="V1017" s="89">
        <v>4.78</v>
      </c>
      <c r="W1017" s="85">
        <v>44.814749224151001</v>
      </c>
      <c r="X1017" s="88"/>
      <c r="Y1017" s="85"/>
      <c r="Z1017" s="88"/>
      <c r="AA1017" s="85">
        <v>0</v>
      </c>
      <c r="AB1017" s="91">
        <v>0</v>
      </c>
      <c r="AC1017" s="86">
        <v>0</v>
      </c>
      <c r="AD1017" s="86">
        <v>0</v>
      </c>
      <c r="AE1017" s="86">
        <v>0</v>
      </c>
      <c r="AF1017" s="88">
        <v>7.6879000612099997</v>
      </c>
      <c r="AG1017" s="150">
        <v>6.04799999861E-2</v>
      </c>
      <c r="AH1017" s="86">
        <v>6.6445000000000004E-2</v>
      </c>
      <c r="AI1017" s="151">
        <v>2.35199999946E-3</v>
      </c>
      <c r="AJ1017" s="152">
        <v>2.61</v>
      </c>
      <c r="AK1017" s="153">
        <v>34</v>
      </c>
    </row>
    <row r="1018" spans="1:37" x14ac:dyDescent="0.2">
      <c r="A1018" s="149" t="s">
        <v>2320</v>
      </c>
      <c r="B1018" s="66" t="s">
        <v>2321</v>
      </c>
      <c r="C1018" s="67">
        <v>65</v>
      </c>
      <c r="D1018" s="84" t="s">
        <v>332</v>
      </c>
      <c r="E1018" s="85">
        <v>56.463763241970703</v>
      </c>
      <c r="F1018" s="91">
        <v>56.374642676980002</v>
      </c>
      <c r="G1018" s="86">
        <v>43.665713805279999</v>
      </c>
      <c r="H1018" s="86">
        <v>43.638809483773301</v>
      </c>
      <c r="I1018" s="86">
        <v>12.05</v>
      </c>
      <c r="J1018" s="86">
        <v>30.98</v>
      </c>
      <c r="K1018" s="87">
        <v>0</v>
      </c>
      <c r="L1018" s="150">
        <v>1.3299999983099999</v>
      </c>
      <c r="M1018" s="86">
        <v>2.9698846079913702E-2</v>
      </c>
      <c r="N1018" s="86">
        <v>51.027019692318099</v>
      </c>
      <c r="O1018" s="86">
        <v>94.071250164322294</v>
      </c>
      <c r="P1018" s="86">
        <v>1.2</v>
      </c>
      <c r="Q1018" s="88">
        <v>0.39240000000000003</v>
      </c>
      <c r="R1018" s="85">
        <v>8.1933633756657104E-2</v>
      </c>
      <c r="S1018" s="86">
        <v>0</v>
      </c>
      <c r="T1018" s="86">
        <v>1.39</v>
      </c>
      <c r="U1018" s="88">
        <v>4.3719522448293304</v>
      </c>
      <c r="V1018" s="89">
        <v>4.66</v>
      </c>
      <c r="W1018" s="85">
        <v>33.354447326056601</v>
      </c>
      <c r="X1018" s="88">
        <v>35.5333333333</v>
      </c>
      <c r="Y1018" s="85">
        <v>-100</v>
      </c>
      <c r="Z1018" s="88">
        <v>-100</v>
      </c>
      <c r="AA1018" s="85">
        <v>0</v>
      </c>
      <c r="AB1018" s="91">
        <v>0</v>
      </c>
      <c r="AC1018" s="86">
        <v>0</v>
      </c>
      <c r="AD1018" s="86">
        <v>0</v>
      </c>
      <c r="AE1018" s="86">
        <v>0</v>
      </c>
      <c r="AF1018" s="88">
        <v>0</v>
      </c>
      <c r="AG1018" s="150">
        <v>2.9476799953400001</v>
      </c>
      <c r="AH1018" s="86">
        <v>0.13092200000000001</v>
      </c>
      <c r="AI1018" s="151">
        <v>1.17599999814E-3</v>
      </c>
      <c r="AJ1018" s="152">
        <v>2.36</v>
      </c>
      <c r="AK1018" s="153">
        <v>17</v>
      </c>
    </row>
    <row r="1019" spans="1:37" x14ac:dyDescent="0.2">
      <c r="A1019" s="149" t="s">
        <v>2322</v>
      </c>
      <c r="B1019" s="66" t="s">
        <v>2323</v>
      </c>
      <c r="C1019" s="67">
        <v>65</v>
      </c>
      <c r="D1019" s="84" t="s">
        <v>332</v>
      </c>
      <c r="E1019" s="85">
        <v>66.968244540519606</v>
      </c>
      <c r="F1019" s="91">
        <v>66.837023633575996</v>
      </c>
      <c r="G1019" s="86">
        <v>52.1789576916171</v>
      </c>
      <c r="H1019" s="86">
        <v>52.102987692860196</v>
      </c>
      <c r="I1019" s="86">
        <v>35.19</v>
      </c>
      <c r="J1019" s="86">
        <v>46.27</v>
      </c>
      <c r="K1019" s="87">
        <v>0</v>
      </c>
      <c r="L1019" s="150">
        <v>0.87999999896400005</v>
      </c>
      <c r="M1019" s="86">
        <v>1.1986463967814101E-3</v>
      </c>
      <c r="N1019" s="86">
        <v>58.701129693210802</v>
      </c>
      <c r="O1019" s="86">
        <v>96.808597248229304</v>
      </c>
      <c r="P1019" s="86">
        <v>1.169</v>
      </c>
      <c r="Q1019" s="88">
        <v>0.30690000000000001</v>
      </c>
      <c r="R1019" s="85">
        <v>2.87521564117309E-2</v>
      </c>
      <c r="S1019" s="86">
        <v>0</v>
      </c>
      <c r="T1019" s="86">
        <v>1.6</v>
      </c>
      <c r="U1019" s="88">
        <v>3.90071411798831</v>
      </c>
      <c r="V1019" s="89">
        <v>4.6500000000000004</v>
      </c>
      <c r="W1019" s="85">
        <v>36.191320587114902</v>
      </c>
      <c r="X1019" s="88">
        <v>32.1</v>
      </c>
      <c r="Y1019" s="85">
        <v>-100</v>
      </c>
      <c r="Z1019" s="88"/>
      <c r="AA1019" s="85">
        <v>0</v>
      </c>
      <c r="AB1019" s="91">
        <v>0</v>
      </c>
      <c r="AC1019" s="86">
        <v>0</v>
      </c>
      <c r="AD1019" s="86">
        <v>0</v>
      </c>
      <c r="AE1019" s="86">
        <v>0.04</v>
      </c>
      <c r="AF1019" s="88">
        <v>0</v>
      </c>
      <c r="AG1019" s="150">
        <v>0.51215999953799995</v>
      </c>
      <c r="AH1019" s="86">
        <v>0.21807799999999999</v>
      </c>
      <c r="AI1019" s="151">
        <v>1.17599999894E-2</v>
      </c>
      <c r="AJ1019" s="152">
        <v>2.1800000000000002</v>
      </c>
      <c r="AK1019" s="153">
        <v>14</v>
      </c>
    </row>
    <row r="1020" spans="1:37" x14ac:dyDescent="0.2">
      <c r="A1020" s="149" t="s">
        <v>2324</v>
      </c>
      <c r="B1020" s="66" t="s">
        <v>2325</v>
      </c>
      <c r="C1020" s="67">
        <v>65</v>
      </c>
      <c r="D1020" s="84" t="s">
        <v>332</v>
      </c>
      <c r="E1020" s="85">
        <v>88.828630631091599</v>
      </c>
      <c r="F1020" s="91">
        <v>88.222352971272201</v>
      </c>
      <c r="G1020" s="86">
        <v>66.033954959794698</v>
      </c>
      <c r="H1020" s="86">
        <v>65.628064430857904</v>
      </c>
      <c r="I1020" s="86">
        <v>5.25</v>
      </c>
      <c r="J1020" s="86">
        <v>13.29</v>
      </c>
      <c r="K1020" s="87">
        <v>0</v>
      </c>
      <c r="L1020" s="150">
        <v>0.16000001755099999</v>
      </c>
      <c r="M1020" s="86">
        <v>0</v>
      </c>
      <c r="N1020" s="86">
        <v>80.560414338006296</v>
      </c>
      <c r="O1020" s="86">
        <v>95.898800627027796</v>
      </c>
      <c r="P1020" s="86">
        <v>0.19400000000000001</v>
      </c>
      <c r="Q1020" s="88">
        <v>0.21790000000000001</v>
      </c>
      <c r="R1020" s="85">
        <v>0</v>
      </c>
      <c r="S1020" s="86">
        <v>0</v>
      </c>
      <c r="T1020" s="86">
        <v>0.86</v>
      </c>
      <c r="U1020" s="88">
        <v>0.51077400595192402</v>
      </c>
      <c r="V1020" s="89">
        <v>4.8499999999999996</v>
      </c>
      <c r="W1020" s="85">
        <v>40.935723431328199</v>
      </c>
      <c r="X1020" s="88">
        <v>38.066666666700002</v>
      </c>
      <c r="Y1020" s="85">
        <v>-100</v>
      </c>
      <c r="Z1020" s="88"/>
      <c r="AA1020" s="85">
        <v>0</v>
      </c>
      <c r="AB1020" s="91">
        <v>0.33</v>
      </c>
      <c r="AC1020" s="86">
        <v>0</v>
      </c>
      <c r="AD1020" s="86">
        <v>0.15</v>
      </c>
      <c r="AE1020" s="86">
        <v>0</v>
      </c>
      <c r="AF1020" s="88">
        <v>5.81999679558E-2</v>
      </c>
      <c r="AG1020" s="150">
        <v>0.19488016864800001</v>
      </c>
      <c r="AH1020" s="86">
        <v>9.6839999999999996E-2</v>
      </c>
      <c r="AI1020" s="151">
        <v>2.3519999260199998E-3</v>
      </c>
      <c r="AJ1020" s="152">
        <v>2.38</v>
      </c>
      <c r="AK1020" s="153">
        <v>9</v>
      </c>
    </row>
    <row r="1021" spans="1:37" x14ac:dyDescent="0.2">
      <c r="A1021" s="149" t="s">
        <v>2326</v>
      </c>
      <c r="B1021" s="66" t="s">
        <v>2327</v>
      </c>
      <c r="C1021" s="67">
        <v>65</v>
      </c>
      <c r="D1021" s="84" t="s">
        <v>332</v>
      </c>
      <c r="E1021" s="85">
        <v>95.231336928753905</v>
      </c>
      <c r="F1021" s="91">
        <v>95.075966954001501</v>
      </c>
      <c r="G1021" s="86">
        <v>75.920641797511095</v>
      </c>
      <c r="H1021" s="86">
        <v>75.833993157745297</v>
      </c>
      <c r="I1021" s="86">
        <v>20.010000000000002</v>
      </c>
      <c r="J1021" s="86">
        <v>43.59</v>
      </c>
      <c r="K1021" s="87">
        <v>0</v>
      </c>
      <c r="L1021" s="150">
        <v>0.189999998733</v>
      </c>
      <c r="M1021" s="86">
        <v>0</v>
      </c>
      <c r="N1021" s="86">
        <v>87.6389954708918</v>
      </c>
      <c r="O1021" s="86">
        <v>96.050731178913196</v>
      </c>
      <c r="P1021" s="86">
        <v>0.61099999999999999</v>
      </c>
      <c r="Q1021" s="88">
        <v>0.31540000000000001</v>
      </c>
      <c r="R1021" s="85">
        <v>0</v>
      </c>
      <c r="S1021" s="86">
        <v>0</v>
      </c>
      <c r="T1021" s="86">
        <v>1.35</v>
      </c>
      <c r="U1021" s="88">
        <v>0.112045654869504</v>
      </c>
      <c r="V1021" s="89">
        <v>4.78</v>
      </c>
      <c r="W1021" s="85">
        <v>39.200890950179598</v>
      </c>
      <c r="X1021" s="88">
        <v>37.666666666700003</v>
      </c>
      <c r="Y1021" s="85">
        <v>-100</v>
      </c>
      <c r="Z1021" s="88"/>
      <c r="AA1021" s="85">
        <v>0.13</v>
      </c>
      <c r="AB1021" s="91">
        <v>0.2</v>
      </c>
      <c r="AC1021" s="86">
        <v>0.04</v>
      </c>
      <c r="AD1021" s="86">
        <v>0.03</v>
      </c>
      <c r="AE1021" s="86">
        <v>0</v>
      </c>
      <c r="AF1021" s="88">
        <v>3.10710008169E-9</v>
      </c>
      <c r="AG1021" s="150">
        <v>0.17176983151700001</v>
      </c>
      <c r="AH1021" s="86">
        <v>0.167069</v>
      </c>
      <c r="AI1021" s="151">
        <v>7.1681434295799999E-11</v>
      </c>
      <c r="AJ1021" s="152">
        <v>2.37</v>
      </c>
      <c r="AK1021" s="153">
        <v>4</v>
      </c>
    </row>
    <row r="1022" spans="1:37" x14ac:dyDescent="0.2">
      <c r="A1022" s="149" t="s">
        <v>2328</v>
      </c>
      <c r="B1022" s="66" t="s">
        <v>2329</v>
      </c>
      <c r="C1022" s="67">
        <v>65</v>
      </c>
      <c r="D1022" s="84" t="s">
        <v>332</v>
      </c>
      <c r="E1022" s="85">
        <v>92.235981439033907</v>
      </c>
      <c r="F1022" s="91">
        <v>91.983004416615401</v>
      </c>
      <c r="G1022" s="86">
        <v>64.274333314697799</v>
      </c>
      <c r="H1022" s="86">
        <v>64.193268854475306</v>
      </c>
      <c r="I1022" s="86">
        <v>18.91</v>
      </c>
      <c r="J1022" s="86">
        <v>18.55</v>
      </c>
      <c r="K1022" s="87">
        <v>0</v>
      </c>
      <c r="L1022" s="150">
        <v>7.9999999887100007E-2</v>
      </c>
      <c r="M1022" s="86">
        <v>0</v>
      </c>
      <c r="N1022" s="86">
        <v>77.140454163162303</v>
      </c>
      <c r="O1022" s="86">
        <v>94.822352147515204</v>
      </c>
      <c r="P1022" s="86">
        <v>0.41899999999999998</v>
      </c>
      <c r="Q1022" s="88">
        <v>0.51249999999999996</v>
      </c>
      <c r="R1022" s="85">
        <v>0</v>
      </c>
      <c r="S1022" s="86">
        <v>0</v>
      </c>
      <c r="T1022" s="86">
        <v>1.77</v>
      </c>
      <c r="U1022" s="88">
        <v>0.38435735450327102</v>
      </c>
      <c r="V1022" s="89">
        <v>4.8</v>
      </c>
      <c r="W1022" s="85">
        <v>40.007903604575397</v>
      </c>
      <c r="X1022" s="88">
        <v>40.833333333299997</v>
      </c>
      <c r="Y1022" s="85">
        <v>-100</v>
      </c>
      <c r="Z1022" s="88"/>
      <c r="AA1022" s="85">
        <v>0</v>
      </c>
      <c r="AB1022" s="91">
        <v>0</v>
      </c>
      <c r="AC1022" s="86">
        <v>0</v>
      </c>
      <c r="AD1022" s="86">
        <v>0</v>
      </c>
      <c r="AE1022" s="86">
        <v>0.01</v>
      </c>
      <c r="AF1022" s="88">
        <v>0.75220000637700002</v>
      </c>
      <c r="AG1022" s="150">
        <v>0</v>
      </c>
      <c r="AH1022" s="86">
        <v>8.4238999999999994E-2</v>
      </c>
      <c r="AI1022" s="151">
        <v>2.6789999979000001E-3</v>
      </c>
      <c r="AJ1022" s="152">
        <v>2.41</v>
      </c>
      <c r="AK1022" s="153">
        <v>3</v>
      </c>
    </row>
    <row r="1023" spans="1:37" x14ac:dyDescent="0.2">
      <c r="A1023" s="149" t="s">
        <v>2330</v>
      </c>
      <c r="B1023" s="66" t="s">
        <v>2331</v>
      </c>
      <c r="C1023" s="67">
        <v>65</v>
      </c>
      <c r="D1023" s="84" t="s">
        <v>332</v>
      </c>
      <c r="E1023" s="85">
        <v>87.393481391446798</v>
      </c>
      <c r="F1023" s="91">
        <v>87.286467347504995</v>
      </c>
      <c r="G1023" s="86">
        <v>73.941419719649602</v>
      </c>
      <c r="H1023" s="86">
        <v>73.859507735397898</v>
      </c>
      <c r="I1023" s="86">
        <v>19.84</v>
      </c>
      <c r="J1023" s="86">
        <v>26.58</v>
      </c>
      <c r="K1023" s="87">
        <v>0</v>
      </c>
      <c r="L1023" s="150">
        <v>9.0000000061499996E-2</v>
      </c>
      <c r="M1023" s="86">
        <v>0</v>
      </c>
      <c r="N1023" s="86">
        <v>83.694402220606705</v>
      </c>
      <c r="O1023" s="86">
        <v>98.575054387237103</v>
      </c>
      <c r="P1023" s="86">
        <v>0.42399999999999999</v>
      </c>
      <c r="Q1023" s="88">
        <v>0.32300000000000001</v>
      </c>
      <c r="R1023" s="85">
        <v>0</v>
      </c>
      <c r="S1023" s="86">
        <v>0</v>
      </c>
      <c r="T1023" s="86">
        <v>1.84</v>
      </c>
      <c r="U1023" s="88">
        <v>0.75966759588326205</v>
      </c>
      <c r="V1023" s="89">
        <v>4.74</v>
      </c>
      <c r="W1023" s="85">
        <v>35.618209301352998</v>
      </c>
      <c r="X1023" s="88">
        <v>32.166666666700003</v>
      </c>
      <c r="Y1023" s="85">
        <v>-100</v>
      </c>
      <c r="Z1023" s="88"/>
      <c r="AA1023" s="85">
        <v>0</v>
      </c>
      <c r="AB1023" s="91">
        <v>0</v>
      </c>
      <c r="AC1023" s="86">
        <v>0</v>
      </c>
      <c r="AD1023" s="86">
        <v>0</v>
      </c>
      <c r="AE1023" s="86">
        <v>0.02</v>
      </c>
      <c r="AF1023" s="88">
        <v>0</v>
      </c>
      <c r="AG1023" s="150">
        <v>0.88110000158799995</v>
      </c>
      <c r="AH1023" s="86">
        <v>0.11282200000000001</v>
      </c>
      <c r="AI1023" s="151">
        <v>8.9300000160899996E-3</v>
      </c>
      <c r="AJ1023" s="152">
        <v>2.19</v>
      </c>
      <c r="AK1023" s="153">
        <v>2</v>
      </c>
    </row>
    <row r="1024" spans="1:37" x14ac:dyDescent="0.2">
      <c r="A1024" s="149" t="s">
        <v>2332</v>
      </c>
      <c r="B1024" s="66" t="s">
        <v>2333</v>
      </c>
      <c r="C1024" s="67">
        <v>65</v>
      </c>
      <c r="D1024" s="84" t="s">
        <v>332</v>
      </c>
      <c r="E1024" s="85">
        <v>93.751163347249204</v>
      </c>
      <c r="F1024" s="91">
        <v>93.6740500438748</v>
      </c>
      <c r="G1024" s="86">
        <v>81.983407344377397</v>
      </c>
      <c r="H1024" s="86">
        <v>81.934214374983398</v>
      </c>
      <c r="I1024" s="86">
        <v>19.850000000000001</v>
      </c>
      <c r="J1024" s="86">
        <v>22.36</v>
      </c>
      <c r="K1024" s="87">
        <v>0</v>
      </c>
      <c r="L1024" s="150">
        <v>4.9999999968000003E-2</v>
      </c>
      <c r="M1024" s="86">
        <v>0</v>
      </c>
      <c r="N1024" s="86">
        <v>90.807762393094194</v>
      </c>
      <c r="O1024" s="86">
        <v>99.287187039764405</v>
      </c>
      <c r="P1024" s="86">
        <v>0.502</v>
      </c>
      <c r="Q1024" s="88">
        <v>0.33979999999999999</v>
      </c>
      <c r="R1024" s="85">
        <v>0</v>
      </c>
      <c r="S1024" s="86">
        <v>0</v>
      </c>
      <c r="T1024" s="86">
        <v>1.88</v>
      </c>
      <c r="U1024" s="88">
        <v>0.103704097641397</v>
      </c>
      <c r="V1024" s="89">
        <v>4.91</v>
      </c>
      <c r="W1024" s="85">
        <v>32.4486396396888</v>
      </c>
      <c r="X1024" s="88">
        <v>32.333333333299997</v>
      </c>
      <c r="Y1024" s="85">
        <v>-100</v>
      </c>
      <c r="Z1024" s="88"/>
      <c r="AA1024" s="85">
        <v>0</v>
      </c>
      <c r="AB1024" s="91">
        <v>0.08</v>
      </c>
      <c r="AC1024" s="86">
        <v>0</v>
      </c>
      <c r="AD1024" s="86">
        <v>0.05</v>
      </c>
      <c r="AE1024" s="86">
        <v>0</v>
      </c>
      <c r="AF1024" s="88">
        <v>0</v>
      </c>
      <c r="AG1024" s="150">
        <v>0</v>
      </c>
      <c r="AH1024" s="86">
        <v>7.9769000000000007E-2</v>
      </c>
      <c r="AI1024" s="151">
        <v>2.6789999933900001E-3</v>
      </c>
      <c r="AJ1024" s="152">
        <v>2.21</v>
      </c>
      <c r="AK1024" s="153">
        <v>2</v>
      </c>
    </row>
    <row r="1025" spans="1:37" x14ac:dyDescent="0.2">
      <c r="A1025" s="149" t="s">
        <v>2334</v>
      </c>
      <c r="B1025" s="66" t="s">
        <v>2335</v>
      </c>
      <c r="C1025" s="67">
        <v>65</v>
      </c>
      <c r="D1025" s="84" t="s">
        <v>332</v>
      </c>
      <c r="E1025" s="85">
        <v>93.412236900322398</v>
      </c>
      <c r="F1025" s="91">
        <v>92.987168952657896</v>
      </c>
      <c r="G1025" s="86">
        <v>80.107136084950398</v>
      </c>
      <c r="H1025" s="86">
        <v>79.892231843752</v>
      </c>
      <c r="I1025" s="86">
        <v>7.71</v>
      </c>
      <c r="J1025" s="86">
        <v>8.39</v>
      </c>
      <c r="K1025" s="87">
        <v>0</v>
      </c>
      <c r="L1025" s="150">
        <v>0.19000000020800001</v>
      </c>
      <c r="M1025" s="86">
        <v>0</v>
      </c>
      <c r="N1025" s="86">
        <v>86.461083367791602</v>
      </c>
      <c r="O1025" s="86">
        <v>97.523623330074898</v>
      </c>
      <c r="P1025" s="86">
        <v>0.499</v>
      </c>
      <c r="Q1025" s="88">
        <v>0.33360000000000001</v>
      </c>
      <c r="R1025" s="85">
        <v>0</v>
      </c>
      <c r="S1025" s="86">
        <v>0</v>
      </c>
      <c r="T1025" s="86">
        <v>1.34</v>
      </c>
      <c r="U1025" s="88">
        <v>0.45351115605840298</v>
      </c>
      <c r="V1025" s="89">
        <v>4.8099999999999996</v>
      </c>
      <c r="W1025" s="85">
        <v>31.926306232257001</v>
      </c>
      <c r="X1025" s="88">
        <v>30.3</v>
      </c>
      <c r="Y1025" s="85"/>
      <c r="Z1025" s="88"/>
      <c r="AA1025" s="85">
        <v>0</v>
      </c>
      <c r="AB1025" s="91">
        <v>0</v>
      </c>
      <c r="AC1025" s="86">
        <v>0</v>
      </c>
      <c r="AD1025" s="86">
        <v>0</v>
      </c>
      <c r="AE1025" s="86">
        <v>0</v>
      </c>
      <c r="AF1025" s="88">
        <v>0</v>
      </c>
      <c r="AG1025" s="150">
        <v>0</v>
      </c>
      <c r="AH1025" s="86">
        <v>2.8244999999999999E-2</v>
      </c>
      <c r="AI1025" s="151">
        <v>4.4650000041699996E-3</v>
      </c>
      <c r="AJ1025" s="152">
        <v>2.37</v>
      </c>
      <c r="AK1025" s="153">
        <v>6</v>
      </c>
    </row>
    <row r="1026" spans="1:37" x14ac:dyDescent="0.2">
      <c r="A1026" s="149" t="s">
        <v>2336</v>
      </c>
      <c r="B1026" s="66" t="s">
        <v>2337</v>
      </c>
      <c r="C1026" s="67">
        <v>65</v>
      </c>
      <c r="D1026" s="84" t="s">
        <v>332</v>
      </c>
      <c r="E1026" s="85">
        <v>94.338268431506705</v>
      </c>
      <c r="F1026" s="91">
        <v>94.029477057635503</v>
      </c>
      <c r="G1026" s="86">
        <v>91.358848959289602</v>
      </c>
      <c r="H1026" s="86">
        <v>91.075094723840394</v>
      </c>
      <c r="I1026" s="86">
        <v>19.489999999999998</v>
      </c>
      <c r="J1026" s="86">
        <v>19.59</v>
      </c>
      <c r="K1026" s="87">
        <v>0</v>
      </c>
      <c r="L1026" s="150">
        <v>0.17000000000400001</v>
      </c>
      <c r="M1026" s="86">
        <v>0</v>
      </c>
      <c r="N1026" s="86">
        <v>85.609567901234598</v>
      </c>
      <c r="O1026" s="86">
        <v>96.473134708428802</v>
      </c>
      <c r="P1026" s="86">
        <v>0.41799999999999998</v>
      </c>
      <c r="Q1026" s="88">
        <v>0.57489999999999997</v>
      </c>
      <c r="R1026" s="85">
        <v>0</v>
      </c>
      <c r="S1026" s="86">
        <v>0</v>
      </c>
      <c r="T1026" s="86">
        <v>1.66</v>
      </c>
      <c r="U1026" s="88">
        <v>0.58753818163609395</v>
      </c>
      <c r="V1026" s="89">
        <v>4.92</v>
      </c>
      <c r="W1026" s="85">
        <v>27.517911098915501</v>
      </c>
      <c r="X1026" s="88">
        <v>31.833333333300001</v>
      </c>
      <c r="Y1026" s="85">
        <v>-100</v>
      </c>
      <c r="Z1026" s="88"/>
      <c r="AA1026" s="85">
        <v>0</v>
      </c>
      <c r="AB1026" s="91">
        <v>0.2</v>
      </c>
      <c r="AC1026" s="86">
        <v>0</v>
      </c>
      <c r="AD1026" s="86">
        <v>0.17</v>
      </c>
      <c r="AE1026" s="86">
        <v>0</v>
      </c>
      <c r="AF1026" s="88">
        <v>14.7166996006</v>
      </c>
      <c r="AG1026" s="150">
        <v>0</v>
      </c>
      <c r="AH1026" s="86">
        <v>5.3589999999999999E-2</v>
      </c>
      <c r="AI1026" s="151">
        <v>1.78600000184E-3</v>
      </c>
      <c r="AJ1026" s="152">
        <v>2.5499999999999998</v>
      </c>
      <c r="AK1026" s="153">
        <v>10</v>
      </c>
    </row>
    <row r="1027" spans="1:37" x14ac:dyDescent="0.2">
      <c r="A1027" s="149" t="s">
        <v>2338</v>
      </c>
      <c r="B1027" s="66" t="s">
        <v>2339</v>
      </c>
      <c r="C1027" s="67">
        <v>75</v>
      </c>
      <c r="D1027" s="84" t="s">
        <v>332</v>
      </c>
      <c r="E1027" s="85">
        <v>96.182619826482707</v>
      </c>
      <c r="F1027" s="91">
        <v>96.166974825771604</v>
      </c>
      <c r="G1027" s="86">
        <v>94.976532498933295</v>
      </c>
      <c r="H1027" s="86">
        <v>94.960887498222206</v>
      </c>
      <c r="I1027" s="86">
        <v>1.05</v>
      </c>
      <c r="J1027" s="86">
        <v>1.56</v>
      </c>
      <c r="K1027" s="87">
        <v>0</v>
      </c>
      <c r="L1027" s="150">
        <v>4.9999999963299999E-2</v>
      </c>
      <c r="M1027" s="86">
        <v>0</v>
      </c>
      <c r="N1027" s="86">
        <v>86.408982879587896</v>
      </c>
      <c r="O1027" s="86">
        <v>94.921399388511603</v>
      </c>
      <c r="P1027" s="86">
        <v>0.183</v>
      </c>
      <c r="Q1027" s="88">
        <v>0.36349999999999999</v>
      </c>
      <c r="R1027" s="85">
        <v>0</v>
      </c>
      <c r="S1027" s="86">
        <v>0</v>
      </c>
      <c r="T1027" s="86">
        <v>1.39</v>
      </c>
      <c r="U1027" s="88">
        <v>0.100981368226426</v>
      </c>
      <c r="V1027" s="89">
        <v>4.88</v>
      </c>
      <c r="W1027" s="85">
        <v>25.715259520030401</v>
      </c>
      <c r="X1027" s="88">
        <v>31.2</v>
      </c>
      <c r="Y1027" s="85">
        <v>-100</v>
      </c>
      <c r="Z1027" s="88"/>
      <c r="AA1027" s="85">
        <v>0.01</v>
      </c>
      <c r="AB1027" s="91">
        <v>0.02</v>
      </c>
      <c r="AC1027" s="86">
        <v>0</v>
      </c>
      <c r="AD1027" s="86">
        <v>0.01</v>
      </c>
      <c r="AE1027" s="86">
        <v>0</v>
      </c>
      <c r="AF1027" s="88">
        <v>60.359500840700001</v>
      </c>
      <c r="AG1027" s="150">
        <v>0</v>
      </c>
      <c r="AH1027" s="86">
        <v>4.6499999999999996E-3</v>
      </c>
      <c r="AI1027" s="151">
        <v>8.9300000079000003E-4</v>
      </c>
      <c r="AJ1027" s="152">
        <v>2.73</v>
      </c>
      <c r="AK1027" s="153">
        <v>10</v>
      </c>
    </row>
    <row r="1028" spans="1:37" x14ac:dyDescent="0.2">
      <c r="A1028" s="149" t="s">
        <v>2340</v>
      </c>
      <c r="B1028" s="66" t="s">
        <v>2341</v>
      </c>
      <c r="C1028" s="67">
        <v>65</v>
      </c>
      <c r="D1028" s="84" t="s">
        <v>332</v>
      </c>
      <c r="E1028" s="85">
        <v>94.096024780588493</v>
      </c>
      <c r="F1028" s="91">
        <v>92.633970056788897</v>
      </c>
      <c r="G1028" s="86">
        <v>72.357253484770297</v>
      </c>
      <c r="H1028" s="86">
        <v>71.497160557563205</v>
      </c>
      <c r="I1028" s="86">
        <v>7.01</v>
      </c>
      <c r="J1028" s="86">
        <v>6.1</v>
      </c>
      <c r="K1028" s="87">
        <v>0</v>
      </c>
      <c r="L1028" s="150">
        <v>4.9999999968800002E-2</v>
      </c>
      <c r="M1028" s="86">
        <v>0</v>
      </c>
      <c r="N1028" s="86">
        <v>80.111139283299494</v>
      </c>
      <c r="O1028" s="86">
        <v>94.754735308402104</v>
      </c>
      <c r="P1028" s="86">
        <v>0.45700000000000002</v>
      </c>
      <c r="Q1028" s="88">
        <v>0.12620000000000001</v>
      </c>
      <c r="R1028" s="85">
        <v>0</v>
      </c>
      <c r="S1028" s="86">
        <v>0</v>
      </c>
      <c r="T1028" s="86">
        <v>0.96</v>
      </c>
      <c r="U1028" s="88">
        <v>0.21579762519359799</v>
      </c>
      <c r="V1028" s="89">
        <v>4.93</v>
      </c>
      <c r="W1028" s="85">
        <v>37.816070153026402</v>
      </c>
      <c r="X1028" s="88"/>
      <c r="Y1028" s="85"/>
      <c r="Z1028" s="88"/>
      <c r="AA1028" s="85">
        <v>7.0000000000000007E-2</v>
      </c>
      <c r="AB1028" s="91">
        <v>0.71</v>
      </c>
      <c r="AC1028" s="86">
        <v>0.04</v>
      </c>
      <c r="AD1028" s="86">
        <v>0.02</v>
      </c>
      <c r="AE1028" s="86">
        <v>0</v>
      </c>
      <c r="AF1028" s="88">
        <v>2.4788000568199999</v>
      </c>
      <c r="AG1028" s="150">
        <v>4.0799999968400003E-2</v>
      </c>
      <c r="AH1028" s="86">
        <v>3.6718000000000001E-2</v>
      </c>
      <c r="AI1028" s="151">
        <v>8.9299999930900003E-4</v>
      </c>
      <c r="AJ1028" s="152">
        <v>2.38</v>
      </c>
      <c r="AK1028" s="153">
        <v>13</v>
      </c>
    </row>
    <row r="1029" spans="1:37" x14ac:dyDescent="0.2">
      <c r="A1029" s="149" t="s">
        <v>2342</v>
      </c>
      <c r="B1029" s="66" t="s">
        <v>2343</v>
      </c>
      <c r="C1029" s="67">
        <v>75</v>
      </c>
      <c r="D1029" s="84" t="s">
        <v>332</v>
      </c>
      <c r="E1029" s="85">
        <v>78.467177607464194</v>
      </c>
      <c r="F1029" s="91">
        <v>78.467177607464194</v>
      </c>
      <c r="G1029" s="86">
        <v>64.838387204265203</v>
      </c>
      <c r="H1029" s="86">
        <v>64.838387204265203</v>
      </c>
      <c r="I1029" s="86">
        <v>16.899999999999999</v>
      </c>
      <c r="J1029" s="86">
        <v>46.43</v>
      </c>
      <c r="K1029" s="87">
        <v>0</v>
      </c>
      <c r="L1029" s="150">
        <v>0.12999999998199999</v>
      </c>
      <c r="M1029" s="86">
        <v>0</v>
      </c>
      <c r="N1029" s="86">
        <v>89.172036711579807</v>
      </c>
      <c r="O1029" s="86">
        <v>96.372549019607803</v>
      </c>
      <c r="P1029" s="86">
        <v>0.60799999999999998</v>
      </c>
      <c r="Q1029" s="88">
        <v>7.3999999999999996E-2</v>
      </c>
      <c r="R1029" s="85">
        <v>0</v>
      </c>
      <c r="S1029" s="86">
        <v>0</v>
      </c>
      <c r="T1029" s="86">
        <v>0.72</v>
      </c>
      <c r="U1029" s="88">
        <v>1.0546484505164899</v>
      </c>
      <c r="V1029" s="89">
        <v>4.93</v>
      </c>
      <c r="W1029" s="85">
        <v>37.343192428690301</v>
      </c>
      <c r="X1029" s="88"/>
      <c r="Y1029" s="85"/>
      <c r="Z1029" s="88"/>
      <c r="AA1029" s="85">
        <v>0.38</v>
      </c>
      <c r="AB1029" s="91">
        <v>0.38</v>
      </c>
      <c r="AC1029" s="86">
        <v>7.0000000000000007E-2</v>
      </c>
      <c r="AD1029" s="86">
        <v>7.0000000000000007E-2</v>
      </c>
      <c r="AE1029" s="86">
        <v>0.56000000000000005</v>
      </c>
      <c r="AF1029" s="88">
        <v>51.191799156899997</v>
      </c>
      <c r="AG1029" s="150">
        <v>0</v>
      </c>
      <c r="AH1029" s="86">
        <v>0.124566</v>
      </c>
      <c r="AI1029" s="151">
        <v>0</v>
      </c>
      <c r="AJ1029" s="152">
        <v>2.96</v>
      </c>
      <c r="AK1029" s="153">
        <v>43</v>
      </c>
    </row>
    <row r="1030" spans="1:37" x14ac:dyDescent="0.2">
      <c r="A1030" s="149" t="s">
        <v>2344</v>
      </c>
      <c r="B1030" s="66" t="s">
        <v>2345</v>
      </c>
      <c r="C1030" s="67">
        <v>75</v>
      </c>
      <c r="D1030" s="84" t="s">
        <v>332</v>
      </c>
      <c r="E1030" s="85">
        <v>80.067873528328704</v>
      </c>
      <c r="F1030" s="91">
        <v>80.060907037151296</v>
      </c>
      <c r="G1030" s="86">
        <v>74.765378529274201</v>
      </c>
      <c r="H1030" s="86">
        <v>74.758412038096793</v>
      </c>
      <c r="I1030" s="86">
        <v>39.96</v>
      </c>
      <c r="J1030" s="86">
        <v>50.63</v>
      </c>
      <c r="K1030" s="87">
        <v>0</v>
      </c>
      <c r="L1030" s="150">
        <v>6.9999999982500005E-2</v>
      </c>
      <c r="M1030" s="86">
        <v>0</v>
      </c>
      <c r="N1030" s="86">
        <v>87.738088412361705</v>
      </c>
      <c r="O1030" s="86">
        <v>99.025869298754898</v>
      </c>
      <c r="P1030" s="86">
        <v>0.54700000000000004</v>
      </c>
      <c r="Q1030" s="88">
        <v>0.19900000000000001</v>
      </c>
      <c r="R1030" s="85">
        <v>0</v>
      </c>
      <c r="S1030" s="86">
        <v>0</v>
      </c>
      <c r="T1030" s="86">
        <v>1.37</v>
      </c>
      <c r="U1030" s="88">
        <v>0.28264049919885298</v>
      </c>
      <c r="V1030" s="89">
        <v>4.71</v>
      </c>
      <c r="W1030" s="85">
        <v>25.6537880324578</v>
      </c>
      <c r="X1030" s="88"/>
      <c r="Y1030" s="85"/>
      <c r="Z1030" s="88"/>
      <c r="AA1030" s="85">
        <v>0</v>
      </c>
      <c r="AB1030" s="91">
        <v>0.01</v>
      </c>
      <c r="AC1030" s="86">
        <v>0</v>
      </c>
      <c r="AD1030" s="86">
        <v>0</v>
      </c>
      <c r="AE1030" s="86">
        <v>0.68</v>
      </c>
      <c r="AF1030" s="88">
        <v>55.481300340200001</v>
      </c>
      <c r="AG1030" s="150">
        <v>0</v>
      </c>
      <c r="AH1030" s="86">
        <v>0.18427099999999999</v>
      </c>
      <c r="AI1030" s="151">
        <v>8.8951999875300003E-2</v>
      </c>
      <c r="AJ1030" s="152">
        <v>2.96</v>
      </c>
      <c r="AK1030" s="153">
        <v>25</v>
      </c>
    </row>
    <row r="1031" spans="1:37" x14ac:dyDescent="0.2">
      <c r="A1031" s="149" t="s">
        <v>2346</v>
      </c>
      <c r="B1031" s="66" t="s">
        <v>2347</v>
      </c>
      <c r="C1031" s="67">
        <v>75</v>
      </c>
      <c r="D1031" s="84" t="s">
        <v>332</v>
      </c>
      <c r="E1031" s="85">
        <v>86.645446474110699</v>
      </c>
      <c r="F1031" s="91">
        <v>86.444263936377197</v>
      </c>
      <c r="G1031" s="86">
        <v>78.117384815913297</v>
      </c>
      <c r="H1031" s="86">
        <v>77.9379262141791</v>
      </c>
      <c r="I1031" s="86">
        <v>21.58</v>
      </c>
      <c r="J1031" s="86">
        <v>26.01</v>
      </c>
      <c r="K1031" s="87">
        <v>0</v>
      </c>
      <c r="L1031" s="150">
        <v>5.9999999946599998E-2</v>
      </c>
      <c r="M1031" s="86">
        <v>0.102849259115529</v>
      </c>
      <c r="N1031" s="86">
        <v>84.2487299825913</v>
      </c>
      <c r="O1031" s="86">
        <v>97.5069407442721</v>
      </c>
      <c r="P1031" s="86">
        <v>0.53600000000000003</v>
      </c>
      <c r="Q1031" s="88">
        <v>0.48280000000000001</v>
      </c>
      <c r="R1031" s="85">
        <v>1.8903591682419701E-2</v>
      </c>
      <c r="S1031" s="86">
        <v>0</v>
      </c>
      <c r="T1031" s="86">
        <v>1.59</v>
      </c>
      <c r="U1031" s="88">
        <v>0.29752347129606899</v>
      </c>
      <c r="V1031" s="89">
        <v>4.83</v>
      </c>
      <c r="W1031" s="85">
        <v>30.443516008236301</v>
      </c>
      <c r="X1031" s="88">
        <v>28.866666666699999</v>
      </c>
      <c r="Y1031" s="85">
        <v>-100</v>
      </c>
      <c r="Z1031" s="88"/>
      <c r="AA1031" s="85">
        <v>0</v>
      </c>
      <c r="AB1031" s="91">
        <v>0</v>
      </c>
      <c r="AC1031" s="86">
        <v>0</v>
      </c>
      <c r="AD1031" s="86">
        <v>0</v>
      </c>
      <c r="AE1031" s="86">
        <v>1.17</v>
      </c>
      <c r="AF1031" s="88">
        <v>31.406099291499999</v>
      </c>
      <c r="AG1031" s="150">
        <v>0</v>
      </c>
      <c r="AH1031" s="86">
        <v>0.107104</v>
      </c>
      <c r="AI1031" s="151">
        <v>4.9279000038099999E-2</v>
      </c>
      <c r="AJ1031" s="152">
        <v>2.65</v>
      </c>
      <c r="AK1031" s="153">
        <v>19</v>
      </c>
    </row>
    <row r="1032" spans="1:37" x14ac:dyDescent="0.2">
      <c r="A1032" s="149" t="s">
        <v>2348</v>
      </c>
      <c r="B1032" s="66" t="s">
        <v>2349</v>
      </c>
      <c r="C1032" s="67">
        <v>75</v>
      </c>
      <c r="D1032" s="84" t="s">
        <v>332</v>
      </c>
      <c r="E1032" s="85">
        <v>94.622670954959304</v>
      </c>
      <c r="F1032" s="91">
        <v>94.307834276486304</v>
      </c>
      <c r="G1032" s="86">
        <v>90.991192715330698</v>
      </c>
      <c r="H1032" s="86">
        <v>90.6912836379921</v>
      </c>
      <c r="I1032" s="86">
        <v>2.73</v>
      </c>
      <c r="J1032" s="86">
        <v>3.53</v>
      </c>
      <c r="K1032" s="87">
        <v>0</v>
      </c>
      <c r="L1032" s="150">
        <v>5.0000000041399997E-2</v>
      </c>
      <c r="M1032" s="86">
        <v>0</v>
      </c>
      <c r="N1032" s="86">
        <v>87.358858061264797</v>
      </c>
      <c r="O1032" s="86">
        <v>97.758792698863203</v>
      </c>
      <c r="P1032" s="86">
        <v>0.25600000000000001</v>
      </c>
      <c r="Q1032" s="88">
        <v>0.3619</v>
      </c>
      <c r="R1032" s="85">
        <v>0</v>
      </c>
      <c r="S1032" s="86">
        <v>0</v>
      </c>
      <c r="T1032" s="86">
        <v>1.35</v>
      </c>
      <c r="U1032" s="88">
        <v>0.40236670330714203</v>
      </c>
      <c r="V1032" s="89">
        <v>4.8499999999999996</v>
      </c>
      <c r="W1032" s="85">
        <v>27.209774976393</v>
      </c>
      <c r="X1032" s="88">
        <v>29.433333333299998</v>
      </c>
      <c r="Y1032" s="85">
        <v>-100</v>
      </c>
      <c r="Z1032" s="88"/>
      <c r="AA1032" s="85">
        <v>0</v>
      </c>
      <c r="AB1032" s="91">
        <v>0.18</v>
      </c>
      <c r="AC1032" s="86">
        <v>0</v>
      </c>
      <c r="AD1032" s="86">
        <v>0.16</v>
      </c>
      <c r="AE1032" s="86">
        <v>0.09</v>
      </c>
      <c r="AF1032" s="88">
        <v>43.145401036700001</v>
      </c>
      <c r="AG1032" s="150">
        <v>0</v>
      </c>
      <c r="AH1032" s="86">
        <v>1.9595000000000001E-2</v>
      </c>
      <c r="AI1032" s="151">
        <v>0</v>
      </c>
      <c r="AJ1032" s="152">
        <v>2.7</v>
      </c>
      <c r="AK1032" s="153">
        <v>14</v>
      </c>
    </row>
    <row r="1033" spans="1:37" x14ac:dyDescent="0.2">
      <c r="A1033" s="149" t="s">
        <v>2350</v>
      </c>
      <c r="B1033" s="66" t="s">
        <v>2351</v>
      </c>
      <c r="C1033" s="67">
        <v>75</v>
      </c>
      <c r="D1033" s="84" t="s">
        <v>332</v>
      </c>
      <c r="E1033" s="85">
        <v>95.606518666929006</v>
      </c>
      <c r="F1033" s="91">
        <v>95.526019212536497</v>
      </c>
      <c r="G1033" s="86">
        <v>94.549292499239698</v>
      </c>
      <c r="H1033" s="86">
        <v>94.468793044847104</v>
      </c>
      <c r="I1033" s="86">
        <v>2.2400000000000002</v>
      </c>
      <c r="J1033" s="86">
        <v>2.74</v>
      </c>
      <c r="K1033" s="87">
        <v>0</v>
      </c>
      <c r="L1033" s="150">
        <v>6.9999999998799994E-2</v>
      </c>
      <c r="M1033" s="86">
        <v>0</v>
      </c>
      <c r="N1033" s="86">
        <v>85.235688573300905</v>
      </c>
      <c r="O1033" s="86">
        <v>82.274184660087201</v>
      </c>
      <c r="P1033" s="86">
        <v>0.28100000000000003</v>
      </c>
      <c r="Q1033" s="88">
        <v>0.44719999999999999</v>
      </c>
      <c r="R1033" s="85">
        <v>0</v>
      </c>
      <c r="S1033" s="86">
        <v>0</v>
      </c>
      <c r="T1033" s="86">
        <v>1.26</v>
      </c>
      <c r="U1033" s="88">
        <v>0.38192518917371798</v>
      </c>
      <c r="V1033" s="89">
        <v>4.92</v>
      </c>
      <c r="W1033" s="85">
        <v>26.229132679044099</v>
      </c>
      <c r="X1033" s="88">
        <v>29.9</v>
      </c>
      <c r="Y1033" s="85">
        <v>-100</v>
      </c>
      <c r="Z1033" s="88"/>
      <c r="AA1033" s="85">
        <v>0</v>
      </c>
      <c r="AB1033" s="91">
        <v>0</v>
      </c>
      <c r="AC1033" s="86">
        <v>0</v>
      </c>
      <c r="AD1033" s="86">
        <v>0.01</v>
      </c>
      <c r="AE1033" s="86">
        <v>0.02</v>
      </c>
      <c r="AF1033" s="88">
        <v>59.693801878800002</v>
      </c>
      <c r="AG1033" s="150">
        <v>1.0679999990300001E-2</v>
      </c>
      <c r="AH1033" s="86">
        <v>1.0454E-2</v>
      </c>
      <c r="AI1033" s="151">
        <v>0</v>
      </c>
      <c r="AJ1033" s="152">
        <v>2.69</v>
      </c>
      <c r="AK1033" s="153">
        <v>8</v>
      </c>
    </row>
    <row r="1034" spans="1:37" x14ac:dyDescent="0.2">
      <c r="A1034" s="149" t="s">
        <v>2352</v>
      </c>
      <c r="B1034" s="66" t="s">
        <v>2353</v>
      </c>
      <c r="C1034" s="67">
        <v>75</v>
      </c>
      <c r="D1034" s="84" t="s">
        <v>332</v>
      </c>
      <c r="E1034" s="85">
        <v>96.949100533159495</v>
      </c>
      <c r="F1034" s="91">
        <v>96.916113689540097</v>
      </c>
      <c r="G1034" s="86">
        <v>95.656476544819895</v>
      </c>
      <c r="H1034" s="86">
        <v>95.628859652487407</v>
      </c>
      <c r="I1034" s="86">
        <v>1.49</v>
      </c>
      <c r="J1034" s="86">
        <v>2.15</v>
      </c>
      <c r="K1034" s="87">
        <v>0</v>
      </c>
      <c r="L1034" s="150">
        <v>0</v>
      </c>
      <c r="M1034" s="86">
        <v>0</v>
      </c>
      <c r="N1034" s="86">
        <v>91.719549248105807</v>
      </c>
      <c r="O1034" s="86">
        <v>72.496818575828598</v>
      </c>
      <c r="P1034" s="86">
        <v>0.28399999999999997</v>
      </c>
      <c r="Q1034" s="88">
        <v>0.15340000000000001</v>
      </c>
      <c r="R1034" s="85">
        <v>0</v>
      </c>
      <c r="S1034" s="86">
        <v>0</v>
      </c>
      <c r="T1034" s="86">
        <v>0.94</v>
      </c>
      <c r="U1034" s="88">
        <v>0.128111694986767</v>
      </c>
      <c r="V1034" s="89">
        <v>4.9400000000000004</v>
      </c>
      <c r="W1034" s="85">
        <v>25.142121678714702</v>
      </c>
      <c r="X1034" s="88">
        <v>29.633333333300001</v>
      </c>
      <c r="Y1034" s="85">
        <v>-100</v>
      </c>
      <c r="Z1034" s="88"/>
      <c r="AA1034" s="85">
        <v>0</v>
      </c>
      <c r="AB1034" s="91">
        <v>0</v>
      </c>
      <c r="AC1034" s="86">
        <v>0</v>
      </c>
      <c r="AD1034" s="86">
        <v>0</v>
      </c>
      <c r="AE1034" s="86">
        <v>0.01</v>
      </c>
      <c r="AF1034" s="88">
        <v>81.178199807400006</v>
      </c>
      <c r="AG1034" s="150">
        <v>0</v>
      </c>
      <c r="AH1034" s="86">
        <v>1.0283E-2</v>
      </c>
      <c r="AI1034" s="151">
        <v>0</v>
      </c>
      <c r="AJ1034" s="152">
        <v>2.95</v>
      </c>
      <c r="AK1034" s="153">
        <v>14</v>
      </c>
    </row>
    <row r="1035" spans="1:37" x14ac:dyDescent="0.2">
      <c r="A1035" s="149" t="s">
        <v>2354</v>
      </c>
      <c r="B1035" s="66" t="s">
        <v>2355</v>
      </c>
      <c r="C1035" s="67">
        <v>75</v>
      </c>
      <c r="D1035" s="84" t="s">
        <v>332</v>
      </c>
      <c r="E1035" s="85">
        <v>96.113886511553801</v>
      </c>
      <c r="F1035" s="91">
        <v>96.113886511553801</v>
      </c>
      <c r="G1035" s="86">
        <v>95.357562247477304</v>
      </c>
      <c r="H1035" s="86">
        <v>95.357562247477304</v>
      </c>
      <c r="I1035" s="86">
        <v>0.34</v>
      </c>
      <c r="J1035" s="86">
        <v>0.43</v>
      </c>
      <c r="K1035" s="87">
        <v>0</v>
      </c>
      <c r="L1035" s="150">
        <v>9.9999999754299997E-3</v>
      </c>
      <c r="M1035" s="86">
        <v>0</v>
      </c>
      <c r="N1035" s="86">
        <v>94.617475337225699</v>
      </c>
      <c r="O1035" s="86">
        <v>79.224040564246707</v>
      </c>
      <c r="P1035" s="86">
        <v>0.19</v>
      </c>
      <c r="Q1035" s="88">
        <v>0.30959999999999999</v>
      </c>
      <c r="R1035" s="85">
        <v>0</v>
      </c>
      <c r="S1035" s="86">
        <v>0</v>
      </c>
      <c r="T1035" s="86">
        <v>0.81</v>
      </c>
      <c r="U1035" s="88">
        <v>1.89081066019147E-2</v>
      </c>
      <c r="V1035" s="89">
        <v>4.96</v>
      </c>
      <c r="W1035" s="85">
        <v>26.924291605434099</v>
      </c>
      <c r="X1035" s="88">
        <v>28.733333333299999</v>
      </c>
      <c r="Y1035" s="85">
        <v>-100</v>
      </c>
      <c r="Z1035" s="88"/>
      <c r="AA1035" s="85">
        <v>0</v>
      </c>
      <c r="AB1035" s="91">
        <v>0</v>
      </c>
      <c r="AC1035" s="86">
        <v>0</v>
      </c>
      <c r="AD1035" s="86">
        <v>0</v>
      </c>
      <c r="AE1035" s="86">
        <v>0.02</v>
      </c>
      <c r="AF1035" s="88">
        <v>78.929399021099997</v>
      </c>
      <c r="AG1035" s="150">
        <v>0</v>
      </c>
      <c r="AH1035" s="86">
        <v>1.114E-3</v>
      </c>
      <c r="AI1035" s="151">
        <v>2.1905367088699999E-9</v>
      </c>
      <c r="AJ1035" s="152">
        <v>2.71</v>
      </c>
      <c r="AK1035" s="153">
        <v>11</v>
      </c>
    </row>
    <row r="1036" spans="1:37" x14ac:dyDescent="0.2">
      <c r="A1036" s="149" t="s">
        <v>2356</v>
      </c>
      <c r="B1036" s="66" t="s">
        <v>2357</v>
      </c>
      <c r="C1036" s="67">
        <v>75</v>
      </c>
      <c r="D1036" s="84" t="s">
        <v>332</v>
      </c>
      <c r="E1036" s="85">
        <v>97.931170737214501</v>
      </c>
      <c r="F1036" s="91">
        <v>97.931170737214501</v>
      </c>
      <c r="G1036" s="86">
        <v>97.464531667482007</v>
      </c>
      <c r="H1036" s="86">
        <v>97.464531667482007</v>
      </c>
      <c r="I1036" s="86">
        <v>0.12</v>
      </c>
      <c r="J1036" s="86">
        <v>0.14000000000000001</v>
      </c>
      <c r="K1036" s="87">
        <v>0</v>
      </c>
      <c r="L1036" s="150">
        <v>2.0000000011599999E-2</v>
      </c>
      <c r="M1036" s="86">
        <v>0</v>
      </c>
      <c r="N1036" s="86">
        <v>93.430169070301602</v>
      </c>
      <c r="O1036" s="86">
        <v>98.868669217559003</v>
      </c>
      <c r="P1036" s="86">
        <v>0.214</v>
      </c>
      <c r="Q1036" s="88">
        <v>0.12540000000000001</v>
      </c>
      <c r="R1036" s="85">
        <v>0</v>
      </c>
      <c r="S1036" s="86">
        <v>0</v>
      </c>
      <c r="T1036" s="86">
        <v>0.98</v>
      </c>
      <c r="U1036" s="88">
        <v>2.82241372822037E-3</v>
      </c>
      <c r="V1036" s="89">
        <v>4.43</v>
      </c>
      <c r="W1036" s="85">
        <v>24.2632645468017</v>
      </c>
      <c r="X1036" s="88">
        <v>23.9666666667</v>
      </c>
      <c r="Y1036" s="85"/>
      <c r="Z1036" s="88"/>
      <c r="AA1036" s="85">
        <v>0</v>
      </c>
      <c r="AB1036" s="91">
        <v>0</v>
      </c>
      <c r="AC1036" s="86">
        <v>0</v>
      </c>
      <c r="AD1036" s="86">
        <v>0</v>
      </c>
      <c r="AE1036" s="86">
        <v>0</v>
      </c>
      <c r="AF1036" s="88">
        <v>85.757202198100003</v>
      </c>
      <c r="AG1036" s="150">
        <v>0</v>
      </c>
      <c r="AH1036" s="86">
        <v>4.7800000000000002E-4</v>
      </c>
      <c r="AI1036" s="151">
        <v>0</v>
      </c>
      <c r="AJ1036" s="152">
        <v>3.02</v>
      </c>
      <c r="AK1036" s="153">
        <v>9</v>
      </c>
    </row>
    <row r="1037" spans="1:37" x14ac:dyDescent="0.2">
      <c r="A1037" s="149" t="s">
        <v>2358</v>
      </c>
      <c r="B1037" s="66" t="s">
        <v>2359</v>
      </c>
      <c r="C1037" s="67">
        <v>75</v>
      </c>
      <c r="D1037" s="84" t="s">
        <v>332</v>
      </c>
      <c r="E1037" s="85">
        <v>97.922484083547403</v>
      </c>
      <c r="F1037" s="91">
        <v>97.922484083547403</v>
      </c>
      <c r="G1037" s="86">
        <v>97.115890922436193</v>
      </c>
      <c r="H1037" s="86">
        <v>97.115890922436193</v>
      </c>
      <c r="I1037" s="86">
        <v>0.02</v>
      </c>
      <c r="J1037" s="86">
        <v>0.04</v>
      </c>
      <c r="K1037" s="87">
        <v>0</v>
      </c>
      <c r="L1037" s="150">
        <v>1.46375291142E-8</v>
      </c>
      <c r="M1037" s="86">
        <v>0</v>
      </c>
      <c r="N1037" s="86">
        <v>92.308614160394995</v>
      </c>
      <c r="O1037" s="86">
        <v>97.983508438439202</v>
      </c>
      <c r="P1037" s="86">
        <v>0.248</v>
      </c>
      <c r="Q1037" s="88">
        <v>3.5499999999999997E-2</v>
      </c>
      <c r="R1037" s="85">
        <v>0</v>
      </c>
      <c r="S1037" s="86">
        <v>0</v>
      </c>
      <c r="T1037" s="86">
        <v>0.71</v>
      </c>
      <c r="U1037" s="88">
        <v>7.9781717221681508E-3</v>
      </c>
      <c r="V1037" s="89">
        <v>4.7699999999999996</v>
      </c>
      <c r="W1037" s="85">
        <v>23.9666666667</v>
      </c>
      <c r="X1037" s="88">
        <v>23.9666666667</v>
      </c>
      <c r="Y1037" s="85"/>
      <c r="Z1037" s="88"/>
      <c r="AA1037" s="85">
        <v>0</v>
      </c>
      <c r="AB1037" s="91">
        <v>0</v>
      </c>
      <c r="AC1037" s="86">
        <v>0</v>
      </c>
      <c r="AD1037" s="86">
        <v>0</v>
      </c>
      <c r="AE1037" s="86">
        <v>0</v>
      </c>
      <c r="AF1037" s="88">
        <v>65.354597369700002</v>
      </c>
      <c r="AG1037" s="150">
        <v>0</v>
      </c>
      <c r="AH1037" s="86">
        <v>1.66E-4</v>
      </c>
      <c r="AI1037" s="151">
        <v>0</v>
      </c>
      <c r="AJ1037" s="152">
        <v>3.14</v>
      </c>
      <c r="AK1037" s="153">
        <v>19</v>
      </c>
    </row>
    <row r="1038" spans="1:37" x14ac:dyDescent="0.2">
      <c r="A1038" s="149" t="s">
        <v>2360</v>
      </c>
      <c r="B1038" s="66" t="s">
        <v>2361</v>
      </c>
      <c r="C1038" s="67">
        <v>75</v>
      </c>
      <c r="D1038" s="84" t="s">
        <v>332</v>
      </c>
      <c r="E1038" s="85">
        <v>99.2323796231682</v>
      </c>
      <c r="F1038" s="91">
        <v>99.2323796231682</v>
      </c>
      <c r="G1038" s="86">
        <v>98.949999188562003</v>
      </c>
      <c r="H1038" s="86">
        <v>98.949999188562003</v>
      </c>
      <c r="I1038" s="86">
        <v>0</v>
      </c>
      <c r="J1038" s="86">
        <v>0</v>
      </c>
      <c r="K1038" s="87">
        <v>0</v>
      </c>
      <c r="L1038" s="150">
        <v>0</v>
      </c>
      <c r="M1038" s="86">
        <v>0</v>
      </c>
      <c r="N1038" s="86">
        <v>97.899703468274396</v>
      </c>
      <c r="O1038" s="86">
        <v>95.260932437627005</v>
      </c>
      <c r="P1038" s="86">
        <v>0.121</v>
      </c>
      <c r="Q1038" s="88">
        <v>7.2099999999999997E-2</v>
      </c>
      <c r="R1038" s="85">
        <v>0</v>
      </c>
      <c r="S1038" s="86">
        <v>0</v>
      </c>
      <c r="T1038" s="86">
        <v>0.35</v>
      </c>
      <c r="U1038" s="88">
        <v>4.8686281828656704E-3</v>
      </c>
      <c r="V1038" s="89">
        <v>4.93</v>
      </c>
      <c r="W1038" s="85">
        <v>24.766666666700001</v>
      </c>
      <c r="X1038" s="88">
        <v>24.766666666700001</v>
      </c>
      <c r="Y1038" s="85"/>
      <c r="Z1038" s="88"/>
      <c r="AA1038" s="85">
        <v>0</v>
      </c>
      <c r="AB1038" s="91">
        <v>0</v>
      </c>
      <c r="AC1038" s="86">
        <v>0</v>
      </c>
      <c r="AD1038" s="86">
        <v>0</v>
      </c>
      <c r="AE1038" s="86">
        <v>0</v>
      </c>
      <c r="AF1038" s="88">
        <v>12.994600304900001</v>
      </c>
      <c r="AG1038" s="150">
        <v>0</v>
      </c>
      <c r="AH1038" s="86">
        <v>2.0999999999999999E-5</v>
      </c>
      <c r="AI1038" s="151">
        <v>0</v>
      </c>
      <c r="AJ1038" s="152">
        <v>3.09</v>
      </c>
      <c r="AK1038" s="153">
        <v>12</v>
      </c>
    </row>
    <row r="1039" spans="1:37" x14ac:dyDescent="0.2">
      <c r="A1039" s="149" t="s">
        <v>2362</v>
      </c>
      <c r="B1039" s="66" t="s">
        <v>2363</v>
      </c>
      <c r="C1039" s="67">
        <v>75</v>
      </c>
      <c r="D1039" s="84" t="s">
        <v>332</v>
      </c>
      <c r="E1039" s="85">
        <v>90.133132378799303</v>
      </c>
      <c r="F1039" s="91">
        <v>90.116051243406204</v>
      </c>
      <c r="G1039" s="86">
        <v>89.268023109771406</v>
      </c>
      <c r="H1039" s="86">
        <v>89.250941974378307</v>
      </c>
      <c r="I1039" s="86">
        <v>8.2200000000000006</v>
      </c>
      <c r="J1039" s="86">
        <v>22.46</v>
      </c>
      <c r="K1039" s="87">
        <v>0</v>
      </c>
      <c r="L1039" s="150">
        <v>3.5352517589700001E-10</v>
      </c>
      <c r="M1039" s="86">
        <v>0</v>
      </c>
      <c r="N1039" s="86">
        <v>89.241203533706297</v>
      </c>
      <c r="O1039" s="86">
        <v>83.027963900885297</v>
      </c>
      <c r="P1039" s="86">
        <v>0.36599999999999999</v>
      </c>
      <c r="Q1039" s="88">
        <v>0.17860000000000001</v>
      </c>
      <c r="R1039" s="85">
        <v>0</v>
      </c>
      <c r="S1039" s="86">
        <v>0</v>
      </c>
      <c r="T1039" s="86">
        <v>1.19</v>
      </c>
      <c r="U1039" s="88">
        <v>0.76563677467972902</v>
      </c>
      <c r="V1039" s="89">
        <v>4.68</v>
      </c>
      <c r="W1039" s="85">
        <v>24.265359393229701</v>
      </c>
      <c r="X1039" s="88">
        <v>24.133333333300001</v>
      </c>
      <c r="Y1039" s="85"/>
      <c r="Z1039" s="88"/>
      <c r="AA1039" s="85">
        <v>0</v>
      </c>
      <c r="AB1039" s="91">
        <v>0</v>
      </c>
      <c r="AC1039" s="86">
        <v>0</v>
      </c>
      <c r="AD1039" s="86">
        <v>0</v>
      </c>
      <c r="AE1039" s="86">
        <v>0.08</v>
      </c>
      <c r="AF1039" s="88">
        <v>42.5797026328</v>
      </c>
      <c r="AG1039" s="150">
        <v>0</v>
      </c>
      <c r="AH1039" s="86">
        <v>7.5609999999999997E-2</v>
      </c>
      <c r="AI1039" s="151">
        <v>8.2620999987799995E-2</v>
      </c>
      <c r="AJ1039" s="152">
        <v>3.2</v>
      </c>
      <c r="AK1039" s="153">
        <v>34</v>
      </c>
    </row>
    <row r="1040" spans="1:37" x14ac:dyDescent="0.2">
      <c r="A1040" s="149" t="s">
        <v>2364</v>
      </c>
      <c r="B1040" s="66" t="s">
        <v>2365</v>
      </c>
      <c r="C1040" s="67">
        <v>75</v>
      </c>
      <c r="D1040" s="84" t="s">
        <v>332</v>
      </c>
      <c r="E1040" s="85">
        <v>93.404984251533406</v>
      </c>
      <c r="F1040" s="91">
        <v>93.276049437291604</v>
      </c>
      <c r="G1040" s="86">
        <v>89.209077010922599</v>
      </c>
      <c r="H1040" s="86">
        <v>89.093035678104997</v>
      </c>
      <c r="I1040" s="86">
        <v>17.850000000000001</v>
      </c>
      <c r="J1040" s="86">
        <v>17.68</v>
      </c>
      <c r="K1040" s="87">
        <v>0</v>
      </c>
      <c r="L1040" s="150">
        <v>0.109999999956</v>
      </c>
      <c r="M1040" s="86">
        <v>0</v>
      </c>
      <c r="N1040" s="86">
        <v>90.032762332678104</v>
      </c>
      <c r="O1040" s="86">
        <v>87.4708983840044</v>
      </c>
      <c r="P1040" s="86">
        <v>0.54100000000000004</v>
      </c>
      <c r="Q1040" s="88">
        <v>2.0500000000000001E-2</v>
      </c>
      <c r="R1040" s="85">
        <v>0</v>
      </c>
      <c r="S1040" s="86">
        <v>0</v>
      </c>
      <c r="T1040" s="86">
        <v>1.27</v>
      </c>
      <c r="U1040" s="88">
        <v>0.397855998231751</v>
      </c>
      <c r="V1040" s="89">
        <v>4.33</v>
      </c>
      <c r="W1040" s="85">
        <v>23.189381351623702</v>
      </c>
      <c r="X1040" s="88">
        <v>23.9</v>
      </c>
      <c r="Y1040" s="85"/>
      <c r="Z1040" s="88"/>
      <c r="AA1040" s="85">
        <v>0</v>
      </c>
      <c r="AB1040" s="91">
        <v>0.14000000000000001</v>
      </c>
      <c r="AC1040" s="86">
        <v>0</v>
      </c>
      <c r="AD1040" s="86">
        <v>0.12</v>
      </c>
      <c r="AE1040" s="86">
        <v>0.16</v>
      </c>
      <c r="AF1040" s="88">
        <v>44.687499982299997</v>
      </c>
      <c r="AG1040" s="150">
        <v>0</v>
      </c>
      <c r="AH1040" s="86">
        <v>9.0287000000000006E-2</v>
      </c>
      <c r="AI1040" s="151">
        <v>0</v>
      </c>
      <c r="AJ1040" s="152">
        <v>3.07</v>
      </c>
      <c r="AK1040" s="153">
        <v>21</v>
      </c>
    </row>
    <row r="1041" spans="1:37" x14ac:dyDescent="0.2">
      <c r="A1041" s="149" t="s">
        <v>2366</v>
      </c>
      <c r="B1041" s="66" t="s">
        <v>2367</v>
      </c>
      <c r="C1041" s="67">
        <v>75</v>
      </c>
      <c r="D1041" s="84" t="s">
        <v>332</v>
      </c>
      <c r="E1041" s="85">
        <v>96.8311189471696</v>
      </c>
      <c r="F1041" s="91">
        <v>96.820099489956604</v>
      </c>
      <c r="G1041" s="86">
        <v>96.429695862980907</v>
      </c>
      <c r="H1041" s="86">
        <v>96.418676405767897</v>
      </c>
      <c r="I1041" s="86">
        <v>0.88</v>
      </c>
      <c r="J1041" s="86">
        <v>0.87</v>
      </c>
      <c r="K1041" s="87">
        <v>0</v>
      </c>
      <c r="L1041" s="150">
        <v>3.0000000097100001E-2</v>
      </c>
      <c r="M1041" s="86">
        <v>0</v>
      </c>
      <c r="N1041" s="86">
        <v>95.2848101265823</v>
      </c>
      <c r="O1041" s="86">
        <v>69.785401739797393</v>
      </c>
      <c r="P1041" s="86">
        <v>0.16900000000000001</v>
      </c>
      <c r="Q1041" s="88">
        <v>0.10489999999999999</v>
      </c>
      <c r="R1041" s="85">
        <v>0</v>
      </c>
      <c r="S1041" s="86">
        <v>0</v>
      </c>
      <c r="T1041" s="86">
        <v>1.01</v>
      </c>
      <c r="U1041" s="88">
        <v>3.4632579812354403E-2</v>
      </c>
      <c r="V1041" s="89">
        <v>4.7</v>
      </c>
      <c r="W1041" s="85">
        <v>24.544835288321</v>
      </c>
      <c r="X1041" s="88">
        <v>24.933333333299998</v>
      </c>
      <c r="Y1041" s="85"/>
      <c r="Z1041" s="88"/>
      <c r="AA1041" s="85">
        <v>0</v>
      </c>
      <c r="AB1041" s="91">
        <v>0.01</v>
      </c>
      <c r="AC1041" s="86">
        <v>0</v>
      </c>
      <c r="AD1041" s="86">
        <v>0.01</v>
      </c>
      <c r="AE1041" s="86">
        <v>0.01</v>
      </c>
      <c r="AF1041" s="88">
        <v>74.466903927600001</v>
      </c>
      <c r="AG1041" s="150">
        <v>0</v>
      </c>
      <c r="AH1041" s="86">
        <v>1.7730000000000001E-3</v>
      </c>
      <c r="AI1041" s="151">
        <v>0</v>
      </c>
      <c r="AJ1041" s="152">
        <v>3.02</v>
      </c>
      <c r="AK1041" s="153">
        <v>14</v>
      </c>
    </row>
    <row r="1042" spans="1:37" x14ac:dyDescent="0.2">
      <c r="A1042" s="149" t="s">
        <v>2368</v>
      </c>
      <c r="B1042" s="66" t="s">
        <v>2369</v>
      </c>
      <c r="C1042" s="67">
        <v>75</v>
      </c>
      <c r="D1042" s="84" t="s">
        <v>332</v>
      </c>
      <c r="E1042" s="85">
        <v>94.618870302012098</v>
      </c>
      <c r="F1042" s="91">
        <v>94.3628183485053</v>
      </c>
      <c r="G1042" s="86">
        <v>94.304661437929596</v>
      </c>
      <c r="H1042" s="86">
        <v>94.068802856150498</v>
      </c>
      <c r="I1042" s="86">
        <v>2.68</v>
      </c>
      <c r="J1042" s="86">
        <v>4.8899999999999997</v>
      </c>
      <c r="K1042" s="87">
        <v>0</v>
      </c>
      <c r="L1042" s="150">
        <v>9.9999999922899992E-3</v>
      </c>
      <c r="M1042" s="86">
        <v>0</v>
      </c>
      <c r="N1042" s="86">
        <v>90.788314799114303</v>
      </c>
      <c r="O1042" s="86">
        <v>88.080656782071202</v>
      </c>
      <c r="P1042" s="86">
        <v>0.29199999999999998</v>
      </c>
      <c r="Q1042" s="88">
        <v>0.15260000000000001</v>
      </c>
      <c r="R1042" s="85">
        <v>0</v>
      </c>
      <c r="S1042" s="86">
        <v>0</v>
      </c>
      <c r="T1042" s="86">
        <v>1.24</v>
      </c>
      <c r="U1042" s="88">
        <v>8.8850835601722106E-2</v>
      </c>
      <c r="V1042" s="89">
        <v>4.76</v>
      </c>
      <c r="W1042" s="85">
        <v>25.634886301964698</v>
      </c>
      <c r="X1042" s="88">
        <v>29.4</v>
      </c>
      <c r="Y1042" s="85">
        <v>-100</v>
      </c>
      <c r="Z1042" s="88"/>
      <c r="AA1042" s="85">
        <v>0</v>
      </c>
      <c r="AB1042" s="91">
        <v>0</v>
      </c>
      <c r="AC1042" s="86">
        <v>0</v>
      </c>
      <c r="AD1042" s="86">
        <v>0</v>
      </c>
      <c r="AE1042" s="86">
        <v>7.0000000000000007E-2</v>
      </c>
      <c r="AF1042" s="88">
        <v>86.067901544999998</v>
      </c>
      <c r="AG1042" s="150">
        <v>0</v>
      </c>
      <c r="AH1042" s="86">
        <v>1.1313999999999999E-2</v>
      </c>
      <c r="AI1042" s="151">
        <v>1.18029978038E-2</v>
      </c>
      <c r="AJ1042" s="152">
        <v>2.62</v>
      </c>
      <c r="AK1042" s="153">
        <v>14</v>
      </c>
    </row>
    <row r="1043" spans="1:37" x14ac:dyDescent="0.2">
      <c r="A1043" s="149" t="s">
        <v>2370</v>
      </c>
      <c r="B1043" s="66" t="s">
        <v>2371</v>
      </c>
      <c r="C1043" s="67">
        <v>75</v>
      </c>
      <c r="D1043" s="84" t="s">
        <v>332</v>
      </c>
      <c r="E1043" s="85">
        <v>92.010592966357507</v>
      </c>
      <c r="F1043" s="91">
        <v>91.650955219651493</v>
      </c>
      <c r="G1043" s="86">
        <v>91.816606545406998</v>
      </c>
      <c r="H1043" s="86">
        <v>91.459148421408301</v>
      </c>
      <c r="I1043" s="86">
        <v>1.46</v>
      </c>
      <c r="J1043" s="86">
        <v>1.43</v>
      </c>
      <c r="K1043" s="87">
        <v>0</v>
      </c>
      <c r="L1043" s="150">
        <v>1.99999999631E-2</v>
      </c>
      <c r="M1043" s="86">
        <v>0</v>
      </c>
      <c r="N1043" s="86">
        <v>85.458741416188204</v>
      </c>
      <c r="O1043" s="86">
        <v>80.673910246663795</v>
      </c>
      <c r="P1043" s="86">
        <v>0.52500000000000002</v>
      </c>
      <c r="Q1043" s="88">
        <v>0.2059</v>
      </c>
      <c r="R1043" s="85">
        <v>0</v>
      </c>
      <c r="S1043" s="86">
        <v>0</v>
      </c>
      <c r="T1043" s="86">
        <v>2.08</v>
      </c>
      <c r="U1043" s="88">
        <v>6.1029435804662198E-2</v>
      </c>
      <c r="V1043" s="89">
        <v>4.6100000000000003</v>
      </c>
      <c r="W1043" s="85">
        <v>23.862061185192001</v>
      </c>
      <c r="X1043" s="88">
        <v>25.3</v>
      </c>
      <c r="Y1043" s="85"/>
      <c r="Z1043" s="88"/>
      <c r="AA1043" s="85">
        <v>0.12</v>
      </c>
      <c r="AB1043" s="91">
        <v>0</v>
      </c>
      <c r="AC1043" s="86">
        <v>0.12</v>
      </c>
      <c r="AD1043" s="86">
        <v>0</v>
      </c>
      <c r="AE1043" s="86">
        <v>0</v>
      </c>
      <c r="AF1043" s="88">
        <v>74.043197495399994</v>
      </c>
      <c r="AG1043" s="150">
        <v>0</v>
      </c>
      <c r="AH1043" s="86">
        <v>3.1440000000000001E-3</v>
      </c>
      <c r="AI1043" s="151">
        <v>0</v>
      </c>
      <c r="AJ1043" s="152">
        <v>2.4</v>
      </c>
      <c r="AK1043" s="153">
        <v>6</v>
      </c>
    </row>
    <row r="1044" spans="1:37" x14ac:dyDescent="0.2">
      <c r="A1044" s="149" t="s">
        <v>2372</v>
      </c>
      <c r="B1044" s="66" t="s">
        <v>2373</v>
      </c>
      <c r="C1044" s="67">
        <v>75</v>
      </c>
      <c r="D1044" s="84" t="s">
        <v>332</v>
      </c>
      <c r="E1044" s="85">
        <v>71.788894214707994</v>
      </c>
      <c r="F1044" s="91">
        <v>70.655947245341096</v>
      </c>
      <c r="G1044" s="86">
        <v>65.335453977660606</v>
      </c>
      <c r="H1044" s="86">
        <v>64.239545659215395</v>
      </c>
      <c r="I1044" s="86">
        <v>16.5</v>
      </c>
      <c r="J1044" s="86">
        <v>11.72</v>
      </c>
      <c r="K1044" s="87">
        <v>0</v>
      </c>
      <c r="L1044" s="150">
        <v>1.0000000011199999E-2</v>
      </c>
      <c r="M1044" s="86">
        <v>0</v>
      </c>
      <c r="N1044" s="86">
        <v>76.6000819725176</v>
      </c>
      <c r="O1044" s="86">
        <v>74.235313899631606</v>
      </c>
      <c r="P1044" s="86">
        <v>0.91400000000000003</v>
      </c>
      <c r="Q1044" s="88">
        <v>0.121</v>
      </c>
      <c r="R1044" s="85">
        <v>0</v>
      </c>
      <c r="S1044" s="86">
        <v>0</v>
      </c>
      <c r="T1044" s="86">
        <v>1.61</v>
      </c>
      <c r="U1044" s="88">
        <v>0.19681322352462699</v>
      </c>
      <c r="V1044" s="89">
        <v>4.45</v>
      </c>
      <c r="W1044" s="85">
        <v>24.1614976135949</v>
      </c>
      <c r="X1044" s="88"/>
      <c r="Y1044" s="85">
        <v>-100</v>
      </c>
      <c r="Z1044" s="88"/>
      <c r="AA1044" s="85">
        <v>0</v>
      </c>
      <c r="AB1044" s="91">
        <v>0</v>
      </c>
      <c r="AC1044" s="86">
        <v>0</v>
      </c>
      <c r="AD1044" s="86">
        <v>0</v>
      </c>
      <c r="AE1044" s="86">
        <v>0.09</v>
      </c>
      <c r="AF1044" s="88">
        <v>20.497499488799999</v>
      </c>
      <c r="AG1044" s="150">
        <v>0</v>
      </c>
      <c r="AH1044" s="86">
        <v>6.2314000000000001E-2</v>
      </c>
      <c r="AI1044" s="151">
        <v>1.18030000031E-2</v>
      </c>
      <c r="AJ1044" s="152">
        <v>2.65</v>
      </c>
      <c r="AK1044" s="153">
        <v>14</v>
      </c>
    </row>
    <row r="1045" spans="1:37" x14ac:dyDescent="0.2">
      <c r="A1045" s="149" t="s">
        <v>2374</v>
      </c>
      <c r="B1045" s="66" t="s">
        <v>2375</v>
      </c>
      <c r="C1045" s="67">
        <v>65</v>
      </c>
      <c r="D1045" s="84" t="s">
        <v>332</v>
      </c>
      <c r="E1045" s="85">
        <v>46.326475591956601</v>
      </c>
      <c r="F1045" s="91">
        <v>46.326475591956601</v>
      </c>
      <c r="G1045" s="86">
        <v>34.698374036646896</v>
      </c>
      <c r="H1045" s="86">
        <v>34.698374036646896</v>
      </c>
      <c r="I1045" s="86">
        <v>12.5</v>
      </c>
      <c r="J1045" s="86">
        <v>10.48</v>
      </c>
      <c r="K1045" s="87">
        <v>0</v>
      </c>
      <c r="L1045" s="150">
        <v>0.160000044186</v>
      </c>
      <c r="M1045" s="86">
        <v>0</v>
      </c>
      <c r="N1045" s="86">
        <v>40.231777300333903</v>
      </c>
      <c r="O1045" s="86">
        <v>42.447811447811397</v>
      </c>
      <c r="P1045" s="86">
        <v>0.64900000000000002</v>
      </c>
      <c r="Q1045" s="88">
        <v>0</v>
      </c>
      <c r="R1045" s="85">
        <v>0</v>
      </c>
      <c r="S1045" s="86">
        <v>3.9</v>
      </c>
      <c r="T1045" s="86">
        <v>1.83</v>
      </c>
      <c r="U1045" s="88">
        <v>6.1887009956585199</v>
      </c>
      <c r="V1045" s="89"/>
      <c r="W1045" s="85"/>
      <c r="X1045" s="88"/>
      <c r="Y1045" s="85"/>
      <c r="Z1045" s="88"/>
      <c r="AA1045" s="85">
        <v>0</v>
      </c>
      <c r="AB1045" s="91">
        <v>0</v>
      </c>
      <c r="AC1045" s="86">
        <v>0</v>
      </c>
      <c r="AD1045" s="86">
        <v>0</v>
      </c>
      <c r="AE1045" s="86">
        <v>0</v>
      </c>
      <c r="AF1045" s="88">
        <v>1.7612878166300001E-7</v>
      </c>
      <c r="AG1045" s="150">
        <v>3.45690002633</v>
      </c>
      <c r="AH1045" s="86">
        <v>7.7023999999999995E-2</v>
      </c>
      <c r="AI1045" s="151">
        <v>1.50007789904E-4</v>
      </c>
      <c r="AJ1045" s="152">
        <v>2.5</v>
      </c>
      <c r="AK1045" s="153">
        <v>15</v>
      </c>
    </row>
    <row r="1046" spans="1:37" x14ac:dyDescent="0.2">
      <c r="A1046" s="149" t="s">
        <v>2376</v>
      </c>
      <c r="B1046" s="66" t="s">
        <v>2377</v>
      </c>
      <c r="C1046" s="67">
        <v>65</v>
      </c>
      <c r="D1046" s="84" t="s">
        <v>332</v>
      </c>
      <c r="E1046" s="85">
        <v>58.8143034741055</v>
      </c>
      <c r="F1046" s="91">
        <v>58.813778922466</v>
      </c>
      <c r="G1046" s="86">
        <v>48.099287134321898</v>
      </c>
      <c r="H1046" s="86">
        <v>48.098762582682497</v>
      </c>
      <c r="I1046" s="86">
        <v>4.3600000000000003</v>
      </c>
      <c r="J1046" s="86">
        <v>4.62</v>
      </c>
      <c r="K1046" s="87">
        <v>0</v>
      </c>
      <c r="L1046" s="150">
        <v>1.29999999656</v>
      </c>
      <c r="M1046" s="86">
        <v>0</v>
      </c>
      <c r="N1046" s="86">
        <v>50.9004320984291</v>
      </c>
      <c r="O1046" s="86">
        <v>61.376034010295299</v>
      </c>
      <c r="P1046" s="86">
        <v>0.22700000000000001</v>
      </c>
      <c r="Q1046" s="88">
        <v>1.17E-2</v>
      </c>
      <c r="R1046" s="85">
        <v>0</v>
      </c>
      <c r="S1046" s="86">
        <v>1.6</v>
      </c>
      <c r="T1046" s="86">
        <v>1.1299999999999999</v>
      </c>
      <c r="U1046" s="88">
        <v>5.0451376685777802</v>
      </c>
      <c r="V1046" s="89">
        <v>4.18</v>
      </c>
      <c r="W1046" s="85">
        <v>50.533631490328901</v>
      </c>
      <c r="X1046" s="88"/>
      <c r="Y1046" s="85">
        <v>100</v>
      </c>
      <c r="Z1046" s="88">
        <v>-95.76</v>
      </c>
      <c r="AA1046" s="85">
        <v>0</v>
      </c>
      <c r="AB1046" s="91">
        <v>0</v>
      </c>
      <c r="AC1046" s="86">
        <v>0</v>
      </c>
      <c r="AD1046" s="86">
        <v>0</v>
      </c>
      <c r="AE1046" s="86">
        <v>0</v>
      </c>
      <c r="AF1046" s="88">
        <v>11.6205994688</v>
      </c>
      <c r="AG1046" s="150">
        <v>4.3683140401299996</v>
      </c>
      <c r="AH1046" s="86">
        <v>5.2143000000000002E-2</v>
      </c>
      <c r="AI1046" s="151">
        <v>2.2501137968200001E-4</v>
      </c>
      <c r="AJ1046" s="152">
        <v>2.85</v>
      </c>
      <c r="AK1046" s="153">
        <v>27</v>
      </c>
    </row>
    <row r="1047" spans="1:37" x14ac:dyDescent="0.2">
      <c r="A1047" s="149" t="s">
        <v>2378</v>
      </c>
      <c r="B1047" s="66" t="s">
        <v>2379</v>
      </c>
      <c r="C1047" s="67">
        <v>65</v>
      </c>
      <c r="D1047" s="84" t="s">
        <v>332</v>
      </c>
      <c r="E1047" s="85">
        <v>49.409047683738599</v>
      </c>
      <c r="F1047" s="91">
        <v>49.409047683738599</v>
      </c>
      <c r="G1047" s="86">
        <v>37.721057720738102</v>
      </c>
      <c r="H1047" s="86">
        <v>37.721057720738102</v>
      </c>
      <c r="I1047" s="86">
        <v>15.8</v>
      </c>
      <c r="J1047" s="86">
        <v>16.86</v>
      </c>
      <c r="K1047" s="87">
        <v>0</v>
      </c>
      <c r="L1047" s="150">
        <v>0.56000000071699996</v>
      </c>
      <c r="M1047" s="86">
        <v>0</v>
      </c>
      <c r="N1047" s="86">
        <v>43.154876638396303</v>
      </c>
      <c r="O1047" s="86">
        <v>39.890487438264998</v>
      </c>
      <c r="P1047" s="86">
        <v>0.38900000000000001</v>
      </c>
      <c r="Q1047" s="88">
        <v>1.78E-2</v>
      </c>
      <c r="R1047" s="85">
        <v>0</v>
      </c>
      <c r="S1047" s="86">
        <v>3.5</v>
      </c>
      <c r="T1047" s="86">
        <v>1.64</v>
      </c>
      <c r="U1047" s="88">
        <v>6.2539456755396099</v>
      </c>
      <c r="V1047" s="89">
        <v>3.8</v>
      </c>
      <c r="W1047" s="85"/>
      <c r="X1047" s="88"/>
      <c r="Y1047" s="85"/>
      <c r="Z1047" s="88">
        <v>-100</v>
      </c>
      <c r="AA1047" s="85">
        <v>0</v>
      </c>
      <c r="AB1047" s="91">
        <v>0</v>
      </c>
      <c r="AC1047" s="86">
        <v>0</v>
      </c>
      <c r="AD1047" s="86">
        <v>0</v>
      </c>
      <c r="AE1047" s="86">
        <v>0</v>
      </c>
      <c r="AF1047" s="88">
        <v>0.27369999920600002</v>
      </c>
      <c r="AG1047" s="150">
        <v>3.1309160033199999</v>
      </c>
      <c r="AH1047" s="86">
        <v>0.13842699999999999</v>
      </c>
      <c r="AI1047" s="151">
        <v>4.5000000047699999E-4</v>
      </c>
      <c r="AJ1047" s="152">
        <v>2.4900000000000002</v>
      </c>
      <c r="AK1047" s="153">
        <v>15</v>
      </c>
    </row>
    <row r="1048" spans="1:37" x14ac:dyDescent="0.2">
      <c r="A1048" s="149" t="s">
        <v>2380</v>
      </c>
      <c r="B1048" s="66" t="s">
        <v>2381</v>
      </c>
      <c r="C1048" s="67">
        <v>65</v>
      </c>
      <c r="D1048" s="84" t="s">
        <v>332</v>
      </c>
      <c r="E1048" s="85">
        <v>50.655495978552302</v>
      </c>
      <c r="F1048" s="91">
        <v>50.655495978552302</v>
      </c>
      <c r="G1048" s="86">
        <v>38.134048257372697</v>
      </c>
      <c r="H1048" s="86">
        <v>38.134048257372697</v>
      </c>
      <c r="I1048" s="86">
        <v>21.22</v>
      </c>
      <c r="J1048" s="86">
        <v>20.47</v>
      </c>
      <c r="K1048" s="87">
        <v>0</v>
      </c>
      <c r="L1048" s="150">
        <v>1.17000000048</v>
      </c>
      <c r="M1048" s="86">
        <v>0</v>
      </c>
      <c r="N1048" s="86">
        <v>43.520828557172301</v>
      </c>
      <c r="O1048" s="86">
        <v>34.9787567084079</v>
      </c>
      <c r="P1048" s="86">
        <v>0.33200000000000002</v>
      </c>
      <c r="Q1048" s="88">
        <v>0.43190000000000001</v>
      </c>
      <c r="R1048" s="85">
        <v>0</v>
      </c>
      <c r="S1048" s="86">
        <v>3.5</v>
      </c>
      <c r="T1048" s="86">
        <v>1.89</v>
      </c>
      <c r="U1048" s="88">
        <v>5.7131367292225201</v>
      </c>
      <c r="V1048" s="89">
        <v>3.98</v>
      </c>
      <c r="W1048" s="85">
        <v>26.722482783095</v>
      </c>
      <c r="X1048" s="88"/>
      <c r="Y1048" s="85"/>
      <c r="Z1048" s="88"/>
      <c r="AA1048" s="85">
        <v>0</v>
      </c>
      <c r="AB1048" s="91">
        <v>0</v>
      </c>
      <c r="AC1048" s="86">
        <v>0</v>
      </c>
      <c r="AD1048" s="86">
        <v>0</v>
      </c>
      <c r="AE1048" s="86">
        <v>0</v>
      </c>
      <c r="AF1048" s="88">
        <v>0.85629999672699997</v>
      </c>
      <c r="AG1048" s="150">
        <v>1.4034679997699999</v>
      </c>
      <c r="AH1048" s="86">
        <v>9.7006999999999996E-2</v>
      </c>
      <c r="AI1048" s="151">
        <v>2.2499999996400001E-4</v>
      </c>
      <c r="AJ1048" s="152">
        <v>2.34</v>
      </c>
      <c r="AK1048" s="153">
        <v>8</v>
      </c>
    </row>
    <row r="1049" spans="1:37" x14ac:dyDescent="0.2">
      <c r="A1049" s="149" t="s">
        <v>2382</v>
      </c>
      <c r="B1049" s="66" t="s">
        <v>2383</v>
      </c>
      <c r="C1049" s="67">
        <v>65</v>
      </c>
      <c r="D1049" s="84" t="s">
        <v>332</v>
      </c>
      <c r="E1049" s="85">
        <v>54.864106186793599</v>
      </c>
      <c r="F1049" s="91">
        <v>54.864106186793599</v>
      </c>
      <c r="G1049" s="86">
        <v>43.816924449732298</v>
      </c>
      <c r="H1049" s="86">
        <v>43.816924449732298</v>
      </c>
      <c r="I1049" s="86">
        <v>8.6199999999999992</v>
      </c>
      <c r="J1049" s="86">
        <v>42.93</v>
      </c>
      <c r="K1049" s="87">
        <v>0</v>
      </c>
      <c r="L1049" s="150">
        <v>0.27000014619599999</v>
      </c>
      <c r="M1049" s="86">
        <v>0</v>
      </c>
      <c r="N1049" s="86">
        <v>66.384266681408604</v>
      </c>
      <c r="O1049" s="86">
        <v>78.779810472673105</v>
      </c>
      <c r="P1049" s="86">
        <v>0.222</v>
      </c>
      <c r="Q1049" s="88">
        <v>3.1E-2</v>
      </c>
      <c r="R1049" s="85">
        <v>0</v>
      </c>
      <c r="S1049" s="86">
        <v>1</v>
      </c>
      <c r="T1049" s="86">
        <v>0.62</v>
      </c>
      <c r="U1049" s="88">
        <v>1.4007659131469401</v>
      </c>
      <c r="V1049" s="89">
        <v>4.75</v>
      </c>
      <c r="W1049" s="85"/>
      <c r="X1049" s="88"/>
      <c r="Y1049" s="85">
        <v>100</v>
      </c>
      <c r="Z1049" s="88">
        <v>-21.739999999999995</v>
      </c>
      <c r="AA1049" s="85">
        <v>0</v>
      </c>
      <c r="AB1049" s="91">
        <v>0</v>
      </c>
      <c r="AC1049" s="86">
        <v>0</v>
      </c>
      <c r="AD1049" s="86">
        <v>0</v>
      </c>
      <c r="AE1049" s="86">
        <v>0</v>
      </c>
      <c r="AF1049" s="88">
        <v>54.531873381600001</v>
      </c>
      <c r="AG1049" s="150">
        <v>0.245264488414</v>
      </c>
      <c r="AH1049" s="86">
        <v>0.15953000000000001</v>
      </c>
      <c r="AI1049" s="151">
        <v>4.6433395554499999E-9</v>
      </c>
      <c r="AJ1049" s="152">
        <v>2.92</v>
      </c>
      <c r="AK1049" s="153">
        <v>26</v>
      </c>
    </row>
    <row r="1050" spans="1:37" x14ac:dyDescent="0.2">
      <c r="A1050" s="149" t="s">
        <v>2384</v>
      </c>
      <c r="B1050" s="66" t="s">
        <v>2385</v>
      </c>
      <c r="C1050" s="67">
        <v>65</v>
      </c>
      <c r="D1050" s="84" t="s">
        <v>332</v>
      </c>
      <c r="E1050" s="85">
        <v>85.772488336525001</v>
      </c>
      <c r="F1050" s="91">
        <v>85.772488336525001</v>
      </c>
      <c r="G1050" s="86">
        <v>48.3182747053607</v>
      </c>
      <c r="H1050" s="86">
        <v>48.3182747053607</v>
      </c>
      <c r="I1050" s="86">
        <v>24.01</v>
      </c>
      <c r="J1050" s="86">
        <v>21.24</v>
      </c>
      <c r="K1050" s="87">
        <v>0</v>
      </c>
      <c r="L1050" s="150">
        <v>8.0000000027100004E-2</v>
      </c>
      <c r="M1050" s="86">
        <v>0</v>
      </c>
      <c r="N1050" s="86">
        <v>78.6027492381087</v>
      </c>
      <c r="O1050" s="86">
        <v>93.098229150900593</v>
      </c>
      <c r="P1050" s="86">
        <v>0.35599999999999998</v>
      </c>
      <c r="Q1050" s="88">
        <v>0.1714</v>
      </c>
      <c r="R1050" s="85">
        <v>0</v>
      </c>
      <c r="S1050" s="86">
        <v>0</v>
      </c>
      <c r="T1050" s="86">
        <v>0.95</v>
      </c>
      <c r="U1050" s="88">
        <v>0.44854576066420798</v>
      </c>
      <c r="V1050" s="89">
        <v>4.84</v>
      </c>
      <c r="W1050" s="85">
        <v>45.854876234558901</v>
      </c>
      <c r="X1050" s="88">
        <v>47.266666666699997</v>
      </c>
      <c r="Y1050" s="85"/>
      <c r="Z1050" s="88"/>
      <c r="AA1050" s="85">
        <v>0</v>
      </c>
      <c r="AB1050" s="91">
        <v>0</v>
      </c>
      <c r="AC1050" s="86">
        <v>0</v>
      </c>
      <c r="AD1050" s="86">
        <v>0</v>
      </c>
      <c r="AE1050" s="86">
        <v>0</v>
      </c>
      <c r="AF1050" s="88">
        <v>0</v>
      </c>
      <c r="AG1050" s="150">
        <v>1.8720000015200002E-2</v>
      </c>
      <c r="AH1050" s="86">
        <v>0.119188</v>
      </c>
      <c r="AI1050" s="151">
        <v>7.0560000057400003E-3</v>
      </c>
      <c r="AJ1050" s="152">
        <v>2.97</v>
      </c>
      <c r="AK1050" s="153">
        <v>51</v>
      </c>
    </row>
    <row r="1051" spans="1:37" x14ac:dyDescent="0.2">
      <c r="A1051" s="149" t="s">
        <v>2386</v>
      </c>
      <c r="B1051" s="66" t="s">
        <v>2387</v>
      </c>
      <c r="C1051" s="67">
        <v>65</v>
      </c>
      <c r="D1051" s="84" t="s">
        <v>332</v>
      </c>
      <c r="E1051" s="85">
        <v>65.846654857909897</v>
      </c>
      <c r="F1051" s="91">
        <v>65.798246289593294</v>
      </c>
      <c r="G1051" s="86">
        <v>44.546884798609398</v>
      </c>
      <c r="H1051" s="86">
        <v>44.498476230292802</v>
      </c>
      <c r="I1051" s="86">
        <v>27.81</v>
      </c>
      <c r="J1051" s="86">
        <v>53.84</v>
      </c>
      <c r="K1051" s="87">
        <v>0</v>
      </c>
      <c r="L1051" s="150">
        <v>0.35999998524100002</v>
      </c>
      <c r="M1051" s="86">
        <v>0</v>
      </c>
      <c r="N1051" s="86">
        <v>62.1045843327149</v>
      </c>
      <c r="O1051" s="86">
        <v>71.813398042369897</v>
      </c>
      <c r="P1051" s="86">
        <v>0.81799999999999995</v>
      </c>
      <c r="Q1051" s="88">
        <v>0.13450000000000001</v>
      </c>
      <c r="R1051" s="85">
        <v>0</v>
      </c>
      <c r="S1051" s="86">
        <v>1.5</v>
      </c>
      <c r="T1051" s="86">
        <v>1.1499999999999999</v>
      </c>
      <c r="U1051" s="88">
        <v>1.80431936452752</v>
      </c>
      <c r="V1051" s="89">
        <v>4.22</v>
      </c>
      <c r="W1051" s="85">
        <v>40.869293913194099</v>
      </c>
      <c r="X1051" s="88">
        <v>40.866666666699999</v>
      </c>
      <c r="Y1051" s="85">
        <v>100</v>
      </c>
      <c r="Z1051" s="88"/>
      <c r="AA1051" s="85">
        <v>0</v>
      </c>
      <c r="AB1051" s="91">
        <v>0</v>
      </c>
      <c r="AC1051" s="86">
        <v>0</v>
      </c>
      <c r="AD1051" s="86">
        <v>0</v>
      </c>
      <c r="AE1051" s="86">
        <v>0</v>
      </c>
      <c r="AF1051" s="88">
        <v>1.9080262822700001E-3</v>
      </c>
      <c r="AG1051" s="150">
        <v>0.62908868634299997</v>
      </c>
      <c r="AH1051" s="86">
        <v>0.26568000000000003</v>
      </c>
      <c r="AI1051" s="151">
        <v>3.00000060328E-4</v>
      </c>
      <c r="AJ1051" s="152">
        <v>2.11</v>
      </c>
      <c r="AK1051" s="153">
        <v>8</v>
      </c>
    </row>
    <row r="1052" spans="1:37" x14ac:dyDescent="0.2">
      <c r="A1052" s="149" t="s">
        <v>2388</v>
      </c>
      <c r="B1052" s="66" t="s">
        <v>2389</v>
      </c>
      <c r="C1052" s="67">
        <v>65</v>
      </c>
      <c r="D1052" s="84" t="s">
        <v>332</v>
      </c>
      <c r="E1052" s="85">
        <v>87.322174509975795</v>
      </c>
      <c r="F1052" s="91">
        <v>87.322174509975795</v>
      </c>
      <c r="G1052" s="86">
        <v>37.485759355008298</v>
      </c>
      <c r="H1052" s="86">
        <v>37.485759355008298</v>
      </c>
      <c r="I1052" s="86">
        <v>4.96</v>
      </c>
      <c r="J1052" s="86">
        <v>9.81</v>
      </c>
      <c r="K1052" s="87">
        <v>0</v>
      </c>
      <c r="L1052" s="150">
        <v>0.11000000021799999</v>
      </c>
      <c r="M1052" s="86">
        <v>0</v>
      </c>
      <c r="N1052" s="86">
        <v>82.828696325969702</v>
      </c>
      <c r="O1052" s="86">
        <v>92.316426949280896</v>
      </c>
      <c r="P1052" s="86">
        <v>0.32300000000000001</v>
      </c>
      <c r="Q1052" s="88">
        <v>0.4869</v>
      </c>
      <c r="R1052" s="85">
        <v>0</v>
      </c>
      <c r="S1052" s="86">
        <v>0</v>
      </c>
      <c r="T1052" s="86">
        <v>0.9</v>
      </c>
      <c r="U1052" s="88">
        <v>0.24391668857535101</v>
      </c>
      <c r="V1052" s="89">
        <v>4.97</v>
      </c>
      <c r="W1052" s="85">
        <v>50.423090520823102</v>
      </c>
      <c r="X1052" s="88">
        <v>47.9666666667</v>
      </c>
      <c r="Y1052" s="85">
        <v>-100</v>
      </c>
      <c r="Z1052" s="88">
        <v>-100</v>
      </c>
      <c r="AA1052" s="85">
        <v>0</v>
      </c>
      <c r="AB1052" s="91">
        <v>0</v>
      </c>
      <c r="AC1052" s="86">
        <v>0</v>
      </c>
      <c r="AD1052" s="86">
        <v>0</v>
      </c>
      <c r="AE1052" s="86">
        <v>0</v>
      </c>
      <c r="AF1052" s="88">
        <v>0</v>
      </c>
      <c r="AG1052" s="150">
        <v>0.118560000347</v>
      </c>
      <c r="AH1052" s="86">
        <v>5.3998999999999998E-2</v>
      </c>
      <c r="AI1052" s="151">
        <v>2.3520000068900002E-3</v>
      </c>
      <c r="AJ1052" s="152">
        <v>2.89</v>
      </c>
      <c r="AK1052" s="153">
        <v>42</v>
      </c>
    </row>
    <row r="1053" spans="1:37" x14ac:dyDescent="0.2">
      <c r="A1053" s="149" t="s">
        <v>2390</v>
      </c>
      <c r="B1053" s="66" t="s">
        <v>2391</v>
      </c>
      <c r="C1053" s="67">
        <v>65</v>
      </c>
      <c r="D1053" s="84" t="s">
        <v>332</v>
      </c>
      <c r="E1053" s="85">
        <v>94.165426587301596</v>
      </c>
      <c r="F1053" s="91">
        <v>94.112103174603206</v>
      </c>
      <c r="G1053" s="86">
        <v>37.414434523809497</v>
      </c>
      <c r="H1053" s="86">
        <v>37.410714285714299</v>
      </c>
      <c r="I1053" s="86">
        <v>3.98</v>
      </c>
      <c r="J1053" s="86">
        <v>8.52</v>
      </c>
      <c r="K1053" s="87">
        <v>0</v>
      </c>
      <c r="L1053" s="150">
        <v>9.9999999970399999E-3</v>
      </c>
      <c r="M1053" s="86">
        <v>0</v>
      </c>
      <c r="N1053" s="86">
        <v>89.116220206707396</v>
      </c>
      <c r="O1053" s="86">
        <v>98.400799600199903</v>
      </c>
      <c r="P1053" s="86">
        <v>0.16500000000000001</v>
      </c>
      <c r="Q1053" s="88">
        <v>0.23419999999999999</v>
      </c>
      <c r="R1053" s="85">
        <v>0</v>
      </c>
      <c r="S1053" s="86">
        <v>0</v>
      </c>
      <c r="T1053" s="86">
        <v>0.43</v>
      </c>
      <c r="U1053" s="88">
        <v>1.6121031746031699E-2</v>
      </c>
      <c r="V1053" s="89">
        <v>4.99</v>
      </c>
      <c r="W1053" s="85">
        <v>48.030369655059303</v>
      </c>
      <c r="X1053" s="88">
        <v>46.4666666667</v>
      </c>
      <c r="Y1053" s="85">
        <v>-100</v>
      </c>
      <c r="Z1053" s="88"/>
      <c r="AA1053" s="85">
        <v>0</v>
      </c>
      <c r="AB1053" s="91">
        <v>0.01</v>
      </c>
      <c r="AC1053" s="86">
        <v>0</v>
      </c>
      <c r="AD1053" s="86">
        <v>0</v>
      </c>
      <c r="AE1053" s="86">
        <v>0</v>
      </c>
      <c r="AF1053" s="88">
        <v>8.0970001196699997</v>
      </c>
      <c r="AG1053" s="150">
        <v>9.6000000031200002E-4</v>
      </c>
      <c r="AH1053" s="86">
        <v>5.1430999999999998E-2</v>
      </c>
      <c r="AI1053" s="151">
        <v>1.17600000038E-3</v>
      </c>
      <c r="AJ1053" s="152">
        <v>2.84</v>
      </c>
      <c r="AK1053" s="153">
        <v>38</v>
      </c>
    </row>
    <row r="1054" spans="1:37" x14ac:dyDescent="0.2">
      <c r="A1054" s="149" t="s">
        <v>2392</v>
      </c>
      <c r="B1054" s="66" t="s">
        <v>2393</v>
      </c>
      <c r="C1054" s="67">
        <v>65</v>
      </c>
      <c r="D1054" s="84" t="s">
        <v>332</v>
      </c>
      <c r="E1054" s="85">
        <v>70.756144181032496</v>
      </c>
      <c r="F1054" s="91">
        <v>70.756144181032496</v>
      </c>
      <c r="G1054" s="86">
        <v>52.420983974852597</v>
      </c>
      <c r="H1054" s="86">
        <v>52.420983974852597</v>
      </c>
      <c r="I1054" s="86">
        <v>26.83</v>
      </c>
      <c r="J1054" s="86">
        <v>26.72</v>
      </c>
      <c r="K1054" s="87">
        <v>0</v>
      </c>
      <c r="L1054" s="150">
        <v>0.83999999831399996</v>
      </c>
      <c r="M1054" s="86">
        <v>0</v>
      </c>
      <c r="N1054" s="86">
        <v>66.552476442463899</v>
      </c>
      <c r="O1054" s="86">
        <v>61.956779862265499</v>
      </c>
      <c r="P1054" s="86">
        <v>0.63500000000000001</v>
      </c>
      <c r="Q1054" s="88">
        <v>0.161</v>
      </c>
      <c r="R1054" s="85">
        <v>0</v>
      </c>
      <c r="S1054" s="86">
        <v>2</v>
      </c>
      <c r="T1054" s="86">
        <v>1.32</v>
      </c>
      <c r="U1054" s="88">
        <v>2.1125293281033399</v>
      </c>
      <c r="V1054" s="89">
        <v>4.13</v>
      </c>
      <c r="W1054" s="85">
        <v>35.919174218167299</v>
      </c>
      <c r="X1054" s="88">
        <v>37.266666666699997</v>
      </c>
      <c r="Y1054" s="85"/>
      <c r="Z1054" s="88"/>
      <c r="AA1054" s="85">
        <v>0</v>
      </c>
      <c r="AB1054" s="91">
        <v>0</v>
      </c>
      <c r="AC1054" s="86">
        <v>0</v>
      </c>
      <c r="AD1054" s="86">
        <v>0</v>
      </c>
      <c r="AE1054" s="86">
        <v>0</v>
      </c>
      <c r="AF1054" s="88">
        <v>0</v>
      </c>
      <c r="AG1054" s="150">
        <v>0.36523800032800002</v>
      </c>
      <c r="AH1054" s="86">
        <v>0.16456499999999999</v>
      </c>
      <c r="AI1054" s="151">
        <v>7.50000000673E-5</v>
      </c>
      <c r="AJ1054" s="152">
        <v>2.14</v>
      </c>
      <c r="AK1054" s="153">
        <v>2</v>
      </c>
    </row>
    <row r="1055" spans="1:37" x14ac:dyDescent="0.2">
      <c r="A1055" s="149" t="s">
        <v>2394</v>
      </c>
      <c r="B1055" s="66" t="s">
        <v>2395</v>
      </c>
      <c r="C1055" s="67">
        <v>65</v>
      </c>
      <c r="D1055" s="84" t="s">
        <v>332</v>
      </c>
      <c r="E1055" s="85">
        <v>72.725214138032896</v>
      </c>
      <c r="F1055" s="91">
        <v>72.703554199074503</v>
      </c>
      <c r="G1055" s="86">
        <v>52.411145023136797</v>
      </c>
      <c r="H1055" s="86">
        <v>52.399330510977599</v>
      </c>
      <c r="I1055" s="86">
        <v>7.3</v>
      </c>
      <c r="J1055" s="86">
        <v>9.41</v>
      </c>
      <c r="K1055" s="87">
        <v>0</v>
      </c>
      <c r="L1055" s="150">
        <v>1.9900000016499999</v>
      </c>
      <c r="M1055" s="86">
        <v>0</v>
      </c>
      <c r="N1055" s="86">
        <v>64.531188314251906</v>
      </c>
      <c r="O1055" s="86">
        <v>68.799217078610795</v>
      </c>
      <c r="P1055" s="86">
        <v>0.39</v>
      </c>
      <c r="Q1055" s="88">
        <v>0.31719999999999998</v>
      </c>
      <c r="R1055" s="85">
        <v>0</v>
      </c>
      <c r="S1055" s="86">
        <v>2.4</v>
      </c>
      <c r="T1055" s="86">
        <v>1.06</v>
      </c>
      <c r="U1055" s="88">
        <v>1.6776607265925001</v>
      </c>
      <c r="V1055" s="89">
        <v>4.8499999999999996</v>
      </c>
      <c r="W1055" s="85">
        <v>40.097658490365802</v>
      </c>
      <c r="X1055" s="88">
        <v>42.633333333300001</v>
      </c>
      <c r="Y1055" s="85"/>
      <c r="Z1055" s="88"/>
      <c r="AA1055" s="85">
        <v>0</v>
      </c>
      <c r="AB1055" s="91">
        <v>0</v>
      </c>
      <c r="AC1055" s="86">
        <v>0</v>
      </c>
      <c r="AD1055" s="86">
        <v>0</v>
      </c>
      <c r="AE1055" s="86">
        <v>0</v>
      </c>
      <c r="AF1055" s="88">
        <v>0</v>
      </c>
      <c r="AG1055" s="150">
        <v>1.1599870000200001</v>
      </c>
      <c r="AH1055" s="86">
        <v>5.6808999999999998E-2</v>
      </c>
      <c r="AI1055" s="151">
        <v>1.50000000003E-4</v>
      </c>
      <c r="AJ1055" s="152">
        <v>2.13</v>
      </c>
      <c r="AK1055" s="153">
        <v>1</v>
      </c>
    </row>
    <row r="1056" spans="1:37" x14ac:dyDescent="0.2">
      <c r="A1056" s="149" t="s">
        <v>2396</v>
      </c>
      <c r="B1056" s="66" t="s">
        <v>2397</v>
      </c>
      <c r="C1056" s="67">
        <v>65</v>
      </c>
      <c r="D1056" s="84" t="s">
        <v>332</v>
      </c>
      <c r="E1056" s="85">
        <v>91.5860203065305</v>
      </c>
      <c r="F1056" s="91">
        <v>91.305058793797997</v>
      </c>
      <c r="G1056" s="86">
        <v>51.778679629547</v>
      </c>
      <c r="H1056" s="86">
        <v>51.511097236468501</v>
      </c>
      <c r="I1056" s="86">
        <v>2</v>
      </c>
      <c r="J1056" s="86">
        <v>3.98</v>
      </c>
      <c r="K1056" s="87">
        <v>0</v>
      </c>
      <c r="L1056" s="150">
        <v>2.0000000051499999E-2</v>
      </c>
      <c r="M1056" s="86">
        <v>0</v>
      </c>
      <c r="N1056" s="86">
        <v>94.441979846631597</v>
      </c>
      <c r="O1056" s="86">
        <v>97.919143876337699</v>
      </c>
      <c r="P1056" s="86">
        <v>9.1999999999999998E-2</v>
      </c>
      <c r="Q1056" s="88">
        <v>0.16520000000000001</v>
      </c>
      <c r="R1056" s="85">
        <v>0</v>
      </c>
      <c r="S1056" s="86">
        <v>0.1</v>
      </c>
      <c r="T1056" s="86">
        <v>0.23</v>
      </c>
      <c r="U1056" s="88">
        <v>0.156089729295812</v>
      </c>
      <c r="V1056" s="89">
        <v>4.92</v>
      </c>
      <c r="W1056" s="85">
        <v>43.144857663890697</v>
      </c>
      <c r="X1056" s="88">
        <v>43.5</v>
      </c>
      <c r="Y1056" s="85">
        <v>98.759999999999991</v>
      </c>
      <c r="Z1056" s="88"/>
      <c r="AA1056" s="85">
        <v>0</v>
      </c>
      <c r="AB1056" s="91">
        <v>0</v>
      </c>
      <c r="AC1056" s="86">
        <v>0</v>
      </c>
      <c r="AD1056" s="86">
        <v>0</v>
      </c>
      <c r="AE1056" s="86">
        <v>0</v>
      </c>
      <c r="AF1056" s="88">
        <v>31.4195004318</v>
      </c>
      <c r="AG1056" s="150">
        <v>0</v>
      </c>
      <c r="AH1056" s="86">
        <v>1.3849999999999999E-2</v>
      </c>
      <c r="AI1056" s="151">
        <v>0</v>
      </c>
      <c r="AJ1056" s="152">
        <v>2.02</v>
      </c>
      <c r="AK1056" s="153">
        <v>20</v>
      </c>
    </row>
    <row r="1057" spans="1:37" x14ac:dyDescent="0.2">
      <c r="A1057" s="149" t="s">
        <v>2398</v>
      </c>
      <c r="B1057" s="66" t="s">
        <v>2399</v>
      </c>
      <c r="C1057" s="67">
        <v>65</v>
      </c>
      <c r="D1057" s="84" t="s">
        <v>332</v>
      </c>
      <c r="E1057" s="85">
        <v>52.849355797819598</v>
      </c>
      <c r="F1057" s="91">
        <v>52.784463636792701</v>
      </c>
      <c r="G1057" s="86">
        <v>44.536080041531001</v>
      </c>
      <c r="H1057" s="86">
        <v>44.507763462173799</v>
      </c>
      <c r="I1057" s="86">
        <v>10.71</v>
      </c>
      <c r="J1057" s="86">
        <v>13.2</v>
      </c>
      <c r="K1057" s="87">
        <v>0</v>
      </c>
      <c r="L1057" s="150">
        <v>3.1699999993099999</v>
      </c>
      <c r="M1057" s="86">
        <v>0</v>
      </c>
      <c r="N1057" s="86">
        <v>46.883452829520103</v>
      </c>
      <c r="O1057" s="86">
        <v>50</v>
      </c>
      <c r="P1057" s="86">
        <v>0.26700000000000002</v>
      </c>
      <c r="Q1057" s="88">
        <v>0.49819999999999998</v>
      </c>
      <c r="R1057" s="85">
        <v>0</v>
      </c>
      <c r="S1057" s="86">
        <v>7.5</v>
      </c>
      <c r="T1057" s="86">
        <v>1.22</v>
      </c>
      <c r="U1057" s="88">
        <v>6.8514323469724898</v>
      </c>
      <c r="V1057" s="89">
        <v>4.51</v>
      </c>
      <c r="W1057" s="85">
        <v>28.742863604358</v>
      </c>
      <c r="X1057" s="88">
        <v>33.766666666699997</v>
      </c>
      <c r="Y1057" s="85"/>
      <c r="Z1057" s="88"/>
      <c r="AA1057" s="85">
        <v>0</v>
      </c>
      <c r="AB1057" s="91">
        <v>0</v>
      </c>
      <c r="AC1057" s="86">
        <v>0</v>
      </c>
      <c r="AD1057" s="86">
        <v>0</v>
      </c>
      <c r="AE1057" s="86">
        <v>0</v>
      </c>
      <c r="AF1057" s="88">
        <v>0</v>
      </c>
      <c r="AG1057" s="150">
        <v>3.2497180082499999</v>
      </c>
      <c r="AH1057" s="86">
        <v>7.0659E-2</v>
      </c>
      <c r="AI1057" s="151">
        <v>0.129311000328</v>
      </c>
      <c r="AJ1057" s="152">
        <v>2.0299999999999998</v>
      </c>
      <c r="AK1057" s="153">
        <v>0</v>
      </c>
    </row>
    <row r="1058" spans="1:37" x14ac:dyDescent="0.2">
      <c r="A1058" s="149" t="s">
        <v>2400</v>
      </c>
      <c r="B1058" s="66" t="s">
        <v>2401</v>
      </c>
      <c r="C1058" s="67">
        <v>65</v>
      </c>
      <c r="D1058" s="84" t="s">
        <v>332</v>
      </c>
      <c r="E1058" s="85">
        <v>95.372536256941203</v>
      </c>
      <c r="F1058" s="91">
        <v>95.150824807273807</v>
      </c>
      <c r="G1058" s="86">
        <v>33.970668999044001</v>
      </c>
      <c r="H1058" s="86">
        <v>33.919817749120298</v>
      </c>
      <c r="I1058" s="86">
        <v>1.24</v>
      </c>
      <c r="J1058" s="86">
        <v>4.1100000000000003</v>
      </c>
      <c r="K1058" s="87">
        <v>0</v>
      </c>
      <c r="L1058" s="150">
        <v>0</v>
      </c>
      <c r="M1058" s="86">
        <v>0</v>
      </c>
      <c r="N1058" s="86">
        <v>89.296903609065396</v>
      </c>
      <c r="O1058" s="86">
        <v>97.4001857010214</v>
      </c>
      <c r="P1058" s="86">
        <v>0.14899999999999999</v>
      </c>
      <c r="Q1058" s="88">
        <v>4.5199999999999997E-2</v>
      </c>
      <c r="R1058" s="85">
        <v>0</v>
      </c>
      <c r="S1058" s="86">
        <v>0</v>
      </c>
      <c r="T1058" s="86">
        <v>0.15</v>
      </c>
      <c r="U1058" s="88">
        <v>6.5089599902365597E-2</v>
      </c>
      <c r="V1058" s="89">
        <v>4.9800000000000004</v>
      </c>
      <c r="W1058" s="85">
        <v>43.354827309416201</v>
      </c>
      <c r="X1058" s="88">
        <v>41.566666666700002</v>
      </c>
      <c r="Y1058" s="85">
        <v>-100</v>
      </c>
      <c r="Z1058" s="88"/>
      <c r="AA1058" s="85">
        <v>0</v>
      </c>
      <c r="AB1058" s="91">
        <v>7.0000000000000007E-2</v>
      </c>
      <c r="AC1058" s="86">
        <v>0</v>
      </c>
      <c r="AD1058" s="86">
        <v>0</v>
      </c>
      <c r="AE1058" s="86">
        <v>0</v>
      </c>
      <c r="AF1058" s="88">
        <v>62.170398724099996</v>
      </c>
      <c r="AG1058" s="150">
        <v>0</v>
      </c>
      <c r="AH1058" s="86">
        <v>1.7035000000000002E-2</v>
      </c>
      <c r="AI1058" s="151">
        <v>4.4650000044899997E-3</v>
      </c>
      <c r="AJ1058" s="152">
        <v>2.5299999999999998</v>
      </c>
      <c r="AK1058" s="153">
        <v>12</v>
      </c>
    </row>
    <row r="1059" spans="1:37" x14ac:dyDescent="0.2">
      <c r="A1059" s="149" t="s">
        <v>2402</v>
      </c>
      <c r="B1059" s="66" t="s">
        <v>2403</v>
      </c>
      <c r="C1059" s="67">
        <v>65</v>
      </c>
      <c r="D1059" s="84" t="s">
        <v>332</v>
      </c>
      <c r="E1059" s="85">
        <v>74.570373592204305</v>
      </c>
      <c r="F1059" s="91">
        <v>74.552790605132401</v>
      </c>
      <c r="G1059" s="86">
        <v>65.985248799267097</v>
      </c>
      <c r="H1059" s="86">
        <v>65.969516652939603</v>
      </c>
      <c r="I1059" s="86">
        <v>18.53</v>
      </c>
      <c r="J1059" s="86">
        <v>31.54</v>
      </c>
      <c r="K1059" s="87">
        <v>1.03E-2</v>
      </c>
      <c r="L1059" s="150">
        <v>4.2699996095700001</v>
      </c>
      <c r="M1059" s="86">
        <v>0</v>
      </c>
      <c r="N1059" s="86">
        <v>67.614315773861904</v>
      </c>
      <c r="O1059" s="86">
        <v>50.128802269001604</v>
      </c>
      <c r="P1059" s="86">
        <v>0.53800000000000003</v>
      </c>
      <c r="Q1059" s="88">
        <v>0.4113</v>
      </c>
      <c r="R1059" s="85">
        <v>0</v>
      </c>
      <c r="S1059" s="86">
        <v>5.4</v>
      </c>
      <c r="T1059" s="86">
        <v>1.05</v>
      </c>
      <c r="U1059" s="88">
        <v>3.6785459795111901</v>
      </c>
      <c r="V1059" s="89">
        <v>4.7300000000000004</v>
      </c>
      <c r="W1059" s="85">
        <v>34.054941535599397</v>
      </c>
      <c r="X1059" s="88">
        <v>37.4666666667</v>
      </c>
      <c r="Y1059" s="85"/>
      <c r="Z1059" s="88"/>
      <c r="AA1059" s="85">
        <v>0</v>
      </c>
      <c r="AB1059" s="91">
        <v>0</v>
      </c>
      <c r="AC1059" s="86">
        <v>0</v>
      </c>
      <c r="AD1059" s="86">
        <v>0</v>
      </c>
      <c r="AE1059" s="86">
        <v>0</v>
      </c>
      <c r="AF1059" s="88">
        <v>8.0760823317900006E-9</v>
      </c>
      <c r="AG1059" s="150">
        <v>0.59716997656100002</v>
      </c>
      <c r="AH1059" s="86">
        <v>0.19147700000000001</v>
      </c>
      <c r="AI1059" s="151">
        <v>0.38391797996400001</v>
      </c>
      <c r="AJ1059" s="152">
        <v>2.1800000000000002</v>
      </c>
      <c r="AK1059" s="153">
        <v>1</v>
      </c>
    </row>
    <row r="1060" spans="1:37" x14ac:dyDescent="0.2">
      <c r="A1060" s="149" t="s">
        <v>2404</v>
      </c>
      <c r="B1060" s="66" t="s">
        <v>2405</v>
      </c>
      <c r="C1060" s="67">
        <v>65</v>
      </c>
      <c r="D1060" s="84" t="s">
        <v>332</v>
      </c>
      <c r="E1060" s="85">
        <v>78.643650236950606</v>
      </c>
      <c r="F1060" s="91">
        <v>78.332278318591605</v>
      </c>
      <c r="G1060" s="86">
        <v>51.513233306530303</v>
      </c>
      <c r="H1060" s="86">
        <v>51.225813074198904</v>
      </c>
      <c r="I1060" s="86">
        <v>49.02</v>
      </c>
      <c r="J1060" s="86">
        <v>49.51</v>
      </c>
      <c r="K1060" s="87">
        <v>0</v>
      </c>
      <c r="L1060" s="150">
        <v>0.430000000065</v>
      </c>
      <c r="M1060" s="86">
        <v>0</v>
      </c>
      <c r="N1060" s="86">
        <v>72.857089801678697</v>
      </c>
      <c r="O1060" s="86">
        <v>85.316634951542198</v>
      </c>
      <c r="P1060" s="86">
        <v>1.087</v>
      </c>
      <c r="Q1060" s="88">
        <v>0.2281</v>
      </c>
      <c r="R1060" s="85">
        <v>0</v>
      </c>
      <c r="S1060" s="86">
        <v>0.8</v>
      </c>
      <c r="T1060" s="86">
        <v>0.81</v>
      </c>
      <c r="U1060" s="88">
        <v>0.57997296881148297</v>
      </c>
      <c r="V1060" s="89">
        <v>4.74</v>
      </c>
      <c r="W1060" s="85">
        <v>40.540871640375897</v>
      </c>
      <c r="X1060" s="88">
        <v>41.166666666700003</v>
      </c>
      <c r="Y1060" s="85">
        <v>98.66</v>
      </c>
      <c r="Z1060" s="88"/>
      <c r="AA1060" s="85">
        <v>0</v>
      </c>
      <c r="AB1060" s="91">
        <v>0</v>
      </c>
      <c r="AC1060" s="86">
        <v>0</v>
      </c>
      <c r="AD1060" s="86">
        <v>0</v>
      </c>
      <c r="AE1060" s="86">
        <v>0.01</v>
      </c>
      <c r="AF1060" s="88">
        <v>0.69209998856499999</v>
      </c>
      <c r="AG1060" s="150">
        <v>3.9709999206199997E-2</v>
      </c>
      <c r="AH1060" s="86">
        <v>0.141958</v>
      </c>
      <c r="AI1060" s="151">
        <v>0.39154599217300001</v>
      </c>
      <c r="AJ1060" s="152">
        <v>2.11</v>
      </c>
      <c r="AK1060" s="153">
        <v>13</v>
      </c>
    </row>
    <row r="1061" spans="1:37" x14ac:dyDescent="0.2">
      <c r="A1061" s="149" t="s">
        <v>2406</v>
      </c>
      <c r="B1061" s="66" t="s">
        <v>2407</v>
      </c>
      <c r="C1061" s="67">
        <v>65</v>
      </c>
      <c r="D1061" s="84" t="s">
        <v>332</v>
      </c>
      <c r="E1061" s="85">
        <v>80.693729750333503</v>
      </c>
      <c r="F1061" s="91">
        <v>80.588907947398496</v>
      </c>
      <c r="G1061" s="86">
        <v>72.171853303928799</v>
      </c>
      <c r="H1061" s="86">
        <v>72.087451332734403</v>
      </c>
      <c r="I1061" s="86">
        <v>42.76</v>
      </c>
      <c r="J1061" s="86">
        <v>95.66</v>
      </c>
      <c r="K1061" s="87">
        <v>0</v>
      </c>
      <c r="L1061" s="150">
        <v>2.12999703864</v>
      </c>
      <c r="M1061" s="86">
        <v>5.73416415000573E-3</v>
      </c>
      <c r="N1061" s="86">
        <v>71.661670294169994</v>
      </c>
      <c r="O1061" s="86">
        <v>44.710544746417</v>
      </c>
      <c r="P1061" s="86">
        <v>1.4510000000000001</v>
      </c>
      <c r="Q1061" s="88">
        <v>0.68069999999999997</v>
      </c>
      <c r="R1061" s="85">
        <v>2.6212319790301399E-2</v>
      </c>
      <c r="S1061" s="86">
        <v>3.3</v>
      </c>
      <c r="T1061" s="86">
        <v>2.15</v>
      </c>
      <c r="U1061" s="88">
        <v>1.7465762748781599</v>
      </c>
      <c r="V1061" s="89">
        <v>4.34</v>
      </c>
      <c r="W1061" s="85">
        <v>36.237924456331697</v>
      </c>
      <c r="X1061" s="88">
        <v>32.733333333300003</v>
      </c>
      <c r="Y1061" s="85"/>
      <c r="Z1061" s="88"/>
      <c r="AA1061" s="85">
        <v>0</v>
      </c>
      <c r="AB1061" s="91">
        <v>0</v>
      </c>
      <c r="AC1061" s="86">
        <v>0</v>
      </c>
      <c r="AD1061" s="86">
        <v>0</v>
      </c>
      <c r="AE1061" s="86">
        <v>0</v>
      </c>
      <c r="AF1061" s="88">
        <v>1.22526631917E-6</v>
      </c>
      <c r="AG1061" s="150">
        <v>5.0540273779900002E-2</v>
      </c>
      <c r="AH1061" s="86">
        <v>0.40202399999999999</v>
      </c>
      <c r="AI1061" s="151">
        <v>0.95111635319700005</v>
      </c>
      <c r="AJ1061" s="152">
        <v>2.2000000000000002</v>
      </c>
      <c r="AK1061" s="153">
        <v>1</v>
      </c>
    </row>
    <row r="1062" spans="1:37" x14ac:dyDescent="0.2">
      <c r="A1062" s="149" t="s">
        <v>2408</v>
      </c>
      <c r="B1062" s="66" t="s">
        <v>2409</v>
      </c>
      <c r="C1062" s="67">
        <v>75</v>
      </c>
      <c r="D1062" s="84" t="s">
        <v>332</v>
      </c>
      <c r="E1062" s="85">
        <v>90.669231959161607</v>
      </c>
      <c r="F1062" s="91">
        <v>90.652796039910299</v>
      </c>
      <c r="G1062" s="86">
        <v>86.825160491917401</v>
      </c>
      <c r="H1062" s="86">
        <v>86.809691391445597</v>
      </c>
      <c r="I1062" s="86">
        <v>5.21</v>
      </c>
      <c r="J1062" s="86">
        <v>5.32</v>
      </c>
      <c r="K1062" s="87">
        <v>0</v>
      </c>
      <c r="L1062" s="150">
        <v>0.47999997979499998</v>
      </c>
      <c r="M1062" s="86">
        <v>0</v>
      </c>
      <c r="N1062" s="86">
        <v>86.528893241919704</v>
      </c>
      <c r="O1062" s="86">
        <v>63.362845552718497</v>
      </c>
      <c r="P1062" s="86">
        <v>0.11</v>
      </c>
      <c r="Q1062" s="88">
        <v>0.24709999999999999</v>
      </c>
      <c r="R1062" s="85">
        <v>0</v>
      </c>
      <c r="S1062" s="86">
        <v>1.7</v>
      </c>
      <c r="T1062" s="86">
        <v>1.1299999999999999</v>
      </c>
      <c r="U1062" s="88">
        <v>1.0673679325547201</v>
      </c>
      <c r="V1062" s="89">
        <v>4.57</v>
      </c>
      <c r="W1062" s="85">
        <v>31.6093117981593</v>
      </c>
      <c r="X1062" s="88">
        <v>33.166666666700003</v>
      </c>
      <c r="Y1062" s="85"/>
      <c r="Z1062" s="88"/>
      <c r="AA1062" s="85">
        <v>0</v>
      </c>
      <c r="AB1062" s="91">
        <v>0</v>
      </c>
      <c r="AC1062" s="86">
        <v>0</v>
      </c>
      <c r="AD1062" s="86">
        <v>0</v>
      </c>
      <c r="AE1062" s="86">
        <v>0</v>
      </c>
      <c r="AF1062" s="88">
        <v>8.5460987270499995</v>
      </c>
      <c r="AG1062" s="150">
        <v>0.209190003353</v>
      </c>
      <c r="AH1062" s="86">
        <v>1.9945999999999998E-2</v>
      </c>
      <c r="AI1062" s="151">
        <v>6.8470003700800003E-2</v>
      </c>
      <c r="AJ1062" s="152">
        <v>1.9</v>
      </c>
      <c r="AK1062" s="153">
        <v>0</v>
      </c>
    </row>
    <row r="1063" spans="1:37" x14ac:dyDescent="0.2">
      <c r="A1063" s="149" t="s">
        <v>2410</v>
      </c>
      <c r="B1063" s="66" t="s">
        <v>2411</v>
      </c>
      <c r="C1063" s="67">
        <v>65</v>
      </c>
      <c r="D1063" s="84" t="s">
        <v>332</v>
      </c>
      <c r="E1063" s="85">
        <v>85.241531759963607</v>
      </c>
      <c r="F1063" s="91">
        <v>84.788282389218594</v>
      </c>
      <c r="G1063" s="86">
        <v>78.327621276714297</v>
      </c>
      <c r="H1063" s="86">
        <v>77.904093176182101</v>
      </c>
      <c r="I1063" s="86">
        <v>25.98</v>
      </c>
      <c r="J1063" s="86">
        <v>33.1</v>
      </c>
      <c r="K1063" s="87">
        <v>0</v>
      </c>
      <c r="L1063" s="150">
        <v>0.110000945292</v>
      </c>
      <c r="M1063" s="86">
        <v>0</v>
      </c>
      <c r="N1063" s="86">
        <v>86.798643662112298</v>
      </c>
      <c r="O1063" s="86">
        <v>97.096408433439606</v>
      </c>
      <c r="P1063" s="86">
        <v>0.29699999999999999</v>
      </c>
      <c r="Q1063" s="88">
        <v>9.2899999999999996E-2</v>
      </c>
      <c r="R1063" s="85">
        <v>0</v>
      </c>
      <c r="S1063" s="86">
        <v>0.1</v>
      </c>
      <c r="T1063" s="86">
        <v>0.47</v>
      </c>
      <c r="U1063" s="88">
        <v>0.795972767886167</v>
      </c>
      <c r="V1063" s="89">
        <v>4.6500000000000004</v>
      </c>
      <c r="W1063" s="85">
        <v>39.708571239985602</v>
      </c>
      <c r="X1063" s="88">
        <v>39.566666666700002</v>
      </c>
      <c r="Y1063" s="85">
        <v>100</v>
      </c>
      <c r="Z1063" s="88"/>
      <c r="AA1063" s="85">
        <v>0.08</v>
      </c>
      <c r="AB1063" s="91">
        <v>0.33</v>
      </c>
      <c r="AC1063" s="86">
        <v>0.06</v>
      </c>
      <c r="AD1063" s="86">
        <v>0.2</v>
      </c>
      <c r="AE1063" s="86">
        <v>0</v>
      </c>
      <c r="AF1063" s="88">
        <v>0.83689960366500005</v>
      </c>
      <c r="AG1063" s="150">
        <v>0.30882972625400001</v>
      </c>
      <c r="AH1063" s="86">
        <v>0.10786900000000001</v>
      </c>
      <c r="AI1063" s="151">
        <v>7.1446451817000003E-3</v>
      </c>
      <c r="AJ1063" s="152">
        <v>1.73</v>
      </c>
      <c r="AK1063" s="153">
        <v>6</v>
      </c>
    </row>
    <row r="1064" spans="1:37" x14ac:dyDescent="0.2">
      <c r="A1064" s="149" t="s">
        <v>2412</v>
      </c>
      <c r="B1064" s="66" t="s">
        <v>2413</v>
      </c>
      <c r="C1064" s="67">
        <v>75</v>
      </c>
      <c r="D1064" s="84" t="s">
        <v>332</v>
      </c>
      <c r="E1064" s="85">
        <v>97.757918839842304</v>
      </c>
      <c r="F1064" s="91">
        <v>97.595725734639402</v>
      </c>
      <c r="G1064" s="86">
        <v>90.573718356443194</v>
      </c>
      <c r="H1064" s="86">
        <v>90.4719501335708</v>
      </c>
      <c r="I1064" s="86">
        <v>0.98</v>
      </c>
      <c r="J1064" s="86">
        <v>1.85</v>
      </c>
      <c r="K1064" s="87">
        <v>0</v>
      </c>
      <c r="L1064" s="150">
        <v>0</v>
      </c>
      <c r="M1064" s="86">
        <v>0</v>
      </c>
      <c r="N1064" s="86">
        <v>87.945310381136196</v>
      </c>
      <c r="O1064" s="86">
        <v>92.564298446651406</v>
      </c>
      <c r="P1064" s="86">
        <v>0.11</v>
      </c>
      <c r="Q1064" s="88">
        <v>0.28270000000000001</v>
      </c>
      <c r="R1064" s="85">
        <v>0</v>
      </c>
      <c r="S1064" s="86">
        <v>0</v>
      </c>
      <c r="T1064" s="86">
        <v>0.89</v>
      </c>
      <c r="U1064" s="88">
        <v>8.7457066530975694E-2</v>
      </c>
      <c r="V1064" s="89">
        <v>4.84</v>
      </c>
      <c r="W1064" s="85">
        <v>28.850669746134301</v>
      </c>
      <c r="X1064" s="88">
        <v>27.133333333300001</v>
      </c>
      <c r="Y1064" s="85">
        <v>-100</v>
      </c>
      <c r="Z1064" s="88"/>
      <c r="AA1064" s="85">
        <v>0</v>
      </c>
      <c r="AB1064" s="91">
        <v>0.16</v>
      </c>
      <c r="AC1064" s="86">
        <v>0</v>
      </c>
      <c r="AD1064" s="86">
        <v>0.03</v>
      </c>
      <c r="AE1064" s="86">
        <v>0</v>
      </c>
      <c r="AF1064" s="88">
        <v>31.743600838799999</v>
      </c>
      <c r="AG1064" s="150">
        <v>0</v>
      </c>
      <c r="AH1064" s="86">
        <v>5.9969999999999997E-3</v>
      </c>
      <c r="AI1064" s="151">
        <v>5.3579999955499997E-3</v>
      </c>
      <c r="AJ1064" s="152">
        <v>2.78</v>
      </c>
      <c r="AK1064" s="153">
        <v>17</v>
      </c>
    </row>
    <row r="1065" spans="1:37" x14ac:dyDescent="0.2">
      <c r="A1065" s="149" t="s">
        <v>2414</v>
      </c>
      <c r="B1065" s="66" t="s">
        <v>2415</v>
      </c>
      <c r="C1065" s="67">
        <v>75</v>
      </c>
      <c r="D1065" s="84" t="s">
        <v>332</v>
      </c>
      <c r="E1065" s="85">
        <v>96.813655761024194</v>
      </c>
      <c r="F1065" s="91">
        <v>96.808549440128402</v>
      </c>
      <c r="G1065" s="86">
        <v>92.163985848196404</v>
      </c>
      <c r="H1065" s="86">
        <v>92.158879527300599</v>
      </c>
      <c r="I1065" s="86">
        <v>0.56999999999999995</v>
      </c>
      <c r="J1065" s="86">
        <v>1.35</v>
      </c>
      <c r="K1065" s="87">
        <v>0</v>
      </c>
      <c r="L1065" s="150">
        <v>2.0000000012099999E-2</v>
      </c>
      <c r="M1065" s="86">
        <v>0</v>
      </c>
      <c r="N1065" s="86">
        <v>89.449648540823304</v>
      </c>
      <c r="O1065" s="86">
        <v>63.254204317978797</v>
      </c>
      <c r="P1065" s="86">
        <v>0.13400000000000001</v>
      </c>
      <c r="Q1065" s="88">
        <v>0.308</v>
      </c>
      <c r="R1065" s="85">
        <v>0</v>
      </c>
      <c r="S1065" s="86">
        <v>0</v>
      </c>
      <c r="T1065" s="86">
        <v>1.47</v>
      </c>
      <c r="U1065" s="88">
        <v>1.67779115147536E-2</v>
      </c>
      <c r="V1065" s="89">
        <v>4.66</v>
      </c>
      <c r="W1065" s="85">
        <v>26.138106010257999</v>
      </c>
      <c r="X1065" s="88">
        <v>25.6</v>
      </c>
      <c r="Y1065" s="85"/>
      <c r="Z1065" s="88"/>
      <c r="AA1065" s="85">
        <v>0</v>
      </c>
      <c r="AB1065" s="91">
        <v>0</v>
      </c>
      <c r="AC1065" s="86">
        <v>0</v>
      </c>
      <c r="AD1065" s="86">
        <v>0</v>
      </c>
      <c r="AE1065" s="86">
        <v>0.01</v>
      </c>
      <c r="AF1065" s="88">
        <v>71.235099835599996</v>
      </c>
      <c r="AG1065" s="150">
        <v>0</v>
      </c>
      <c r="AH1065" s="86">
        <v>9.1439999999999994E-3</v>
      </c>
      <c r="AI1065" s="151">
        <v>0</v>
      </c>
      <c r="AJ1065" s="152">
        <v>2.88</v>
      </c>
      <c r="AK1065" s="153">
        <v>19</v>
      </c>
    </row>
    <row r="1066" spans="1:37" x14ac:dyDescent="0.2">
      <c r="A1066" s="149" t="s">
        <v>2416</v>
      </c>
      <c r="B1066" s="66" t="s">
        <v>2417</v>
      </c>
      <c r="C1066" s="67">
        <v>75</v>
      </c>
      <c r="D1066" s="84" t="s">
        <v>332</v>
      </c>
      <c r="E1066" s="85">
        <v>93.441120501483198</v>
      </c>
      <c r="F1066" s="91">
        <v>93.156377679520901</v>
      </c>
      <c r="G1066" s="86">
        <v>89.777242961884994</v>
      </c>
      <c r="H1066" s="86">
        <v>89.536575810152797</v>
      </c>
      <c r="I1066" s="86">
        <v>0.9</v>
      </c>
      <c r="J1066" s="86">
        <v>0.97</v>
      </c>
      <c r="K1066" s="87">
        <v>0</v>
      </c>
      <c r="L1066" s="150">
        <v>3.0000000032700001E-2</v>
      </c>
      <c r="M1066" s="86">
        <v>0</v>
      </c>
      <c r="N1066" s="86">
        <v>94.421662997654707</v>
      </c>
      <c r="O1066" s="86">
        <v>71.402750424158697</v>
      </c>
      <c r="P1066" s="86">
        <v>4.9000000000000002E-2</v>
      </c>
      <c r="Q1066" s="88">
        <v>0.5131</v>
      </c>
      <c r="R1066" s="85">
        <v>0</v>
      </c>
      <c r="S1066" s="86">
        <v>0</v>
      </c>
      <c r="T1066" s="86">
        <v>1.08</v>
      </c>
      <c r="U1066" s="88">
        <v>0.27564784239099999</v>
      </c>
      <c r="V1066" s="89">
        <v>4.72</v>
      </c>
      <c r="W1066" s="85">
        <v>31.686494880478801</v>
      </c>
      <c r="X1066" s="88">
        <v>40.700000000000003</v>
      </c>
      <c r="Y1066" s="85">
        <v>12.719999999999999</v>
      </c>
      <c r="Z1066" s="88"/>
      <c r="AA1066" s="85">
        <v>0</v>
      </c>
      <c r="AB1066" s="91">
        <v>0.2</v>
      </c>
      <c r="AC1066" s="86">
        <v>0</v>
      </c>
      <c r="AD1066" s="86">
        <v>0.12</v>
      </c>
      <c r="AE1066" s="86">
        <v>0</v>
      </c>
      <c r="AF1066" s="88">
        <v>39.370998425499998</v>
      </c>
      <c r="AG1066" s="150">
        <v>0</v>
      </c>
      <c r="AH1066" s="86">
        <v>4.744E-3</v>
      </c>
      <c r="AI1066" s="151">
        <v>0</v>
      </c>
      <c r="AJ1066" s="152">
        <v>2.11</v>
      </c>
      <c r="AK1066" s="153">
        <v>9</v>
      </c>
    </row>
    <row r="1067" spans="1:37" x14ac:dyDescent="0.2">
      <c r="A1067" s="149" t="s">
        <v>2418</v>
      </c>
      <c r="B1067" s="66" t="s">
        <v>2419</v>
      </c>
      <c r="C1067" s="67">
        <v>75</v>
      </c>
      <c r="D1067" s="84" t="s">
        <v>332</v>
      </c>
      <c r="E1067" s="85">
        <v>98.113017018526506</v>
      </c>
      <c r="F1067" s="91">
        <v>98.093494183541594</v>
      </c>
      <c r="G1067" s="86">
        <v>96.306144980611805</v>
      </c>
      <c r="H1067" s="86">
        <v>96.286622145626893</v>
      </c>
      <c r="I1067" s="86">
        <v>0.8</v>
      </c>
      <c r="J1067" s="86">
        <v>0.67</v>
      </c>
      <c r="K1067" s="87">
        <v>0</v>
      </c>
      <c r="L1067" s="150">
        <v>0</v>
      </c>
      <c r="M1067" s="86">
        <v>0</v>
      </c>
      <c r="N1067" s="86">
        <v>91.958935227939094</v>
      </c>
      <c r="O1067" s="86">
        <v>61.646376718489002</v>
      </c>
      <c r="P1067" s="86">
        <v>6.7000000000000004E-2</v>
      </c>
      <c r="Q1067" s="88">
        <v>0.1421</v>
      </c>
      <c r="R1067" s="85">
        <v>0</v>
      </c>
      <c r="S1067" s="86">
        <v>0</v>
      </c>
      <c r="T1067" s="86">
        <v>0.95</v>
      </c>
      <c r="U1067" s="88">
        <v>2.8274450667815601E-2</v>
      </c>
      <c r="V1067" s="89">
        <v>4.84</v>
      </c>
      <c r="W1067" s="85">
        <v>27.2693542044012</v>
      </c>
      <c r="X1067" s="88">
        <v>41.266666666699997</v>
      </c>
      <c r="Y1067" s="85"/>
      <c r="Z1067" s="88"/>
      <c r="AA1067" s="85">
        <v>0</v>
      </c>
      <c r="AB1067" s="91">
        <v>0.02</v>
      </c>
      <c r="AC1067" s="86">
        <v>0</v>
      </c>
      <c r="AD1067" s="86">
        <v>0.02</v>
      </c>
      <c r="AE1067" s="86">
        <v>0.01</v>
      </c>
      <c r="AF1067" s="88">
        <v>88.239191386399995</v>
      </c>
      <c r="AG1067" s="150">
        <v>0</v>
      </c>
      <c r="AH1067" s="86">
        <v>3.79E-3</v>
      </c>
      <c r="AI1067" s="151">
        <v>0</v>
      </c>
      <c r="AJ1067" s="152">
        <v>2.81</v>
      </c>
      <c r="AK1067" s="153">
        <v>29</v>
      </c>
    </row>
    <row r="1068" spans="1:37" x14ac:dyDescent="0.2">
      <c r="A1068" s="149" t="s">
        <v>2420</v>
      </c>
      <c r="B1068" s="66" t="s">
        <v>2421</v>
      </c>
      <c r="C1068" s="67">
        <v>75</v>
      </c>
      <c r="D1068" s="84" t="s">
        <v>332</v>
      </c>
      <c r="E1068" s="85">
        <v>93.154992317678904</v>
      </c>
      <c r="F1068" s="91">
        <v>92.994199549780205</v>
      </c>
      <c r="G1068" s="86">
        <v>91.687609428411506</v>
      </c>
      <c r="H1068" s="86">
        <v>91.526816660512907</v>
      </c>
      <c r="I1068" s="86">
        <v>4.17</v>
      </c>
      <c r="J1068" s="86">
        <v>3.07</v>
      </c>
      <c r="K1068" s="87">
        <v>0</v>
      </c>
      <c r="L1068" s="150">
        <v>0.130000003531</v>
      </c>
      <c r="M1068" s="86">
        <v>0</v>
      </c>
      <c r="N1068" s="86">
        <v>97.878545145059903</v>
      </c>
      <c r="O1068" s="86">
        <v>89.1089991089991</v>
      </c>
      <c r="P1068" s="86">
        <v>2.4E-2</v>
      </c>
      <c r="Q1068" s="88">
        <v>5.2900000000000003E-2</v>
      </c>
      <c r="R1068" s="85">
        <v>0</v>
      </c>
      <c r="S1068" s="86">
        <v>0</v>
      </c>
      <c r="T1068" s="86">
        <v>0.46</v>
      </c>
      <c r="U1068" s="88">
        <v>0.263223716337736</v>
      </c>
      <c r="V1068" s="89">
        <v>4.96</v>
      </c>
      <c r="W1068" s="85">
        <v>33.789106342353101</v>
      </c>
      <c r="X1068" s="88">
        <v>41.766666666699997</v>
      </c>
      <c r="Y1068" s="85">
        <v>-100</v>
      </c>
      <c r="Z1068" s="88"/>
      <c r="AA1068" s="85">
        <v>0</v>
      </c>
      <c r="AB1068" s="91">
        <v>0</v>
      </c>
      <c r="AC1068" s="86">
        <v>0</v>
      </c>
      <c r="AD1068" s="86">
        <v>0</v>
      </c>
      <c r="AE1068" s="86">
        <v>0.01</v>
      </c>
      <c r="AF1068" s="88">
        <v>88.569503186000006</v>
      </c>
      <c r="AG1068" s="150">
        <v>3.4271977977899999E-2</v>
      </c>
      <c r="AH1068" s="86">
        <v>5.1050000000000002E-3</v>
      </c>
      <c r="AI1068" s="151">
        <v>3.4593768014299999E-10</v>
      </c>
      <c r="AJ1068" s="152">
        <v>1.87</v>
      </c>
      <c r="AK1068" s="153">
        <v>11</v>
      </c>
    </row>
    <row r="1069" spans="1:37" x14ac:dyDescent="0.2">
      <c r="A1069" s="149" t="s">
        <v>2422</v>
      </c>
      <c r="B1069" s="66" t="s">
        <v>2423</v>
      </c>
      <c r="C1069" s="67">
        <v>75</v>
      </c>
      <c r="D1069" s="84" t="s">
        <v>332</v>
      </c>
      <c r="E1069" s="85">
        <v>98.183196400626002</v>
      </c>
      <c r="F1069" s="91">
        <v>98.167709963484597</v>
      </c>
      <c r="G1069" s="86">
        <v>98.1603742827334</v>
      </c>
      <c r="H1069" s="86">
        <v>98.144887845592095</v>
      </c>
      <c r="I1069" s="86">
        <v>3.38</v>
      </c>
      <c r="J1069" s="86">
        <v>10.220000000000001</v>
      </c>
      <c r="K1069" s="87">
        <v>0</v>
      </c>
      <c r="L1069" s="150">
        <v>0.21000000015</v>
      </c>
      <c r="M1069" s="86">
        <v>0</v>
      </c>
      <c r="N1069" s="86">
        <v>82.315858239425097</v>
      </c>
      <c r="O1069" s="86">
        <v>33.990830926859502</v>
      </c>
      <c r="P1069" s="86">
        <v>6.8000000000000005E-2</v>
      </c>
      <c r="Q1069" s="88">
        <v>0.86939999999999995</v>
      </c>
      <c r="R1069" s="85">
        <v>0</v>
      </c>
      <c r="S1069" s="86">
        <v>0.3</v>
      </c>
      <c r="T1069" s="86">
        <v>2.44</v>
      </c>
      <c r="U1069" s="88">
        <v>8.0692488262910797E-2</v>
      </c>
      <c r="V1069" s="89">
        <v>4.7</v>
      </c>
      <c r="W1069" s="85">
        <v>23.577180671719599</v>
      </c>
      <c r="X1069" s="88">
        <v>22.5</v>
      </c>
      <c r="Y1069" s="85">
        <v>-100</v>
      </c>
      <c r="Z1069" s="88"/>
      <c r="AA1069" s="85">
        <v>0</v>
      </c>
      <c r="AB1069" s="91">
        <v>0.01</v>
      </c>
      <c r="AC1069" s="86">
        <v>0</v>
      </c>
      <c r="AD1069" s="86">
        <v>0.01</v>
      </c>
      <c r="AE1069" s="86">
        <v>0</v>
      </c>
      <c r="AF1069" s="88">
        <v>0</v>
      </c>
      <c r="AG1069" s="150">
        <v>0</v>
      </c>
      <c r="AH1069" s="86">
        <v>1.9972E-2</v>
      </c>
      <c r="AI1069" s="151">
        <v>6.5960000045100003E-3</v>
      </c>
      <c r="AJ1069" s="152">
        <v>2.52</v>
      </c>
      <c r="AK1069" s="153">
        <v>1</v>
      </c>
    </row>
    <row r="1070" spans="1:37" x14ac:dyDescent="0.2">
      <c r="A1070" s="149" t="s">
        <v>2424</v>
      </c>
      <c r="B1070" s="66" t="s">
        <v>2425</v>
      </c>
      <c r="C1070" s="67">
        <v>75</v>
      </c>
      <c r="D1070" s="84" t="s">
        <v>332</v>
      </c>
      <c r="E1070" s="85">
        <v>98.685785962711705</v>
      </c>
      <c r="F1070" s="91">
        <v>98.685785962711705</v>
      </c>
      <c r="G1070" s="86">
        <v>98.684360567877306</v>
      </c>
      <c r="H1070" s="86">
        <v>98.684360567877306</v>
      </c>
      <c r="I1070" s="86">
        <v>53.63</v>
      </c>
      <c r="J1070" s="86">
        <v>54.25</v>
      </c>
      <c r="K1070" s="87">
        <v>0</v>
      </c>
      <c r="L1070" s="150">
        <v>1.00000000149E-2</v>
      </c>
      <c r="M1070" s="86">
        <v>0</v>
      </c>
      <c r="N1070" s="86">
        <v>87.557597051030996</v>
      </c>
      <c r="O1070" s="86">
        <v>50.092057190529601</v>
      </c>
      <c r="P1070" s="86">
        <v>1.2E-2</v>
      </c>
      <c r="Q1070" s="88">
        <v>9.5000000000000001E-2</v>
      </c>
      <c r="R1070" s="85">
        <v>0</v>
      </c>
      <c r="S1070" s="86">
        <v>0</v>
      </c>
      <c r="T1070" s="86">
        <v>1.94</v>
      </c>
      <c r="U1070" s="88">
        <v>6.9844346884086903E-2</v>
      </c>
      <c r="V1070" s="89">
        <v>4.78</v>
      </c>
      <c r="W1070" s="85">
        <v>21.9666666667</v>
      </c>
      <c r="X1070" s="88"/>
      <c r="Y1070" s="85">
        <v>-100</v>
      </c>
      <c r="Z1070" s="88"/>
      <c r="AA1070" s="85">
        <v>0</v>
      </c>
      <c r="AB1070" s="91">
        <v>0</v>
      </c>
      <c r="AC1070" s="86">
        <v>0</v>
      </c>
      <c r="AD1070" s="86">
        <v>0</v>
      </c>
      <c r="AE1070" s="86">
        <v>0</v>
      </c>
      <c r="AF1070" s="88">
        <v>0</v>
      </c>
      <c r="AG1070" s="150">
        <v>0</v>
      </c>
      <c r="AH1070" s="86">
        <v>2.7059E-2</v>
      </c>
      <c r="AI1070" s="151">
        <v>0</v>
      </c>
      <c r="AJ1070" s="152">
        <v>2.42</v>
      </c>
      <c r="AK1070" s="153">
        <v>6</v>
      </c>
    </row>
    <row r="1071" spans="1:37" x14ac:dyDescent="0.2">
      <c r="A1071" s="149" t="s">
        <v>2426</v>
      </c>
      <c r="B1071" s="66" t="s">
        <v>2427</v>
      </c>
      <c r="C1071" s="67">
        <v>75</v>
      </c>
      <c r="D1071" s="84" t="s">
        <v>332</v>
      </c>
      <c r="E1071" s="85">
        <v>95.255504197277901</v>
      </c>
      <c r="F1071" s="91">
        <v>95.038945615852995</v>
      </c>
      <c r="G1071" s="86">
        <v>94.995866758257705</v>
      </c>
      <c r="H1071" s="86">
        <v>94.779308176832899</v>
      </c>
      <c r="I1071" s="86">
        <v>20.12</v>
      </c>
      <c r="J1071" s="86">
        <v>33.33</v>
      </c>
      <c r="K1071" s="87">
        <v>1.29E-2</v>
      </c>
      <c r="L1071" s="150">
        <v>0</v>
      </c>
      <c r="M1071" s="86">
        <v>0</v>
      </c>
      <c r="N1071" s="86">
        <v>84.682214158225094</v>
      </c>
      <c r="O1071" s="86">
        <v>36.212165909493201</v>
      </c>
      <c r="P1071" s="86">
        <v>0.58399999999999996</v>
      </c>
      <c r="Q1071" s="88">
        <v>0.20699999999999999</v>
      </c>
      <c r="R1071" s="85">
        <v>0</v>
      </c>
      <c r="S1071" s="86">
        <v>0.2</v>
      </c>
      <c r="T1071" s="86">
        <v>3.06</v>
      </c>
      <c r="U1071" s="88">
        <v>0.18046548452071901</v>
      </c>
      <c r="V1071" s="89">
        <v>4.55</v>
      </c>
      <c r="W1071" s="85">
        <v>22.8769322618007</v>
      </c>
      <c r="X1071" s="88">
        <v>23.9</v>
      </c>
      <c r="Y1071" s="85">
        <v>-100</v>
      </c>
      <c r="Z1071" s="88"/>
      <c r="AA1071" s="85">
        <v>0.5</v>
      </c>
      <c r="AB1071" s="91">
        <v>0.48</v>
      </c>
      <c r="AC1071" s="86">
        <v>0.32</v>
      </c>
      <c r="AD1071" s="86">
        <v>0.32</v>
      </c>
      <c r="AE1071" s="86">
        <v>0</v>
      </c>
      <c r="AF1071" s="88">
        <v>0</v>
      </c>
      <c r="AG1071" s="150">
        <v>0</v>
      </c>
      <c r="AH1071" s="86">
        <v>5.8520000000000003E-2</v>
      </c>
      <c r="AI1071" s="151">
        <v>6.5960000059500003E-3</v>
      </c>
      <c r="AJ1071" s="152">
        <v>2.23</v>
      </c>
      <c r="AK1071" s="153">
        <v>1</v>
      </c>
    </row>
    <row r="1072" spans="1:37" x14ac:dyDescent="0.2">
      <c r="A1072" s="149" t="s">
        <v>2428</v>
      </c>
      <c r="B1072" s="66" t="s">
        <v>2429</v>
      </c>
      <c r="C1072" s="67">
        <v>75</v>
      </c>
      <c r="D1072" s="84" t="s">
        <v>332</v>
      </c>
      <c r="E1072" s="85">
        <v>97.380510645816798</v>
      </c>
      <c r="F1072" s="91">
        <v>97.122095591483301</v>
      </c>
      <c r="G1072" s="86">
        <v>97.315722825926898</v>
      </c>
      <c r="H1072" s="86">
        <v>97.0573077715935</v>
      </c>
      <c r="I1072" s="86">
        <v>6.76</v>
      </c>
      <c r="J1072" s="86">
        <v>10.95</v>
      </c>
      <c r="K1072" s="87">
        <v>0</v>
      </c>
      <c r="L1072" s="150">
        <v>0</v>
      </c>
      <c r="M1072" s="86">
        <v>0</v>
      </c>
      <c r="N1072" s="86">
        <v>78.517058990994798</v>
      </c>
      <c r="O1072" s="86">
        <v>62.873326849837802</v>
      </c>
      <c r="P1072" s="86">
        <v>0.33100000000000002</v>
      </c>
      <c r="Q1072" s="88">
        <v>0.1963</v>
      </c>
      <c r="R1072" s="85">
        <v>0</v>
      </c>
      <c r="S1072" s="86">
        <v>0.2</v>
      </c>
      <c r="T1072" s="86">
        <v>2.21</v>
      </c>
      <c r="U1072" s="88">
        <v>0.22381246871042801</v>
      </c>
      <c r="V1072" s="89">
        <v>4.5199999999999996</v>
      </c>
      <c r="W1072" s="85">
        <v>23.242427355503001</v>
      </c>
      <c r="X1072" s="88">
        <v>25.4666666667</v>
      </c>
      <c r="Y1072" s="85"/>
      <c r="Z1072" s="88"/>
      <c r="AA1072" s="85">
        <v>0.22</v>
      </c>
      <c r="AB1072" s="91">
        <v>0.33</v>
      </c>
      <c r="AC1072" s="86">
        <v>0.18</v>
      </c>
      <c r="AD1072" s="86">
        <v>0.3</v>
      </c>
      <c r="AE1072" s="86">
        <v>0</v>
      </c>
      <c r="AF1072" s="88">
        <v>0</v>
      </c>
      <c r="AG1072" s="150">
        <v>0</v>
      </c>
      <c r="AH1072" s="86">
        <v>2.9645999999999999E-2</v>
      </c>
      <c r="AI1072" s="151">
        <v>1.31919999782E-2</v>
      </c>
      <c r="AJ1072" s="152">
        <v>2.2000000000000002</v>
      </c>
      <c r="AK1072" s="153">
        <v>6</v>
      </c>
    </row>
    <row r="1073" spans="1:37" x14ac:dyDescent="0.2">
      <c r="A1073" s="149" t="s">
        <v>2430</v>
      </c>
      <c r="B1073" s="66" t="s">
        <v>2431</v>
      </c>
      <c r="C1073" s="67">
        <v>75</v>
      </c>
      <c r="D1073" s="84" t="s">
        <v>332</v>
      </c>
      <c r="E1073" s="85">
        <v>83.7610945560575</v>
      </c>
      <c r="F1073" s="91">
        <v>83.757089301163106</v>
      </c>
      <c r="G1073" s="86">
        <v>83.750680893332003</v>
      </c>
      <c r="H1073" s="86">
        <v>83.746675638437594</v>
      </c>
      <c r="I1073" s="86">
        <v>15.35</v>
      </c>
      <c r="J1073" s="86">
        <v>30.95</v>
      </c>
      <c r="K1073" s="87">
        <v>0</v>
      </c>
      <c r="L1073" s="150">
        <v>8.9999999913499995E-2</v>
      </c>
      <c r="M1073" s="86">
        <v>0</v>
      </c>
      <c r="N1073" s="86">
        <v>86.715404802778295</v>
      </c>
      <c r="O1073" s="86">
        <v>82.163109210451907</v>
      </c>
      <c r="P1073" s="86">
        <v>7.0000000000000007E-2</v>
      </c>
      <c r="Q1073" s="88">
        <v>0</v>
      </c>
      <c r="R1073" s="85">
        <v>0</v>
      </c>
      <c r="S1073" s="86">
        <v>0</v>
      </c>
      <c r="T1073" s="86">
        <v>1.02</v>
      </c>
      <c r="U1073" s="88">
        <v>0.173027011439008</v>
      </c>
      <c r="V1073" s="89">
        <v>4.93</v>
      </c>
      <c r="W1073" s="85">
        <v>24.312317797956499</v>
      </c>
      <c r="X1073" s="88">
        <v>23.6</v>
      </c>
      <c r="Y1073" s="85"/>
      <c r="Z1073" s="88"/>
      <c r="AA1073" s="85">
        <v>0</v>
      </c>
      <c r="AB1073" s="91">
        <v>0</v>
      </c>
      <c r="AC1073" s="86">
        <v>0</v>
      </c>
      <c r="AD1073" s="86">
        <v>0</v>
      </c>
      <c r="AE1073" s="86">
        <v>0</v>
      </c>
      <c r="AF1073" s="88">
        <v>0</v>
      </c>
      <c r="AG1073" s="150">
        <v>0</v>
      </c>
      <c r="AH1073" s="86">
        <v>1.8255E-2</v>
      </c>
      <c r="AI1073" s="151">
        <v>0</v>
      </c>
      <c r="AJ1073" s="152">
        <v>2.33</v>
      </c>
      <c r="AK1073" s="153">
        <v>11</v>
      </c>
    </row>
    <row r="1074" spans="1:37" x14ac:dyDescent="0.2">
      <c r="A1074" s="149" t="s">
        <v>2432</v>
      </c>
      <c r="B1074" s="66" t="s">
        <v>2433</v>
      </c>
      <c r="C1074" s="67">
        <v>75</v>
      </c>
      <c r="D1074" s="84" t="s">
        <v>332</v>
      </c>
      <c r="E1074" s="85">
        <v>96.033603907619707</v>
      </c>
      <c r="F1074" s="91">
        <v>95.985974726132198</v>
      </c>
      <c r="G1074" s="86">
        <v>95.863354918472993</v>
      </c>
      <c r="H1074" s="86">
        <v>95.815725736985598</v>
      </c>
      <c r="I1074" s="86">
        <v>2.86</v>
      </c>
      <c r="J1074" s="86">
        <v>3.18</v>
      </c>
      <c r="K1074" s="87">
        <v>0</v>
      </c>
      <c r="L1074" s="150">
        <v>0</v>
      </c>
      <c r="M1074" s="86">
        <v>0</v>
      </c>
      <c r="N1074" s="86">
        <v>87.833692680433003</v>
      </c>
      <c r="O1074" s="86">
        <v>82.296569382616397</v>
      </c>
      <c r="P1074" s="86">
        <v>7.9000000000000001E-2</v>
      </c>
      <c r="Q1074" s="88">
        <v>3.3799999999999997E-2</v>
      </c>
      <c r="R1074" s="85">
        <v>0</v>
      </c>
      <c r="S1074" s="86">
        <v>0</v>
      </c>
      <c r="T1074" s="86">
        <v>0.67</v>
      </c>
      <c r="U1074" s="88">
        <v>5.4722889368558701E-2</v>
      </c>
      <c r="V1074" s="89">
        <v>4.87</v>
      </c>
      <c r="W1074" s="85">
        <v>24.637855134835199</v>
      </c>
      <c r="X1074" s="88">
        <v>24.4</v>
      </c>
      <c r="Y1074" s="85"/>
      <c r="Z1074" s="88"/>
      <c r="AA1074" s="85">
        <v>0</v>
      </c>
      <c r="AB1074" s="91">
        <v>0.03</v>
      </c>
      <c r="AC1074" s="86">
        <v>0</v>
      </c>
      <c r="AD1074" s="86">
        <v>0.03</v>
      </c>
      <c r="AE1074" s="86">
        <v>0</v>
      </c>
      <c r="AF1074" s="88">
        <v>0</v>
      </c>
      <c r="AG1074" s="150">
        <v>0</v>
      </c>
      <c r="AH1074" s="86">
        <v>5.7930000000000004E-3</v>
      </c>
      <c r="AI1074" s="151">
        <v>0.34129800052100001</v>
      </c>
      <c r="AJ1074" s="152">
        <v>2.52</v>
      </c>
      <c r="AK1074" s="153">
        <v>27</v>
      </c>
    </row>
    <row r="1075" spans="1:37" x14ac:dyDescent="0.2">
      <c r="A1075" s="149" t="s">
        <v>2434</v>
      </c>
      <c r="B1075" s="66" t="s">
        <v>2435</v>
      </c>
      <c r="C1075" s="67">
        <v>75</v>
      </c>
      <c r="D1075" s="84" t="s">
        <v>332</v>
      </c>
      <c r="E1075" s="85">
        <v>97.142350542273704</v>
      </c>
      <c r="F1075" s="91">
        <v>97.113537634090804</v>
      </c>
      <c r="G1075" s="86">
        <v>95.375158840391293</v>
      </c>
      <c r="H1075" s="86">
        <v>95.346345932208393</v>
      </c>
      <c r="I1075" s="86">
        <v>3.2</v>
      </c>
      <c r="J1075" s="86">
        <v>3.75</v>
      </c>
      <c r="K1075" s="87">
        <v>0</v>
      </c>
      <c r="L1075" s="150">
        <v>0</v>
      </c>
      <c r="M1075" s="86">
        <v>0</v>
      </c>
      <c r="N1075" s="86">
        <v>92.131147540983605</v>
      </c>
      <c r="O1075" s="86">
        <v>55.318132222585</v>
      </c>
      <c r="P1075" s="86">
        <v>0.17899999999999999</v>
      </c>
      <c r="Q1075" s="88">
        <v>0.14779999999999999</v>
      </c>
      <c r="R1075" s="85">
        <v>0</v>
      </c>
      <c r="S1075" s="86">
        <v>0</v>
      </c>
      <c r="T1075" s="86">
        <v>0.9</v>
      </c>
      <c r="U1075" s="88">
        <v>7.3879251750938301E-3</v>
      </c>
      <c r="V1075" s="89">
        <v>4.8899999999999997</v>
      </c>
      <c r="W1075" s="85">
        <v>25.095550396822699</v>
      </c>
      <c r="X1075" s="88">
        <v>25.566666666700002</v>
      </c>
      <c r="Y1075" s="85"/>
      <c r="Z1075" s="88"/>
      <c r="AA1075" s="85">
        <v>0</v>
      </c>
      <c r="AB1075" s="91">
        <v>0.02</v>
      </c>
      <c r="AC1075" s="86">
        <v>0</v>
      </c>
      <c r="AD1075" s="86">
        <v>0.01</v>
      </c>
      <c r="AE1075" s="86">
        <v>0</v>
      </c>
      <c r="AF1075" s="88">
        <v>86.514801055299998</v>
      </c>
      <c r="AG1075" s="150">
        <v>0</v>
      </c>
      <c r="AH1075" s="86">
        <v>1.9245999999999999E-2</v>
      </c>
      <c r="AI1075" s="151">
        <v>0</v>
      </c>
      <c r="AJ1075" s="152">
        <v>3.22</v>
      </c>
      <c r="AK1075" s="153">
        <v>29</v>
      </c>
    </row>
    <row r="1076" spans="1:37" x14ac:dyDescent="0.2">
      <c r="A1076" s="149" t="s">
        <v>2436</v>
      </c>
      <c r="B1076" s="66" t="s">
        <v>2437</v>
      </c>
      <c r="C1076" s="67">
        <v>75</v>
      </c>
      <c r="D1076" s="84" t="s">
        <v>332</v>
      </c>
      <c r="E1076" s="85">
        <v>96.792173300330603</v>
      </c>
      <c r="F1076" s="91">
        <v>96.777719561328993</v>
      </c>
      <c r="G1076" s="86">
        <v>96.7171945292598</v>
      </c>
      <c r="H1076" s="86">
        <v>96.702740790258204</v>
      </c>
      <c r="I1076" s="86">
        <v>0.79</v>
      </c>
      <c r="J1076" s="86">
        <v>0.78</v>
      </c>
      <c r="K1076" s="87">
        <v>0</v>
      </c>
      <c r="L1076" s="150">
        <v>0</v>
      </c>
      <c r="M1076" s="86">
        <v>0</v>
      </c>
      <c r="N1076" s="86">
        <v>90.296486157314007</v>
      </c>
      <c r="O1076" s="86">
        <v>77.524070228431199</v>
      </c>
      <c r="P1076" s="86">
        <v>0.19700000000000001</v>
      </c>
      <c r="Q1076" s="88">
        <v>0.16059999999999999</v>
      </c>
      <c r="R1076" s="85">
        <v>0</v>
      </c>
      <c r="S1076" s="86">
        <v>0</v>
      </c>
      <c r="T1076" s="86">
        <v>1.38</v>
      </c>
      <c r="U1076" s="88">
        <v>9.0335868760049905E-3</v>
      </c>
      <c r="V1076" s="89">
        <v>4.53</v>
      </c>
      <c r="W1076" s="85">
        <v>23.5133298842721</v>
      </c>
      <c r="X1076" s="88">
        <v>23.233333333299999</v>
      </c>
      <c r="Y1076" s="85"/>
      <c r="Z1076" s="88"/>
      <c r="AA1076" s="85">
        <v>0</v>
      </c>
      <c r="AB1076" s="91">
        <v>0.01</v>
      </c>
      <c r="AC1076" s="86">
        <v>0</v>
      </c>
      <c r="AD1076" s="86">
        <v>0.01</v>
      </c>
      <c r="AE1076" s="86">
        <v>0</v>
      </c>
      <c r="AF1076" s="88">
        <v>94.5485994525</v>
      </c>
      <c r="AG1076" s="150">
        <v>0</v>
      </c>
      <c r="AH1076" s="86">
        <v>1.3060000000000001E-3</v>
      </c>
      <c r="AI1076" s="151">
        <v>0</v>
      </c>
      <c r="AJ1076" s="152">
        <v>2.97</v>
      </c>
      <c r="AK1076" s="153">
        <v>21</v>
      </c>
    </row>
    <row r="1077" spans="1:37" x14ac:dyDescent="0.2">
      <c r="A1077" s="149" t="s">
        <v>2438</v>
      </c>
      <c r="B1077" s="66" t="s">
        <v>2439</v>
      </c>
      <c r="C1077" s="67">
        <v>75</v>
      </c>
      <c r="D1077" s="84" t="s">
        <v>332</v>
      </c>
      <c r="E1077" s="85">
        <v>92.735685141440399</v>
      </c>
      <c r="F1077" s="91">
        <v>92.678093825039497</v>
      </c>
      <c r="G1077" s="86">
        <v>92.268121742186096</v>
      </c>
      <c r="H1077" s="86">
        <v>92.210530425785294</v>
      </c>
      <c r="I1077" s="86">
        <v>9.4499999999999993</v>
      </c>
      <c r="J1077" s="86">
        <v>9.5299999999999994</v>
      </c>
      <c r="K1077" s="87">
        <v>0</v>
      </c>
      <c r="L1077" s="150">
        <v>3.3753921022999999E-8</v>
      </c>
      <c r="M1077" s="86">
        <v>0</v>
      </c>
      <c r="N1077" s="86">
        <v>91.406858622806695</v>
      </c>
      <c r="O1077" s="86">
        <v>77.867066980899395</v>
      </c>
      <c r="P1077" s="86">
        <v>8.5000000000000006E-2</v>
      </c>
      <c r="Q1077" s="88">
        <v>0.1139</v>
      </c>
      <c r="R1077" s="85">
        <v>0</v>
      </c>
      <c r="S1077" s="86">
        <v>0.2</v>
      </c>
      <c r="T1077" s="86">
        <v>1.02</v>
      </c>
      <c r="U1077" s="88">
        <v>0.35872557249672998</v>
      </c>
      <c r="V1077" s="89">
        <v>4.8600000000000003</v>
      </c>
      <c r="W1077" s="85">
        <v>27.943828158885299</v>
      </c>
      <c r="X1077" s="88">
        <v>39.333333333299997</v>
      </c>
      <c r="Y1077" s="85"/>
      <c r="Z1077" s="88"/>
      <c r="AA1077" s="85">
        <v>0</v>
      </c>
      <c r="AB1077" s="91">
        <v>0.02</v>
      </c>
      <c r="AC1077" s="86">
        <v>0</v>
      </c>
      <c r="AD1077" s="86">
        <v>0.02</v>
      </c>
      <c r="AE1077" s="86">
        <v>0</v>
      </c>
      <c r="AF1077" s="88">
        <v>36.625013941399999</v>
      </c>
      <c r="AG1077" s="150">
        <v>2.1720277091300001E-8</v>
      </c>
      <c r="AH1077" s="86">
        <v>2.3664000000000001E-2</v>
      </c>
      <c r="AI1077" s="151">
        <v>0</v>
      </c>
      <c r="AJ1077" s="152">
        <v>2.1</v>
      </c>
      <c r="AK1077" s="153">
        <v>7</v>
      </c>
    </row>
    <row r="1078" spans="1:37" x14ac:dyDescent="0.2">
      <c r="A1078" s="149" t="s">
        <v>2440</v>
      </c>
      <c r="B1078" s="66" t="s">
        <v>2441</v>
      </c>
      <c r="C1078" s="67">
        <v>75</v>
      </c>
      <c r="D1078" s="84" t="s">
        <v>332</v>
      </c>
      <c r="E1078" s="85">
        <v>86.366699613622103</v>
      </c>
      <c r="F1078" s="91">
        <v>85.733219516578302</v>
      </c>
      <c r="G1078" s="86">
        <v>86.232478210081794</v>
      </c>
      <c r="H1078" s="86">
        <v>85.601806092191595</v>
      </c>
      <c r="I1078" s="86">
        <v>25.12</v>
      </c>
      <c r="J1078" s="86">
        <v>208.95</v>
      </c>
      <c r="K1078" s="87">
        <v>0</v>
      </c>
      <c r="L1078" s="150">
        <v>1.0000000011600001E-2</v>
      </c>
      <c r="M1078" s="86">
        <v>0</v>
      </c>
      <c r="N1078" s="86">
        <v>88.767115508833697</v>
      </c>
      <c r="O1078" s="86">
        <v>84.654711596331893</v>
      </c>
      <c r="P1078" s="86">
        <v>0.9</v>
      </c>
      <c r="Q1078" s="88">
        <v>0.14979999999999999</v>
      </c>
      <c r="R1078" s="85">
        <v>0</v>
      </c>
      <c r="S1078" s="86">
        <v>0</v>
      </c>
      <c r="T1078" s="86">
        <v>0.96</v>
      </c>
      <c r="U1078" s="88">
        <v>0.20217449905651899</v>
      </c>
      <c r="V1078" s="89">
        <v>4.8099999999999996</v>
      </c>
      <c r="W1078" s="85">
        <v>30.064968801504499</v>
      </c>
      <c r="X1078" s="88"/>
      <c r="Y1078" s="85">
        <v>-100</v>
      </c>
      <c r="Z1078" s="88"/>
      <c r="AA1078" s="85">
        <v>0</v>
      </c>
      <c r="AB1078" s="91">
        <v>0.02</v>
      </c>
      <c r="AC1078" s="86">
        <v>0</v>
      </c>
      <c r="AD1078" s="86">
        <v>0.01</v>
      </c>
      <c r="AE1078" s="86">
        <v>0</v>
      </c>
      <c r="AF1078" s="88">
        <v>15.0166998084</v>
      </c>
      <c r="AG1078" s="150">
        <v>0</v>
      </c>
      <c r="AH1078" s="86">
        <v>0.347385</v>
      </c>
      <c r="AI1078" s="151">
        <v>0.68918900053400001</v>
      </c>
      <c r="AJ1078" s="152">
        <v>2.5099999999999998</v>
      </c>
      <c r="AK1078" s="153">
        <v>22</v>
      </c>
    </row>
    <row r="1079" spans="1:37" x14ac:dyDescent="0.2">
      <c r="A1079" s="149" t="s">
        <v>2442</v>
      </c>
      <c r="B1079" s="66" t="s">
        <v>2443</v>
      </c>
      <c r="C1079" s="67">
        <v>65</v>
      </c>
      <c r="D1079" s="84" t="s">
        <v>332</v>
      </c>
      <c r="E1079" s="85">
        <v>47.773858862932599</v>
      </c>
      <c r="F1079" s="91">
        <v>47.656915117551897</v>
      </c>
      <c r="G1079" s="86">
        <v>39.5887322362451</v>
      </c>
      <c r="H1079" s="86">
        <v>39.541954738092798</v>
      </c>
      <c r="I1079" s="86">
        <v>5.15</v>
      </c>
      <c r="J1079" s="86">
        <v>7.21</v>
      </c>
      <c r="K1079" s="87">
        <v>0</v>
      </c>
      <c r="L1079" s="150">
        <v>3.23000003736</v>
      </c>
      <c r="M1079" s="86">
        <v>0</v>
      </c>
      <c r="N1079" s="86">
        <v>41.190458287905599</v>
      </c>
      <c r="O1079" s="86">
        <v>41.8998242530756</v>
      </c>
      <c r="P1079" s="86">
        <v>0.38</v>
      </c>
      <c r="Q1079" s="88">
        <v>0.1663</v>
      </c>
      <c r="R1079" s="85">
        <v>0</v>
      </c>
      <c r="S1079" s="86">
        <v>2.5</v>
      </c>
      <c r="T1079" s="86">
        <v>0.91</v>
      </c>
      <c r="U1079" s="88">
        <v>11.249052755662399</v>
      </c>
      <c r="V1079" s="89">
        <v>4.72</v>
      </c>
      <c r="W1079" s="85">
        <v>27.073971888929201</v>
      </c>
      <c r="X1079" s="88">
        <v>31</v>
      </c>
      <c r="Y1079" s="85"/>
      <c r="Z1079" s="88"/>
      <c r="AA1079" s="85">
        <v>0</v>
      </c>
      <c r="AB1079" s="91">
        <v>0</v>
      </c>
      <c r="AC1079" s="86">
        <v>0</v>
      </c>
      <c r="AD1079" s="86">
        <v>0</v>
      </c>
      <c r="AE1079" s="86">
        <v>0</v>
      </c>
      <c r="AF1079" s="88">
        <v>6.5899993669799997E-2</v>
      </c>
      <c r="AG1079" s="150">
        <v>2.6391759237199999</v>
      </c>
      <c r="AH1079" s="86">
        <v>4.4149000000000001E-2</v>
      </c>
      <c r="AI1079" s="151">
        <v>7.5011635095499998E-5</v>
      </c>
      <c r="AJ1079" s="152">
        <v>1.85</v>
      </c>
      <c r="AK1079" s="153">
        <v>0</v>
      </c>
    </row>
    <row r="1080" spans="1:37" x14ac:dyDescent="0.2">
      <c r="A1080" s="149" t="s">
        <v>2444</v>
      </c>
      <c r="B1080" s="66" t="s">
        <v>2445</v>
      </c>
      <c r="C1080" s="67">
        <v>65</v>
      </c>
      <c r="D1080" s="84" t="s">
        <v>332</v>
      </c>
      <c r="E1080" s="85">
        <v>61.160898508973403</v>
      </c>
      <c r="F1080" s="91">
        <v>61.160898508973403</v>
      </c>
      <c r="G1080" s="86">
        <v>49.938879588897102</v>
      </c>
      <c r="H1080" s="86">
        <v>49.938879588897102</v>
      </c>
      <c r="I1080" s="86">
        <v>9.2899999999999991</v>
      </c>
      <c r="J1080" s="86">
        <v>10.64</v>
      </c>
      <c r="K1080" s="87">
        <v>0</v>
      </c>
      <c r="L1080" s="150">
        <v>1.55000000006</v>
      </c>
      <c r="M1080" s="86">
        <v>0</v>
      </c>
      <c r="N1080" s="86">
        <v>54.773947674010799</v>
      </c>
      <c r="O1080" s="86">
        <v>52.975721045516003</v>
      </c>
      <c r="P1080" s="86">
        <v>0.36599999999999999</v>
      </c>
      <c r="Q1080" s="88">
        <v>0.19900000000000001</v>
      </c>
      <c r="R1080" s="85">
        <v>0</v>
      </c>
      <c r="S1080" s="86">
        <v>2.6</v>
      </c>
      <c r="T1080" s="86">
        <v>1.02</v>
      </c>
      <c r="U1080" s="88">
        <v>7.6855997197025703</v>
      </c>
      <c r="V1080" s="89">
        <v>4.57</v>
      </c>
      <c r="W1080" s="85">
        <v>30.5725794714625</v>
      </c>
      <c r="X1080" s="88">
        <v>25.833333333300001</v>
      </c>
      <c r="Y1080" s="85"/>
      <c r="Z1080" s="88"/>
      <c r="AA1080" s="85">
        <v>0</v>
      </c>
      <c r="AB1080" s="91">
        <v>0</v>
      </c>
      <c r="AC1080" s="86">
        <v>0</v>
      </c>
      <c r="AD1080" s="86">
        <v>0</v>
      </c>
      <c r="AE1080" s="86">
        <v>0</v>
      </c>
      <c r="AF1080" s="88">
        <v>6.6503000081400003</v>
      </c>
      <c r="AG1080" s="150">
        <v>2.1333829997899998</v>
      </c>
      <c r="AH1080" s="86">
        <v>7.4867000000000003E-2</v>
      </c>
      <c r="AI1080" s="151">
        <v>1.5000000210600001E-4</v>
      </c>
      <c r="AJ1080" s="152">
        <v>1.89</v>
      </c>
      <c r="AK1080" s="153">
        <v>0</v>
      </c>
    </row>
    <row r="1081" spans="1:37" x14ac:dyDescent="0.2">
      <c r="A1081" s="149" t="s">
        <v>2446</v>
      </c>
      <c r="B1081" s="66" t="s">
        <v>2447</v>
      </c>
      <c r="C1081" s="67">
        <v>65</v>
      </c>
      <c r="D1081" s="84" t="s">
        <v>332</v>
      </c>
      <c r="E1081" s="85">
        <v>54.649976587062703</v>
      </c>
      <c r="F1081" s="91">
        <v>54.649976587062703</v>
      </c>
      <c r="G1081" s="86">
        <v>43.402568733694601</v>
      </c>
      <c r="H1081" s="86">
        <v>43.402568733694601</v>
      </c>
      <c r="I1081" s="86">
        <v>12.87</v>
      </c>
      <c r="J1081" s="86">
        <v>33.4</v>
      </c>
      <c r="K1081" s="87">
        <v>0</v>
      </c>
      <c r="L1081" s="150">
        <v>0.97000000147400001</v>
      </c>
      <c r="M1081" s="86">
        <v>0</v>
      </c>
      <c r="N1081" s="86">
        <v>51.080612612310901</v>
      </c>
      <c r="O1081" s="86">
        <v>47.4449491088426</v>
      </c>
      <c r="P1081" s="86">
        <v>0.68799999999999994</v>
      </c>
      <c r="Q1081" s="88">
        <v>0.1022</v>
      </c>
      <c r="R1081" s="85">
        <v>0</v>
      </c>
      <c r="S1081" s="86">
        <v>3.5</v>
      </c>
      <c r="T1081" s="86">
        <v>1.02</v>
      </c>
      <c r="U1081" s="88">
        <v>7.2897852699177204</v>
      </c>
      <c r="V1081" s="89">
        <v>4.3</v>
      </c>
      <c r="W1081" s="85">
        <v>24.981356248943701</v>
      </c>
      <c r="X1081" s="88">
        <v>25.6</v>
      </c>
      <c r="Y1081" s="85"/>
      <c r="Z1081" s="88"/>
      <c r="AA1081" s="85">
        <v>0</v>
      </c>
      <c r="AB1081" s="91">
        <v>0</v>
      </c>
      <c r="AC1081" s="86">
        <v>0</v>
      </c>
      <c r="AD1081" s="86">
        <v>0</v>
      </c>
      <c r="AE1081" s="86">
        <v>0</v>
      </c>
      <c r="AF1081" s="88">
        <v>9.3086996182099995</v>
      </c>
      <c r="AG1081" s="150">
        <v>2.9530609491800002</v>
      </c>
      <c r="AH1081" s="86">
        <v>0.22972600000000001</v>
      </c>
      <c r="AI1081" s="151">
        <v>7.5000100488299993E-5</v>
      </c>
      <c r="AJ1081" s="152">
        <v>1.92</v>
      </c>
      <c r="AK1081" s="153">
        <v>0</v>
      </c>
    </row>
    <row r="1082" spans="1:37" x14ac:dyDescent="0.2">
      <c r="A1082" s="149" t="s">
        <v>2448</v>
      </c>
      <c r="B1082" s="66" t="s">
        <v>2449</v>
      </c>
      <c r="C1082" s="67">
        <v>65</v>
      </c>
      <c r="D1082" s="84" t="s">
        <v>332</v>
      </c>
      <c r="E1082" s="85">
        <v>46.476730310262496</v>
      </c>
      <c r="F1082" s="91">
        <v>46.476730310262496</v>
      </c>
      <c r="G1082" s="86">
        <v>35.031324582338897</v>
      </c>
      <c r="H1082" s="86">
        <v>35.031324582338897</v>
      </c>
      <c r="I1082" s="86">
        <v>6.79</v>
      </c>
      <c r="J1082" s="86">
        <v>6.26</v>
      </c>
      <c r="K1082" s="87">
        <v>0</v>
      </c>
      <c r="L1082" s="150">
        <v>0.37000000006099998</v>
      </c>
      <c r="M1082" s="86">
        <v>0</v>
      </c>
      <c r="N1082" s="86">
        <v>43.3746809368143</v>
      </c>
      <c r="O1082" s="86">
        <v>57.645049575406802</v>
      </c>
      <c r="P1082" s="86">
        <v>0.216</v>
      </c>
      <c r="Q1082" s="88">
        <v>0.19889999999999999</v>
      </c>
      <c r="R1082" s="85">
        <v>0</v>
      </c>
      <c r="S1082" s="86">
        <v>3.9</v>
      </c>
      <c r="T1082" s="86">
        <v>1.23</v>
      </c>
      <c r="U1082" s="88">
        <v>5.9829952267303099</v>
      </c>
      <c r="V1082" s="89">
        <v>4.22</v>
      </c>
      <c r="W1082" s="85">
        <v>25.777385382936501</v>
      </c>
      <c r="X1082" s="88">
        <v>24.833333333300001</v>
      </c>
      <c r="Y1082" s="85"/>
      <c r="Z1082" s="88"/>
      <c r="AA1082" s="85">
        <v>0.89</v>
      </c>
      <c r="AB1082" s="91">
        <v>0.89</v>
      </c>
      <c r="AC1082" s="86">
        <v>0.33</v>
      </c>
      <c r="AD1082" s="86">
        <v>0.33</v>
      </c>
      <c r="AE1082" s="86">
        <v>0</v>
      </c>
      <c r="AF1082" s="88">
        <v>5.2263002404199996</v>
      </c>
      <c r="AG1082" s="150">
        <v>3.10469699651</v>
      </c>
      <c r="AH1082" s="86">
        <v>2.6252000000000001E-2</v>
      </c>
      <c r="AI1082" s="151">
        <v>1.4999999983199999E-4</v>
      </c>
      <c r="AJ1082" s="152">
        <v>2.0499999999999998</v>
      </c>
      <c r="AK1082" s="153">
        <v>0</v>
      </c>
    </row>
    <row r="1083" spans="1:37" x14ac:dyDescent="0.2">
      <c r="A1083" s="149" t="s">
        <v>2450</v>
      </c>
      <c r="B1083" s="66" t="s">
        <v>2451</v>
      </c>
      <c r="C1083" s="67">
        <v>65</v>
      </c>
      <c r="D1083" s="84" t="s">
        <v>332</v>
      </c>
      <c r="E1083" s="85">
        <v>61.606533730970902</v>
      </c>
      <c r="F1083" s="91">
        <v>61.606533730970902</v>
      </c>
      <c r="G1083" s="86">
        <v>46.263051543444497</v>
      </c>
      <c r="H1083" s="86">
        <v>46.263051543444497</v>
      </c>
      <c r="I1083" s="86">
        <v>15.15</v>
      </c>
      <c r="J1083" s="86">
        <v>18.82</v>
      </c>
      <c r="K1083" s="87">
        <v>0</v>
      </c>
      <c r="L1083" s="150">
        <v>1.2099999996499999</v>
      </c>
      <c r="M1083" s="86">
        <v>0</v>
      </c>
      <c r="N1083" s="86">
        <v>57.602021214942901</v>
      </c>
      <c r="O1083" s="86">
        <v>51.470102411628702</v>
      </c>
      <c r="P1083" s="86">
        <v>0.42099999999999999</v>
      </c>
      <c r="Q1083" s="88">
        <v>0.1011</v>
      </c>
      <c r="R1083" s="85">
        <v>0</v>
      </c>
      <c r="S1083" s="86">
        <v>3.3</v>
      </c>
      <c r="T1083" s="86">
        <v>1.19</v>
      </c>
      <c r="U1083" s="88">
        <v>7.9495026281763899</v>
      </c>
      <c r="V1083" s="89">
        <v>4.41</v>
      </c>
      <c r="W1083" s="85">
        <v>33.330554234487899</v>
      </c>
      <c r="X1083" s="88">
        <v>29.9</v>
      </c>
      <c r="Y1083" s="85"/>
      <c r="Z1083" s="88"/>
      <c r="AA1083" s="85">
        <v>0</v>
      </c>
      <c r="AB1083" s="91">
        <v>0</v>
      </c>
      <c r="AC1083" s="86">
        <v>0</v>
      </c>
      <c r="AD1083" s="86">
        <v>0</v>
      </c>
      <c r="AE1083" s="86">
        <v>0</v>
      </c>
      <c r="AF1083" s="88">
        <v>0.76310004240200002</v>
      </c>
      <c r="AG1083" s="150">
        <v>1.8089440002599999</v>
      </c>
      <c r="AH1083" s="86">
        <v>0.16933100000000001</v>
      </c>
      <c r="AI1083" s="151">
        <v>7.4999999784499999E-4</v>
      </c>
      <c r="AJ1083" s="152">
        <v>1.95</v>
      </c>
      <c r="AK1083" s="153">
        <v>0</v>
      </c>
    </row>
    <row r="1084" spans="1:37" x14ac:dyDescent="0.2">
      <c r="A1084" s="149" t="s">
        <v>2452</v>
      </c>
      <c r="B1084" s="66" t="s">
        <v>2453</v>
      </c>
      <c r="C1084" s="67">
        <v>65</v>
      </c>
      <c r="D1084" s="84" t="s">
        <v>332</v>
      </c>
      <c r="E1084" s="85">
        <v>38.572731264142703</v>
      </c>
      <c r="F1084" s="91">
        <v>38.489986152858897</v>
      </c>
      <c r="G1084" s="86">
        <v>28.8847985409842</v>
      </c>
      <c r="H1084" s="86">
        <v>28.8273835658077</v>
      </c>
      <c r="I1084" s="86">
        <v>35.659999999999997</v>
      </c>
      <c r="J1084" s="86">
        <v>62.22</v>
      </c>
      <c r="K1084" s="87">
        <v>0</v>
      </c>
      <c r="L1084" s="150">
        <v>0.16000000014900001</v>
      </c>
      <c r="M1084" s="86">
        <v>0</v>
      </c>
      <c r="N1084" s="86">
        <v>35.142393838045997</v>
      </c>
      <c r="O1084" s="86">
        <v>60.290693005701399</v>
      </c>
      <c r="P1084" s="86">
        <v>2.8620000000000001</v>
      </c>
      <c r="Q1084" s="88">
        <v>9.3799999999999994E-2</v>
      </c>
      <c r="R1084" s="85">
        <v>0</v>
      </c>
      <c r="S1084" s="86">
        <v>3.9</v>
      </c>
      <c r="T1084" s="86">
        <v>1.65</v>
      </c>
      <c r="U1084" s="88">
        <v>4.60501874430072</v>
      </c>
      <c r="V1084" s="89">
        <v>4.37</v>
      </c>
      <c r="W1084" s="85">
        <v>22.921891475736</v>
      </c>
      <c r="X1084" s="88">
        <v>21.5</v>
      </c>
      <c r="Y1084" s="85">
        <v>-100</v>
      </c>
      <c r="Z1084" s="88"/>
      <c r="AA1084" s="85">
        <v>0</v>
      </c>
      <c r="AB1084" s="91">
        <v>0</v>
      </c>
      <c r="AC1084" s="86">
        <v>0</v>
      </c>
      <c r="AD1084" s="86">
        <v>0</v>
      </c>
      <c r="AE1084" s="86">
        <v>0</v>
      </c>
      <c r="AF1084" s="88">
        <v>1.4831999554199999</v>
      </c>
      <c r="AG1084" s="150">
        <v>1.4871350026200001</v>
      </c>
      <c r="AH1084" s="86">
        <v>0.24993599999999999</v>
      </c>
      <c r="AI1084" s="151">
        <v>6.0000000105899995E-4</v>
      </c>
      <c r="AJ1084" s="152">
        <v>2</v>
      </c>
      <c r="AK1084" s="153">
        <v>0</v>
      </c>
    </row>
    <row r="1085" spans="1:37" x14ac:dyDescent="0.2">
      <c r="A1085" s="149" t="s">
        <v>2454</v>
      </c>
      <c r="B1085" s="66" t="s">
        <v>2455</v>
      </c>
      <c r="C1085" s="67">
        <v>65</v>
      </c>
      <c r="D1085" s="84" t="s">
        <v>332</v>
      </c>
      <c r="E1085" s="85">
        <v>74.396569976709699</v>
      </c>
      <c r="F1085" s="91">
        <v>74.364810501799695</v>
      </c>
      <c r="G1085" s="86">
        <v>45.629896252381997</v>
      </c>
      <c r="H1085" s="86">
        <v>45.622485708236297</v>
      </c>
      <c r="I1085" s="86">
        <v>48.04</v>
      </c>
      <c r="J1085" s="86">
        <v>119.47</v>
      </c>
      <c r="K1085" s="87">
        <v>1.18E-2</v>
      </c>
      <c r="L1085" s="150">
        <v>0.64999999988199997</v>
      </c>
      <c r="M1085" s="86">
        <v>0</v>
      </c>
      <c r="N1085" s="86">
        <v>70.852751032366996</v>
      </c>
      <c r="O1085" s="86">
        <v>81.876008734453606</v>
      </c>
      <c r="P1085" s="86">
        <v>2.802</v>
      </c>
      <c r="Q1085" s="88">
        <v>0.90569999999999995</v>
      </c>
      <c r="R1085" s="85">
        <v>0</v>
      </c>
      <c r="S1085" s="86">
        <v>1.2</v>
      </c>
      <c r="T1085" s="86">
        <v>1.9</v>
      </c>
      <c r="U1085" s="88">
        <v>1.6504340461571001</v>
      </c>
      <c r="V1085" s="89">
        <v>4.18</v>
      </c>
      <c r="W1085" s="85">
        <v>29.2333449173397</v>
      </c>
      <c r="X1085" s="88">
        <v>23.933333333299998</v>
      </c>
      <c r="Y1085" s="85"/>
      <c r="Z1085" s="88"/>
      <c r="AA1085" s="85">
        <v>0.46</v>
      </c>
      <c r="AB1085" s="91">
        <v>0.52</v>
      </c>
      <c r="AC1085" s="86">
        <v>0.17</v>
      </c>
      <c r="AD1085" s="86">
        <v>0.19</v>
      </c>
      <c r="AE1085" s="86">
        <v>0</v>
      </c>
      <c r="AF1085" s="88">
        <v>7.80109977581</v>
      </c>
      <c r="AG1085" s="150">
        <v>8.0160000079200003E-2</v>
      </c>
      <c r="AH1085" s="86">
        <v>0.68483300000000003</v>
      </c>
      <c r="AI1085" s="151">
        <v>1.9500000019299999E-3</v>
      </c>
      <c r="AJ1085" s="152">
        <v>1.95</v>
      </c>
      <c r="AK1085" s="153">
        <v>0</v>
      </c>
    </row>
    <row r="1086" spans="1:37" x14ac:dyDescent="0.2">
      <c r="A1086" s="149" t="s">
        <v>2456</v>
      </c>
      <c r="B1086" s="66" t="s">
        <v>2457</v>
      </c>
      <c r="C1086" s="67">
        <v>65</v>
      </c>
      <c r="D1086" s="84" t="s">
        <v>332</v>
      </c>
      <c r="E1086" s="85">
        <v>59.124167463032798</v>
      </c>
      <c r="F1086" s="91">
        <v>59.124167463032798</v>
      </c>
      <c r="G1086" s="86">
        <v>37.167805895784198</v>
      </c>
      <c r="H1086" s="86">
        <v>37.167805895784198</v>
      </c>
      <c r="I1086" s="86">
        <v>22.23</v>
      </c>
      <c r="J1086" s="86">
        <v>33.47</v>
      </c>
      <c r="K1086" s="87">
        <v>8.0999999999999996E-3</v>
      </c>
      <c r="L1086" s="150">
        <v>0.27000003475599998</v>
      </c>
      <c r="M1086" s="86">
        <v>8.9418586072450307E-3</v>
      </c>
      <c r="N1086" s="86">
        <v>54.617025373642797</v>
      </c>
      <c r="O1086" s="86">
        <v>72.150999960553804</v>
      </c>
      <c r="P1086" s="86">
        <v>0.90900000000000003</v>
      </c>
      <c r="Q1086" s="88">
        <v>0.37290000000000001</v>
      </c>
      <c r="R1086" s="85">
        <v>8.0289040545965501E-2</v>
      </c>
      <c r="S1086" s="86">
        <v>2.9</v>
      </c>
      <c r="T1086" s="86">
        <v>1.87</v>
      </c>
      <c r="U1086" s="88">
        <v>3.6992726927874799</v>
      </c>
      <c r="V1086" s="89">
        <v>4.46</v>
      </c>
      <c r="W1086" s="85">
        <v>33.625771924605999</v>
      </c>
      <c r="X1086" s="88">
        <v>25.766666666700001</v>
      </c>
      <c r="Y1086" s="85"/>
      <c r="Z1086" s="88"/>
      <c r="AA1086" s="85">
        <v>0</v>
      </c>
      <c r="AB1086" s="91">
        <v>0</v>
      </c>
      <c r="AC1086" s="86">
        <v>0</v>
      </c>
      <c r="AD1086" s="86">
        <v>0</v>
      </c>
      <c r="AE1086" s="86">
        <v>0</v>
      </c>
      <c r="AF1086" s="88">
        <v>0</v>
      </c>
      <c r="AG1086" s="150">
        <v>2.1658230251799999</v>
      </c>
      <c r="AH1086" s="86">
        <v>0.31710300000000002</v>
      </c>
      <c r="AI1086" s="151">
        <v>7.5000001786300005E-4</v>
      </c>
      <c r="AJ1086" s="152">
        <v>2.11</v>
      </c>
      <c r="AK1086" s="153">
        <v>0</v>
      </c>
    </row>
    <row r="1087" spans="1:37" x14ac:dyDescent="0.2">
      <c r="A1087" s="149" t="s">
        <v>2458</v>
      </c>
      <c r="B1087" s="66" t="s">
        <v>2459</v>
      </c>
      <c r="C1087" s="67">
        <v>65</v>
      </c>
      <c r="D1087" s="84" t="s">
        <v>332</v>
      </c>
      <c r="E1087" s="85">
        <v>75.510658842754196</v>
      </c>
      <c r="F1087" s="91">
        <v>75.343871756261294</v>
      </c>
      <c r="G1087" s="86">
        <v>50.664784966203698</v>
      </c>
      <c r="H1087" s="86">
        <v>50.583754802725302</v>
      </c>
      <c r="I1087" s="86">
        <v>25.59</v>
      </c>
      <c r="J1087" s="86">
        <v>25.14</v>
      </c>
      <c r="K1087" s="87">
        <v>0</v>
      </c>
      <c r="L1087" s="150">
        <v>1.51000001292</v>
      </c>
      <c r="M1087" s="86">
        <v>2.3676899976894398E-3</v>
      </c>
      <c r="N1087" s="86">
        <v>68.3865500644024</v>
      </c>
      <c r="O1087" s="86">
        <v>51.790704172876303</v>
      </c>
      <c r="P1087" s="86">
        <v>0.71599999999999997</v>
      </c>
      <c r="Q1087" s="88">
        <v>0.36759999999999998</v>
      </c>
      <c r="R1087" s="85">
        <v>2.1021652301870902E-2</v>
      </c>
      <c r="S1087" s="86">
        <v>1.1000000000000001</v>
      </c>
      <c r="T1087" s="86">
        <v>2.21</v>
      </c>
      <c r="U1087" s="88">
        <v>1.9393219125819601</v>
      </c>
      <c r="V1087" s="89">
        <v>4.1500000000000004</v>
      </c>
      <c r="W1087" s="85">
        <v>45.194285816430401</v>
      </c>
      <c r="X1087" s="88">
        <v>42.933333333299998</v>
      </c>
      <c r="Y1087" s="85"/>
      <c r="Z1087" s="88"/>
      <c r="AA1087" s="85">
        <v>0</v>
      </c>
      <c r="AB1087" s="91">
        <v>0</v>
      </c>
      <c r="AC1087" s="86">
        <v>0</v>
      </c>
      <c r="AD1087" s="86">
        <v>0</v>
      </c>
      <c r="AE1087" s="86">
        <v>0</v>
      </c>
      <c r="AF1087" s="88">
        <v>0</v>
      </c>
      <c r="AG1087" s="150">
        <v>7.9535051153200004E-2</v>
      </c>
      <c r="AH1087" s="86">
        <v>0.22681699999999999</v>
      </c>
      <c r="AI1087" s="151">
        <v>0.26403098199300001</v>
      </c>
      <c r="AJ1087" s="152">
        <v>2.17</v>
      </c>
      <c r="AK1087" s="153">
        <v>2</v>
      </c>
    </row>
    <row r="1088" spans="1:37" x14ac:dyDescent="0.2">
      <c r="A1088" s="149" t="s">
        <v>2460</v>
      </c>
      <c r="B1088" s="66" t="s">
        <v>2461</v>
      </c>
      <c r="C1088" s="67">
        <v>65</v>
      </c>
      <c r="D1088" s="84" t="s">
        <v>332</v>
      </c>
      <c r="E1088" s="85">
        <v>74.238711935596797</v>
      </c>
      <c r="F1088" s="91">
        <v>74.238711935596797</v>
      </c>
      <c r="G1088" s="86">
        <v>48.193292017542099</v>
      </c>
      <c r="H1088" s="86">
        <v>48.193292017542099</v>
      </c>
      <c r="I1088" s="86">
        <v>17.97</v>
      </c>
      <c r="J1088" s="86">
        <v>18.27</v>
      </c>
      <c r="K1088" s="87">
        <v>0</v>
      </c>
      <c r="L1088" s="150">
        <v>1.5400000031600001</v>
      </c>
      <c r="M1088" s="86">
        <v>0</v>
      </c>
      <c r="N1088" s="86">
        <v>68.709238008750901</v>
      </c>
      <c r="O1088" s="86">
        <v>47.262045683721297</v>
      </c>
      <c r="P1088" s="86">
        <v>0.81</v>
      </c>
      <c r="Q1088" s="88">
        <v>0</v>
      </c>
      <c r="R1088" s="85">
        <v>0</v>
      </c>
      <c r="S1088" s="86">
        <v>2.2999999999999998</v>
      </c>
      <c r="T1088" s="86">
        <v>1.74</v>
      </c>
      <c r="U1088" s="88">
        <v>2.8021989334760899</v>
      </c>
      <c r="V1088" s="89">
        <v>3.65</v>
      </c>
      <c r="W1088" s="85">
        <v>39.566666666700002</v>
      </c>
      <c r="X1088" s="88"/>
      <c r="Y1088" s="85"/>
      <c r="Z1088" s="88"/>
      <c r="AA1088" s="85">
        <v>0</v>
      </c>
      <c r="AB1088" s="91">
        <v>0</v>
      </c>
      <c r="AC1088" s="86">
        <v>0</v>
      </c>
      <c r="AD1088" s="86">
        <v>0</v>
      </c>
      <c r="AE1088" s="86">
        <v>0</v>
      </c>
      <c r="AF1088" s="88">
        <v>0</v>
      </c>
      <c r="AG1088" s="150">
        <v>4.5590999895199998E-2</v>
      </c>
      <c r="AH1088" s="86">
        <v>5.6176999999999998E-2</v>
      </c>
      <c r="AI1088" s="151">
        <v>7.4999999827600003E-5</v>
      </c>
      <c r="AJ1088" s="152">
        <v>2.13</v>
      </c>
      <c r="AK1088" s="153">
        <v>0</v>
      </c>
    </row>
    <row r="1089" spans="1:37" x14ac:dyDescent="0.2">
      <c r="A1089" s="149" t="s">
        <v>2462</v>
      </c>
      <c r="B1089" s="66" t="s">
        <v>2463</v>
      </c>
      <c r="C1089" s="67">
        <v>65</v>
      </c>
      <c r="D1089" s="84" t="s">
        <v>332</v>
      </c>
      <c r="E1089" s="85">
        <v>83.771159202914106</v>
      </c>
      <c r="F1089" s="91">
        <v>83.715448896507397</v>
      </c>
      <c r="G1089" s="86">
        <v>44.5189629312192</v>
      </c>
      <c r="H1089" s="86">
        <v>44.499678594386097</v>
      </c>
      <c r="I1089" s="86">
        <v>5.84</v>
      </c>
      <c r="J1089" s="86">
        <v>7.67</v>
      </c>
      <c r="K1089" s="87">
        <v>0</v>
      </c>
      <c r="L1089" s="150">
        <v>2.1400000061100002</v>
      </c>
      <c r="M1089" s="86">
        <v>0</v>
      </c>
      <c r="N1089" s="86">
        <v>77.875892896270599</v>
      </c>
      <c r="O1089" s="86">
        <v>65.800246929625104</v>
      </c>
      <c r="P1089" s="86">
        <v>0.53700000000000003</v>
      </c>
      <c r="Q1089" s="88">
        <v>0.83330000000000004</v>
      </c>
      <c r="R1089" s="85">
        <v>0</v>
      </c>
      <c r="S1089" s="86">
        <v>0.5</v>
      </c>
      <c r="T1089" s="86">
        <v>2.23</v>
      </c>
      <c r="U1089" s="88">
        <v>1.0820655667452299</v>
      </c>
      <c r="V1089" s="89">
        <v>4.54</v>
      </c>
      <c r="W1089" s="85">
        <v>44.097423059771799</v>
      </c>
      <c r="X1089" s="88">
        <v>43.7</v>
      </c>
      <c r="Y1089" s="85"/>
      <c r="Z1089" s="88"/>
      <c r="AA1089" s="85">
        <v>0.57999999999999996</v>
      </c>
      <c r="AB1089" s="91">
        <v>0.22</v>
      </c>
      <c r="AC1089" s="86">
        <v>0.28999999999999998</v>
      </c>
      <c r="AD1089" s="86">
        <v>0</v>
      </c>
      <c r="AE1089" s="86">
        <v>0</v>
      </c>
      <c r="AF1089" s="88">
        <v>0</v>
      </c>
      <c r="AG1089" s="150">
        <v>3.0227000039100001E-2</v>
      </c>
      <c r="AH1089" s="86">
        <v>2.2554999999999999E-2</v>
      </c>
      <c r="AI1089" s="151">
        <v>0</v>
      </c>
      <c r="AJ1089" s="152">
        <v>2.4300000000000002</v>
      </c>
      <c r="AK1089" s="153">
        <v>2</v>
      </c>
    </row>
    <row r="1090" spans="1:37" x14ac:dyDescent="0.2">
      <c r="A1090" s="149" t="s">
        <v>2464</v>
      </c>
      <c r="B1090" s="66" t="s">
        <v>2465</v>
      </c>
      <c r="C1090" s="67">
        <v>65</v>
      </c>
      <c r="D1090" s="84" t="s">
        <v>332</v>
      </c>
      <c r="E1090" s="85">
        <v>67.274317759345195</v>
      </c>
      <c r="F1090" s="91">
        <v>67.271193589202895</v>
      </c>
      <c r="G1090" s="86">
        <v>44.524110783073198</v>
      </c>
      <c r="H1090" s="86">
        <v>44.520986612930898</v>
      </c>
      <c r="I1090" s="86">
        <v>16.45</v>
      </c>
      <c r="J1090" s="86">
        <v>15.13</v>
      </c>
      <c r="K1090" s="87">
        <v>0</v>
      </c>
      <c r="L1090" s="150">
        <v>1.8199999735800001</v>
      </c>
      <c r="M1090" s="86">
        <v>1.33393659297624E-4</v>
      </c>
      <c r="N1090" s="86">
        <v>60.344935618283799</v>
      </c>
      <c r="O1090" s="86">
        <v>52.7358915822076</v>
      </c>
      <c r="P1090" s="86">
        <v>0.27200000000000002</v>
      </c>
      <c r="Q1090" s="88">
        <v>0.1736</v>
      </c>
      <c r="R1090" s="85">
        <v>1.8102824040550299E-2</v>
      </c>
      <c r="S1090" s="86">
        <v>2.4</v>
      </c>
      <c r="T1090" s="86">
        <v>1.57</v>
      </c>
      <c r="U1090" s="88">
        <v>3.8997453801334001</v>
      </c>
      <c r="V1090" s="89">
        <v>4.13</v>
      </c>
      <c r="W1090" s="85">
        <v>38.580548247324501</v>
      </c>
      <c r="X1090" s="88">
        <v>32.5</v>
      </c>
      <c r="Y1090" s="85"/>
      <c r="Z1090" s="88"/>
      <c r="AA1090" s="85">
        <v>0</v>
      </c>
      <c r="AB1090" s="91">
        <v>0</v>
      </c>
      <c r="AC1090" s="86">
        <v>0</v>
      </c>
      <c r="AD1090" s="86">
        <v>0</v>
      </c>
      <c r="AE1090" s="86">
        <v>0</v>
      </c>
      <c r="AF1090" s="88">
        <v>0</v>
      </c>
      <c r="AG1090" s="150">
        <v>1.18169188019</v>
      </c>
      <c r="AH1090" s="86">
        <v>0.121499</v>
      </c>
      <c r="AI1090" s="151">
        <v>3.0001804657499997E-4</v>
      </c>
      <c r="AJ1090" s="152">
        <v>2.08</v>
      </c>
      <c r="AK1090" s="153">
        <v>1</v>
      </c>
    </row>
    <row r="1091" spans="1:37" x14ac:dyDescent="0.2">
      <c r="A1091" s="149" t="s">
        <v>2466</v>
      </c>
      <c r="B1091" s="66" t="s">
        <v>2467</v>
      </c>
      <c r="C1091" s="67">
        <v>65</v>
      </c>
      <c r="D1091" s="84" t="s">
        <v>332</v>
      </c>
      <c r="E1091" s="85">
        <v>65.684684782727004</v>
      </c>
      <c r="F1091" s="91">
        <v>65.375616232628502</v>
      </c>
      <c r="G1091" s="86">
        <v>50.280229407219601</v>
      </c>
      <c r="H1091" s="86">
        <v>50.144195714394499</v>
      </c>
      <c r="I1091" s="86">
        <v>22.57</v>
      </c>
      <c r="J1091" s="86">
        <v>22.82</v>
      </c>
      <c r="K1091" s="87">
        <v>0</v>
      </c>
      <c r="L1091" s="150">
        <v>2.0599999787900001</v>
      </c>
      <c r="M1091" s="86">
        <v>0</v>
      </c>
      <c r="N1091" s="86">
        <v>61.226972156489801</v>
      </c>
      <c r="O1091" s="86">
        <v>52.447552447552397</v>
      </c>
      <c r="P1091" s="86">
        <v>0.89200000000000002</v>
      </c>
      <c r="Q1091" s="88">
        <v>0.73760000000000003</v>
      </c>
      <c r="R1091" s="85">
        <v>0</v>
      </c>
      <c r="S1091" s="86">
        <v>2.4</v>
      </c>
      <c r="T1091" s="86">
        <v>1.54</v>
      </c>
      <c r="U1091" s="88">
        <v>5.9473930503107004</v>
      </c>
      <c r="V1091" s="89">
        <v>4.5599999999999996</v>
      </c>
      <c r="W1091" s="85">
        <v>30.2736978899364</v>
      </c>
      <c r="X1091" s="88">
        <v>25.5</v>
      </c>
      <c r="Y1091" s="85"/>
      <c r="Z1091" s="88"/>
      <c r="AA1091" s="85">
        <v>0</v>
      </c>
      <c r="AB1091" s="91">
        <v>0.03</v>
      </c>
      <c r="AC1091" s="86">
        <v>0</v>
      </c>
      <c r="AD1091" s="86">
        <v>0</v>
      </c>
      <c r="AE1091" s="86">
        <v>0</v>
      </c>
      <c r="AF1091" s="88">
        <v>0</v>
      </c>
      <c r="AG1091" s="150">
        <v>0.81863399354499999</v>
      </c>
      <c r="AH1091" s="86">
        <v>0.120036</v>
      </c>
      <c r="AI1091" s="151">
        <v>6.0000146718799995E-4</v>
      </c>
      <c r="AJ1091" s="152">
        <v>1.99</v>
      </c>
      <c r="AK1091" s="153">
        <v>1</v>
      </c>
    </row>
    <row r="1092" spans="1:37" x14ac:dyDescent="0.2">
      <c r="A1092" s="149" t="s">
        <v>2468</v>
      </c>
      <c r="B1092" s="66" t="s">
        <v>2469</v>
      </c>
      <c r="C1092" s="67">
        <v>65</v>
      </c>
      <c r="D1092" s="84" t="s">
        <v>332</v>
      </c>
      <c r="E1092" s="85">
        <v>69.383319227513994</v>
      </c>
      <c r="F1092" s="91">
        <v>69.383319227513994</v>
      </c>
      <c r="G1092" s="86">
        <v>49.209432946064503</v>
      </c>
      <c r="H1092" s="86">
        <v>49.209432946064503</v>
      </c>
      <c r="I1092" s="86">
        <v>15.76</v>
      </c>
      <c r="J1092" s="86">
        <v>13.02</v>
      </c>
      <c r="K1092" s="87">
        <v>0</v>
      </c>
      <c r="L1092" s="150">
        <v>0.50999999918399996</v>
      </c>
      <c r="M1092" s="86">
        <v>0</v>
      </c>
      <c r="N1092" s="86">
        <v>63.848065180961903</v>
      </c>
      <c r="O1092" s="86">
        <v>62.5453367875648</v>
      </c>
      <c r="P1092" s="86">
        <v>0.40899999999999997</v>
      </c>
      <c r="Q1092" s="88">
        <v>0.34200000000000003</v>
      </c>
      <c r="R1092" s="85">
        <v>0</v>
      </c>
      <c r="S1092" s="86">
        <v>3</v>
      </c>
      <c r="T1092" s="86">
        <v>1.64</v>
      </c>
      <c r="U1092" s="88">
        <v>2.24859582980688</v>
      </c>
      <c r="V1092" s="89">
        <v>4.97</v>
      </c>
      <c r="W1092" s="85">
        <v>30.081705624143499</v>
      </c>
      <c r="X1092" s="88">
        <v>28.733333333299999</v>
      </c>
      <c r="Y1092" s="85"/>
      <c r="Z1092" s="88"/>
      <c r="AA1092" s="85">
        <v>0</v>
      </c>
      <c r="AB1092" s="91">
        <v>0</v>
      </c>
      <c r="AC1092" s="86">
        <v>0</v>
      </c>
      <c r="AD1092" s="86">
        <v>0</v>
      </c>
      <c r="AE1092" s="86">
        <v>0</v>
      </c>
      <c r="AF1092" s="88">
        <v>0</v>
      </c>
      <c r="AG1092" s="150">
        <v>0.41983799949299999</v>
      </c>
      <c r="AH1092" s="86">
        <v>4.3032000000000001E-2</v>
      </c>
      <c r="AI1092" s="151">
        <v>0</v>
      </c>
      <c r="AJ1092" s="152">
        <v>2.08</v>
      </c>
      <c r="AK1092" s="153">
        <v>1</v>
      </c>
    </row>
    <row r="1093" spans="1:37" x14ac:dyDescent="0.2">
      <c r="A1093" s="149" t="s">
        <v>2470</v>
      </c>
      <c r="B1093" s="66" t="s">
        <v>2471</v>
      </c>
      <c r="C1093" s="67">
        <v>65</v>
      </c>
      <c r="D1093" s="84" t="s">
        <v>332</v>
      </c>
      <c r="E1093" s="85">
        <v>72.615633205413005</v>
      </c>
      <c r="F1093" s="91">
        <v>72.474247626742098</v>
      </c>
      <c r="G1093" s="86">
        <v>49.536457281357301</v>
      </c>
      <c r="H1093" s="86">
        <v>49.488992122803502</v>
      </c>
      <c r="I1093" s="86">
        <v>10.88</v>
      </c>
      <c r="J1093" s="86">
        <v>16.37</v>
      </c>
      <c r="K1093" s="87">
        <v>1.12E-2</v>
      </c>
      <c r="L1093" s="150">
        <v>0.77000000066899998</v>
      </c>
      <c r="M1093" s="86">
        <v>0</v>
      </c>
      <c r="N1093" s="86">
        <v>64.995732054304497</v>
      </c>
      <c r="O1093" s="86">
        <v>53.132077233779299</v>
      </c>
      <c r="P1093" s="86">
        <v>0.50800000000000001</v>
      </c>
      <c r="Q1093" s="88">
        <v>0.51619999999999999</v>
      </c>
      <c r="R1093" s="85">
        <v>0</v>
      </c>
      <c r="S1093" s="86">
        <v>2.1</v>
      </c>
      <c r="T1093" s="86">
        <v>1.42</v>
      </c>
      <c r="U1093" s="88">
        <v>2.2460109068874998</v>
      </c>
      <c r="V1093" s="89">
        <v>4.54</v>
      </c>
      <c r="W1093" s="85">
        <v>38.0354401259046</v>
      </c>
      <c r="X1093" s="88">
        <v>35.4666666667</v>
      </c>
      <c r="Y1093" s="85"/>
      <c r="Z1093" s="88"/>
      <c r="AA1093" s="85">
        <v>0</v>
      </c>
      <c r="AB1093" s="91">
        <v>0</v>
      </c>
      <c r="AC1093" s="86">
        <v>0</v>
      </c>
      <c r="AD1093" s="86">
        <v>0</v>
      </c>
      <c r="AE1093" s="86">
        <v>0</v>
      </c>
      <c r="AF1093" s="88">
        <v>0</v>
      </c>
      <c r="AG1093" s="150">
        <v>0.47144099915600002</v>
      </c>
      <c r="AH1093" s="86">
        <v>0.10245899999999999</v>
      </c>
      <c r="AI1093" s="151">
        <v>2.2499999959700001E-4</v>
      </c>
      <c r="AJ1093" s="152">
        <v>2.16</v>
      </c>
      <c r="AK1093" s="153">
        <v>1</v>
      </c>
    </row>
    <row r="1094" spans="1:37" x14ac:dyDescent="0.2">
      <c r="A1094" s="149" t="s">
        <v>2472</v>
      </c>
      <c r="B1094" s="66" t="s">
        <v>2473</v>
      </c>
      <c r="C1094" s="67">
        <v>65</v>
      </c>
      <c r="D1094" s="84" t="s">
        <v>332</v>
      </c>
      <c r="E1094" s="85">
        <v>72.423163192294993</v>
      </c>
      <c r="F1094" s="91">
        <v>72.148214845602794</v>
      </c>
      <c r="G1094" s="86">
        <v>44.150916092517697</v>
      </c>
      <c r="H1094" s="86">
        <v>44.0174616318426</v>
      </c>
      <c r="I1094" s="86">
        <v>6.96</v>
      </c>
      <c r="J1094" s="86">
        <v>8.9700000000000006</v>
      </c>
      <c r="K1094" s="87">
        <v>0</v>
      </c>
      <c r="L1094" s="150">
        <v>2.03000000199</v>
      </c>
      <c r="M1094" s="86">
        <v>0</v>
      </c>
      <c r="N1094" s="86">
        <v>65.681933717059394</v>
      </c>
      <c r="O1094" s="86">
        <v>56.225365638942797</v>
      </c>
      <c r="P1094" s="86">
        <v>0.33400000000000002</v>
      </c>
      <c r="Q1094" s="88">
        <v>0.41980000000000001</v>
      </c>
      <c r="R1094" s="85">
        <v>0</v>
      </c>
      <c r="S1094" s="86">
        <v>2.4</v>
      </c>
      <c r="T1094" s="86">
        <v>1.45</v>
      </c>
      <c r="U1094" s="88">
        <v>1.6713965285761401</v>
      </c>
      <c r="V1094" s="89">
        <v>4.6399999999999997</v>
      </c>
      <c r="W1094" s="85">
        <v>36.383091209609901</v>
      </c>
      <c r="X1094" s="88">
        <v>26.733333333299999</v>
      </c>
      <c r="Y1094" s="85"/>
      <c r="Z1094" s="88"/>
      <c r="AA1094" s="85">
        <v>0.36</v>
      </c>
      <c r="AB1094" s="91">
        <v>0.33</v>
      </c>
      <c r="AC1094" s="86">
        <v>0</v>
      </c>
      <c r="AD1094" s="86">
        <v>0</v>
      </c>
      <c r="AE1094" s="86">
        <v>0</v>
      </c>
      <c r="AF1094" s="88">
        <v>0</v>
      </c>
      <c r="AG1094" s="150">
        <v>1.3309450512400001</v>
      </c>
      <c r="AH1094" s="86">
        <v>7.2034000000000001E-2</v>
      </c>
      <c r="AI1094" s="151">
        <v>6.5254998520300006E-2</v>
      </c>
      <c r="AJ1094" s="152">
        <v>2.25</v>
      </c>
      <c r="AK1094" s="153">
        <v>1</v>
      </c>
    </row>
    <row r="1095" spans="1:37" x14ac:dyDescent="0.2">
      <c r="A1095" s="149" t="s">
        <v>2474</v>
      </c>
      <c r="B1095" s="66" t="s">
        <v>2475</v>
      </c>
      <c r="C1095" s="67">
        <v>65</v>
      </c>
      <c r="D1095" s="84" t="s">
        <v>332</v>
      </c>
      <c r="E1095" s="85">
        <v>85.315612722903893</v>
      </c>
      <c r="F1095" s="91">
        <v>85.1444909483711</v>
      </c>
      <c r="G1095" s="86">
        <v>57.674455084099201</v>
      </c>
      <c r="H1095" s="86">
        <v>57.572495026773403</v>
      </c>
      <c r="I1095" s="86">
        <v>7.71</v>
      </c>
      <c r="J1095" s="86">
        <v>11.86</v>
      </c>
      <c r="K1095" s="87">
        <v>0</v>
      </c>
      <c r="L1095" s="150">
        <v>1.50000000018</v>
      </c>
      <c r="M1095" s="86">
        <v>0</v>
      </c>
      <c r="N1095" s="86">
        <v>74.606118765934298</v>
      </c>
      <c r="O1095" s="86">
        <v>54.132120887938001</v>
      </c>
      <c r="P1095" s="86">
        <v>0.43</v>
      </c>
      <c r="Q1095" s="88">
        <v>0.20599999999999999</v>
      </c>
      <c r="R1095" s="85">
        <v>0</v>
      </c>
      <c r="S1095" s="86">
        <v>2.4</v>
      </c>
      <c r="T1095" s="86">
        <v>1.67</v>
      </c>
      <c r="U1095" s="88">
        <v>0.51621735317395201</v>
      </c>
      <c r="V1095" s="89">
        <v>4.1399999999999997</v>
      </c>
      <c r="W1095" s="85">
        <v>40.692617904532</v>
      </c>
      <c r="X1095" s="88">
        <v>42.733333333300003</v>
      </c>
      <c r="Y1095" s="85"/>
      <c r="Z1095" s="88"/>
      <c r="AA1095" s="85">
        <v>0.26</v>
      </c>
      <c r="AB1095" s="91">
        <v>0.48</v>
      </c>
      <c r="AC1095" s="86">
        <v>0</v>
      </c>
      <c r="AD1095" s="86">
        <v>0</v>
      </c>
      <c r="AE1095" s="86">
        <v>0</v>
      </c>
      <c r="AF1095" s="88">
        <v>0</v>
      </c>
      <c r="AG1095" s="150">
        <v>1.50099999969E-2</v>
      </c>
      <c r="AH1095" s="86">
        <v>0.101575</v>
      </c>
      <c r="AI1095" s="151">
        <v>0.114725999976</v>
      </c>
      <c r="AJ1095" s="152">
        <v>2.5099999999999998</v>
      </c>
      <c r="AK1095" s="153">
        <v>8</v>
      </c>
    </row>
    <row r="1096" spans="1:37" x14ac:dyDescent="0.2">
      <c r="A1096" s="149" t="s">
        <v>2476</v>
      </c>
      <c r="B1096" s="66" t="s">
        <v>2477</v>
      </c>
      <c r="C1096" s="67">
        <v>65</v>
      </c>
      <c r="D1096" s="84" t="s">
        <v>332</v>
      </c>
      <c r="E1096" s="85">
        <v>73.624323532586104</v>
      </c>
      <c r="F1096" s="91">
        <v>73.589632895974304</v>
      </c>
      <c r="G1096" s="86">
        <v>47.354260781078999</v>
      </c>
      <c r="H1096" s="86">
        <v>47.333446399111899</v>
      </c>
      <c r="I1096" s="86">
        <v>12.28</v>
      </c>
      <c r="J1096" s="86">
        <v>19.78</v>
      </c>
      <c r="K1096" s="87">
        <v>0</v>
      </c>
      <c r="L1096" s="150">
        <v>1.3300003241</v>
      </c>
      <c r="M1096" s="86">
        <v>6.9038396882607899E-5</v>
      </c>
      <c r="N1096" s="86">
        <v>66.709700781698999</v>
      </c>
      <c r="O1096" s="86">
        <v>49.037715349992197</v>
      </c>
      <c r="P1096" s="86">
        <v>0.45400000000000001</v>
      </c>
      <c r="Q1096" s="88">
        <v>0.65959999999999996</v>
      </c>
      <c r="R1096" s="85">
        <v>1.39645300935624E-2</v>
      </c>
      <c r="S1096" s="86">
        <v>4.5999999999999996</v>
      </c>
      <c r="T1096" s="86">
        <v>2.02</v>
      </c>
      <c r="U1096" s="88">
        <v>1.40150171911377</v>
      </c>
      <c r="V1096" s="89">
        <v>4.54</v>
      </c>
      <c r="W1096" s="85">
        <v>35.0762094417166</v>
      </c>
      <c r="X1096" s="88">
        <v>29.233333333299999</v>
      </c>
      <c r="Y1096" s="85"/>
      <c r="Z1096" s="88"/>
      <c r="AA1096" s="85">
        <v>0</v>
      </c>
      <c r="AB1096" s="91">
        <v>0</v>
      </c>
      <c r="AC1096" s="86">
        <v>0</v>
      </c>
      <c r="AD1096" s="86">
        <v>0</v>
      </c>
      <c r="AE1096" s="86">
        <v>0</v>
      </c>
      <c r="AF1096" s="88">
        <v>0</v>
      </c>
      <c r="AG1096" s="150">
        <v>0.56088002387500002</v>
      </c>
      <c r="AH1096" s="86">
        <v>0.181704</v>
      </c>
      <c r="AI1096" s="151">
        <v>0.230761028162</v>
      </c>
      <c r="AJ1096" s="152">
        <v>2.31</v>
      </c>
      <c r="AK1096" s="153">
        <v>2</v>
      </c>
    </row>
    <row r="1097" spans="1:37" x14ac:dyDescent="0.2">
      <c r="A1097" s="149" t="s">
        <v>2478</v>
      </c>
      <c r="B1097" s="66" t="s">
        <v>2479</v>
      </c>
      <c r="C1097" s="67">
        <v>65</v>
      </c>
      <c r="D1097" s="84" t="s">
        <v>332</v>
      </c>
      <c r="E1097" s="85">
        <v>82.277097289570307</v>
      </c>
      <c r="F1097" s="91">
        <v>82.062206276686197</v>
      </c>
      <c r="G1097" s="86">
        <v>64.645756836804296</v>
      </c>
      <c r="H1097" s="86">
        <v>64.485990040268703</v>
      </c>
      <c r="I1097" s="86">
        <v>9.44</v>
      </c>
      <c r="J1097" s="86">
        <v>12.95</v>
      </c>
      <c r="K1097" s="87">
        <v>0</v>
      </c>
      <c r="L1097" s="150">
        <v>0.700000000028</v>
      </c>
      <c r="M1097" s="86">
        <v>0</v>
      </c>
      <c r="N1097" s="86">
        <v>68.699733794880999</v>
      </c>
      <c r="O1097" s="86">
        <v>49.985500942438698</v>
      </c>
      <c r="P1097" s="86">
        <v>0.46300000000000002</v>
      </c>
      <c r="Q1097" s="88">
        <v>0.37369999999999998</v>
      </c>
      <c r="R1097" s="85">
        <v>0</v>
      </c>
      <c r="S1097" s="86">
        <v>2.2999999999999998</v>
      </c>
      <c r="T1097" s="86">
        <v>1.51</v>
      </c>
      <c r="U1097" s="88">
        <v>0.55684801599536604</v>
      </c>
      <c r="V1097" s="89">
        <v>4.68</v>
      </c>
      <c r="W1097" s="85">
        <v>34.336689038910698</v>
      </c>
      <c r="X1097" s="88">
        <v>37.6</v>
      </c>
      <c r="Y1097" s="85"/>
      <c r="Z1097" s="88"/>
      <c r="AA1097" s="85">
        <v>0.34</v>
      </c>
      <c r="AB1097" s="91">
        <v>0.34</v>
      </c>
      <c r="AC1097" s="86">
        <v>0</v>
      </c>
      <c r="AD1097" s="86">
        <v>0</v>
      </c>
      <c r="AE1097" s="86">
        <v>0</v>
      </c>
      <c r="AF1097" s="88">
        <v>0</v>
      </c>
      <c r="AG1097" s="150">
        <v>0.15788999969500001</v>
      </c>
      <c r="AH1097" s="86">
        <v>8.8709999999999997E-2</v>
      </c>
      <c r="AI1097" s="151">
        <v>3.4838999932700003E-2</v>
      </c>
      <c r="AJ1097" s="152">
        <v>2.68</v>
      </c>
      <c r="AK1097" s="153">
        <v>16</v>
      </c>
    </row>
    <row r="1098" spans="1:37" x14ac:dyDescent="0.2">
      <c r="A1098" s="149" t="s">
        <v>2480</v>
      </c>
      <c r="B1098" s="66" t="s">
        <v>2481</v>
      </c>
      <c r="C1098" s="67">
        <v>65</v>
      </c>
      <c r="D1098" s="84" t="s">
        <v>332</v>
      </c>
      <c r="E1098" s="85">
        <v>84.452834378990602</v>
      </c>
      <c r="F1098" s="91">
        <v>84.089722947087907</v>
      </c>
      <c r="G1098" s="86">
        <v>70.544667147854099</v>
      </c>
      <c r="H1098" s="86">
        <v>70.184887013491803</v>
      </c>
      <c r="I1098" s="86">
        <v>3.71</v>
      </c>
      <c r="J1098" s="86">
        <v>7.13</v>
      </c>
      <c r="K1098" s="87">
        <v>0</v>
      </c>
      <c r="L1098" s="150">
        <v>0.45000000066700002</v>
      </c>
      <c r="M1098" s="86">
        <v>0</v>
      </c>
      <c r="N1098" s="86">
        <v>75.982823888355298</v>
      </c>
      <c r="O1098" s="86">
        <v>44.129491644131399</v>
      </c>
      <c r="P1098" s="86">
        <v>0.24299999999999999</v>
      </c>
      <c r="Q1098" s="88">
        <v>0.6169</v>
      </c>
      <c r="R1098" s="85">
        <v>0</v>
      </c>
      <c r="S1098" s="86">
        <v>2.7</v>
      </c>
      <c r="T1098" s="86">
        <v>1.54</v>
      </c>
      <c r="U1098" s="88">
        <v>2.0054411193159698</v>
      </c>
      <c r="V1098" s="89">
        <v>4.76</v>
      </c>
      <c r="W1098" s="85">
        <v>34.508594742873903</v>
      </c>
      <c r="X1098" s="88">
        <v>28.366666666699999</v>
      </c>
      <c r="Y1098" s="85"/>
      <c r="Z1098" s="88"/>
      <c r="AA1098" s="85">
        <v>0</v>
      </c>
      <c r="AB1098" s="91">
        <v>0</v>
      </c>
      <c r="AC1098" s="86">
        <v>0</v>
      </c>
      <c r="AD1098" s="86">
        <v>0.17</v>
      </c>
      <c r="AE1098" s="86">
        <v>0</v>
      </c>
      <c r="AF1098" s="88">
        <v>0</v>
      </c>
      <c r="AG1098" s="150">
        <v>0.208240000551</v>
      </c>
      <c r="AH1098" s="86">
        <v>3.9688000000000001E-2</v>
      </c>
      <c r="AI1098" s="151">
        <v>5.8997000156199998E-2</v>
      </c>
      <c r="AJ1098" s="152">
        <v>2.39</v>
      </c>
      <c r="AK1098" s="153">
        <v>0</v>
      </c>
    </row>
    <row r="1099" spans="1:37" x14ac:dyDescent="0.2">
      <c r="A1099" s="149" t="s">
        <v>2482</v>
      </c>
      <c r="B1099" s="66" t="s">
        <v>2483</v>
      </c>
      <c r="C1099" s="67">
        <v>65</v>
      </c>
      <c r="D1099" s="84" t="s">
        <v>332</v>
      </c>
      <c r="E1099" s="85">
        <v>88.954788111264506</v>
      </c>
      <c r="F1099" s="91">
        <v>88.356808658791294</v>
      </c>
      <c r="G1099" s="86">
        <v>70.655639575367402</v>
      </c>
      <c r="H1099" s="86">
        <v>70.298317839211293</v>
      </c>
      <c r="I1099" s="86">
        <v>7.42</v>
      </c>
      <c r="J1099" s="86">
        <v>7.63</v>
      </c>
      <c r="K1099" s="87">
        <v>0</v>
      </c>
      <c r="L1099" s="150">
        <v>0.55000000026999996</v>
      </c>
      <c r="M1099" s="86">
        <v>0</v>
      </c>
      <c r="N1099" s="86">
        <v>75.085040256466698</v>
      </c>
      <c r="O1099" s="86">
        <v>49.441921540734299</v>
      </c>
      <c r="P1099" s="86">
        <v>0.38800000000000001</v>
      </c>
      <c r="Q1099" s="88">
        <v>0.32579999999999998</v>
      </c>
      <c r="R1099" s="85">
        <v>0</v>
      </c>
      <c r="S1099" s="86">
        <v>1.1000000000000001</v>
      </c>
      <c r="T1099" s="86">
        <v>1.65</v>
      </c>
      <c r="U1099" s="88">
        <v>0.29624109749691502</v>
      </c>
      <c r="V1099" s="89">
        <v>4.76</v>
      </c>
      <c r="W1099" s="85">
        <v>32.329382738719502</v>
      </c>
      <c r="X1099" s="88">
        <v>33.833333333299997</v>
      </c>
      <c r="Y1099" s="85"/>
      <c r="Z1099" s="88"/>
      <c r="AA1099" s="85">
        <v>1.38</v>
      </c>
      <c r="AB1099" s="91">
        <v>1.93</v>
      </c>
      <c r="AC1099" s="86">
        <v>0.09</v>
      </c>
      <c r="AD1099" s="86">
        <v>0.21</v>
      </c>
      <c r="AE1099" s="86">
        <v>0.09</v>
      </c>
      <c r="AF1099" s="88">
        <v>0</v>
      </c>
      <c r="AG1099" s="150">
        <v>6.1369994981099997E-2</v>
      </c>
      <c r="AH1099" s="86">
        <v>8.2187999999999997E-2</v>
      </c>
      <c r="AI1099" s="151">
        <v>2.5544997910900001E-2</v>
      </c>
      <c r="AJ1099" s="152">
        <v>2.71</v>
      </c>
      <c r="AK1099" s="153">
        <v>16</v>
      </c>
    </row>
    <row r="1100" spans="1:37" x14ac:dyDescent="0.2">
      <c r="A1100" s="149" t="s">
        <v>2484</v>
      </c>
      <c r="B1100" s="66" t="s">
        <v>2485</v>
      </c>
      <c r="C1100" s="67">
        <v>75</v>
      </c>
      <c r="D1100" s="84" t="s">
        <v>332</v>
      </c>
      <c r="E1100" s="85">
        <v>95.2663577549622</v>
      </c>
      <c r="F1100" s="91">
        <v>95.262585427499005</v>
      </c>
      <c r="G1100" s="86">
        <v>87.104927288388097</v>
      </c>
      <c r="H1100" s="86">
        <v>87.103041124656599</v>
      </c>
      <c r="I1100" s="86">
        <v>0.38</v>
      </c>
      <c r="J1100" s="86">
        <v>0.41</v>
      </c>
      <c r="K1100" s="87">
        <v>0</v>
      </c>
      <c r="L1100" s="150">
        <v>0.61000000026099999</v>
      </c>
      <c r="M1100" s="86">
        <v>0</v>
      </c>
      <c r="N1100" s="86">
        <v>87.295847457094197</v>
      </c>
      <c r="O1100" s="86">
        <v>35.906219414538697</v>
      </c>
      <c r="P1100" s="86">
        <v>0.24199999999999999</v>
      </c>
      <c r="Q1100" s="88">
        <v>0.17460000000000001</v>
      </c>
      <c r="R1100" s="85">
        <v>0</v>
      </c>
      <c r="S1100" s="86">
        <v>0.4</v>
      </c>
      <c r="T1100" s="86">
        <v>1.25</v>
      </c>
      <c r="U1100" s="88">
        <v>4.9040257021244503E-2</v>
      </c>
      <c r="V1100" s="89">
        <v>4.5999999999999996</v>
      </c>
      <c r="W1100" s="85">
        <v>28.3027315194206</v>
      </c>
      <c r="X1100" s="88">
        <v>30.5333333333</v>
      </c>
      <c r="Y1100" s="85"/>
      <c r="Z1100" s="88"/>
      <c r="AA1100" s="85">
        <v>0.22</v>
      </c>
      <c r="AB1100" s="91">
        <v>0.23</v>
      </c>
      <c r="AC1100" s="86">
        <v>0</v>
      </c>
      <c r="AD1100" s="86">
        <v>0</v>
      </c>
      <c r="AE1100" s="86">
        <v>0</v>
      </c>
      <c r="AF1100" s="88">
        <v>0</v>
      </c>
      <c r="AG1100" s="150">
        <v>0</v>
      </c>
      <c r="AH1100" s="86">
        <v>3.4529999999999999E-3</v>
      </c>
      <c r="AI1100" s="151">
        <v>2.39500000098E-2</v>
      </c>
      <c r="AJ1100" s="152">
        <v>2.58</v>
      </c>
      <c r="AK1100" s="153">
        <v>3</v>
      </c>
    </row>
    <row r="1101" spans="1:37" x14ac:dyDescent="0.2">
      <c r="A1101" s="149" t="s">
        <v>2486</v>
      </c>
      <c r="B1101" s="66" t="s">
        <v>2487</v>
      </c>
      <c r="C1101" s="67">
        <v>75</v>
      </c>
      <c r="D1101" s="84" t="s">
        <v>332</v>
      </c>
      <c r="E1101" s="85">
        <v>89.965940001402899</v>
      </c>
      <c r="F1101" s="91">
        <v>89.940219636329601</v>
      </c>
      <c r="G1101" s="86">
        <v>79.496192606564193</v>
      </c>
      <c r="H1101" s="86">
        <v>79.478266291513094</v>
      </c>
      <c r="I1101" s="86">
        <v>2.75</v>
      </c>
      <c r="J1101" s="86">
        <v>4.99</v>
      </c>
      <c r="K1101" s="87">
        <v>0</v>
      </c>
      <c r="L1101" s="150">
        <v>0.209999999864</v>
      </c>
      <c r="M1101" s="86">
        <v>0</v>
      </c>
      <c r="N1101" s="86">
        <v>83.033105754058099</v>
      </c>
      <c r="O1101" s="86">
        <v>33.221976434472502</v>
      </c>
      <c r="P1101" s="86">
        <v>0.311</v>
      </c>
      <c r="Q1101" s="88">
        <v>0.31180000000000002</v>
      </c>
      <c r="R1101" s="85">
        <v>0</v>
      </c>
      <c r="S1101" s="86">
        <v>1.7</v>
      </c>
      <c r="T1101" s="86">
        <v>1.42</v>
      </c>
      <c r="U1101" s="88">
        <v>0.38580547609954602</v>
      </c>
      <c r="V1101" s="89">
        <v>4.5</v>
      </c>
      <c r="W1101" s="85">
        <v>31.251123216332399</v>
      </c>
      <c r="X1101" s="88">
        <v>30.366666666699999</v>
      </c>
      <c r="Y1101" s="85"/>
      <c r="Z1101" s="88"/>
      <c r="AA1101" s="85">
        <v>0</v>
      </c>
      <c r="AB1101" s="91">
        <v>0</v>
      </c>
      <c r="AC1101" s="86">
        <v>0</v>
      </c>
      <c r="AD1101" s="86">
        <v>0</v>
      </c>
      <c r="AE1101" s="86">
        <v>0</v>
      </c>
      <c r="AF1101" s="88">
        <v>0</v>
      </c>
      <c r="AG1101" s="150">
        <v>7.9230000077500001E-2</v>
      </c>
      <c r="AH1101" s="86">
        <v>4.2143E-2</v>
      </c>
      <c r="AI1101" s="151">
        <v>7.2555000070900003E-2</v>
      </c>
      <c r="AJ1101" s="152">
        <v>2.42</v>
      </c>
      <c r="AK1101" s="153">
        <v>1</v>
      </c>
    </row>
    <row r="1102" spans="1:37" x14ac:dyDescent="0.2">
      <c r="A1102" s="149" t="s">
        <v>2488</v>
      </c>
      <c r="B1102" s="66" t="s">
        <v>2489</v>
      </c>
      <c r="C1102" s="67">
        <v>75</v>
      </c>
      <c r="D1102" s="84" t="s">
        <v>332</v>
      </c>
      <c r="E1102" s="85">
        <v>88.653468841158897</v>
      </c>
      <c r="F1102" s="91">
        <v>88.646202078294195</v>
      </c>
      <c r="G1102" s="86">
        <v>78.212168713471499</v>
      </c>
      <c r="H1102" s="86">
        <v>78.204901950606796</v>
      </c>
      <c r="I1102" s="86">
        <v>4.92</v>
      </c>
      <c r="J1102" s="86">
        <v>4.62</v>
      </c>
      <c r="K1102" s="87">
        <v>0</v>
      </c>
      <c r="L1102" s="150">
        <v>0.30000004733399999</v>
      </c>
      <c r="M1102" s="86">
        <v>0</v>
      </c>
      <c r="N1102" s="86">
        <v>85.7687759037685</v>
      </c>
      <c r="O1102" s="86">
        <v>49.847580986274998</v>
      </c>
      <c r="P1102" s="86">
        <v>0.21299999999999999</v>
      </c>
      <c r="Q1102" s="88">
        <v>0.34599999999999997</v>
      </c>
      <c r="R1102" s="85">
        <v>0</v>
      </c>
      <c r="S1102" s="86">
        <v>1.5</v>
      </c>
      <c r="T1102" s="86">
        <v>1.5</v>
      </c>
      <c r="U1102" s="88">
        <v>0.81283933187306001</v>
      </c>
      <c r="V1102" s="89">
        <v>4.68</v>
      </c>
      <c r="W1102" s="85">
        <v>29.323976548516701</v>
      </c>
      <c r="X1102" s="88"/>
      <c r="Y1102" s="85">
        <v>-100</v>
      </c>
      <c r="Z1102" s="88"/>
      <c r="AA1102" s="85">
        <v>0</v>
      </c>
      <c r="AB1102" s="91">
        <v>0</v>
      </c>
      <c r="AC1102" s="86">
        <v>0</v>
      </c>
      <c r="AD1102" s="86">
        <v>0</v>
      </c>
      <c r="AE1102" s="86">
        <v>0</v>
      </c>
      <c r="AF1102" s="88">
        <v>5.9866267657899997E-7</v>
      </c>
      <c r="AG1102" s="150">
        <v>0.15219000155099999</v>
      </c>
      <c r="AH1102" s="86">
        <v>2.3962000000000001E-2</v>
      </c>
      <c r="AI1102" s="151">
        <v>7.2303998425699997E-2</v>
      </c>
      <c r="AJ1102" s="152">
        <v>2.2599999999999998</v>
      </c>
      <c r="AK1102" s="153">
        <v>1</v>
      </c>
    </row>
    <row r="1103" spans="1:37" x14ac:dyDescent="0.2">
      <c r="A1103" s="149" t="s">
        <v>2490</v>
      </c>
      <c r="B1103" s="66" t="s">
        <v>2491</v>
      </c>
      <c r="C1103" s="67">
        <v>75</v>
      </c>
      <c r="D1103" s="84" t="s">
        <v>332</v>
      </c>
      <c r="E1103" s="85">
        <v>92.686247177455499</v>
      </c>
      <c r="F1103" s="91">
        <v>92.647933938193404</v>
      </c>
      <c r="G1103" s="86">
        <v>88.131047581782497</v>
      </c>
      <c r="H1103" s="86">
        <v>88.100070920251397</v>
      </c>
      <c r="I1103" s="86">
        <v>26.62</v>
      </c>
      <c r="J1103" s="86">
        <v>61.9</v>
      </c>
      <c r="K1103" s="87">
        <v>0</v>
      </c>
      <c r="L1103" s="150">
        <v>0.19000000037199999</v>
      </c>
      <c r="M1103" s="86">
        <v>0</v>
      </c>
      <c r="N1103" s="86">
        <v>87.5124719891392</v>
      </c>
      <c r="O1103" s="86">
        <v>38.702309029214597</v>
      </c>
      <c r="P1103" s="86">
        <v>0.443</v>
      </c>
      <c r="Q1103" s="88">
        <v>0.2989</v>
      </c>
      <c r="R1103" s="85">
        <v>0</v>
      </c>
      <c r="S1103" s="86">
        <v>0.6</v>
      </c>
      <c r="T1103" s="86">
        <v>1.77</v>
      </c>
      <c r="U1103" s="88">
        <v>0.38313239262103299</v>
      </c>
      <c r="V1103" s="89">
        <v>4.5599999999999996</v>
      </c>
      <c r="W1103" s="85">
        <v>28.849046091734401</v>
      </c>
      <c r="X1103" s="88"/>
      <c r="Y1103" s="85"/>
      <c r="Z1103" s="88"/>
      <c r="AA1103" s="85">
        <v>0</v>
      </c>
      <c r="AB1103" s="91">
        <v>0</v>
      </c>
      <c r="AC1103" s="86">
        <v>0</v>
      </c>
      <c r="AD1103" s="86">
        <v>0</v>
      </c>
      <c r="AE1103" s="86">
        <v>0</v>
      </c>
      <c r="AF1103" s="88">
        <v>4.6136562148100003E-8</v>
      </c>
      <c r="AG1103" s="150">
        <v>1.40279998211E-2</v>
      </c>
      <c r="AH1103" s="86">
        <v>0.430948</v>
      </c>
      <c r="AI1103" s="151">
        <v>8.0993409079599997E-10</v>
      </c>
      <c r="AJ1103" s="152">
        <v>2.52</v>
      </c>
      <c r="AK1103" s="153">
        <v>0</v>
      </c>
    </row>
    <row r="1104" spans="1:37" x14ac:dyDescent="0.2">
      <c r="A1104" s="149" t="s">
        <v>2492</v>
      </c>
      <c r="B1104" s="66" t="s">
        <v>2493</v>
      </c>
      <c r="C1104" s="67">
        <v>75</v>
      </c>
      <c r="D1104" s="84" t="s">
        <v>332</v>
      </c>
      <c r="E1104" s="85">
        <v>85.105245062459403</v>
      </c>
      <c r="F1104" s="91">
        <v>84.953712546637604</v>
      </c>
      <c r="G1104" s="86">
        <v>80.473952961251001</v>
      </c>
      <c r="H1104" s="86">
        <v>80.344067947689396</v>
      </c>
      <c r="I1104" s="86">
        <v>7.48</v>
      </c>
      <c r="J1104" s="86">
        <v>10.57</v>
      </c>
      <c r="K1104" s="87">
        <v>0</v>
      </c>
      <c r="L1104" s="150">
        <v>0.21999999349400001</v>
      </c>
      <c r="M1104" s="86">
        <v>0</v>
      </c>
      <c r="N1104" s="86">
        <v>90.135173591348902</v>
      </c>
      <c r="O1104" s="86">
        <v>58.837854675199601</v>
      </c>
      <c r="P1104" s="86">
        <v>0.183</v>
      </c>
      <c r="Q1104" s="88">
        <v>0.1132</v>
      </c>
      <c r="R1104" s="85">
        <v>0</v>
      </c>
      <c r="S1104" s="86">
        <v>0.9</v>
      </c>
      <c r="T1104" s="86">
        <v>1.82</v>
      </c>
      <c r="U1104" s="88">
        <v>0.42148960283200299</v>
      </c>
      <c r="V1104" s="89">
        <v>4.95</v>
      </c>
      <c r="W1104" s="85">
        <v>30.372335966272001</v>
      </c>
      <c r="X1104" s="88"/>
      <c r="Y1104" s="85"/>
      <c r="Z1104" s="88"/>
      <c r="AA1104" s="85">
        <v>0.06</v>
      </c>
      <c r="AB1104" s="91">
        <v>0.24</v>
      </c>
      <c r="AC1104" s="86">
        <v>0</v>
      </c>
      <c r="AD1104" s="86">
        <v>0.08</v>
      </c>
      <c r="AE1104" s="86">
        <v>0</v>
      </c>
      <c r="AF1104" s="88">
        <v>4.48989915691</v>
      </c>
      <c r="AG1104" s="150">
        <v>0.119319999728</v>
      </c>
      <c r="AH1104" s="86">
        <v>3.7405000000000001E-2</v>
      </c>
      <c r="AI1104" s="151">
        <v>5.0450999079599997E-2</v>
      </c>
      <c r="AJ1104" s="152">
        <v>2.39</v>
      </c>
      <c r="AK1104" s="153">
        <v>3</v>
      </c>
    </row>
    <row r="1105" spans="1:37" x14ac:dyDescent="0.2">
      <c r="A1105" s="149" t="s">
        <v>2494</v>
      </c>
      <c r="B1105" s="66" t="s">
        <v>2495</v>
      </c>
      <c r="C1105" s="67">
        <v>75</v>
      </c>
      <c r="D1105" s="84" t="s">
        <v>332</v>
      </c>
      <c r="E1105" s="85">
        <v>89.9135517461565</v>
      </c>
      <c r="F1105" s="91">
        <v>89.762922212944304</v>
      </c>
      <c r="G1105" s="86">
        <v>89.390441573751204</v>
      </c>
      <c r="H1105" s="86">
        <v>89.246361150678695</v>
      </c>
      <c r="I1105" s="86">
        <v>61.22</v>
      </c>
      <c r="J1105" s="86">
        <v>75.72</v>
      </c>
      <c r="K1105" s="87">
        <v>0</v>
      </c>
      <c r="L1105" s="150">
        <v>0.55999998749900004</v>
      </c>
      <c r="M1105" s="86">
        <v>2.5419081125181601E-2</v>
      </c>
      <c r="N1105" s="86">
        <v>88.773041184279094</v>
      </c>
      <c r="O1105" s="86">
        <v>65.113670420002606</v>
      </c>
      <c r="P1105" s="86">
        <v>0.501</v>
      </c>
      <c r="Q1105" s="88">
        <v>0.16370000000000001</v>
      </c>
      <c r="R1105" s="85">
        <v>9.8077677520596301E-3</v>
      </c>
      <c r="S1105" s="86">
        <v>1</v>
      </c>
      <c r="T1105" s="86">
        <v>1.81</v>
      </c>
      <c r="U1105" s="88">
        <v>1.2631596181868801</v>
      </c>
      <c r="V1105" s="89">
        <v>4.8499999999999996</v>
      </c>
      <c r="W1105" s="85">
        <v>32.210845084251801</v>
      </c>
      <c r="X1105" s="88">
        <v>41.633333333300001</v>
      </c>
      <c r="Y1105" s="85"/>
      <c r="Z1105" s="88"/>
      <c r="AA1105" s="85">
        <v>0.04</v>
      </c>
      <c r="AB1105" s="91">
        <v>0.09</v>
      </c>
      <c r="AC1105" s="86">
        <v>0.04</v>
      </c>
      <c r="AD1105" s="86">
        <v>7.0000000000000007E-2</v>
      </c>
      <c r="AE1105" s="86">
        <v>0</v>
      </c>
      <c r="AF1105" s="88">
        <v>27.290599110100001</v>
      </c>
      <c r="AG1105" s="150">
        <v>1.0020002162299999E-3</v>
      </c>
      <c r="AH1105" s="86">
        <v>0.25627699999999998</v>
      </c>
      <c r="AI1105" s="151">
        <v>5.9364000087799997E-2</v>
      </c>
      <c r="AJ1105" s="152">
        <v>1.93</v>
      </c>
      <c r="AK1105" s="153">
        <v>0</v>
      </c>
    </row>
    <row r="1106" spans="1:37" x14ac:dyDescent="0.2">
      <c r="A1106" s="149" t="s">
        <v>2496</v>
      </c>
      <c r="B1106" s="66" t="s">
        <v>2497</v>
      </c>
      <c r="C1106" s="67">
        <v>65</v>
      </c>
      <c r="D1106" s="84" t="s">
        <v>332</v>
      </c>
      <c r="E1106" s="85">
        <v>98.142829791307705</v>
      </c>
      <c r="F1106" s="91">
        <v>98.133993136865001</v>
      </c>
      <c r="G1106" s="86">
        <v>97.444734090340106</v>
      </c>
      <c r="H1106" s="86">
        <v>97.435897435897402</v>
      </c>
      <c r="I1106" s="86">
        <v>0</v>
      </c>
      <c r="J1106" s="86">
        <v>0</v>
      </c>
      <c r="K1106" s="87">
        <v>0</v>
      </c>
      <c r="L1106" s="150">
        <v>0</v>
      </c>
      <c r="M1106" s="86">
        <v>0</v>
      </c>
      <c r="N1106" s="86">
        <v>93.304465653352196</v>
      </c>
      <c r="O1106" s="86">
        <v>86.484652099662796</v>
      </c>
      <c r="P1106" s="86">
        <v>0.121</v>
      </c>
      <c r="Q1106" s="88">
        <v>0.18</v>
      </c>
      <c r="R1106" s="85">
        <v>0</v>
      </c>
      <c r="S1106" s="86">
        <v>0</v>
      </c>
      <c r="T1106" s="86">
        <v>1.0900000000000001</v>
      </c>
      <c r="U1106" s="88">
        <v>0</v>
      </c>
      <c r="V1106" s="89">
        <v>4.6900000000000004</v>
      </c>
      <c r="W1106" s="85">
        <v>24.493665621351798</v>
      </c>
      <c r="X1106" s="88">
        <v>25.3</v>
      </c>
      <c r="Y1106" s="85"/>
      <c r="Z1106" s="88"/>
      <c r="AA1106" s="85">
        <v>0</v>
      </c>
      <c r="AB1106" s="91">
        <v>0.01</v>
      </c>
      <c r="AC1106" s="86">
        <v>0</v>
      </c>
      <c r="AD1106" s="86">
        <v>0.01</v>
      </c>
      <c r="AE1106" s="86">
        <v>0</v>
      </c>
      <c r="AF1106" s="88">
        <v>85.1094969472</v>
      </c>
      <c r="AG1106" s="150">
        <v>0</v>
      </c>
      <c r="AH1106" s="86">
        <v>0</v>
      </c>
      <c r="AI1106" s="151">
        <v>0</v>
      </c>
      <c r="AJ1106" s="152">
        <v>2.36</v>
      </c>
      <c r="AK1106" s="153">
        <v>7</v>
      </c>
    </row>
    <row r="1107" spans="1:37" x14ac:dyDescent="0.2">
      <c r="A1107" s="149" t="s">
        <v>2498</v>
      </c>
      <c r="B1107" s="66" t="s">
        <v>2499</v>
      </c>
      <c r="C1107" s="67">
        <v>75</v>
      </c>
      <c r="D1107" s="84" t="s">
        <v>332</v>
      </c>
      <c r="E1107" s="85">
        <v>98.524531668153401</v>
      </c>
      <c r="F1107" s="91">
        <v>98.524531668153401</v>
      </c>
      <c r="G1107" s="86">
        <v>97.807314897412994</v>
      </c>
      <c r="H1107" s="86">
        <v>97.807314897412994</v>
      </c>
      <c r="I1107" s="86">
        <v>0.15</v>
      </c>
      <c r="J1107" s="86">
        <v>0.19</v>
      </c>
      <c r="K1107" s="87">
        <v>0</v>
      </c>
      <c r="L1107" s="150">
        <v>0</v>
      </c>
      <c r="M1107" s="86">
        <v>0</v>
      </c>
      <c r="N1107" s="86">
        <v>83.825140537725204</v>
      </c>
      <c r="O1107" s="86">
        <v>72.210654333044602</v>
      </c>
      <c r="P1107" s="86">
        <v>0.10100000000000001</v>
      </c>
      <c r="Q1107" s="88">
        <v>7.9299999999999995E-2</v>
      </c>
      <c r="R1107" s="85">
        <v>0</v>
      </c>
      <c r="S1107" s="86">
        <v>0</v>
      </c>
      <c r="T1107" s="86">
        <v>0.53</v>
      </c>
      <c r="U1107" s="88">
        <v>0</v>
      </c>
      <c r="V1107" s="89">
        <v>4.4000000000000004</v>
      </c>
      <c r="W1107" s="85">
        <v>24.3</v>
      </c>
      <c r="X1107" s="88">
        <v>24.3</v>
      </c>
      <c r="Y1107" s="85"/>
      <c r="Z1107" s="88"/>
      <c r="AA1107" s="85">
        <v>0</v>
      </c>
      <c r="AB1107" s="91">
        <v>0</v>
      </c>
      <c r="AC1107" s="86">
        <v>0</v>
      </c>
      <c r="AD1107" s="86">
        <v>0</v>
      </c>
      <c r="AE1107" s="86">
        <v>0</v>
      </c>
      <c r="AF1107" s="88">
        <v>98.623703043899994</v>
      </c>
      <c r="AG1107" s="150">
        <v>0</v>
      </c>
      <c r="AH1107" s="86">
        <v>3.2899999999999997E-4</v>
      </c>
      <c r="AI1107" s="151">
        <v>2.6790000004899999E-3</v>
      </c>
      <c r="AJ1107" s="152">
        <v>2.88</v>
      </c>
      <c r="AK1107" s="153">
        <v>3</v>
      </c>
    </row>
    <row r="1108" spans="1:37" x14ac:dyDescent="0.2">
      <c r="A1108" s="149" t="s">
        <v>2500</v>
      </c>
      <c r="B1108" s="66" t="s">
        <v>2501</v>
      </c>
      <c r="C1108" s="67">
        <v>75</v>
      </c>
      <c r="D1108" s="84" t="s">
        <v>332</v>
      </c>
      <c r="E1108" s="85">
        <v>97.755467294302207</v>
      </c>
      <c r="F1108" s="91">
        <v>97.755467294302207</v>
      </c>
      <c r="G1108" s="86">
        <v>97.287192311464196</v>
      </c>
      <c r="H1108" s="86">
        <v>97.287192311464196</v>
      </c>
      <c r="I1108" s="86">
        <v>0.19</v>
      </c>
      <c r="J1108" s="86">
        <v>0.28999999999999998</v>
      </c>
      <c r="K1108" s="87">
        <v>0</v>
      </c>
      <c r="L1108" s="150">
        <v>0</v>
      </c>
      <c r="M1108" s="86">
        <v>0</v>
      </c>
      <c r="N1108" s="86">
        <v>88.748574721381004</v>
      </c>
      <c r="O1108" s="86">
        <v>62.951826417113701</v>
      </c>
      <c r="P1108" s="86">
        <v>0.17699999999999999</v>
      </c>
      <c r="Q1108" s="88">
        <v>0.36780000000000002</v>
      </c>
      <c r="R1108" s="85">
        <v>0</v>
      </c>
      <c r="S1108" s="86">
        <v>0</v>
      </c>
      <c r="T1108" s="86">
        <v>0.91</v>
      </c>
      <c r="U1108" s="88">
        <v>4.9034029616553901E-3</v>
      </c>
      <c r="V1108" s="89">
        <v>4.5599999999999996</v>
      </c>
      <c r="W1108" s="85">
        <v>24.653862475928499</v>
      </c>
      <c r="X1108" s="88">
        <v>24.566666666700002</v>
      </c>
      <c r="Y1108" s="85"/>
      <c r="Z1108" s="88"/>
      <c r="AA1108" s="85">
        <v>0</v>
      </c>
      <c r="AB1108" s="91">
        <v>0</v>
      </c>
      <c r="AC1108" s="86">
        <v>0</v>
      </c>
      <c r="AD1108" s="86">
        <v>0</v>
      </c>
      <c r="AE1108" s="86">
        <v>0.02</v>
      </c>
      <c r="AF1108" s="88">
        <v>88.162200999899994</v>
      </c>
      <c r="AG1108" s="150">
        <v>0</v>
      </c>
      <c r="AH1108" s="86">
        <v>8.3500000000000002E-4</v>
      </c>
      <c r="AI1108" s="151">
        <v>0</v>
      </c>
      <c r="AJ1108" s="152">
        <v>3.06</v>
      </c>
      <c r="AK1108" s="153">
        <v>14</v>
      </c>
    </row>
    <row r="1109" spans="1:37" x14ac:dyDescent="0.2">
      <c r="A1109" s="149" t="s">
        <v>2502</v>
      </c>
      <c r="B1109" s="66" t="s">
        <v>2503</v>
      </c>
      <c r="C1109" s="67">
        <v>75</v>
      </c>
      <c r="D1109" s="84" t="s">
        <v>332</v>
      </c>
      <c r="E1109" s="85">
        <v>97.953360228279095</v>
      </c>
      <c r="F1109" s="91">
        <v>97.953360228279095</v>
      </c>
      <c r="G1109" s="86">
        <v>97.583390731083298</v>
      </c>
      <c r="H1109" s="86">
        <v>97.583390731083298</v>
      </c>
      <c r="I1109" s="86">
        <v>1.43</v>
      </c>
      <c r="J1109" s="86">
        <v>1.26</v>
      </c>
      <c r="K1109" s="87">
        <v>0</v>
      </c>
      <c r="L1109" s="150">
        <v>0</v>
      </c>
      <c r="M1109" s="86">
        <v>0</v>
      </c>
      <c r="N1109" s="86">
        <v>93.176405754885906</v>
      </c>
      <c r="O1109" s="86">
        <v>50.771491550330602</v>
      </c>
      <c r="P1109" s="86">
        <v>0.193</v>
      </c>
      <c r="Q1109" s="88">
        <v>0.34989999999999999</v>
      </c>
      <c r="R1109" s="85">
        <v>0</v>
      </c>
      <c r="S1109" s="86">
        <v>0</v>
      </c>
      <c r="T1109" s="86">
        <v>1.01</v>
      </c>
      <c r="U1109" s="88">
        <v>2.1647151431663899E-2</v>
      </c>
      <c r="V1109" s="89">
        <v>4.8899999999999997</v>
      </c>
      <c r="W1109" s="85">
        <v>24.605841741384399</v>
      </c>
      <c r="X1109" s="88">
        <v>26.2</v>
      </c>
      <c r="Y1109" s="85"/>
      <c r="Z1109" s="88"/>
      <c r="AA1109" s="85">
        <v>0</v>
      </c>
      <c r="AB1109" s="91">
        <v>0</v>
      </c>
      <c r="AC1109" s="86">
        <v>0</v>
      </c>
      <c r="AD1109" s="86">
        <v>0</v>
      </c>
      <c r="AE1109" s="86">
        <v>0.06</v>
      </c>
      <c r="AF1109" s="88">
        <v>92.355090077400007</v>
      </c>
      <c r="AG1109" s="150">
        <v>0</v>
      </c>
      <c r="AH1109" s="86">
        <v>2.7269999999999998E-3</v>
      </c>
      <c r="AI1109" s="151">
        <v>0</v>
      </c>
      <c r="AJ1109" s="152">
        <v>3.33</v>
      </c>
      <c r="AK1109" s="153">
        <v>32</v>
      </c>
    </row>
    <row r="1110" spans="1:37" x14ac:dyDescent="0.2">
      <c r="A1110" s="149" t="s">
        <v>2504</v>
      </c>
      <c r="B1110" s="66" t="s">
        <v>2505</v>
      </c>
      <c r="C1110" s="67">
        <v>75</v>
      </c>
      <c r="D1110" s="84" t="s">
        <v>332</v>
      </c>
      <c r="E1110" s="85">
        <v>98.494040536059103</v>
      </c>
      <c r="F1110" s="91">
        <v>98.494040536059103</v>
      </c>
      <c r="G1110" s="86">
        <v>97.916626026568906</v>
      </c>
      <c r="H1110" s="86">
        <v>97.916626026568906</v>
      </c>
      <c r="I1110" s="86">
        <v>0</v>
      </c>
      <c r="J1110" s="86">
        <v>0</v>
      </c>
      <c r="K1110" s="87">
        <v>0</v>
      </c>
      <c r="L1110" s="150">
        <v>0</v>
      </c>
      <c r="M1110" s="86">
        <v>0</v>
      </c>
      <c r="N1110" s="86">
        <v>85.043965374218004</v>
      </c>
      <c r="O1110" s="86">
        <v>64.310122567575903</v>
      </c>
      <c r="P1110" s="86">
        <v>0.11899999999999999</v>
      </c>
      <c r="Q1110" s="88">
        <v>0.27089999999999997</v>
      </c>
      <c r="R1110" s="85">
        <v>0</v>
      </c>
      <c r="S1110" s="86">
        <v>0</v>
      </c>
      <c r="T1110" s="86">
        <v>0.65</v>
      </c>
      <c r="U1110" s="88">
        <v>0</v>
      </c>
      <c r="V1110" s="89">
        <v>4.8600000000000003</v>
      </c>
      <c r="W1110" s="85">
        <v>25.521309725776899</v>
      </c>
      <c r="X1110" s="88">
        <v>25.8</v>
      </c>
      <c r="Y1110" s="85"/>
      <c r="Z1110" s="88"/>
      <c r="AA1110" s="85">
        <v>0</v>
      </c>
      <c r="AB1110" s="91">
        <v>0</v>
      </c>
      <c r="AC1110" s="86">
        <v>0</v>
      </c>
      <c r="AD1110" s="86">
        <v>0</v>
      </c>
      <c r="AE1110" s="86">
        <v>0</v>
      </c>
      <c r="AF1110" s="88">
        <v>94.319098648199997</v>
      </c>
      <c r="AG1110" s="150">
        <v>0</v>
      </c>
      <c r="AH1110" s="86">
        <v>0</v>
      </c>
      <c r="AI1110" s="151">
        <v>0</v>
      </c>
      <c r="AJ1110" s="152">
        <v>3.15</v>
      </c>
      <c r="AK1110" s="153">
        <v>20</v>
      </c>
    </row>
    <row r="1111" spans="1:37" x14ac:dyDescent="0.2">
      <c r="A1111" s="149" t="s">
        <v>2506</v>
      </c>
      <c r="B1111" s="66" t="s">
        <v>2507</v>
      </c>
      <c r="C1111" s="67">
        <v>75</v>
      </c>
      <c r="D1111" s="84" t="s">
        <v>332</v>
      </c>
      <c r="E1111" s="85">
        <v>98.123172330341802</v>
      </c>
      <c r="F1111" s="91">
        <v>98.076535242512804</v>
      </c>
      <c r="G1111" s="86">
        <v>97.992084299687406</v>
      </c>
      <c r="H1111" s="86">
        <v>97.945447211858394</v>
      </c>
      <c r="I1111" s="86">
        <v>0.33</v>
      </c>
      <c r="J1111" s="86">
        <v>0.32</v>
      </c>
      <c r="K1111" s="87">
        <v>0</v>
      </c>
      <c r="L1111" s="150">
        <v>0</v>
      </c>
      <c r="M1111" s="86">
        <v>0</v>
      </c>
      <c r="N1111" s="86">
        <v>92.123062113689301</v>
      </c>
      <c r="O1111" s="86">
        <v>71.335740072202199</v>
      </c>
      <c r="P1111" s="86">
        <v>0.182</v>
      </c>
      <c r="Q1111" s="88">
        <v>0.18210000000000001</v>
      </c>
      <c r="R1111" s="85">
        <v>0</v>
      </c>
      <c r="S1111" s="86">
        <v>0</v>
      </c>
      <c r="T1111" s="86">
        <v>0.78</v>
      </c>
      <c r="U1111" s="88">
        <v>2.0167389331450999E-2</v>
      </c>
      <c r="V1111" s="89">
        <v>4.8899999999999997</v>
      </c>
      <c r="W1111" s="85">
        <v>25.930271674493</v>
      </c>
      <c r="X1111" s="88">
        <v>26.9</v>
      </c>
      <c r="Y1111" s="85"/>
      <c r="Z1111" s="88"/>
      <c r="AA1111" s="85">
        <v>0</v>
      </c>
      <c r="AB1111" s="91">
        <v>0</v>
      </c>
      <c r="AC1111" s="86">
        <v>0</v>
      </c>
      <c r="AD1111" s="86">
        <v>0</v>
      </c>
      <c r="AE1111" s="86">
        <v>0</v>
      </c>
      <c r="AF1111" s="88">
        <v>58.700500317900001</v>
      </c>
      <c r="AG1111" s="150">
        <v>0</v>
      </c>
      <c r="AH1111" s="86">
        <v>3.7199999999999999E-4</v>
      </c>
      <c r="AI1111" s="151">
        <v>0</v>
      </c>
      <c r="AJ1111" s="152">
        <v>3</v>
      </c>
      <c r="AK1111" s="153">
        <v>18</v>
      </c>
    </row>
    <row r="1112" spans="1:37" x14ac:dyDescent="0.2">
      <c r="A1112" s="149" t="s">
        <v>2508</v>
      </c>
      <c r="B1112" s="66" t="s">
        <v>2509</v>
      </c>
      <c r="C1112" s="67">
        <v>75</v>
      </c>
      <c r="D1112" s="84" t="s">
        <v>332</v>
      </c>
      <c r="E1112" s="85">
        <v>98.745459584834606</v>
      </c>
      <c r="F1112" s="91">
        <v>98.736706977287</v>
      </c>
      <c r="G1112" s="86">
        <v>98.622923079167293</v>
      </c>
      <c r="H1112" s="86">
        <v>98.614170471619701</v>
      </c>
      <c r="I1112" s="86">
        <v>0</v>
      </c>
      <c r="J1112" s="86">
        <v>0</v>
      </c>
      <c r="K1112" s="87">
        <v>0</v>
      </c>
      <c r="L1112" s="150">
        <v>0</v>
      </c>
      <c r="M1112" s="86">
        <v>0</v>
      </c>
      <c r="N1112" s="86">
        <v>93.515571551801102</v>
      </c>
      <c r="O1112" s="86">
        <v>80.474899036052193</v>
      </c>
      <c r="P1112" s="86">
        <v>0.124</v>
      </c>
      <c r="Q1112" s="88">
        <v>0.12970000000000001</v>
      </c>
      <c r="R1112" s="85">
        <v>0</v>
      </c>
      <c r="S1112" s="86">
        <v>0</v>
      </c>
      <c r="T1112" s="86">
        <v>0.52</v>
      </c>
      <c r="U1112" s="88">
        <v>4.3763037738326202E-3</v>
      </c>
      <c r="V1112" s="89">
        <v>5</v>
      </c>
      <c r="W1112" s="85">
        <v>25.839442117958999</v>
      </c>
      <c r="X1112" s="88">
        <v>26.5</v>
      </c>
      <c r="Y1112" s="85"/>
      <c r="Z1112" s="88"/>
      <c r="AA1112" s="85">
        <v>0</v>
      </c>
      <c r="AB1112" s="91">
        <v>0</v>
      </c>
      <c r="AC1112" s="86">
        <v>0</v>
      </c>
      <c r="AD1112" s="86">
        <v>0</v>
      </c>
      <c r="AE1112" s="86">
        <v>0</v>
      </c>
      <c r="AF1112" s="88">
        <v>99.9999998877</v>
      </c>
      <c r="AG1112" s="150">
        <v>0</v>
      </c>
      <c r="AH1112" s="86">
        <v>0</v>
      </c>
      <c r="AI1112" s="151">
        <v>0</v>
      </c>
      <c r="AJ1112" s="152">
        <v>3.18</v>
      </c>
      <c r="AK1112" s="153">
        <v>20</v>
      </c>
    </row>
    <row r="1113" spans="1:37" x14ac:dyDescent="0.2">
      <c r="A1113" s="149" t="s">
        <v>2510</v>
      </c>
      <c r="B1113" s="66" t="s">
        <v>2511</v>
      </c>
      <c r="C1113" s="67">
        <v>75</v>
      </c>
      <c r="D1113" s="84" t="s">
        <v>332</v>
      </c>
      <c r="E1113" s="85">
        <v>98.240110316297503</v>
      </c>
      <c r="F1113" s="91">
        <v>98.240110316297503</v>
      </c>
      <c r="G1113" s="86">
        <v>98.240110316297503</v>
      </c>
      <c r="H1113" s="86">
        <v>98.240110316297503</v>
      </c>
      <c r="I1113" s="86">
        <v>0</v>
      </c>
      <c r="J1113" s="86">
        <v>0</v>
      </c>
      <c r="K1113" s="87">
        <v>0</v>
      </c>
      <c r="L1113" s="150">
        <v>0</v>
      </c>
      <c r="M1113" s="86">
        <v>0</v>
      </c>
      <c r="N1113" s="86">
        <v>94.835939789989098</v>
      </c>
      <c r="O1113" s="86">
        <v>83.754347749710107</v>
      </c>
      <c r="P1113" s="86">
        <v>0.17699999999999999</v>
      </c>
      <c r="Q1113" s="88">
        <v>0.2298</v>
      </c>
      <c r="R1113" s="85">
        <v>0</v>
      </c>
      <c r="S1113" s="86">
        <v>0</v>
      </c>
      <c r="T1113" s="86">
        <v>0.75</v>
      </c>
      <c r="U1113" s="88">
        <v>2.58553822287339E-2</v>
      </c>
      <c r="V1113" s="89">
        <v>4.96</v>
      </c>
      <c r="W1113" s="85">
        <v>26.089049540955301</v>
      </c>
      <c r="X1113" s="88">
        <v>25.833333333300001</v>
      </c>
      <c r="Y1113" s="85"/>
      <c r="Z1113" s="88"/>
      <c r="AA1113" s="85">
        <v>0</v>
      </c>
      <c r="AB1113" s="91">
        <v>0</v>
      </c>
      <c r="AC1113" s="86">
        <v>0</v>
      </c>
      <c r="AD1113" s="86">
        <v>0</v>
      </c>
      <c r="AE1113" s="86">
        <v>0</v>
      </c>
      <c r="AF1113" s="88">
        <v>100.000000013</v>
      </c>
      <c r="AG1113" s="150">
        <v>0</v>
      </c>
      <c r="AH1113" s="86">
        <v>0</v>
      </c>
      <c r="AI1113" s="151">
        <v>0</v>
      </c>
      <c r="AJ1113" s="152">
        <v>2.99</v>
      </c>
      <c r="AK1113" s="153">
        <v>8</v>
      </c>
    </row>
    <row r="1114" spans="1:37" x14ac:dyDescent="0.2">
      <c r="A1114" s="149" t="s">
        <v>2512</v>
      </c>
      <c r="B1114" s="66" t="s">
        <v>2513</v>
      </c>
      <c r="C1114" s="67">
        <v>75</v>
      </c>
      <c r="D1114" s="84" t="s">
        <v>332</v>
      </c>
      <c r="E1114" s="85">
        <v>96.535734938210794</v>
      </c>
      <c r="F1114" s="91">
        <v>96.535734938210794</v>
      </c>
      <c r="G1114" s="86">
        <v>96.535734938210794</v>
      </c>
      <c r="H1114" s="86">
        <v>96.535734938210794</v>
      </c>
      <c r="I1114" s="86">
        <v>0</v>
      </c>
      <c r="J1114" s="86">
        <v>0</v>
      </c>
      <c r="K1114" s="87">
        <v>0</v>
      </c>
      <c r="L1114" s="150">
        <v>1.9999997953999999E-2</v>
      </c>
      <c r="M1114" s="86">
        <v>0</v>
      </c>
      <c r="N1114" s="86">
        <v>89.136917718763598</v>
      </c>
      <c r="O1114" s="86">
        <v>79.209809564766701</v>
      </c>
      <c r="P1114" s="86">
        <v>0.36299999999999999</v>
      </c>
      <c r="Q1114" s="88">
        <v>0.30940000000000001</v>
      </c>
      <c r="R1114" s="85">
        <v>0</v>
      </c>
      <c r="S1114" s="86">
        <v>0</v>
      </c>
      <c r="T1114" s="86">
        <v>1.58</v>
      </c>
      <c r="U1114" s="88">
        <v>3.7480456619048599E-2</v>
      </c>
      <c r="V1114" s="89">
        <v>4.6900000000000004</v>
      </c>
      <c r="W1114" s="85">
        <v>25.1670876536128</v>
      </c>
      <c r="X1114" s="88">
        <v>24.233333333299999</v>
      </c>
      <c r="Y1114" s="85"/>
      <c r="Z1114" s="88"/>
      <c r="AA1114" s="85">
        <v>0</v>
      </c>
      <c r="AB1114" s="91">
        <v>0</v>
      </c>
      <c r="AC1114" s="86">
        <v>0</v>
      </c>
      <c r="AD1114" s="86">
        <v>0</v>
      </c>
      <c r="AE1114" s="86">
        <v>0</v>
      </c>
      <c r="AF1114" s="88">
        <v>99.936500715700006</v>
      </c>
      <c r="AG1114" s="150">
        <v>0</v>
      </c>
      <c r="AH1114" s="86">
        <v>0</v>
      </c>
      <c r="AI1114" s="151">
        <v>0</v>
      </c>
      <c r="AJ1114" s="152">
        <v>2.96</v>
      </c>
      <c r="AK1114" s="153">
        <v>16</v>
      </c>
    </row>
    <row r="1115" spans="1:37" x14ac:dyDescent="0.2">
      <c r="A1115" s="149" t="s">
        <v>2514</v>
      </c>
      <c r="B1115" s="66" t="s">
        <v>2515</v>
      </c>
      <c r="C1115" s="67">
        <v>75</v>
      </c>
      <c r="D1115" s="84" t="s">
        <v>332</v>
      </c>
      <c r="E1115" s="85">
        <v>95.537136056588295</v>
      </c>
      <c r="F1115" s="91">
        <v>95.520374126284395</v>
      </c>
      <c r="G1115" s="86">
        <v>95.537136056588295</v>
      </c>
      <c r="H1115" s="86">
        <v>95.520374126284395</v>
      </c>
      <c r="I1115" s="86">
        <v>0</v>
      </c>
      <c r="J1115" s="86">
        <v>0</v>
      </c>
      <c r="K1115" s="87">
        <v>0</v>
      </c>
      <c r="L1115" s="150">
        <v>1.00000055394E-2</v>
      </c>
      <c r="M1115" s="86">
        <v>0</v>
      </c>
      <c r="N1115" s="86">
        <v>91.394043498251904</v>
      </c>
      <c r="O1115" s="86">
        <v>92.367996102806501</v>
      </c>
      <c r="P1115" s="86">
        <v>0.35299999999999998</v>
      </c>
      <c r="Q1115" s="88">
        <v>0.1583</v>
      </c>
      <c r="R1115" s="85">
        <v>0</v>
      </c>
      <c r="S1115" s="86">
        <v>0</v>
      </c>
      <c r="T1115" s="86">
        <v>1.98</v>
      </c>
      <c r="U1115" s="88">
        <v>1.1733351212725699E-2</v>
      </c>
      <c r="V1115" s="89">
        <v>4.6500000000000004</v>
      </c>
      <c r="W1115" s="85">
        <v>23.750253095388398</v>
      </c>
      <c r="X1115" s="88">
        <v>24.3</v>
      </c>
      <c r="Y1115" s="85"/>
      <c r="Z1115" s="88"/>
      <c r="AA1115" s="85">
        <v>0</v>
      </c>
      <c r="AB1115" s="91">
        <v>0.01</v>
      </c>
      <c r="AC1115" s="86">
        <v>0</v>
      </c>
      <c r="AD1115" s="86">
        <v>0.01</v>
      </c>
      <c r="AE1115" s="86">
        <v>0</v>
      </c>
      <c r="AF1115" s="88">
        <v>99.999999886500007</v>
      </c>
      <c r="AG1115" s="150">
        <v>0</v>
      </c>
      <c r="AH1115" s="86">
        <v>1.9999999999999999E-6</v>
      </c>
      <c r="AI1115" s="151">
        <v>0</v>
      </c>
      <c r="AJ1115" s="152">
        <v>2.89</v>
      </c>
      <c r="AK1115" s="153">
        <v>19</v>
      </c>
    </row>
    <row r="1116" spans="1:37" x14ac:dyDescent="0.2">
      <c r="A1116" s="149" t="s">
        <v>2516</v>
      </c>
      <c r="B1116" s="66" t="s">
        <v>2517</v>
      </c>
      <c r="C1116" s="67">
        <v>75</v>
      </c>
      <c r="D1116" s="84" t="s">
        <v>332</v>
      </c>
      <c r="E1116" s="85">
        <v>91.413961557777498</v>
      </c>
      <c r="F1116" s="91">
        <v>90.679815550381207</v>
      </c>
      <c r="G1116" s="86">
        <v>91.403004154681994</v>
      </c>
      <c r="H1116" s="86">
        <v>90.676163082682706</v>
      </c>
      <c r="I1116" s="86">
        <v>47.54</v>
      </c>
      <c r="J1116" s="86">
        <v>103.84</v>
      </c>
      <c r="K1116" s="87">
        <v>0</v>
      </c>
      <c r="L1116" s="150">
        <v>4.0000000036800001E-2</v>
      </c>
      <c r="M1116" s="86">
        <v>0</v>
      </c>
      <c r="N1116" s="86">
        <v>88.019895971362502</v>
      </c>
      <c r="O1116" s="86">
        <v>92.201805764066606</v>
      </c>
      <c r="P1116" s="86">
        <v>1.0469999999999999</v>
      </c>
      <c r="Q1116" s="88">
        <v>0.28410000000000002</v>
      </c>
      <c r="R1116" s="85">
        <v>0</v>
      </c>
      <c r="S1116" s="86">
        <v>0</v>
      </c>
      <c r="T1116" s="86">
        <v>2.2400000000000002</v>
      </c>
      <c r="U1116" s="88">
        <v>0.35520248367803497</v>
      </c>
      <c r="V1116" s="89">
        <v>4.29</v>
      </c>
      <c r="W1116" s="85">
        <v>24.565489497823201</v>
      </c>
      <c r="X1116" s="88">
        <v>23.6</v>
      </c>
      <c r="Y1116" s="85"/>
      <c r="Z1116" s="88"/>
      <c r="AA1116" s="85">
        <v>0</v>
      </c>
      <c r="AB1116" s="91">
        <v>0.03</v>
      </c>
      <c r="AC1116" s="86">
        <v>0</v>
      </c>
      <c r="AD1116" s="86">
        <v>0.03</v>
      </c>
      <c r="AE1116" s="86">
        <v>0</v>
      </c>
      <c r="AF1116" s="88">
        <v>87.7172013136</v>
      </c>
      <c r="AG1116" s="150">
        <v>0</v>
      </c>
      <c r="AH1116" s="86">
        <v>9.9095000000000003E-2</v>
      </c>
      <c r="AI1116" s="151">
        <v>0.13062400010200001</v>
      </c>
      <c r="AJ1116" s="152">
        <v>2.6</v>
      </c>
      <c r="AK1116" s="153">
        <v>14</v>
      </c>
    </row>
    <row r="1117" spans="1:37" x14ac:dyDescent="0.2">
      <c r="A1117" s="149" t="s">
        <v>2518</v>
      </c>
      <c r="B1117" s="66" t="s">
        <v>2519</v>
      </c>
      <c r="C1117" s="67">
        <v>75</v>
      </c>
      <c r="D1117" s="84" t="s">
        <v>332</v>
      </c>
      <c r="E1117" s="85">
        <v>95.432481161296295</v>
      </c>
      <c r="F1117" s="91">
        <v>95.409366187416197</v>
      </c>
      <c r="G1117" s="86">
        <v>95.420923674356203</v>
      </c>
      <c r="H1117" s="86">
        <v>95.397808700476205</v>
      </c>
      <c r="I1117" s="86">
        <v>1.92</v>
      </c>
      <c r="J1117" s="86">
        <v>4.2699999999999996</v>
      </c>
      <c r="K1117" s="87">
        <v>0</v>
      </c>
      <c r="L1117" s="150">
        <v>4.9999999964699997E-2</v>
      </c>
      <c r="M1117" s="86">
        <v>0</v>
      </c>
      <c r="N1117" s="86">
        <v>87.553808285017695</v>
      </c>
      <c r="O1117" s="86">
        <v>90.042142207534397</v>
      </c>
      <c r="P1117" s="86">
        <v>0.44400000000000001</v>
      </c>
      <c r="Q1117" s="88">
        <v>0.35959999999999998</v>
      </c>
      <c r="R1117" s="85">
        <v>0</v>
      </c>
      <c r="S1117" s="86">
        <v>0</v>
      </c>
      <c r="T1117" s="86">
        <v>2</v>
      </c>
      <c r="U1117" s="88">
        <v>6.9344921640238496E-3</v>
      </c>
      <c r="V1117" s="89">
        <v>4.49</v>
      </c>
      <c r="W1117" s="85">
        <v>24.160579644517298</v>
      </c>
      <c r="X1117" s="88">
        <v>24.6</v>
      </c>
      <c r="Y1117" s="85">
        <v>-100</v>
      </c>
      <c r="Z1117" s="88"/>
      <c r="AA1117" s="85">
        <v>0</v>
      </c>
      <c r="AB1117" s="91">
        <v>0.02</v>
      </c>
      <c r="AC1117" s="86">
        <v>0</v>
      </c>
      <c r="AD1117" s="86">
        <v>0.02</v>
      </c>
      <c r="AE1117" s="86">
        <v>0</v>
      </c>
      <c r="AF1117" s="88">
        <v>94.808196954600007</v>
      </c>
      <c r="AG1117" s="150">
        <v>0</v>
      </c>
      <c r="AH1117" s="86">
        <v>3.424E-3</v>
      </c>
      <c r="AI1117" s="151">
        <v>4.4322999920899997E-2</v>
      </c>
      <c r="AJ1117" s="152">
        <v>2.6</v>
      </c>
      <c r="AK1117" s="153">
        <v>11</v>
      </c>
    </row>
    <row r="1118" spans="1:37" x14ac:dyDescent="0.2">
      <c r="A1118" s="149" t="s">
        <v>2520</v>
      </c>
      <c r="B1118" s="66" t="s">
        <v>2521</v>
      </c>
      <c r="C1118" s="67">
        <v>75</v>
      </c>
      <c r="D1118" s="84" t="s">
        <v>332</v>
      </c>
      <c r="E1118" s="85">
        <v>91.213525017521704</v>
      </c>
      <c r="F1118" s="91">
        <v>88.572454229986803</v>
      </c>
      <c r="G1118" s="86">
        <v>90.541718661857502</v>
      </c>
      <c r="H1118" s="86">
        <v>87.958768525957694</v>
      </c>
      <c r="I1118" s="86">
        <v>122.29</v>
      </c>
      <c r="J1118" s="86">
        <v>180.07</v>
      </c>
      <c r="K1118" s="87">
        <v>0</v>
      </c>
      <c r="L1118" s="150">
        <v>0.15000000015100001</v>
      </c>
      <c r="M1118" s="86">
        <v>0</v>
      </c>
      <c r="N1118" s="86">
        <v>88.931761619045801</v>
      </c>
      <c r="O1118" s="86">
        <v>86.382969979657702</v>
      </c>
      <c r="P1118" s="86">
        <v>1.018</v>
      </c>
      <c r="Q1118" s="88">
        <v>0.1709</v>
      </c>
      <c r="R1118" s="85">
        <v>0</v>
      </c>
      <c r="S1118" s="86">
        <v>0</v>
      </c>
      <c r="T1118" s="86">
        <v>2.1</v>
      </c>
      <c r="U1118" s="88">
        <v>0.174361954905212</v>
      </c>
      <c r="V1118" s="89">
        <v>4.84</v>
      </c>
      <c r="W1118" s="85">
        <v>23.686389375491899</v>
      </c>
      <c r="X1118" s="88">
        <v>24.166666666699999</v>
      </c>
      <c r="Y1118" s="85">
        <v>-100</v>
      </c>
      <c r="Z1118" s="88"/>
      <c r="AA1118" s="85">
        <v>0.01</v>
      </c>
      <c r="AB1118" s="91">
        <v>0</v>
      </c>
      <c r="AC1118" s="86">
        <v>0.01</v>
      </c>
      <c r="AD1118" s="86">
        <v>0</v>
      </c>
      <c r="AE1118" s="86">
        <v>0</v>
      </c>
      <c r="AF1118" s="88">
        <v>61.7774010328</v>
      </c>
      <c r="AG1118" s="150">
        <v>0</v>
      </c>
      <c r="AH1118" s="86">
        <v>0.241676</v>
      </c>
      <c r="AI1118" s="151">
        <v>3.7737000029499999E-2</v>
      </c>
      <c r="AJ1118" s="152">
        <v>2.5499999999999998</v>
      </c>
      <c r="AK1118" s="153">
        <v>18</v>
      </c>
    </row>
    <row r="1119" spans="1:37" x14ac:dyDescent="0.2">
      <c r="A1119" s="149" t="s">
        <v>2522</v>
      </c>
      <c r="B1119" s="66" t="s">
        <v>2523</v>
      </c>
      <c r="C1119" s="67">
        <v>75</v>
      </c>
      <c r="D1119" s="84" t="s">
        <v>332</v>
      </c>
      <c r="E1119" s="85">
        <v>60.923560668844097</v>
      </c>
      <c r="F1119" s="91">
        <v>52.771413250134103</v>
      </c>
      <c r="G1119" s="86">
        <v>52.5276653829279</v>
      </c>
      <c r="H1119" s="86">
        <v>44.631453224784302</v>
      </c>
      <c r="I1119" s="86">
        <v>0</v>
      </c>
      <c r="J1119" s="86">
        <v>31.56</v>
      </c>
      <c r="K1119" s="87">
        <v>0</v>
      </c>
      <c r="L1119" s="150">
        <v>4.9999999796100002E-2</v>
      </c>
      <c r="M1119" s="86">
        <v>0</v>
      </c>
      <c r="N1119" s="86">
        <v>68.858947861014698</v>
      </c>
      <c r="O1119" s="86">
        <v>79.158145875937294</v>
      </c>
      <c r="P1119" s="86">
        <v>3.8490000000000002</v>
      </c>
      <c r="Q1119" s="88">
        <v>0</v>
      </c>
      <c r="R1119" s="85">
        <v>0</v>
      </c>
      <c r="S1119" s="86">
        <v>0</v>
      </c>
      <c r="T1119" s="86">
        <v>3.12</v>
      </c>
      <c r="U1119" s="88">
        <v>1.4076439331155901</v>
      </c>
      <c r="V1119" s="89">
        <v>4.4000000000000004</v>
      </c>
      <c r="W1119" s="85"/>
      <c r="X1119" s="88"/>
      <c r="Y1119" s="85"/>
      <c r="Z1119" s="88"/>
      <c r="AA1119" s="85">
        <v>0.98</v>
      </c>
      <c r="AB1119" s="91">
        <v>0</v>
      </c>
      <c r="AC1119" s="86">
        <v>0.6</v>
      </c>
      <c r="AD1119" s="86">
        <v>0</v>
      </c>
      <c r="AE1119" s="86">
        <v>0</v>
      </c>
      <c r="AF1119" s="88">
        <v>4.3456997694200004</v>
      </c>
      <c r="AG1119" s="150">
        <v>0</v>
      </c>
      <c r="AH1119" s="86">
        <v>0.15728600000000001</v>
      </c>
      <c r="AI1119" s="151">
        <v>0.17675299911199999</v>
      </c>
      <c r="AJ1119" s="152">
        <v>2.19</v>
      </c>
      <c r="AK1119" s="153">
        <v>3</v>
      </c>
    </row>
    <row r="1120" spans="1:37" x14ac:dyDescent="0.2">
      <c r="A1120" s="149" t="s">
        <v>2524</v>
      </c>
      <c r="B1120" s="66" t="s">
        <v>2525</v>
      </c>
      <c r="C1120" s="67">
        <v>75</v>
      </c>
      <c r="D1120" s="84" t="s">
        <v>332</v>
      </c>
      <c r="E1120" s="85">
        <v>96.283249365254505</v>
      </c>
      <c r="F1120" s="91">
        <v>96.202161457987202</v>
      </c>
      <c r="G1120" s="86">
        <v>96.283249365254505</v>
      </c>
      <c r="H1120" s="86">
        <v>96.202161457987202</v>
      </c>
      <c r="I1120" s="86">
        <v>0</v>
      </c>
      <c r="J1120" s="86">
        <v>0</v>
      </c>
      <c r="K1120" s="87">
        <v>0</v>
      </c>
      <c r="L1120" s="150">
        <v>0</v>
      </c>
      <c r="M1120" s="86">
        <v>0</v>
      </c>
      <c r="N1120" s="86">
        <v>85.447503487128103</v>
      </c>
      <c r="O1120" s="86">
        <v>78.919716961055499</v>
      </c>
      <c r="P1120" s="86">
        <v>0.248</v>
      </c>
      <c r="Q1120" s="88">
        <v>4.4299999999999999E-2</v>
      </c>
      <c r="R1120" s="85">
        <v>0</v>
      </c>
      <c r="S1120" s="86">
        <v>0</v>
      </c>
      <c r="T1120" s="86">
        <v>1.77</v>
      </c>
      <c r="U1120" s="88">
        <v>2.6586199104045101E-3</v>
      </c>
      <c r="V1120" s="89">
        <v>4.4800000000000004</v>
      </c>
      <c r="W1120" s="85">
        <v>24.0333333333</v>
      </c>
      <c r="X1120" s="88">
        <v>24.4666666667</v>
      </c>
      <c r="Y1120" s="85"/>
      <c r="Z1120" s="88"/>
      <c r="AA1120" s="85">
        <v>0</v>
      </c>
      <c r="AB1120" s="91">
        <v>0</v>
      </c>
      <c r="AC1120" s="86">
        <v>0</v>
      </c>
      <c r="AD1120" s="86">
        <v>0</v>
      </c>
      <c r="AE1120" s="86">
        <v>0</v>
      </c>
      <c r="AF1120" s="88">
        <v>100.000000024</v>
      </c>
      <c r="AG1120" s="150">
        <v>0</v>
      </c>
      <c r="AH1120" s="86">
        <v>0</v>
      </c>
      <c r="AI1120" s="151">
        <v>0</v>
      </c>
      <c r="AJ1120" s="152">
        <v>2.95</v>
      </c>
      <c r="AK1120" s="153">
        <v>20</v>
      </c>
    </row>
    <row r="1121" spans="1:37" x14ac:dyDescent="0.2">
      <c r="A1121" s="149" t="s">
        <v>2526</v>
      </c>
      <c r="B1121" s="66" t="s">
        <v>2527</v>
      </c>
      <c r="C1121" s="67">
        <v>75</v>
      </c>
      <c r="D1121" s="84" t="s">
        <v>332</v>
      </c>
      <c r="E1121" s="85">
        <v>97.694975264332101</v>
      </c>
      <c r="F1121" s="91">
        <v>97.694975264332101</v>
      </c>
      <c r="G1121" s="86">
        <v>97.694975264332101</v>
      </c>
      <c r="H1121" s="86">
        <v>97.694975264332101</v>
      </c>
      <c r="I1121" s="86">
        <v>0.89</v>
      </c>
      <c r="J1121" s="86">
        <v>0.89</v>
      </c>
      <c r="K1121" s="87">
        <v>0</v>
      </c>
      <c r="L1121" s="150">
        <v>9.9999999942000008E-3</v>
      </c>
      <c r="M1121" s="86">
        <v>0</v>
      </c>
      <c r="N1121" s="86">
        <v>92.6384292691328</v>
      </c>
      <c r="O1121" s="86">
        <v>92.058376629742199</v>
      </c>
      <c r="P1121" s="86">
        <v>0.12</v>
      </c>
      <c r="Q1121" s="88">
        <v>9.4299999999999995E-2</v>
      </c>
      <c r="R1121" s="85">
        <v>0</v>
      </c>
      <c r="S1121" s="86">
        <v>0</v>
      </c>
      <c r="T1121" s="86">
        <v>1.46</v>
      </c>
      <c r="U1121" s="88">
        <v>0</v>
      </c>
      <c r="V1121" s="89">
        <v>4.4800000000000004</v>
      </c>
      <c r="W1121" s="85">
        <v>24.4666666667</v>
      </c>
      <c r="X1121" s="88">
        <v>24.4666666667</v>
      </c>
      <c r="Y1121" s="85">
        <v>-100</v>
      </c>
      <c r="Z1121" s="88"/>
      <c r="AA1121" s="85">
        <v>0</v>
      </c>
      <c r="AB1121" s="91">
        <v>0</v>
      </c>
      <c r="AC1121" s="86">
        <v>0</v>
      </c>
      <c r="AD1121" s="86">
        <v>0</v>
      </c>
      <c r="AE1121" s="86">
        <v>0</v>
      </c>
      <c r="AF1121" s="88">
        <v>99.979100676800002</v>
      </c>
      <c r="AG1121" s="150">
        <v>0</v>
      </c>
      <c r="AH1121" s="86">
        <v>2.5000000000000001E-4</v>
      </c>
      <c r="AI1121" s="151">
        <v>1.0663996799900001E-2</v>
      </c>
      <c r="AJ1121" s="152">
        <v>2.96</v>
      </c>
      <c r="AK1121" s="153">
        <v>21</v>
      </c>
    </row>
    <row r="1122" spans="1:37" x14ac:dyDescent="0.2">
      <c r="A1122" s="149" t="s">
        <v>2528</v>
      </c>
      <c r="B1122" s="66" t="s">
        <v>2529</v>
      </c>
      <c r="C1122" s="67">
        <v>75</v>
      </c>
      <c r="D1122" s="84" t="s">
        <v>332</v>
      </c>
      <c r="E1122" s="85">
        <v>95.073209554855396</v>
      </c>
      <c r="F1122" s="91">
        <v>94.583692203700295</v>
      </c>
      <c r="G1122" s="86">
        <v>94.979448993164198</v>
      </c>
      <c r="H1122" s="86">
        <v>94.491021881098504</v>
      </c>
      <c r="I1122" s="86">
        <v>16.68</v>
      </c>
      <c r="J1122" s="86">
        <v>18.399999999999999</v>
      </c>
      <c r="K1122" s="87">
        <v>0</v>
      </c>
      <c r="L1122" s="150">
        <v>1.00000000018E-2</v>
      </c>
      <c r="M1122" s="86">
        <v>0</v>
      </c>
      <c r="N1122" s="86">
        <v>89.1808203350664</v>
      </c>
      <c r="O1122" s="86">
        <v>88.247085635194296</v>
      </c>
      <c r="P1122" s="86">
        <v>0.48</v>
      </c>
      <c r="Q1122" s="88">
        <v>0.1696</v>
      </c>
      <c r="R1122" s="85">
        <v>0</v>
      </c>
      <c r="S1122" s="86">
        <v>0</v>
      </c>
      <c r="T1122" s="86">
        <v>1.82</v>
      </c>
      <c r="U1122" s="88">
        <v>0.14609203798393</v>
      </c>
      <c r="V1122" s="89">
        <v>4.1399999999999997</v>
      </c>
      <c r="W1122" s="85">
        <v>23.428927519313401</v>
      </c>
      <c r="X1122" s="88">
        <v>23.333333333300001</v>
      </c>
      <c r="Y1122" s="85"/>
      <c r="Z1122" s="88"/>
      <c r="AA1122" s="85">
        <v>0</v>
      </c>
      <c r="AB1122" s="91">
        <v>0</v>
      </c>
      <c r="AC1122" s="86">
        <v>0</v>
      </c>
      <c r="AD1122" s="86">
        <v>0</v>
      </c>
      <c r="AE1122" s="86">
        <v>0</v>
      </c>
      <c r="AF1122" s="88">
        <v>92.7869033984</v>
      </c>
      <c r="AG1122" s="150">
        <v>0</v>
      </c>
      <c r="AH1122" s="86">
        <v>1.8074E-2</v>
      </c>
      <c r="AI1122" s="151">
        <v>0</v>
      </c>
      <c r="AJ1122" s="152">
        <v>2.61</v>
      </c>
      <c r="AK1122" s="153">
        <v>15</v>
      </c>
    </row>
    <row r="1123" spans="1:37" x14ac:dyDescent="0.2">
      <c r="A1123" s="149" t="s">
        <v>2530</v>
      </c>
      <c r="B1123" s="66" t="s">
        <v>2531</v>
      </c>
      <c r="C1123" s="67">
        <v>75</v>
      </c>
      <c r="D1123" s="84" t="s">
        <v>332</v>
      </c>
      <c r="E1123" s="85">
        <v>92.0261277883194</v>
      </c>
      <c r="F1123" s="91">
        <v>91.642255664081304</v>
      </c>
      <c r="G1123" s="86">
        <v>92.0261277883194</v>
      </c>
      <c r="H1123" s="86">
        <v>91.642255664081304</v>
      </c>
      <c r="I1123" s="86">
        <v>14.43</v>
      </c>
      <c r="J1123" s="86">
        <v>17.440000000000001</v>
      </c>
      <c r="K1123" s="87">
        <v>0</v>
      </c>
      <c r="L1123" s="150">
        <v>1.99999977993E-2</v>
      </c>
      <c r="M1123" s="86">
        <v>0</v>
      </c>
      <c r="N1123" s="86">
        <v>86.051883081516095</v>
      </c>
      <c r="O1123" s="86">
        <v>80.337995106133206</v>
      </c>
      <c r="P1123" s="86">
        <v>0.21199999999999999</v>
      </c>
      <c r="Q1123" s="88">
        <v>0.26229999999999998</v>
      </c>
      <c r="R1123" s="85">
        <v>0</v>
      </c>
      <c r="S1123" s="86">
        <v>0</v>
      </c>
      <c r="T1123" s="86">
        <v>1.69</v>
      </c>
      <c r="U1123" s="88">
        <v>2.6232719196229502E-3</v>
      </c>
      <c r="V1123" s="89">
        <v>4.58</v>
      </c>
      <c r="W1123" s="85">
        <v>23.8428153440851</v>
      </c>
      <c r="X1123" s="88">
        <v>24.6</v>
      </c>
      <c r="Y1123" s="85">
        <v>-100</v>
      </c>
      <c r="Z1123" s="88"/>
      <c r="AA1123" s="85">
        <v>0</v>
      </c>
      <c r="AB1123" s="91">
        <v>0.01</v>
      </c>
      <c r="AC1123" s="86">
        <v>0</v>
      </c>
      <c r="AD1123" s="86">
        <v>0.01</v>
      </c>
      <c r="AE1123" s="86">
        <v>0</v>
      </c>
      <c r="AF1123" s="88">
        <v>42.862713735200003</v>
      </c>
      <c r="AG1123" s="150">
        <v>0</v>
      </c>
      <c r="AH1123" s="86">
        <v>1.0756999999999999E-2</v>
      </c>
      <c r="AI1123" s="151">
        <v>3.1771793644599999E-9</v>
      </c>
      <c r="AJ1123" s="152">
        <v>2.99</v>
      </c>
      <c r="AK1123" s="153">
        <v>27</v>
      </c>
    </row>
    <row r="1124" spans="1:37" x14ac:dyDescent="0.2">
      <c r="A1124" s="149" t="s">
        <v>2532</v>
      </c>
      <c r="B1124" s="66" t="s">
        <v>2533</v>
      </c>
      <c r="C1124" s="67">
        <v>75</v>
      </c>
      <c r="D1124" s="84" t="s">
        <v>332</v>
      </c>
      <c r="E1124" s="85">
        <v>16.462133625231999</v>
      </c>
      <c r="F1124" s="91">
        <v>9.4742424345437595</v>
      </c>
      <c r="G1124" s="86">
        <v>16.355051229577899</v>
      </c>
      <c r="H1124" s="86">
        <v>9.4450072408096108</v>
      </c>
      <c r="I1124" s="86">
        <v>34.590000000000003</v>
      </c>
      <c r="J1124" s="86">
        <v>38.520000000000003</v>
      </c>
      <c r="K1124" s="87">
        <v>0</v>
      </c>
      <c r="L1124" s="150">
        <v>0.18999999994200001</v>
      </c>
      <c r="M1124" s="86">
        <v>0</v>
      </c>
      <c r="N1124" s="86">
        <v>65.083938494105197</v>
      </c>
      <c r="O1124" s="86">
        <v>100</v>
      </c>
      <c r="P1124" s="86">
        <v>1.1399999999999999</v>
      </c>
      <c r="Q1124" s="88">
        <v>0</v>
      </c>
      <c r="R1124" s="85">
        <v>0</v>
      </c>
      <c r="S1124" s="86">
        <v>0</v>
      </c>
      <c r="T1124" s="86">
        <v>0.51</v>
      </c>
      <c r="U1124" s="88">
        <v>0.44056757069137797</v>
      </c>
      <c r="V1124" s="89"/>
      <c r="W1124" s="85"/>
      <c r="X1124" s="88"/>
      <c r="Y1124" s="85"/>
      <c r="Z1124" s="88"/>
      <c r="AA1124" s="85">
        <v>0</v>
      </c>
      <c r="AB1124" s="91">
        <v>0.06</v>
      </c>
      <c r="AC1124" s="86">
        <v>0</v>
      </c>
      <c r="AD1124" s="86">
        <v>0.04</v>
      </c>
      <c r="AE1124" s="86">
        <v>0</v>
      </c>
      <c r="AF1124" s="88">
        <v>7.4539999939000001</v>
      </c>
      <c r="AG1124" s="150">
        <v>0</v>
      </c>
      <c r="AH1124" s="86">
        <v>0.15203800000000001</v>
      </c>
      <c r="AI1124" s="151">
        <v>0.22284299983899999</v>
      </c>
      <c r="AJ1124" s="152">
        <v>2.14</v>
      </c>
      <c r="AK1124" s="153">
        <v>1</v>
      </c>
    </row>
    <row r="1125" spans="1:37" x14ac:dyDescent="0.2">
      <c r="A1125" s="149" t="s">
        <v>2534</v>
      </c>
      <c r="B1125" s="66" t="s">
        <v>2535</v>
      </c>
      <c r="C1125" s="67">
        <v>75</v>
      </c>
      <c r="D1125" s="84" t="s">
        <v>332</v>
      </c>
      <c r="E1125" s="85">
        <v>28.317592007507098</v>
      </c>
      <c r="F1125" s="91">
        <v>25.3563053824208</v>
      </c>
      <c r="G1125" s="86">
        <v>28.154685554858101</v>
      </c>
      <c r="H1125" s="86">
        <v>25.225728303106798</v>
      </c>
      <c r="I1125" s="86">
        <v>0</v>
      </c>
      <c r="J1125" s="86">
        <v>60.42</v>
      </c>
      <c r="K1125" s="87">
        <v>0</v>
      </c>
      <c r="L1125" s="150">
        <v>6.0000000030099997E-2</v>
      </c>
      <c r="M1125" s="86">
        <v>0</v>
      </c>
      <c r="N1125" s="86">
        <v>60.9816374797375</v>
      </c>
      <c r="O1125" s="86">
        <v>86.240670265805207</v>
      </c>
      <c r="P1125" s="86">
        <v>1.024</v>
      </c>
      <c r="Q1125" s="88">
        <v>4.2000000000000003E-2</v>
      </c>
      <c r="R1125" s="85">
        <v>0</v>
      </c>
      <c r="S1125" s="86">
        <v>0</v>
      </c>
      <c r="T1125" s="86">
        <v>0.56999999999999995</v>
      </c>
      <c r="U1125" s="88">
        <v>0.28508629213577502</v>
      </c>
      <c r="V1125" s="89">
        <v>4.82</v>
      </c>
      <c r="W1125" s="85">
        <v>21.734635689678001</v>
      </c>
      <c r="X1125" s="88"/>
      <c r="Y1125" s="85"/>
      <c r="Z1125" s="88"/>
      <c r="AA1125" s="85">
        <v>0.05</v>
      </c>
      <c r="AB1125" s="91">
        <v>0.15</v>
      </c>
      <c r="AC1125" s="86">
        <v>0.04</v>
      </c>
      <c r="AD1125" s="86">
        <v>0.13</v>
      </c>
      <c r="AE1125" s="86">
        <v>0</v>
      </c>
      <c r="AF1125" s="88">
        <v>0.78320002595100002</v>
      </c>
      <c r="AG1125" s="150">
        <v>0</v>
      </c>
      <c r="AH1125" s="86">
        <v>0.40445599999999998</v>
      </c>
      <c r="AI1125" s="151">
        <v>0.55416799981300002</v>
      </c>
      <c r="AJ1125" s="152">
        <v>2.83</v>
      </c>
      <c r="AK1125" s="153">
        <v>7</v>
      </c>
    </row>
    <row r="1126" spans="1:37" x14ac:dyDescent="0.2">
      <c r="A1126" s="149" t="s">
        <v>2536</v>
      </c>
      <c r="B1126" s="66" t="s">
        <v>2537</v>
      </c>
      <c r="C1126" s="67">
        <v>65</v>
      </c>
      <c r="D1126" s="84" t="s">
        <v>332</v>
      </c>
      <c r="E1126" s="85">
        <v>79.409360524826596</v>
      </c>
      <c r="F1126" s="91">
        <v>79.247972165747896</v>
      </c>
      <c r="G1126" s="86">
        <v>56.803462513885698</v>
      </c>
      <c r="H1126" s="86">
        <v>56.724864287061699</v>
      </c>
      <c r="I1126" s="86">
        <v>14.36</v>
      </c>
      <c r="J1126" s="86">
        <v>17.11</v>
      </c>
      <c r="K1126" s="87">
        <v>0</v>
      </c>
      <c r="L1126" s="150">
        <v>1.4600000018299999</v>
      </c>
      <c r="M1126" s="86">
        <v>2.0718709779947001E-2</v>
      </c>
      <c r="N1126" s="86">
        <v>73.712487527822503</v>
      </c>
      <c r="O1126" s="86">
        <v>73.254030128511403</v>
      </c>
      <c r="P1126" s="86">
        <v>0.80600000000000005</v>
      </c>
      <c r="Q1126" s="88">
        <v>0.3493</v>
      </c>
      <c r="R1126" s="85">
        <v>3.5984166966534697E-2</v>
      </c>
      <c r="S1126" s="86">
        <v>0.6</v>
      </c>
      <c r="T1126" s="86">
        <v>2.15</v>
      </c>
      <c r="U1126" s="88">
        <v>0.58372283121292801</v>
      </c>
      <c r="V1126" s="89">
        <v>4.78</v>
      </c>
      <c r="W1126" s="85">
        <v>38.114482986299898</v>
      </c>
      <c r="X1126" s="88">
        <v>35.333333333299997</v>
      </c>
      <c r="Y1126" s="85"/>
      <c r="Z1126" s="88"/>
      <c r="AA1126" s="85">
        <v>0.17</v>
      </c>
      <c r="AB1126" s="91">
        <v>0.2</v>
      </c>
      <c r="AC1126" s="86">
        <v>0.04</v>
      </c>
      <c r="AD1126" s="86">
        <v>0</v>
      </c>
      <c r="AE1126" s="86">
        <v>0</v>
      </c>
      <c r="AF1126" s="88">
        <v>5.8843998982699999</v>
      </c>
      <c r="AG1126" s="150">
        <v>5.5991000114600002E-2</v>
      </c>
      <c r="AH1126" s="86">
        <v>8.6060999999999999E-2</v>
      </c>
      <c r="AI1126" s="151">
        <v>0.182705000374</v>
      </c>
      <c r="AJ1126" s="152">
        <v>2.38</v>
      </c>
      <c r="AK1126" s="153">
        <v>9</v>
      </c>
    </row>
    <row r="1127" spans="1:37" x14ac:dyDescent="0.2">
      <c r="A1127" s="149" t="s">
        <v>2538</v>
      </c>
      <c r="B1127" s="66" t="s">
        <v>2539</v>
      </c>
      <c r="C1127" s="67">
        <v>65</v>
      </c>
      <c r="D1127" s="84" t="s">
        <v>332</v>
      </c>
      <c r="E1127" s="85">
        <v>81.297682115758903</v>
      </c>
      <c r="F1127" s="91">
        <v>81.202968390595203</v>
      </c>
      <c r="G1127" s="86">
        <v>58.385287107484501</v>
      </c>
      <c r="H1127" s="86">
        <v>58.339491460152601</v>
      </c>
      <c r="I1127" s="86">
        <v>11.57</v>
      </c>
      <c r="J1127" s="86">
        <v>17.63</v>
      </c>
      <c r="K1127" s="87">
        <v>0</v>
      </c>
      <c r="L1127" s="150">
        <v>0.53999999953400002</v>
      </c>
      <c r="M1127" s="86">
        <v>0</v>
      </c>
      <c r="N1127" s="86">
        <v>72.773098719433904</v>
      </c>
      <c r="O1127" s="86">
        <v>74.653277756725998</v>
      </c>
      <c r="P1127" s="86">
        <v>1.339</v>
      </c>
      <c r="Q1127" s="88">
        <v>0.38159999999999999</v>
      </c>
      <c r="R1127" s="85">
        <v>0</v>
      </c>
      <c r="S1127" s="86">
        <v>0.1</v>
      </c>
      <c r="T1127" s="86">
        <v>1.51</v>
      </c>
      <c r="U1127" s="88">
        <v>0.40695677515377998</v>
      </c>
      <c r="V1127" s="89">
        <v>4.7</v>
      </c>
      <c r="W1127" s="85">
        <v>36.150169443869601</v>
      </c>
      <c r="X1127" s="88">
        <v>38.833333333299997</v>
      </c>
      <c r="Y1127" s="85"/>
      <c r="Z1127" s="88"/>
      <c r="AA1127" s="85">
        <v>0.43</v>
      </c>
      <c r="AB1127" s="91">
        <v>0.48</v>
      </c>
      <c r="AC1127" s="86">
        <v>0.06</v>
      </c>
      <c r="AD1127" s="86">
        <v>7.0000000000000007E-2</v>
      </c>
      <c r="AE1127" s="86">
        <v>0.15</v>
      </c>
      <c r="AF1127" s="88">
        <v>12.5889997374</v>
      </c>
      <c r="AG1127" s="150">
        <v>2.43479999774E-2</v>
      </c>
      <c r="AH1127" s="86">
        <v>0.12009599999999999</v>
      </c>
      <c r="AI1127" s="151">
        <v>5.8890999945400001E-2</v>
      </c>
      <c r="AJ1127" s="152">
        <v>2.84</v>
      </c>
      <c r="AK1127" s="153">
        <v>29</v>
      </c>
    </row>
    <row r="1128" spans="1:37" x14ac:dyDescent="0.2">
      <c r="A1128" s="149" t="s">
        <v>2540</v>
      </c>
      <c r="B1128" s="66" t="s">
        <v>2541</v>
      </c>
      <c r="C1128" s="67">
        <v>65</v>
      </c>
      <c r="D1128" s="84" t="s">
        <v>332</v>
      </c>
      <c r="E1128" s="85">
        <v>81.483916566676001</v>
      </c>
      <c r="F1128" s="91">
        <v>80.017751771067907</v>
      </c>
      <c r="G1128" s="86">
        <v>48.010322326139502</v>
      </c>
      <c r="H1128" s="86">
        <v>47.234504183172</v>
      </c>
      <c r="I1128" s="86">
        <v>5.12</v>
      </c>
      <c r="J1128" s="86">
        <v>12.48</v>
      </c>
      <c r="K1128" s="87">
        <v>0</v>
      </c>
      <c r="L1128" s="150">
        <v>4.99999999434E-2</v>
      </c>
      <c r="M1128" s="86">
        <v>0</v>
      </c>
      <c r="N1128" s="86">
        <v>66.386944840624906</v>
      </c>
      <c r="O1128" s="86">
        <v>59.193343349127503</v>
      </c>
      <c r="P1128" s="86">
        <v>0.95799999999999996</v>
      </c>
      <c r="Q1128" s="88">
        <v>0.18260000000000001</v>
      </c>
      <c r="R1128" s="85">
        <v>0</v>
      </c>
      <c r="S1128" s="86">
        <v>0</v>
      </c>
      <c r="T1128" s="86">
        <v>1.21</v>
      </c>
      <c r="U1128" s="88">
        <v>0.146287743059551</v>
      </c>
      <c r="V1128" s="89">
        <v>4.46</v>
      </c>
      <c r="W1128" s="85">
        <v>38.379994901965802</v>
      </c>
      <c r="X1128" s="88">
        <v>37.066666666700002</v>
      </c>
      <c r="Y1128" s="85"/>
      <c r="Z1128" s="88"/>
      <c r="AA1128" s="85">
        <v>0</v>
      </c>
      <c r="AB1128" s="91">
        <v>1.1299999999999999</v>
      </c>
      <c r="AC1128" s="86">
        <v>0</v>
      </c>
      <c r="AD1128" s="86">
        <v>0.44</v>
      </c>
      <c r="AE1128" s="86">
        <v>0.1</v>
      </c>
      <c r="AF1128" s="88">
        <v>48.910400335200002</v>
      </c>
      <c r="AG1128" s="150">
        <v>2.3341000021200001E-2</v>
      </c>
      <c r="AH1128" s="86">
        <v>5.6614999999999999E-2</v>
      </c>
      <c r="AI1128" s="151">
        <v>0</v>
      </c>
      <c r="AJ1128" s="152">
        <v>2.91</v>
      </c>
      <c r="AK1128" s="153">
        <v>28</v>
      </c>
    </row>
    <row r="1129" spans="1:37" x14ac:dyDescent="0.2">
      <c r="A1129" s="149" t="s">
        <v>2542</v>
      </c>
      <c r="B1129" s="66" t="s">
        <v>2543</v>
      </c>
      <c r="C1129" s="67">
        <v>65</v>
      </c>
      <c r="D1129" s="84" t="s">
        <v>332</v>
      </c>
      <c r="E1129" s="85">
        <v>86.920264919603497</v>
      </c>
      <c r="F1129" s="91">
        <v>86.685197929980404</v>
      </c>
      <c r="G1129" s="86">
        <v>54.579337343474897</v>
      </c>
      <c r="H1129" s="86">
        <v>54.415773620657298</v>
      </c>
      <c r="I1129" s="86">
        <v>5.77</v>
      </c>
      <c r="J1129" s="86">
        <v>5.36</v>
      </c>
      <c r="K1129" s="87">
        <v>0</v>
      </c>
      <c r="L1129" s="150">
        <v>0.25000053390400001</v>
      </c>
      <c r="M1129" s="86">
        <v>0</v>
      </c>
      <c r="N1129" s="86">
        <v>79.299138570264603</v>
      </c>
      <c r="O1129" s="86">
        <v>37.261683639701999</v>
      </c>
      <c r="P1129" s="86">
        <v>0.82399999999999995</v>
      </c>
      <c r="Q1129" s="88">
        <v>0.20860000000000001</v>
      </c>
      <c r="R1129" s="85">
        <v>0</v>
      </c>
      <c r="S1129" s="86">
        <v>0</v>
      </c>
      <c r="T1129" s="86">
        <v>2.02</v>
      </c>
      <c r="U1129" s="88">
        <v>0.51571731183468394</v>
      </c>
      <c r="V1129" s="89">
        <v>4.33</v>
      </c>
      <c r="W1129" s="85">
        <v>33.7774089929136</v>
      </c>
      <c r="X1129" s="88">
        <v>35.133333333300001</v>
      </c>
      <c r="Y1129" s="85"/>
      <c r="Z1129" s="88"/>
      <c r="AA1129" s="85">
        <v>0.24</v>
      </c>
      <c r="AB1129" s="91">
        <v>0</v>
      </c>
      <c r="AC1129" s="86">
        <v>0.05</v>
      </c>
      <c r="AD1129" s="86">
        <v>0</v>
      </c>
      <c r="AE1129" s="86">
        <v>0.03</v>
      </c>
      <c r="AF1129" s="88">
        <v>48.030890102900003</v>
      </c>
      <c r="AG1129" s="150">
        <v>0.12455609292</v>
      </c>
      <c r="AH1129" s="86">
        <v>4.1766999999999999E-2</v>
      </c>
      <c r="AI1129" s="151">
        <v>3.8209999856299998E-2</v>
      </c>
      <c r="AJ1129" s="152">
        <v>2.77</v>
      </c>
      <c r="AK1129" s="153">
        <v>16</v>
      </c>
    </row>
    <row r="1130" spans="1:37" x14ac:dyDescent="0.2">
      <c r="A1130" s="149" t="s">
        <v>2544</v>
      </c>
      <c r="B1130" s="66" t="s">
        <v>2545</v>
      </c>
      <c r="C1130" s="67">
        <v>65</v>
      </c>
      <c r="D1130" s="84" t="s">
        <v>332</v>
      </c>
      <c r="E1130" s="85">
        <v>87.4111403595208</v>
      </c>
      <c r="F1130" s="91">
        <v>86.703078590633297</v>
      </c>
      <c r="G1130" s="86">
        <v>74.933487239403703</v>
      </c>
      <c r="H1130" s="86">
        <v>74.454876898604994</v>
      </c>
      <c r="I1130" s="86">
        <v>24.12</v>
      </c>
      <c r="J1130" s="86">
        <v>26.07</v>
      </c>
      <c r="K1130" s="87">
        <v>0</v>
      </c>
      <c r="L1130" s="150">
        <v>1.62</v>
      </c>
      <c r="M1130" s="86">
        <v>0</v>
      </c>
      <c r="N1130" s="86">
        <v>74.223444773592902</v>
      </c>
      <c r="O1130" s="86">
        <v>46.169815783249703</v>
      </c>
      <c r="P1130" s="86">
        <v>0.98599999999999999</v>
      </c>
      <c r="Q1130" s="88">
        <v>0.25030000000000002</v>
      </c>
      <c r="R1130" s="85">
        <v>0</v>
      </c>
      <c r="S1130" s="86">
        <v>0.1</v>
      </c>
      <c r="T1130" s="86">
        <v>1.58</v>
      </c>
      <c r="U1130" s="88">
        <v>0.20833626599473501</v>
      </c>
      <c r="V1130" s="89">
        <v>4.6399999999999997</v>
      </c>
      <c r="W1130" s="85">
        <v>28.969737174375801</v>
      </c>
      <c r="X1130" s="88">
        <v>27.6</v>
      </c>
      <c r="Y1130" s="85"/>
      <c r="Z1130" s="88"/>
      <c r="AA1130" s="85">
        <v>0</v>
      </c>
      <c r="AB1130" s="91">
        <v>0.65</v>
      </c>
      <c r="AC1130" s="86">
        <v>0</v>
      </c>
      <c r="AD1130" s="86">
        <v>0.14000000000000001</v>
      </c>
      <c r="AE1130" s="86">
        <v>0.23</v>
      </c>
      <c r="AF1130" s="88">
        <v>0</v>
      </c>
      <c r="AG1130" s="150">
        <v>0</v>
      </c>
      <c r="AH1130" s="86">
        <v>0.12998599999999999</v>
      </c>
      <c r="AI1130" s="151">
        <v>1.5679999977699999E-3</v>
      </c>
      <c r="AJ1130" s="152">
        <v>2.74</v>
      </c>
      <c r="AK1130" s="153">
        <v>20</v>
      </c>
    </row>
    <row r="1131" spans="1:37" x14ac:dyDescent="0.2">
      <c r="A1131" s="149" t="s">
        <v>2546</v>
      </c>
      <c r="B1131" s="66" t="s">
        <v>2547</v>
      </c>
      <c r="C1131" s="67">
        <v>75</v>
      </c>
      <c r="D1131" s="84" t="s">
        <v>332</v>
      </c>
      <c r="E1131" s="85">
        <v>88.6967355040331</v>
      </c>
      <c r="F1131" s="91">
        <v>88.545757844503598</v>
      </c>
      <c r="G1131" s="86">
        <v>79.928417585202098</v>
      </c>
      <c r="H1131" s="86">
        <v>79.793276743105693</v>
      </c>
      <c r="I1131" s="86">
        <v>14.93</v>
      </c>
      <c r="J1131" s="86">
        <v>18.28</v>
      </c>
      <c r="K1131" s="87">
        <v>0</v>
      </c>
      <c r="L1131" s="150">
        <v>2.0100000007899999</v>
      </c>
      <c r="M1131" s="86">
        <v>0</v>
      </c>
      <c r="N1131" s="86">
        <v>83.903667492011095</v>
      </c>
      <c r="O1131" s="86">
        <v>23.371566480891701</v>
      </c>
      <c r="P1131" s="86">
        <v>0.55300000000000005</v>
      </c>
      <c r="Q1131" s="88">
        <v>0.7742</v>
      </c>
      <c r="R1131" s="85">
        <v>0</v>
      </c>
      <c r="S1131" s="86">
        <v>0</v>
      </c>
      <c r="T1131" s="86">
        <v>1.7</v>
      </c>
      <c r="U1131" s="88">
        <v>0.33257316609654097</v>
      </c>
      <c r="V1131" s="89">
        <v>4.8499999999999996</v>
      </c>
      <c r="W1131" s="85">
        <v>28.0937466205487</v>
      </c>
      <c r="X1131" s="88">
        <v>27.833333333300001</v>
      </c>
      <c r="Y1131" s="85"/>
      <c r="Z1131" s="88"/>
      <c r="AA1131" s="85">
        <v>0</v>
      </c>
      <c r="AB1131" s="91">
        <v>0</v>
      </c>
      <c r="AC1131" s="86">
        <v>0</v>
      </c>
      <c r="AD1131" s="86">
        <v>0</v>
      </c>
      <c r="AE1131" s="86">
        <v>0.01</v>
      </c>
      <c r="AF1131" s="88">
        <v>0</v>
      </c>
      <c r="AG1131" s="150">
        <v>2.2040000019799999E-2</v>
      </c>
      <c r="AH1131" s="86">
        <v>0.10696799999999999</v>
      </c>
      <c r="AI1131" s="151">
        <v>2.3520000021199998E-3</v>
      </c>
      <c r="AJ1131" s="152">
        <v>2.59</v>
      </c>
      <c r="AK1131" s="153">
        <v>4</v>
      </c>
    </row>
    <row r="1132" spans="1:37" x14ac:dyDescent="0.2">
      <c r="A1132" s="149" t="s">
        <v>2548</v>
      </c>
      <c r="B1132" s="66" t="s">
        <v>2549</v>
      </c>
      <c r="C1132" s="67">
        <v>65</v>
      </c>
      <c r="D1132" s="84" t="s">
        <v>332</v>
      </c>
      <c r="E1132" s="85">
        <v>87.980330528236806</v>
      </c>
      <c r="F1132" s="91">
        <v>86.530467403426996</v>
      </c>
      <c r="G1132" s="86">
        <v>74.790631653655097</v>
      </c>
      <c r="H1132" s="86">
        <v>73.767616343911598</v>
      </c>
      <c r="I1132" s="86">
        <v>10.27</v>
      </c>
      <c r="J1132" s="86">
        <v>10.16</v>
      </c>
      <c r="K1132" s="87">
        <v>0</v>
      </c>
      <c r="L1132" s="150">
        <v>0.50999999981099997</v>
      </c>
      <c r="M1132" s="86">
        <v>0</v>
      </c>
      <c r="N1132" s="86">
        <v>77.226008210331202</v>
      </c>
      <c r="O1132" s="86">
        <v>29.636931164777401</v>
      </c>
      <c r="P1132" s="86">
        <v>0.84499999999999997</v>
      </c>
      <c r="Q1132" s="88">
        <v>0.86739999999999995</v>
      </c>
      <c r="R1132" s="85">
        <v>0</v>
      </c>
      <c r="S1132" s="86">
        <v>0</v>
      </c>
      <c r="T1132" s="86">
        <v>1.74</v>
      </c>
      <c r="U1132" s="88">
        <v>0.225083645949508</v>
      </c>
      <c r="V1132" s="89">
        <v>4.76</v>
      </c>
      <c r="W1132" s="85">
        <v>30.346710142113398</v>
      </c>
      <c r="X1132" s="88">
        <v>29.833333333300001</v>
      </c>
      <c r="Y1132" s="85"/>
      <c r="Z1132" s="88"/>
      <c r="AA1132" s="85">
        <v>0</v>
      </c>
      <c r="AB1132" s="91">
        <v>0.88</v>
      </c>
      <c r="AC1132" s="86">
        <v>0.01</v>
      </c>
      <c r="AD1132" s="86">
        <v>0.46</v>
      </c>
      <c r="AE1132" s="86">
        <v>0.05</v>
      </c>
      <c r="AF1132" s="88">
        <v>0</v>
      </c>
      <c r="AG1132" s="150">
        <v>5.8519000019100001E-2</v>
      </c>
      <c r="AH1132" s="86">
        <v>7.2210999999999997E-2</v>
      </c>
      <c r="AI1132" s="151">
        <v>2.3520000007699999E-3</v>
      </c>
      <c r="AJ1132" s="152">
        <v>2.85</v>
      </c>
      <c r="AK1132" s="153">
        <v>20</v>
      </c>
    </row>
    <row r="1133" spans="1:37" x14ac:dyDescent="0.2">
      <c r="A1133" s="149" t="s">
        <v>2550</v>
      </c>
      <c r="B1133" s="66" t="s">
        <v>2551</v>
      </c>
      <c r="C1133" s="67">
        <v>75</v>
      </c>
      <c r="D1133" s="84" t="s">
        <v>332</v>
      </c>
      <c r="E1133" s="85">
        <v>89.174047103588507</v>
      </c>
      <c r="F1133" s="91">
        <v>88.395985042314507</v>
      </c>
      <c r="G1133" s="86">
        <v>82.227907892147201</v>
      </c>
      <c r="H1133" s="86">
        <v>81.6610903365479</v>
      </c>
      <c r="I1133" s="86">
        <v>44.28</v>
      </c>
      <c r="J1133" s="86">
        <v>40.22</v>
      </c>
      <c r="K1133" s="87">
        <v>0</v>
      </c>
      <c r="L1133" s="150">
        <v>0.85000000046599999</v>
      </c>
      <c r="M1133" s="86">
        <v>0</v>
      </c>
      <c r="N1133" s="86">
        <v>73.202292766613894</v>
      </c>
      <c r="O1133" s="86">
        <v>33.748147700124001</v>
      </c>
      <c r="P1133" s="86">
        <v>0.79800000000000004</v>
      </c>
      <c r="Q1133" s="88">
        <v>0.23330000000000001</v>
      </c>
      <c r="R1133" s="85">
        <v>0</v>
      </c>
      <c r="S1133" s="86">
        <v>0</v>
      </c>
      <c r="T1133" s="86">
        <v>1.88</v>
      </c>
      <c r="U1133" s="88">
        <v>0.74001180869907501</v>
      </c>
      <c r="V1133" s="89">
        <v>4.55</v>
      </c>
      <c r="W1133" s="85">
        <v>26.888402753343499</v>
      </c>
      <c r="X1133" s="88">
        <v>25.866666666699999</v>
      </c>
      <c r="Y1133" s="85"/>
      <c r="Z1133" s="88"/>
      <c r="AA1133" s="85">
        <v>0</v>
      </c>
      <c r="AB1133" s="91">
        <v>0</v>
      </c>
      <c r="AC1133" s="86">
        <v>0</v>
      </c>
      <c r="AD1133" s="86">
        <v>0</v>
      </c>
      <c r="AE1133" s="86">
        <v>0.2</v>
      </c>
      <c r="AF1133" s="88">
        <v>0</v>
      </c>
      <c r="AG1133" s="150">
        <v>0.14103500001800001</v>
      </c>
      <c r="AH1133" s="86">
        <v>0.16989899999999999</v>
      </c>
      <c r="AI1133" s="151">
        <v>2.3520000003E-3</v>
      </c>
      <c r="AJ1133" s="152">
        <v>2.56</v>
      </c>
      <c r="AK1133" s="153">
        <v>10</v>
      </c>
    </row>
    <row r="1134" spans="1:37" x14ac:dyDescent="0.2">
      <c r="A1134" s="149" t="s">
        <v>2552</v>
      </c>
      <c r="B1134" s="66" t="s">
        <v>2553</v>
      </c>
      <c r="C1134" s="67">
        <v>65</v>
      </c>
      <c r="D1134" s="84" t="s">
        <v>332</v>
      </c>
      <c r="E1134" s="85">
        <v>72.532939484628201</v>
      </c>
      <c r="F1134" s="91">
        <v>72.350266236542396</v>
      </c>
      <c r="G1134" s="86">
        <v>48.346224105095402</v>
      </c>
      <c r="H1134" s="86">
        <v>48.295697462007901</v>
      </c>
      <c r="I1134" s="86">
        <v>1.93</v>
      </c>
      <c r="J1134" s="86">
        <v>5.96</v>
      </c>
      <c r="K1134" s="87">
        <v>0</v>
      </c>
      <c r="L1134" s="150">
        <v>5.9999999873800003E-2</v>
      </c>
      <c r="M1134" s="86">
        <v>0</v>
      </c>
      <c r="N1134" s="86">
        <v>70.940030753459794</v>
      </c>
      <c r="O1134" s="86">
        <v>81.149003415405005</v>
      </c>
      <c r="P1134" s="86">
        <v>2.0539999999999998</v>
      </c>
      <c r="Q1134" s="88">
        <v>0</v>
      </c>
      <c r="R1134" s="85">
        <v>0</v>
      </c>
      <c r="S1134" s="86">
        <v>0</v>
      </c>
      <c r="T1134" s="86">
        <v>1.52</v>
      </c>
      <c r="U1134" s="88">
        <v>0.213766566908935</v>
      </c>
      <c r="V1134" s="89">
        <v>4.1399999999999997</v>
      </c>
      <c r="W1134" s="85"/>
      <c r="X1134" s="88"/>
      <c r="Y1134" s="85"/>
      <c r="Z1134" s="88"/>
      <c r="AA1134" s="85">
        <v>2.13</v>
      </c>
      <c r="AB1134" s="91">
        <v>2.25</v>
      </c>
      <c r="AC1134" s="86">
        <v>0</v>
      </c>
      <c r="AD1134" s="86">
        <v>0</v>
      </c>
      <c r="AE1134" s="86">
        <v>0</v>
      </c>
      <c r="AF1134" s="88">
        <v>2.3882999369900002</v>
      </c>
      <c r="AG1134" s="150">
        <v>1.47439999506E-2</v>
      </c>
      <c r="AH1134" s="86">
        <v>1.6278000000000001E-2</v>
      </c>
      <c r="AI1134" s="151">
        <v>0</v>
      </c>
      <c r="AJ1134" s="152">
        <v>2.4300000000000002</v>
      </c>
      <c r="AK1134" s="153">
        <v>18</v>
      </c>
    </row>
    <row r="1135" spans="1:37" x14ac:dyDescent="0.2">
      <c r="A1135" s="149" t="s">
        <v>2554</v>
      </c>
      <c r="B1135" s="66" t="s">
        <v>2555</v>
      </c>
      <c r="C1135" s="67">
        <v>65</v>
      </c>
      <c r="D1135" s="84" t="s">
        <v>332</v>
      </c>
      <c r="E1135" s="85">
        <v>75.6511090757039</v>
      </c>
      <c r="F1135" s="91">
        <v>74.252319700529597</v>
      </c>
      <c r="G1135" s="86">
        <v>44.527298793357502</v>
      </c>
      <c r="H1135" s="86">
        <v>43.566564453825002</v>
      </c>
      <c r="I1135" s="86">
        <v>7.6</v>
      </c>
      <c r="J1135" s="86">
        <v>17.64</v>
      </c>
      <c r="K1135" s="87">
        <v>0</v>
      </c>
      <c r="L1135" s="150">
        <v>0.210000000243</v>
      </c>
      <c r="M1135" s="86">
        <v>0</v>
      </c>
      <c r="N1135" s="86">
        <v>64.654214162725296</v>
      </c>
      <c r="O1135" s="86">
        <v>37.011197457606102</v>
      </c>
      <c r="P1135" s="86">
        <v>1.923</v>
      </c>
      <c r="Q1135" s="88">
        <v>0</v>
      </c>
      <c r="R1135" s="85">
        <v>0</v>
      </c>
      <c r="S1135" s="86">
        <v>0</v>
      </c>
      <c r="T1135" s="86">
        <v>1.41</v>
      </c>
      <c r="U1135" s="88">
        <v>2.2828640834693998</v>
      </c>
      <c r="V1135" s="89">
        <v>4.4000000000000004</v>
      </c>
      <c r="W1135" s="85"/>
      <c r="X1135" s="88"/>
      <c r="Y1135" s="85"/>
      <c r="Z1135" s="88"/>
      <c r="AA1135" s="85">
        <v>0</v>
      </c>
      <c r="AB1135" s="91">
        <v>0</v>
      </c>
      <c r="AC1135" s="86">
        <v>0</v>
      </c>
      <c r="AD1135" s="86">
        <v>0</v>
      </c>
      <c r="AE1135" s="86">
        <v>0</v>
      </c>
      <c r="AF1135" s="88">
        <v>53.140998901800003</v>
      </c>
      <c r="AG1135" s="150">
        <v>0.13192000005900001</v>
      </c>
      <c r="AH1135" s="86">
        <v>0.103001</v>
      </c>
      <c r="AI1135" s="151">
        <v>0.20968300009400001</v>
      </c>
      <c r="AJ1135" s="152">
        <v>2.88</v>
      </c>
      <c r="AK1135" s="153">
        <v>18</v>
      </c>
    </row>
    <row r="1136" spans="1:37" x14ac:dyDescent="0.2">
      <c r="A1136" s="149" t="s">
        <v>2556</v>
      </c>
      <c r="B1136" s="66" t="s">
        <v>2557</v>
      </c>
      <c r="C1136" s="67">
        <v>65</v>
      </c>
      <c r="D1136" s="84" t="s">
        <v>332</v>
      </c>
      <c r="E1136" s="85">
        <v>77.277367618991207</v>
      </c>
      <c r="F1136" s="91">
        <v>74.893843672787</v>
      </c>
      <c r="G1136" s="86">
        <v>49.855745757445703</v>
      </c>
      <c r="H1136" s="86">
        <v>48.377694595274399</v>
      </c>
      <c r="I1136" s="86">
        <v>11.52</v>
      </c>
      <c r="J1136" s="86">
        <v>18.7</v>
      </c>
      <c r="K1136" s="87">
        <v>1.6400000000000001E-2</v>
      </c>
      <c r="L1136" s="150">
        <v>0.39000000077500002</v>
      </c>
      <c r="M1136" s="86">
        <v>0</v>
      </c>
      <c r="N1136" s="86">
        <v>67.857085248810407</v>
      </c>
      <c r="O1136" s="86">
        <v>22.364747298992398</v>
      </c>
      <c r="P1136" s="86">
        <v>1.4590000000000001</v>
      </c>
      <c r="Q1136" s="88">
        <v>0.73980000000000001</v>
      </c>
      <c r="R1136" s="85">
        <v>0</v>
      </c>
      <c r="S1136" s="86">
        <v>0</v>
      </c>
      <c r="T1136" s="86">
        <v>1.84</v>
      </c>
      <c r="U1136" s="88">
        <v>1.41739040376393</v>
      </c>
      <c r="V1136" s="89">
        <v>4.42</v>
      </c>
      <c r="W1136" s="85">
        <v>27.397782000485801</v>
      </c>
      <c r="X1136" s="88">
        <v>33.633333333300001</v>
      </c>
      <c r="Y1136" s="85"/>
      <c r="Z1136" s="88"/>
      <c r="AA1136" s="85">
        <v>0.12</v>
      </c>
      <c r="AB1136" s="91">
        <v>0.1</v>
      </c>
      <c r="AC1136" s="86">
        <v>0.01</v>
      </c>
      <c r="AD1136" s="86">
        <v>0</v>
      </c>
      <c r="AE1136" s="86">
        <v>0.06</v>
      </c>
      <c r="AF1136" s="88">
        <v>12.1122999432</v>
      </c>
      <c r="AG1136" s="150">
        <v>2.87820000014E-2</v>
      </c>
      <c r="AH1136" s="86">
        <v>8.2392000000000007E-2</v>
      </c>
      <c r="AI1136" s="151">
        <v>3.7560000001800001E-2</v>
      </c>
      <c r="AJ1136" s="152">
        <v>2.73</v>
      </c>
      <c r="AK1136" s="153">
        <v>8</v>
      </c>
    </row>
    <row r="1137" spans="1:37" x14ac:dyDescent="0.2">
      <c r="A1137" s="149" t="s">
        <v>2558</v>
      </c>
      <c r="B1137" s="66" t="s">
        <v>2559</v>
      </c>
      <c r="C1137" s="67">
        <v>65</v>
      </c>
      <c r="D1137" s="84" t="s">
        <v>332</v>
      </c>
      <c r="E1137" s="85">
        <v>85.512312482309696</v>
      </c>
      <c r="F1137" s="91">
        <v>84.685819416926094</v>
      </c>
      <c r="G1137" s="86">
        <v>77.335125955278798</v>
      </c>
      <c r="H1137" s="86">
        <v>76.686951599207504</v>
      </c>
      <c r="I1137" s="86">
        <v>24.2</v>
      </c>
      <c r="J1137" s="86">
        <v>34.869999999999997</v>
      </c>
      <c r="K1137" s="87">
        <v>0</v>
      </c>
      <c r="L1137" s="150">
        <v>0.68000000158399998</v>
      </c>
      <c r="M1137" s="86">
        <v>0</v>
      </c>
      <c r="N1137" s="86">
        <v>77.798836582058897</v>
      </c>
      <c r="O1137" s="86">
        <v>36.817273090763699</v>
      </c>
      <c r="P1137" s="86">
        <v>1.288</v>
      </c>
      <c r="Q1137" s="88">
        <v>0.37740000000000001</v>
      </c>
      <c r="R1137" s="85">
        <v>0</v>
      </c>
      <c r="S1137" s="86">
        <v>0</v>
      </c>
      <c r="T1137" s="86">
        <v>2.09</v>
      </c>
      <c r="U1137" s="88">
        <v>0.55193886215680699</v>
      </c>
      <c r="V1137" s="89">
        <v>4.5599999999999996</v>
      </c>
      <c r="W1137" s="85">
        <v>27.823854397402599</v>
      </c>
      <c r="X1137" s="88">
        <v>28.066666666700002</v>
      </c>
      <c r="Y1137" s="85"/>
      <c r="Z1137" s="88"/>
      <c r="AA1137" s="85">
        <v>0</v>
      </c>
      <c r="AB1137" s="91">
        <v>0</v>
      </c>
      <c r="AC1137" s="86">
        <v>0.01</v>
      </c>
      <c r="AD1137" s="86">
        <v>0</v>
      </c>
      <c r="AE1137" s="86">
        <v>0.04</v>
      </c>
      <c r="AF1137" s="88">
        <v>13.238200218499999</v>
      </c>
      <c r="AG1137" s="150">
        <v>6.5255000028100002E-2</v>
      </c>
      <c r="AH1137" s="86">
        <v>0.150892</v>
      </c>
      <c r="AI1137" s="151">
        <v>3.1360000013499999E-3</v>
      </c>
      <c r="AJ1137" s="152">
        <v>2.58</v>
      </c>
      <c r="AK1137" s="153">
        <v>8</v>
      </c>
    </row>
    <row r="1138" spans="1:37" x14ac:dyDescent="0.2">
      <c r="A1138" s="149" t="s">
        <v>2560</v>
      </c>
      <c r="B1138" s="66" t="s">
        <v>2561</v>
      </c>
      <c r="C1138" s="67">
        <v>75</v>
      </c>
      <c r="D1138" s="84" t="s">
        <v>332</v>
      </c>
      <c r="E1138" s="85">
        <v>96.594891722721599</v>
      </c>
      <c r="F1138" s="91">
        <v>96.586283648347901</v>
      </c>
      <c r="G1138" s="86">
        <v>94.715872059420306</v>
      </c>
      <c r="H1138" s="86">
        <v>94.707263985046495</v>
      </c>
      <c r="I1138" s="86">
        <v>1.51</v>
      </c>
      <c r="J1138" s="86">
        <v>1.25</v>
      </c>
      <c r="K1138" s="87">
        <v>0</v>
      </c>
      <c r="L1138" s="150">
        <v>9.0000000016500006E-2</v>
      </c>
      <c r="M1138" s="86">
        <v>0</v>
      </c>
      <c r="N1138" s="86">
        <v>85.349621100285404</v>
      </c>
      <c r="O1138" s="86">
        <v>43.4158415841584</v>
      </c>
      <c r="P1138" s="86">
        <v>0.254</v>
      </c>
      <c r="Q1138" s="88">
        <v>0.3826</v>
      </c>
      <c r="R1138" s="85">
        <v>0</v>
      </c>
      <c r="S1138" s="86">
        <v>0</v>
      </c>
      <c r="T1138" s="86">
        <v>1.94</v>
      </c>
      <c r="U1138" s="88">
        <v>2.7053948031825301E-2</v>
      </c>
      <c r="V1138" s="89">
        <v>4.62</v>
      </c>
      <c r="W1138" s="85">
        <v>25.888148612282201</v>
      </c>
      <c r="X1138" s="88">
        <v>26.3</v>
      </c>
      <c r="Y1138" s="85"/>
      <c r="Z1138" s="88"/>
      <c r="AA1138" s="85">
        <v>0</v>
      </c>
      <c r="AB1138" s="91">
        <v>0</v>
      </c>
      <c r="AC1138" s="86">
        <v>0</v>
      </c>
      <c r="AD1138" s="86">
        <v>0.01</v>
      </c>
      <c r="AE1138" s="86">
        <v>0.05</v>
      </c>
      <c r="AF1138" s="88">
        <v>0</v>
      </c>
      <c r="AG1138" s="150">
        <v>0</v>
      </c>
      <c r="AH1138" s="86">
        <v>6.2329999999999998E-3</v>
      </c>
      <c r="AI1138" s="151">
        <v>0</v>
      </c>
      <c r="AJ1138" s="152">
        <v>2.41</v>
      </c>
      <c r="AK1138" s="153">
        <v>2</v>
      </c>
    </row>
    <row r="1139" spans="1:37" x14ac:dyDescent="0.2">
      <c r="A1139" s="149" t="s">
        <v>2562</v>
      </c>
      <c r="B1139" s="66" t="s">
        <v>2563</v>
      </c>
      <c r="C1139" s="67">
        <v>75</v>
      </c>
      <c r="D1139" s="84" t="s">
        <v>332</v>
      </c>
      <c r="E1139" s="85">
        <v>74.173078264103594</v>
      </c>
      <c r="F1139" s="91">
        <v>73.654726761349096</v>
      </c>
      <c r="G1139" s="86">
        <v>69.7740638292927</v>
      </c>
      <c r="H1139" s="86">
        <v>69.314985704655896</v>
      </c>
      <c r="I1139" s="86">
        <v>136.13</v>
      </c>
      <c r="J1139" s="86">
        <v>168.07</v>
      </c>
      <c r="K1139" s="87">
        <v>0</v>
      </c>
      <c r="L1139" s="150">
        <v>0.55000000059099996</v>
      </c>
      <c r="M1139" s="86">
        <v>0</v>
      </c>
      <c r="N1139" s="86">
        <v>70.066029033354397</v>
      </c>
      <c r="O1139" s="86">
        <v>37.768267041566602</v>
      </c>
      <c r="P1139" s="86">
        <v>2.99</v>
      </c>
      <c r="Q1139" s="88">
        <v>0.59399999999999997</v>
      </c>
      <c r="R1139" s="85">
        <v>0</v>
      </c>
      <c r="S1139" s="86">
        <v>0</v>
      </c>
      <c r="T1139" s="86">
        <v>3.16</v>
      </c>
      <c r="U1139" s="88">
        <v>0.99370075079612297</v>
      </c>
      <c r="V1139" s="89">
        <v>4.38</v>
      </c>
      <c r="W1139" s="85">
        <v>23.831390244392601</v>
      </c>
      <c r="X1139" s="88">
        <v>21.7</v>
      </c>
      <c r="Y1139" s="85"/>
      <c r="Z1139" s="88"/>
      <c r="AA1139" s="85">
        <v>0.77</v>
      </c>
      <c r="AB1139" s="91">
        <v>0.74</v>
      </c>
      <c r="AC1139" s="86">
        <v>0.39</v>
      </c>
      <c r="AD1139" s="86">
        <v>0.39</v>
      </c>
      <c r="AE1139" s="86">
        <v>0.53</v>
      </c>
      <c r="AF1139" s="88">
        <v>0</v>
      </c>
      <c r="AG1139" s="150">
        <v>9.0935999757399993E-2</v>
      </c>
      <c r="AH1139" s="86">
        <v>0.83259000000000005</v>
      </c>
      <c r="AI1139" s="151">
        <v>1.5679999958199999E-2</v>
      </c>
      <c r="AJ1139" s="152">
        <v>2.5299999999999998</v>
      </c>
      <c r="AK1139" s="153">
        <v>1</v>
      </c>
    </row>
    <row r="1140" spans="1:37" x14ac:dyDescent="0.2">
      <c r="A1140" s="149" t="s">
        <v>2564</v>
      </c>
      <c r="B1140" s="66" t="s">
        <v>2565</v>
      </c>
      <c r="C1140" s="67">
        <v>75</v>
      </c>
      <c r="D1140" s="84" t="s">
        <v>332</v>
      </c>
      <c r="E1140" s="85">
        <v>68.895236799746101</v>
      </c>
      <c r="F1140" s="91">
        <v>68.335260377700706</v>
      </c>
      <c r="G1140" s="86">
        <v>64.5083769752205</v>
      </c>
      <c r="H1140" s="86">
        <v>63.988074996032601</v>
      </c>
      <c r="I1140" s="86">
        <v>124.51</v>
      </c>
      <c r="J1140" s="86">
        <v>136.13</v>
      </c>
      <c r="K1140" s="87">
        <v>0</v>
      </c>
      <c r="L1140" s="150">
        <v>2.2699997978900002</v>
      </c>
      <c r="M1140" s="86"/>
      <c r="N1140" s="86">
        <v>69.869420141352094</v>
      </c>
      <c r="O1140" s="86">
        <v>39.688251105769901</v>
      </c>
      <c r="P1140" s="86">
        <v>2.0459999999999998</v>
      </c>
      <c r="Q1140" s="88">
        <v>0.37790000000000001</v>
      </c>
      <c r="R1140" s="85">
        <v>2.4313153415998101E-2</v>
      </c>
      <c r="S1140" s="86">
        <v>0</v>
      </c>
      <c r="T1140" s="86">
        <v>2.48</v>
      </c>
      <c r="U1140" s="88">
        <v>0.98165907184474799</v>
      </c>
      <c r="V1140" s="89">
        <v>4.5599999999999996</v>
      </c>
      <c r="W1140" s="85">
        <v>27.1584268461325</v>
      </c>
      <c r="X1140" s="88"/>
      <c r="Y1140" s="85"/>
      <c r="Z1140" s="88"/>
      <c r="AA1140" s="85">
        <v>0</v>
      </c>
      <c r="AB1140" s="91">
        <v>0</v>
      </c>
      <c r="AC1140" s="86">
        <v>0</v>
      </c>
      <c r="AD1140" s="86">
        <v>0</v>
      </c>
      <c r="AE1140" s="86">
        <v>0.45</v>
      </c>
      <c r="AF1140" s="88">
        <v>14.520303157700001</v>
      </c>
      <c r="AG1140" s="150">
        <v>0.306487907266</v>
      </c>
      <c r="AH1140" s="86">
        <v>0.60230499999999998</v>
      </c>
      <c r="AI1140" s="151">
        <v>8.6240000657000007E-3</v>
      </c>
      <c r="AJ1140" s="152">
        <v>2.56</v>
      </c>
      <c r="AK1140" s="153">
        <v>5</v>
      </c>
    </row>
    <row r="1141" spans="1:37" x14ac:dyDescent="0.2">
      <c r="A1141" s="149" t="s">
        <v>2566</v>
      </c>
      <c r="B1141" s="66" t="s">
        <v>2567</v>
      </c>
      <c r="C1141" s="67">
        <v>75</v>
      </c>
      <c r="D1141" s="84" t="s">
        <v>332</v>
      </c>
      <c r="E1141" s="85">
        <v>86.739989075171195</v>
      </c>
      <c r="F1141" s="91">
        <v>85.827135593932496</v>
      </c>
      <c r="G1141" s="86">
        <v>81.280726080927806</v>
      </c>
      <c r="H1141" s="86">
        <v>80.543300138661294</v>
      </c>
      <c r="I1141" s="86">
        <v>10.47</v>
      </c>
      <c r="J1141" s="86">
        <v>32.14</v>
      </c>
      <c r="K1141" s="87">
        <v>0</v>
      </c>
      <c r="L1141" s="150">
        <v>0.56999995847600005</v>
      </c>
      <c r="M1141" s="86">
        <v>0</v>
      </c>
      <c r="N1141" s="86">
        <v>75.451528875150004</v>
      </c>
      <c r="O1141" s="86">
        <v>34.630041689045797</v>
      </c>
      <c r="P1141" s="86">
        <v>1.4419999999999999</v>
      </c>
      <c r="Q1141" s="88">
        <v>0.2918</v>
      </c>
      <c r="R1141" s="85">
        <v>0</v>
      </c>
      <c r="S1141" s="86">
        <v>0</v>
      </c>
      <c r="T1141" s="86">
        <v>1.89</v>
      </c>
      <c r="U1141" s="88">
        <v>0.34770368502878302</v>
      </c>
      <c r="V1141" s="89">
        <v>4.6900000000000004</v>
      </c>
      <c r="W1141" s="85">
        <v>25.250464220879898</v>
      </c>
      <c r="X1141" s="88">
        <v>25.3</v>
      </c>
      <c r="Y1141" s="85"/>
      <c r="Z1141" s="88"/>
      <c r="AA1141" s="85">
        <v>1.0900000000000001</v>
      </c>
      <c r="AB1141" s="91">
        <v>1.21</v>
      </c>
      <c r="AC1141" s="86">
        <v>0.22</v>
      </c>
      <c r="AD1141" s="86">
        <v>0.05</v>
      </c>
      <c r="AE1141" s="86">
        <v>0</v>
      </c>
      <c r="AF1141" s="88">
        <v>6.3248818044299996E-9</v>
      </c>
      <c r="AG1141" s="150">
        <v>5.6835000068300001E-2</v>
      </c>
      <c r="AH1141" s="86">
        <v>0.16057199999999999</v>
      </c>
      <c r="AI1141" s="151">
        <v>2.3520003404899998E-3</v>
      </c>
      <c r="AJ1141" s="152">
        <v>2.48</v>
      </c>
      <c r="AK1141" s="153">
        <v>1</v>
      </c>
    </row>
    <row r="1142" spans="1:37" x14ac:dyDescent="0.2">
      <c r="A1142" s="149" t="s">
        <v>2568</v>
      </c>
      <c r="B1142" s="66" t="s">
        <v>2569</v>
      </c>
      <c r="C1142" s="67">
        <v>75</v>
      </c>
      <c r="D1142" s="84" t="s">
        <v>332</v>
      </c>
      <c r="E1142" s="85">
        <v>89.4324943495441</v>
      </c>
      <c r="F1142" s="91">
        <v>88.989683113208997</v>
      </c>
      <c r="G1142" s="86">
        <v>87.198450160672806</v>
      </c>
      <c r="H1142" s="86">
        <v>86.769476775473194</v>
      </c>
      <c r="I1142" s="86">
        <v>1.83</v>
      </c>
      <c r="J1142" s="86">
        <v>4.17</v>
      </c>
      <c r="K1142" s="87">
        <v>0</v>
      </c>
      <c r="L1142" s="150">
        <v>0.42999997182100003</v>
      </c>
      <c r="M1142" s="86">
        <v>0</v>
      </c>
      <c r="N1142" s="86">
        <v>75.055309734513301</v>
      </c>
      <c r="O1142" s="86">
        <v>31.328235351419799</v>
      </c>
      <c r="P1142" s="86">
        <v>1.518</v>
      </c>
      <c r="Q1142" s="88">
        <v>0.25629999999999997</v>
      </c>
      <c r="R1142" s="85">
        <v>0</v>
      </c>
      <c r="S1142" s="86">
        <v>0</v>
      </c>
      <c r="T1142" s="86">
        <v>2.06</v>
      </c>
      <c r="U1142" s="88">
        <v>0.48739986777164501</v>
      </c>
      <c r="V1142" s="89">
        <v>4.7300000000000004</v>
      </c>
      <c r="W1142" s="85">
        <v>25.401916816235499</v>
      </c>
      <c r="X1142" s="88"/>
      <c r="Y1142" s="85"/>
      <c r="Z1142" s="88"/>
      <c r="AA1142" s="85">
        <v>3.58</v>
      </c>
      <c r="AB1142" s="91">
        <v>3.72</v>
      </c>
      <c r="AC1142" s="86">
        <v>1.23</v>
      </c>
      <c r="AD1142" s="86">
        <v>1.31</v>
      </c>
      <c r="AE1142" s="86">
        <v>0</v>
      </c>
      <c r="AF1142" s="88">
        <v>3.9465619806300002E-7</v>
      </c>
      <c r="AG1142" s="150">
        <v>0</v>
      </c>
      <c r="AH1142" s="86">
        <v>9.0760000000000007E-3</v>
      </c>
      <c r="AI1142" s="151">
        <v>7.83999659259E-4</v>
      </c>
      <c r="AJ1142" s="152">
        <v>2.65</v>
      </c>
      <c r="AK1142" s="153">
        <v>2</v>
      </c>
    </row>
    <row r="1143" spans="1:37" x14ac:dyDescent="0.2">
      <c r="A1143" s="149" t="s">
        <v>2570</v>
      </c>
      <c r="B1143" s="66" t="s">
        <v>2571</v>
      </c>
      <c r="C1143" s="67">
        <v>75</v>
      </c>
      <c r="D1143" s="84" t="s">
        <v>332</v>
      </c>
      <c r="E1143" s="85">
        <v>90.968163502377706</v>
      </c>
      <c r="F1143" s="91">
        <v>90.663230115802094</v>
      </c>
      <c r="G1143" s="86">
        <v>86.935056448978102</v>
      </c>
      <c r="H1143" s="86">
        <v>86.697886037196994</v>
      </c>
      <c r="I1143" s="86">
        <v>3.56</v>
      </c>
      <c r="J1143" s="86">
        <v>4.75</v>
      </c>
      <c r="K1143" s="87">
        <v>0</v>
      </c>
      <c r="L1143" s="150">
        <v>0.36000000037500002</v>
      </c>
      <c r="M1143" s="86">
        <v>0</v>
      </c>
      <c r="N1143" s="86">
        <v>79.421698457052599</v>
      </c>
      <c r="O1143" s="86">
        <v>39.325548515473599</v>
      </c>
      <c r="P1143" s="86">
        <v>1.7509999999999999</v>
      </c>
      <c r="Q1143" s="88">
        <v>0.87390000000000001</v>
      </c>
      <c r="R1143" s="85">
        <v>0</v>
      </c>
      <c r="S1143" s="86">
        <v>0</v>
      </c>
      <c r="T1143" s="86">
        <v>2</v>
      </c>
      <c r="U1143" s="88">
        <v>0.51790273593010705</v>
      </c>
      <c r="V1143" s="89">
        <v>4.8099999999999996</v>
      </c>
      <c r="W1143" s="85">
        <v>25.693567665833999</v>
      </c>
      <c r="X1143" s="88"/>
      <c r="Y1143" s="85"/>
      <c r="Z1143" s="88"/>
      <c r="AA1143" s="85">
        <v>3.71</v>
      </c>
      <c r="AB1143" s="91">
        <v>4.04</v>
      </c>
      <c r="AC1143" s="86">
        <v>1.44</v>
      </c>
      <c r="AD1143" s="86">
        <v>1.61</v>
      </c>
      <c r="AE1143" s="86">
        <v>0.01</v>
      </c>
      <c r="AF1143" s="88">
        <v>1.0664000522299999</v>
      </c>
      <c r="AG1143" s="150">
        <v>0</v>
      </c>
      <c r="AH1143" s="86">
        <v>1.6899000000000001E-2</v>
      </c>
      <c r="AI1143" s="151">
        <v>0</v>
      </c>
      <c r="AJ1143" s="152">
        <v>2.54</v>
      </c>
      <c r="AK1143" s="153">
        <v>2</v>
      </c>
    </row>
    <row r="1144" spans="1:37" x14ac:dyDescent="0.2">
      <c r="A1144" s="149" t="s">
        <v>2572</v>
      </c>
      <c r="B1144" s="66" t="s">
        <v>2573</v>
      </c>
      <c r="C1144" s="67">
        <v>75</v>
      </c>
      <c r="D1144" s="84" t="s">
        <v>332</v>
      </c>
      <c r="E1144" s="85">
        <v>85.747779118770197</v>
      </c>
      <c r="F1144" s="91">
        <v>85.513325287379104</v>
      </c>
      <c r="G1144" s="86">
        <v>85.385711176621896</v>
      </c>
      <c r="H1144" s="86">
        <v>85.154225115248394</v>
      </c>
      <c r="I1144" s="86">
        <v>19.46</v>
      </c>
      <c r="J1144" s="86">
        <v>56.16</v>
      </c>
      <c r="K1144" s="87">
        <v>0</v>
      </c>
      <c r="L1144" s="150">
        <v>0.82999999956699999</v>
      </c>
      <c r="M1144" s="86">
        <v>0</v>
      </c>
      <c r="N1144" s="86">
        <v>71.998763332818001</v>
      </c>
      <c r="O1144" s="86">
        <v>42.4458274749814</v>
      </c>
      <c r="P1144" s="86">
        <v>1.2629999999999999</v>
      </c>
      <c r="Q1144" s="88">
        <v>0.64849999999999997</v>
      </c>
      <c r="R1144" s="85">
        <v>0</v>
      </c>
      <c r="S1144" s="86">
        <v>0</v>
      </c>
      <c r="T1144" s="86">
        <v>2.41</v>
      </c>
      <c r="U1144" s="88">
        <v>0.88538472191994899</v>
      </c>
      <c r="V1144" s="89">
        <v>4.6100000000000003</v>
      </c>
      <c r="W1144" s="85">
        <v>24.590540278783202</v>
      </c>
      <c r="X1144" s="88"/>
      <c r="Y1144" s="85"/>
      <c r="Z1144" s="88"/>
      <c r="AA1144" s="85">
        <v>0.05</v>
      </c>
      <c r="AB1144" s="91">
        <v>0.17</v>
      </c>
      <c r="AC1144" s="86">
        <v>0.05</v>
      </c>
      <c r="AD1144" s="86">
        <v>0.16</v>
      </c>
      <c r="AE1144" s="86">
        <v>0.28000000000000003</v>
      </c>
      <c r="AF1144" s="88">
        <v>0</v>
      </c>
      <c r="AG1144" s="150">
        <v>0.35490300037599998</v>
      </c>
      <c r="AH1144" s="86">
        <v>0.187227</v>
      </c>
      <c r="AI1144" s="151">
        <v>7.0560000074799999E-3</v>
      </c>
      <c r="AJ1144" s="152">
        <v>2.59</v>
      </c>
      <c r="AK1144" s="153">
        <v>1</v>
      </c>
    </row>
    <row r="1145" spans="1:37" x14ac:dyDescent="0.2">
      <c r="A1145" s="149" t="s">
        <v>2574</v>
      </c>
      <c r="B1145" s="66" t="s">
        <v>2575</v>
      </c>
      <c r="C1145" s="67">
        <v>75</v>
      </c>
      <c r="D1145" s="84" t="s">
        <v>332</v>
      </c>
      <c r="E1145" s="85">
        <v>97.301551365395596</v>
      </c>
      <c r="F1145" s="91">
        <v>97.262740278361704</v>
      </c>
      <c r="G1145" s="86">
        <v>95.625128022682901</v>
      </c>
      <c r="H1145" s="86">
        <v>95.586316935649094</v>
      </c>
      <c r="I1145" s="86">
        <v>2.4300000000000002</v>
      </c>
      <c r="J1145" s="86">
        <v>2.21</v>
      </c>
      <c r="K1145" s="87">
        <v>0</v>
      </c>
      <c r="L1145" s="150">
        <v>0.15000000072299999</v>
      </c>
      <c r="M1145" s="86">
        <v>0</v>
      </c>
      <c r="N1145" s="86">
        <v>88.836998608669404</v>
      </c>
      <c r="O1145" s="86">
        <v>44.489371158494897</v>
      </c>
      <c r="P1145" s="86">
        <v>0.14599999999999999</v>
      </c>
      <c r="Q1145" s="88">
        <v>7.1900000000000006E-2</v>
      </c>
      <c r="R1145" s="85">
        <v>0</v>
      </c>
      <c r="S1145" s="86">
        <v>0.1</v>
      </c>
      <c r="T1145" s="86">
        <v>1.64</v>
      </c>
      <c r="U1145" s="88">
        <v>0.153088176633569</v>
      </c>
      <c r="V1145" s="89">
        <v>4.78</v>
      </c>
      <c r="W1145" s="85">
        <v>27.1903011389198</v>
      </c>
      <c r="X1145" s="88">
        <v>27.0333333333</v>
      </c>
      <c r="Y1145" s="85"/>
      <c r="Z1145" s="88"/>
      <c r="AA1145" s="85">
        <v>0</v>
      </c>
      <c r="AB1145" s="91">
        <v>0.1</v>
      </c>
      <c r="AC1145" s="86">
        <v>0</v>
      </c>
      <c r="AD1145" s="86">
        <v>0.03</v>
      </c>
      <c r="AE1145" s="86">
        <v>0</v>
      </c>
      <c r="AF1145" s="88">
        <v>0</v>
      </c>
      <c r="AG1145" s="150">
        <v>1.97036383571E-10</v>
      </c>
      <c r="AH1145" s="86">
        <v>8.2089999999999993E-3</v>
      </c>
      <c r="AI1145" s="151">
        <v>6.5959999962599998E-3</v>
      </c>
      <c r="AJ1145" s="152">
        <v>2.44</v>
      </c>
      <c r="AK1145" s="153">
        <v>0</v>
      </c>
    </row>
    <row r="1146" spans="1:37" x14ac:dyDescent="0.2">
      <c r="A1146" s="149" t="s">
        <v>2576</v>
      </c>
      <c r="B1146" s="66" t="s">
        <v>2577</v>
      </c>
      <c r="C1146" s="67">
        <v>75</v>
      </c>
      <c r="D1146" s="84" t="s">
        <v>332</v>
      </c>
      <c r="E1146" s="85">
        <v>99.257840315317594</v>
      </c>
      <c r="F1146" s="91">
        <v>99.234773189982803</v>
      </c>
      <c r="G1146" s="86">
        <v>98.889769228454796</v>
      </c>
      <c r="H1146" s="86">
        <v>98.866702103120105</v>
      </c>
      <c r="I1146" s="86">
        <v>0.06</v>
      </c>
      <c r="J1146" s="86">
        <v>0.1</v>
      </c>
      <c r="K1146" s="87">
        <v>0</v>
      </c>
      <c r="L1146" s="150">
        <v>0.280000000124</v>
      </c>
      <c r="M1146" s="86">
        <v>0</v>
      </c>
      <c r="N1146" s="86">
        <v>83.364459706407999</v>
      </c>
      <c r="O1146" s="86">
        <v>38.958159877218101</v>
      </c>
      <c r="P1146" s="86">
        <v>3.3000000000000002E-2</v>
      </c>
      <c r="Q1146" s="88">
        <v>0.6129</v>
      </c>
      <c r="R1146" s="85">
        <v>0</v>
      </c>
      <c r="S1146" s="86">
        <v>0.2</v>
      </c>
      <c r="T1146" s="86">
        <v>2.62</v>
      </c>
      <c r="U1146" s="88">
        <v>3.6105065741307202E-2</v>
      </c>
      <c r="V1146" s="89">
        <v>4.55</v>
      </c>
      <c r="W1146" s="85">
        <v>23.3797477342622</v>
      </c>
      <c r="X1146" s="88">
        <v>22.866666666699999</v>
      </c>
      <c r="Y1146" s="85"/>
      <c r="Z1146" s="88"/>
      <c r="AA1146" s="85">
        <v>0</v>
      </c>
      <c r="AB1146" s="91">
        <v>0</v>
      </c>
      <c r="AC1146" s="86">
        <v>0</v>
      </c>
      <c r="AD1146" s="86">
        <v>0</v>
      </c>
      <c r="AE1146" s="86">
        <v>0</v>
      </c>
      <c r="AF1146" s="88">
        <v>0</v>
      </c>
      <c r="AG1146" s="150">
        <v>0</v>
      </c>
      <c r="AH1146" s="86">
        <v>3.8000000000000002E-4</v>
      </c>
      <c r="AI1146" s="151">
        <v>3.2980000062399997E-2</v>
      </c>
      <c r="AJ1146" s="152">
        <v>2.59</v>
      </c>
      <c r="AK1146" s="153">
        <v>2</v>
      </c>
    </row>
    <row r="1147" spans="1:37" x14ac:dyDescent="0.2">
      <c r="A1147" s="149" t="s">
        <v>2578</v>
      </c>
      <c r="B1147" s="66" t="s">
        <v>2579</v>
      </c>
      <c r="C1147" s="67">
        <v>75</v>
      </c>
      <c r="D1147" s="84" t="s">
        <v>332</v>
      </c>
      <c r="E1147" s="85">
        <v>96.346901698172701</v>
      </c>
      <c r="F1147" s="91">
        <v>96.245802115083393</v>
      </c>
      <c r="G1147" s="86">
        <v>95.323393542639494</v>
      </c>
      <c r="H1147" s="86">
        <v>95.2222939595502</v>
      </c>
      <c r="I1147" s="86">
        <v>11.1</v>
      </c>
      <c r="J1147" s="86">
        <v>9.4700000000000006</v>
      </c>
      <c r="K1147" s="87">
        <v>0</v>
      </c>
      <c r="L1147" s="150">
        <v>0.34999999971500001</v>
      </c>
      <c r="M1147" s="86">
        <v>0</v>
      </c>
      <c r="N1147" s="86">
        <v>82.378077525509795</v>
      </c>
      <c r="O1147" s="86">
        <v>33.758954227204697</v>
      </c>
      <c r="P1147" s="86">
        <v>0.17399999999999999</v>
      </c>
      <c r="Q1147" s="88">
        <v>1.3402000000000001</v>
      </c>
      <c r="R1147" s="85">
        <v>0</v>
      </c>
      <c r="S1147" s="86">
        <v>1</v>
      </c>
      <c r="T1147" s="86">
        <v>2.5</v>
      </c>
      <c r="U1147" s="88">
        <v>0.10960796384438699</v>
      </c>
      <c r="V1147" s="89">
        <v>4.91</v>
      </c>
      <c r="W1147" s="85">
        <v>25.4189163597438</v>
      </c>
      <c r="X1147" s="88">
        <v>22.0333333333</v>
      </c>
      <c r="Y1147" s="85"/>
      <c r="Z1147" s="88"/>
      <c r="AA1147" s="85">
        <v>0.1</v>
      </c>
      <c r="AB1147" s="91">
        <v>0.11</v>
      </c>
      <c r="AC1147" s="86">
        <v>0.03</v>
      </c>
      <c r="AD1147" s="86">
        <v>0.04</v>
      </c>
      <c r="AE1147" s="86">
        <v>0</v>
      </c>
      <c r="AF1147" s="88">
        <v>0</v>
      </c>
      <c r="AG1147" s="150">
        <v>0</v>
      </c>
      <c r="AH1147" s="86">
        <v>6.5898999999999999E-2</v>
      </c>
      <c r="AI1147" s="151">
        <v>1.9787999554199999E-2</v>
      </c>
      <c r="AJ1147" s="152">
        <v>2.75</v>
      </c>
      <c r="AK1147" s="153">
        <v>4</v>
      </c>
    </row>
    <row r="1148" spans="1:37" x14ac:dyDescent="0.2">
      <c r="A1148" s="149" t="s">
        <v>2580</v>
      </c>
      <c r="B1148" s="66" t="s">
        <v>2581</v>
      </c>
      <c r="C1148" s="67">
        <v>75</v>
      </c>
      <c r="D1148" s="84" t="s">
        <v>332</v>
      </c>
      <c r="E1148" s="85">
        <v>94.745432825983997</v>
      </c>
      <c r="F1148" s="91">
        <v>93.2795089901757</v>
      </c>
      <c r="G1148" s="86">
        <v>94.672831750870202</v>
      </c>
      <c r="H1148" s="86">
        <v>93.245525508207507</v>
      </c>
      <c r="I1148" s="86">
        <v>27.79</v>
      </c>
      <c r="J1148" s="86">
        <v>49.94</v>
      </c>
      <c r="K1148" s="87">
        <v>0</v>
      </c>
      <c r="L1148" s="150">
        <v>2.9999999993100001E-2</v>
      </c>
      <c r="M1148" s="86">
        <v>0</v>
      </c>
      <c r="N1148" s="86">
        <v>75.071069435899602</v>
      </c>
      <c r="O1148" s="86">
        <v>50.834356867561702</v>
      </c>
      <c r="P1148" s="86">
        <v>0.77100000000000002</v>
      </c>
      <c r="Q1148" s="88">
        <v>0.26889999999999997</v>
      </c>
      <c r="R1148" s="85">
        <v>0</v>
      </c>
      <c r="S1148" s="86">
        <v>0.3</v>
      </c>
      <c r="T1148" s="86">
        <v>2.56</v>
      </c>
      <c r="U1148" s="88">
        <v>0.30482153522954297</v>
      </c>
      <c r="V1148" s="89">
        <v>4.32</v>
      </c>
      <c r="W1148" s="85">
        <v>23.0213312033164</v>
      </c>
      <c r="X1148" s="88">
        <v>22.1</v>
      </c>
      <c r="Y1148" s="85"/>
      <c r="Z1148" s="88"/>
      <c r="AA1148" s="85">
        <v>0.19</v>
      </c>
      <c r="AB1148" s="91">
        <v>0.19</v>
      </c>
      <c r="AC1148" s="86">
        <v>0.17</v>
      </c>
      <c r="AD1148" s="86">
        <v>0.17</v>
      </c>
      <c r="AE1148" s="86">
        <v>0.17</v>
      </c>
      <c r="AF1148" s="88">
        <v>0</v>
      </c>
      <c r="AG1148" s="150">
        <v>0</v>
      </c>
      <c r="AH1148" s="86">
        <v>0.175016</v>
      </c>
      <c r="AI1148" s="151">
        <v>5.3552000053099999E-2</v>
      </c>
      <c r="AJ1148" s="152">
        <v>2.48</v>
      </c>
      <c r="AK1148" s="153">
        <v>3</v>
      </c>
    </row>
    <row r="1149" spans="1:37" x14ac:dyDescent="0.2">
      <c r="A1149" s="149" t="s">
        <v>2582</v>
      </c>
      <c r="B1149" s="66" t="s">
        <v>2583</v>
      </c>
      <c r="C1149" s="67">
        <v>75</v>
      </c>
      <c r="D1149" s="84" t="s">
        <v>332</v>
      </c>
      <c r="E1149" s="85">
        <v>71.718741520260096</v>
      </c>
      <c r="F1149" s="91">
        <v>66.631144265352305</v>
      </c>
      <c r="G1149" s="86">
        <v>70.501112541874505</v>
      </c>
      <c r="H1149" s="86">
        <v>65.520575857594594</v>
      </c>
      <c r="I1149" s="86">
        <v>12.43</v>
      </c>
      <c r="J1149" s="86">
        <v>43.4</v>
      </c>
      <c r="K1149" s="87">
        <v>0</v>
      </c>
      <c r="L1149" s="150">
        <v>4.9999999960599999E-2</v>
      </c>
      <c r="M1149" s="86">
        <v>0</v>
      </c>
      <c r="N1149" s="86">
        <v>61.111797566479602</v>
      </c>
      <c r="O1149" s="86">
        <v>39.095392248812502</v>
      </c>
      <c r="P1149" s="86">
        <v>4.226</v>
      </c>
      <c r="Q1149" s="88">
        <v>0.12609999999999999</v>
      </c>
      <c r="R1149" s="85">
        <v>0</v>
      </c>
      <c r="S1149" s="86">
        <v>0</v>
      </c>
      <c r="T1149" s="86">
        <v>2.2999999999999998</v>
      </c>
      <c r="U1149" s="88">
        <v>0.68035265850638205</v>
      </c>
      <c r="V1149" s="89">
        <v>4.4800000000000004</v>
      </c>
      <c r="W1149" s="85">
        <v>21.7702001759037</v>
      </c>
      <c r="X1149" s="88"/>
      <c r="Y1149" s="85"/>
      <c r="Z1149" s="88"/>
      <c r="AA1149" s="85">
        <v>0.06</v>
      </c>
      <c r="AB1149" s="91">
        <v>0</v>
      </c>
      <c r="AC1149" s="86">
        <v>0</v>
      </c>
      <c r="AD1149" s="86">
        <v>0</v>
      </c>
      <c r="AE1149" s="86">
        <v>0.33</v>
      </c>
      <c r="AF1149" s="88">
        <v>60.645301771100002</v>
      </c>
      <c r="AG1149" s="150">
        <v>0</v>
      </c>
      <c r="AH1149" s="86">
        <v>0.33958300000000002</v>
      </c>
      <c r="AI1149" s="151">
        <v>9.4080000078800002E-3</v>
      </c>
      <c r="AJ1149" s="152">
        <v>2.54</v>
      </c>
      <c r="AK1149" s="153">
        <v>5</v>
      </c>
    </row>
    <row r="1150" spans="1:37" x14ac:dyDescent="0.2">
      <c r="A1150" s="149" t="s">
        <v>2584</v>
      </c>
      <c r="B1150" s="66" t="s">
        <v>2584</v>
      </c>
      <c r="C1150" s="67">
        <v>75</v>
      </c>
      <c r="D1150" s="84" t="s">
        <v>332</v>
      </c>
      <c r="E1150" s="85">
        <v>23.181426242285699</v>
      </c>
      <c r="F1150" s="91">
        <v>20.024550133858501</v>
      </c>
      <c r="G1150" s="86">
        <v>22.807526197478001</v>
      </c>
      <c r="H1150" s="86">
        <v>19.814443160039001</v>
      </c>
      <c r="I1150" s="86">
        <v>0</v>
      </c>
      <c r="J1150" s="86">
        <v>130.49</v>
      </c>
      <c r="K1150" s="87">
        <v>0</v>
      </c>
      <c r="L1150" s="150">
        <v>0</v>
      </c>
      <c r="M1150" s="86">
        <v>0</v>
      </c>
      <c r="N1150" s="86">
        <v>34.622510421491398</v>
      </c>
      <c r="O1150" s="86">
        <v>56.747782579031202</v>
      </c>
      <c r="P1150" s="86">
        <v>1.9790000000000001</v>
      </c>
      <c r="Q1150" s="88">
        <v>0.159</v>
      </c>
      <c r="R1150" s="85">
        <v>0</v>
      </c>
      <c r="S1150" s="86">
        <v>0.1</v>
      </c>
      <c r="T1150" s="86">
        <v>0.97</v>
      </c>
      <c r="U1150" s="88">
        <v>0.45447870501809301</v>
      </c>
      <c r="V1150" s="89">
        <v>4.58</v>
      </c>
      <c r="W1150" s="85">
        <v>23.579559129158401</v>
      </c>
      <c r="X1150" s="88">
        <v>25.866666666699999</v>
      </c>
      <c r="Y1150" s="85"/>
      <c r="Z1150" s="88"/>
      <c r="AA1150" s="85">
        <v>0.39</v>
      </c>
      <c r="AB1150" s="91">
        <v>0.11</v>
      </c>
      <c r="AC1150" s="86">
        <v>0.36</v>
      </c>
      <c r="AD1150" s="86">
        <v>0.12</v>
      </c>
      <c r="AE1150" s="86">
        <v>0</v>
      </c>
      <c r="AF1150" s="88">
        <v>7.9744997049800004</v>
      </c>
      <c r="AG1150" s="150">
        <v>0</v>
      </c>
      <c r="AH1150" s="86">
        <v>0.45491100000000001</v>
      </c>
      <c r="AI1150" s="151">
        <v>9.8940000019700006E-2</v>
      </c>
      <c r="AJ1150" s="152">
        <v>2.3199999999999998</v>
      </c>
      <c r="AK1150" s="153">
        <v>3</v>
      </c>
    </row>
    <row r="1151" spans="1:37" x14ac:dyDescent="0.2">
      <c r="A1151" s="149" t="s">
        <v>2585</v>
      </c>
      <c r="B1151" s="66" t="s">
        <v>2586</v>
      </c>
      <c r="C1151" s="67">
        <v>75</v>
      </c>
      <c r="D1151" s="84" t="s">
        <v>332</v>
      </c>
      <c r="E1151" s="85">
        <v>97.781180523859305</v>
      </c>
      <c r="F1151" s="91">
        <v>97.781180523859305</v>
      </c>
      <c r="G1151" s="86">
        <v>97.286473593545296</v>
      </c>
      <c r="H1151" s="86">
        <v>97.286473593545296</v>
      </c>
      <c r="I1151" s="86">
        <v>0</v>
      </c>
      <c r="J1151" s="86">
        <v>0</v>
      </c>
      <c r="K1151" s="87">
        <v>0</v>
      </c>
      <c r="L1151" s="150">
        <v>1.00000000319E-2</v>
      </c>
      <c r="M1151" s="86">
        <v>0</v>
      </c>
      <c r="N1151" s="86">
        <v>87.966713307312801</v>
      </c>
      <c r="O1151" s="86">
        <v>45.944628294527803</v>
      </c>
      <c r="P1151" s="86">
        <v>0.128</v>
      </c>
      <c r="Q1151" s="88">
        <v>0.55620000000000003</v>
      </c>
      <c r="R1151" s="85">
        <v>0</v>
      </c>
      <c r="S1151" s="86">
        <v>0.1</v>
      </c>
      <c r="T1151" s="86">
        <v>2.4</v>
      </c>
      <c r="U1151" s="88">
        <v>1.32510784905549E-2</v>
      </c>
      <c r="V1151" s="89">
        <v>4.55</v>
      </c>
      <c r="W1151" s="85">
        <v>25.5737388278244</v>
      </c>
      <c r="X1151" s="88">
        <v>25.833333333300001</v>
      </c>
      <c r="Y1151" s="85"/>
      <c r="Z1151" s="88"/>
      <c r="AA1151" s="85">
        <v>0</v>
      </c>
      <c r="AB1151" s="91">
        <v>0</v>
      </c>
      <c r="AC1151" s="86">
        <v>0</v>
      </c>
      <c r="AD1151" s="86">
        <v>0</v>
      </c>
      <c r="AE1151" s="86">
        <v>0.01</v>
      </c>
      <c r="AF1151" s="88">
        <v>0</v>
      </c>
      <c r="AG1151" s="150">
        <v>0</v>
      </c>
      <c r="AH1151" s="86">
        <v>0</v>
      </c>
      <c r="AI1151" s="151">
        <v>0</v>
      </c>
      <c r="AJ1151" s="152">
        <v>2.5499999999999998</v>
      </c>
      <c r="AK1151" s="153">
        <v>1</v>
      </c>
    </row>
    <row r="1152" spans="1:37" x14ac:dyDescent="0.2">
      <c r="A1152" s="149" t="s">
        <v>2587</v>
      </c>
      <c r="B1152" s="66" t="s">
        <v>2588</v>
      </c>
      <c r="C1152" s="67">
        <v>75</v>
      </c>
      <c r="D1152" s="84" t="s">
        <v>332</v>
      </c>
      <c r="E1152" s="85">
        <v>92.3398486046774</v>
      </c>
      <c r="F1152" s="91">
        <v>92.160692092903105</v>
      </c>
      <c r="G1152" s="86">
        <v>89.620220475491095</v>
      </c>
      <c r="H1152" s="86">
        <v>89.447520054231106</v>
      </c>
      <c r="I1152" s="86">
        <v>0.05</v>
      </c>
      <c r="J1152" s="86">
        <v>0.03</v>
      </c>
      <c r="K1152" s="87">
        <v>0</v>
      </c>
      <c r="L1152" s="150">
        <v>8.0000000116999995E-2</v>
      </c>
      <c r="M1152" s="86">
        <v>0</v>
      </c>
      <c r="N1152" s="86">
        <v>83.698939741416595</v>
      </c>
      <c r="O1152" s="86">
        <v>44.262024857416002</v>
      </c>
      <c r="P1152" s="86">
        <v>0.38200000000000001</v>
      </c>
      <c r="Q1152" s="88">
        <v>0.4304</v>
      </c>
      <c r="R1152" s="85">
        <v>0</v>
      </c>
      <c r="S1152" s="86">
        <v>0</v>
      </c>
      <c r="T1152" s="86">
        <v>2</v>
      </c>
      <c r="U1152" s="88">
        <v>8.2315154058459905E-2</v>
      </c>
      <c r="V1152" s="89">
        <v>4.84</v>
      </c>
      <c r="W1152" s="85">
        <v>24.767147729704099</v>
      </c>
      <c r="X1152" s="88">
        <v>24.733333333299999</v>
      </c>
      <c r="Y1152" s="85"/>
      <c r="Z1152" s="88"/>
      <c r="AA1152" s="85">
        <v>0</v>
      </c>
      <c r="AB1152" s="91">
        <v>0</v>
      </c>
      <c r="AC1152" s="86">
        <v>0</v>
      </c>
      <c r="AD1152" s="86">
        <v>0</v>
      </c>
      <c r="AE1152" s="86">
        <v>0.02</v>
      </c>
      <c r="AF1152" s="88">
        <v>0</v>
      </c>
      <c r="AG1152" s="150">
        <v>0</v>
      </c>
      <c r="AH1152" s="86">
        <v>9.6000000000000002E-5</v>
      </c>
      <c r="AI1152" s="151">
        <v>0</v>
      </c>
      <c r="AJ1152" s="152">
        <v>2.8</v>
      </c>
      <c r="AK1152" s="153">
        <v>10</v>
      </c>
    </row>
    <row r="1153" spans="1:37" x14ac:dyDescent="0.2">
      <c r="A1153" s="149" t="s">
        <v>2589</v>
      </c>
      <c r="B1153" s="66" t="s">
        <v>2590</v>
      </c>
      <c r="C1153" s="67">
        <v>75</v>
      </c>
      <c r="D1153" s="84" t="s">
        <v>332</v>
      </c>
      <c r="E1153" s="85">
        <v>96.386758175211995</v>
      </c>
      <c r="F1153" s="91">
        <v>96.358498183286201</v>
      </c>
      <c r="G1153" s="86">
        <v>95.298748486071901</v>
      </c>
      <c r="H1153" s="86">
        <v>95.274525635849798</v>
      </c>
      <c r="I1153" s="86">
        <v>0.09</v>
      </c>
      <c r="J1153" s="86">
        <v>0.11</v>
      </c>
      <c r="K1153" s="87">
        <v>0</v>
      </c>
      <c r="L1153" s="150">
        <v>0.24999999910199999</v>
      </c>
      <c r="M1153" s="86">
        <v>0</v>
      </c>
      <c r="N1153" s="86">
        <v>84.436186937258796</v>
      </c>
      <c r="O1153" s="86">
        <v>47.435793894362803</v>
      </c>
      <c r="P1153" s="86">
        <v>0.157</v>
      </c>
      <c r="Q1153" s="88">
        <v>0.3589</v>
      </c>
      <c r="R1153" s="85">
        <v>0</v>
      </c>
      <c r="S1153" s="86">
        <v>0.1</v>
      </c>
      <c r="T1153" s="86">
        <v>2.21</v>
      </c>
      <c r="U1153" s="88">
        <v>1.0092854259184501</v>
      </c>
      <c r="V1153" s="89">
        <v>4.6900000000000004</v>
      </c>
      <c r="W1153" s="85">
        <v>25.237705937820099</v>
      </c>
      <c r="X1153" s="88">
        <v>24.633333333300001</v>
      </c>
      <c r="Y1153" s="85"/>
      <c r="Z1153" s="88"/>
      <c r="AA1153" s="85">
        <v>0</v>
      </c>
      <c r="AB1153" s="91">
        <v>0</v>
      </c>
      <c r="AC1153" s="86">
        <v>0</v>
      </c>
      <c r="AD1153" s="86">
        <v>0</v>
      </c>
      <c r="AE1153" s="86">
        <v>0.03</v>
      </c>
      <c r="AF1153" s="88">
        <v>0</v>
      </c>
      <c r="AG1153" s="150">
        <v>0</v>
      </c>
      <c r="AH1153" s="86">
        <v>1.9799999999999999E-4</v>
      </c>
      <c r="AI1153" s="151">
        <v>0</v>
      </c>
      <c r="AJ1153" s="152">
        <v>2.65</v>
      </c>
      <c r="AK1153" s="153">
        <v>3</v>
      </c>
    </row>
    <row r="1154" spans="1:37" x14ac:dyDescent="0.2">
      <c r="A1154" s="149" t="s">
        <v>2591</v>
      </c>
      <c r="B1154" s="66" t="s">
        <v>2592</v>
      </c>
      <c r="C1154" s="67">
        <v>75</v>
      </c>
      <c r="D1154" s="84" t="s">
        <v>332</v>
      </c>
      <c r="E1154" s="85">
        <v>31.805873366596899</v>
      </c>
      <c r="F1154" s="91">
        <v>31.242664848314</v>
      </c>
      <c r="G1154" s="86">
        <v>30.769281204308999</v>
      </c>
      <c r="H1154" s="86">
        <v>30.244100734990401</v>
      </c>
      <c r="I1154" s="86">
        <v>527.29</v>
      </c>
      <c r="J1154" s="86">
        <v>706.58</v>
      </c>
      <c r="K1154" s="87">
        <v>0</v>
      </c>
      <c r="L1154" s="150">
        <v>0.38999999967400001</v>
      </c>
      <c r="M1154" s="86">
        <v>0</v>
      </c>
      <c r="N1154" s="86">
        <v>31.563626491304799</v>
      </c>
      <c r="O1154" s="86">
        <v>19.548238156457799</v>
      </c>
      <c r="P1154" s="86">
        <v>21.486999999999998</v>
      </c>
      <c r="Q1154" s="88">
        <v>1.355</v>
      </c>
      <c r="R1154" s="85">
        <v>0</v>
      </c>
      <c r="S1154" s="86">
        <v>0</v>
      </c>
      <c r="T1154" s="86">
        <v>5.45</v>
      </c>
      <c r="U1154" s="88">
        <v>4.44206951265088</v>
      </c>
      <c r="V1154" s="89">
        <v>3.32</v>
      </c>
      <c r="W1154" s="85">
        <v>22.238718479962898</v>
      </c>
      <c r="X1154" s="88">
        <v>24.233333333299999</v>
      </c>
      <c r="Y1154" s="85">
        <v>-100</v>
      </c>
      <c r="Z1154" s="88"/>
      <c r="AA1154" s="85">
        <v>3.01</v>
      </c>
      <c r="AB1154" s="91">
        <v>2.85</v>
      </c>
      <c r="AC1154" s="86">
        <v>1.78</v>
      </c>
      <c r="AD1154" s="86">
        <v>1.72</v>
      </c>
      <c r="AE1154" s="86">
        <v>1.44</v>
      </c>
      <c r="AF1154" s="88">
        <v>0</v>
      </c>
      <c r="AG1154" s="150">
        <v>0</v>
      </c>
      <c r="AH1154" s="86">
        <v>7.5857419999999998</v>
      </c>
      <c r="AI1154" s="151">
        <v>0.20932799983</v>
      </c>
      <c r="AJ1154" s="152">
        <v>2.52</v>
      </c>
      <c r="AK1154" s="153">
        <v>0</v>
      </c>
    </row>
    <row r="1155" spans="1:37" x14ac:dyDescent="0.2">
      <c r="A1155" s="149" t="s">
        <v>2593</v>
      </c>
      <c r="B1155" s="66" t="s">
        <v>2594</v>
      </c>
      <c r="C1155" s="67">
        <v>75</v>
      </c>
      <c r="D1155" s="84" t="s">
        <v>332</v>
      </c>
      <c r="E1155" s="85">
        <v>82.078482321926401</v>
      </c>
      <c r="F1155" s="91">
        <v>81.487531376530995</v>
      </c>
      <c r="G1155" s="86">
        <v>80.197151830875796</v>
      </c>
      <c r="H1155" s="86">
        <v>79.617553198198806</v>
      </c>
      <c r="I1155" s="86">
        <v>106.69</v>
      </c>
      <c r="J1155" s="86">
        <v>272.02</v>
      </c>
      <c r="K1155" s="87">
        <v>0</v>
      </c>
      <c r="L1155" s="150">
        <v>0.16000000001299999</v>
      </c>
      <c r="M1155" s="86">
        <v>0</v>
      </c>
      <c r="N1155" s="86">
        <v>76.147944730685396</v>
      </c>
      <c r="O1155" s="86">
        <v>37.117015780421298</v>
      </c>
      <c r="P1155" s="86">
        <v>3.76</v>
      </c>
      <c r="Q1155" s="88">
        <v>0.55359999999999998</v>
      </c>
      <c r="R1155" s="85">
        <v>0</v>
      </c>
      <c r="S1155" s="86">
        <v>0</v>
      </c>
      <c r="T1155" s="86">
        <v>2.5499999999999998</v>
      </c>
      <c r="U1155" s="88">
        <v>0.61365557083212496</v>
      </c>
      <c r="V1155" s="89">
        <v>4.68</v>
      </c>
      <c r="W1155" s="85">
        <v>23.653180846055101</v>
      </c>
      <c r="X1155" s="88"/>
      <c r="Y1155" s="85">
        <v>-100</v>
      </c>
      <c r="Z1155" s="88"/>
      <c r="AA1155" s="85">
        <v>0.43</v>
      </c>
      <c r="AB1155" s="91">
        <v>0.11</v>
      </c>
      <c r="AC1155" s="86">
        <v>0.12</v>
      </c>
      <c r="AD1155" s="86">
        <v>0</v>
      </c>
      <c r="AE1155" s="86">
        <v>0.43</v>
      </c>
      <c r="AF1155" s="88">
        <v>0</v>
      </c>
      <c r="AG1155" s="150">
        <v>0</v>
      </c>
      <c r="AH1155" s="86">
        <v>2.011784</v>
      </c>
      <c r="AI1155" s="151">
        <v>2.1951999981599999E-2</v>
      </c>
      <c r="AJ1155" s="152">
        <v>2.62</v>
      </c>
      <c r="AK1155" s="153">
        <v>2</v>
      </c>
    </row>
    <row r="1156" spans="1:37" x14ac:dyDescent="0.2">
      <c r="A1156" s="149" t="s">
        <v>2595</v>
      </c>
      <c r="B1156" s="66" t="s">
        <v>2596</v>
      </c>
      <c r="C1156" s="67">
        <v>75</v>
      </c>
      <c r="D1156" s="84" t="s">
        <v>332</v>
      </c>
      <c r="E1156" s="85">
        <v>91.233486025360193</v>
      </c>
      <c r="F1156" s="91">
        <v>90.989510721635796</v>
      </c>
      <c r="G1156" s="86">
        <v>90.881630485295105</v>
      </c>
      <c r="H1156" s="86">
        <v>90.637655181570693</v>
      </c>
      <c r="I1156" s="86">
        <v>4.2</v>
      </c>
      <c r="J1156" s="86">
        <v>46.24</v>
      </c>
      <c r="K1156" s="87">
        <v>0</v>
      </c>
      <c r="L1156" s="150">
        <v>5.9999999976099998E-2</v>
      </c>
      <c r="M1156" s="86">
        <v>0</v>
      </c>
      <c r="N1156" s="86">
        <v>73.213948457325301</v>
      </c>
      <c r="O1156" s="86">
        <v>52.599032839643499</v>
      </c>
      <c r="P1156" s="86">
        <v>0.69099999999999995</v>
      </c>
      <c r="Q1156" s="88">
        <v>0.2397</v>
      </c>
      <c r="R1156" s="85">
        <v>0</v>
      </c>
      <c r="S1156" s="86">
        <v>0</v>
      </c>
      <c r="T1156" s="86">
        <v>2.12</v>
      </c>
      <c r="U1156" s="88">
        <v>0.28546770231693602</v>
      </c>
      <c r="V1156" s="89">
        <v>4.62</v>
      </c>
      <c r="W1156" s="85">
        <v>23.837503506619001</v>
      </c>
      <c r="X1156" s="88">
        <v>23.066666666700002</v>
      </c>
      <c r="Y1156" s="85"/>
      <c r="Z1156" s="88"/>
      <c r="AA1156" s="85">
        <v>0.01</v>
      </c>
      <c r="AB1156" s="91">
        <v>0</v>
      </c>
      <c r="AC1156" s="86">
        <v>0.01</v>
      </c>
      <c r="AD1156" s="86">
        <v>0</v>
      </c>
      <c r="AE1156" s="86">
        <v>0.02</v>
      </c>
      <c r="AF1156" s="88">
        <v>0</v>
      </c>
      <c r="AG1156" s="150">
        <v>0</v>
      </c>
      <c r="AH1156" s="86">
        <v>6.7091999999999999E-2</v>
      </c>
      <c r="AI1156" s="151">
        <v>1.5679999999099999E-3</v>
      </c>
      <c r="AJ1156" s="152">
        <v>2.78</v>
      </c>
      <c r="AK1156" s="153">
        <v>5</v>
      </c>
    </row>
    <row r="1157" spans="1:37" x14ac:dyDescent="0.2">
      <c r="A1157" s="149" t="s">
        <v>2597</v>
      </c>
      <c r="B1157" s="66" t="s">
        <v>2598</v>
      </c>
      <c r="C1157" s="67">
        <v>75</v>
      </c>
      <c r="D1157" s="84" t="s">
        <v>332</v>
      </c>
      <c r="E1157" s="85">
        <v>92.3542126835261</v>
      </c>
      <c r="F1157" s="91">
        <v>86.742419768252205</v>
      </c>
      <c r="G1157" s="86">
        <v>88.752790541099202</v>
      </c>
      <c r="H1157" s="86">
        <v>84.833630597323406</v>
      </c>
      <c r="I1157" s="86">
        <v>8.4499999999999993</v>
      </c>
      <c r="J1157" s="86">
        <v>10.66</v>
      </c>
      <c r="K1157" s="87">
        <v>0</v>
      </c>
      <c r="L1157" s="150">
        <v>0.129999999866</v>
      </c>
      <c r="M1157" s="86">
        <v>0</v>
      </c>
      <c r="N1157" s="86">
        <v>79.4296741553988</v>
      </c>
      <c r="O1157" s="86">
        <v>41.397723424760997</v>
      </c>
      <c r="P1157" s="86">
        <v>0.498</v>
      </c>
      <c r="Q1157" s="88">
        <v>0.1444</v>
      </c>
      <c r="R1157" s="85">
        <v>0</v>
      </c>
      <c r="S1157" s="86">
        <v>0</v>
      </c>
      <c r="T1157" s="86">
        <v>1.58</v>
      </c>
      <c r="U1157" s="88">
        <v>0.61067079292708604</v>
      </c>
      <c r="V1157" s="89">
        <v>4.8499999999999996</v>
      </c>
      <c r="W1157" s="85">
        <v>23.198701692478899</v>
      </c>
      <c r="X1157" s="88">
        <v>20.9</v>
      </c>
      <c r="Y1157" s="85"/>
      <c r="Z1157" s="88"/>
      <c r="AA1157" s="85">
        <v>0.16</v>
      </c>
      <c r="AB1157" s="91">
        <v>0.14000000000000001</v>
      </c>
      <c r="AC1157" s="86">
        <v>0.09</v>
      </c>
      <c r="AD1157" s="86">
        <v>0.11</v>
      </c>
      <c r="AE1157" s="86">
        <v>0.3</v>
      </c>
      <c r="AF1157" s="88">
        <v>24.6364001974</v>
      </c>
      <c r="AG1157" s="150">
        <v>0</v>
      </c>
      <c r="AH1157" s="86">
        <v>5.9284000000000003E-2</v>
      </c>
      <c r="AI1157" s="151">
        <v>2.1799999976399999E-4</v>
      </c>
      <c r="AJ1157" s="152">
        <v>2.61</v>
      </c>
      <c r="AK1157" s="153">
        <v>1</v>
      </c>
    </row>
    <row r="1158" spans="1:37" x14ac:dyDescent="0.2">
      <c r="A1158" s="149" t="s">
        <v>2599</v>
      </c>
      <c r="B1158" s="66" t="s">
        <v>2600</v>
      </c>
      <c r="C1158" s="67">
        <v>75</v>
      </c>
      <c r="D1158" s="84" t="s">
        <v>332</v>
      </c>
      <c r="E1158" s="85">
        <v>89.252884720897498</v>
      </c>
      <c r="F1158" s="91">
        <v>87.953810701533698</v>
      </c>
      <c r="G1158" s="86">
        <v>87.714929644041902</v>
      </c>
      <c r="H1158" s="86">
        <v>86.734926436451701</v>
      </c>
      <c r="I1158" s="86">
        <v>26.93</v>
      </c>
      <c r="J1158" s="86">
        <v>69.88</v>
      </c>
      <c r="K1158" s="87">
        <v>0</v>
      </c>
      <c r="L1158" s="150">
        <v>9.0000000034499997E-2</v>
      </c>
      <c r="M1158" s="86">
        <v>0</v>
      </c>
      <c r="N1158" s="86">
        <v>77.476461486008006</v>
      </c>
      <c r="O1158" s="86">
        <v>43.067680716976398</v>
      </c>
      <c r="P1158" s="86">
        <v>1.7390000000000001</v>
      </c>
      <c r="Q1158" s="88">
        <v>0.28139999999999998</v>
      </c>
      <c r="R1158" s="85">
        <v>0</v>
      </c>
      <c r="S1158" s="86">
        <v>0</v>
      </c>
      <c r="T1158" s="86">
        <v>2.33</v>
      </c>
      <c r="U1158" s="88">
        <v>0.70651394035570503</v>
      </c>
      <c r="V1158" s="89">
        <v>4.88</v>
      </c>
      <c r="W1158" s="85">
        <v>23.669275691392102</v>
      </c>
      <c r="X1158" s="88">
        <v>23.4666666667</v>
      </c>
      <c r="Y1158" s="85"/>
      <c r="Z1158" s="88"/>
      <c r="AA1158" s="85">
        <v>0.78</v>
      </c>
      <c r="AB1158" s="91">
        <v>0.97</v>
      </c>
      <c r="AC1158" s="86">
        <v>0.56000000000000005</v>
      </c>
      <c r="AD1158" s="86">
        <v>0.52</v>
      </c>
      <c r="AE1158" s="86">
        <v>0.5</v>
      </c>
      <c r="AF1158" s="88">
        <v>0</v>
      </c>
      <c r="AG1158" s="150">
        <v>3.36800000374E-3</v>
      </c>
      <c r="AH1158" s="86">
        <v>0.30906</v>
      </c>
      <c r="AI1158" s="151">
        <v>6.2720000069699999E-3</v>
      </c>
      <c r="AJ1158" s="152">
        <v>2.66</v>
      </c>
      <c r="AK1158" s="153">
        <v>0</v>
      </c>
    </row>
    <row r="1159" spans="1:37" x14ac:dyDescent="0.2">
      <c r="A1159" s="149" t="s">
        <v>2601</v>
      </c>
      <c r="B1159" s="66" t="s">
        <v>2602</v>
      </c>
      <c r="C1159" s="67">
        <v>75</v>
      </c>
      <c r="D1159" s="84" t="s">
        <v>332</v>
      </c>
      <c r="E1159" s="85">
        <v>57.512893689450799</v>
      </c>
      <c r="F1159" s="91">
        <v>56.491636698703601</v>
      </c>
      <c r="G1159" s="86">
        <v>57.295332676384398</v>
      </c>
      <c r="H1159" s="86">
        <v>56.326546282906101</v>
      </c>
      <c r="I1159" s="86">
        <v>0</v>
      </c>
      <c r="J1159" s="86">
        <v>652.91999999999996</v>
      </c>
      <c r="K1159" s="87">
        <v>0</v>
      </c>
      <c r="L1159" s="150">
        <v>0</v>
      </c>
      <c r="M1159" s="86">
        <v>0</v>
      </c>
      <c r="N1159" s="86">
        <v>41.227105219734902</v>
      </c>
      <c r="O1159" s="86">
        <v>32.468517477213602</v>
      </c>
      <c r="P1159" s="86">
        <v>16.637</v>
      </c>
      <c r="Q1159" s="88">
        <v>4.2700000000000002E-2</v>
      </c>
      <c r="R1159" s="85">
        <v>0</v>
      </c>
      <c r="S1159" s="86">
        <v>0</v>
      </c>
      <c r="T1159" s="86">
        <v>3.44</v>
      </c>
      <c r="U1159" s="88">
        <v>4.7940209114526704</v>
      </c>
      <c r="V1159" s="89">
        <v>4</v>
      </c>
      <c r="W1159" s="85">
        <v>22.9403616367956</v>
      </c>
      <c r="X1159" s="88">
        <v>24.066666666700002</v>
      </c>
      <c r="Y1159" s="85"/>
      <c r="Z1159" s="88"/>
      <c r="AA1159" s="85">
        <v>3.22</v>
      </c>
      <c r="AB1159" s="91">
        <v>3.16</v>
      </c>
      <c r="AC1159" s="86">
        <v>2.17</v>
      </c>
      <c r="AD1159" s="86">
        <v>2.12</v>
      </c>
      <c r="AE1159" s="86">
        <v>2.25</v>
      </c>
      <c r="AF1159" s="88">
        <v>5.9141001832400004</v>
      </c>
      <c r="AG1159" s="150">
        <v>0</v>
      </c>
      <c r="AH1159" s="86">
        <v>2.1530119999999999</v>
      </c>
      <c r="AI1159" s="151">
        <v>5.9584000201100003E-2</v>
      </c>
      <c r="AJ1159" s="152">
        <v>2.66</v>
      </c>
      <c r="AK1159" s="153">
        <v>1</v>
      </c>
    </row>
    <row r="1160" spans="1:37" x14ac:dyDescent="0.2">
      <c r="A1160" s="149" t="s">
        <v>2603</v>
      </c>
      <c r="B1160" s="66" t="s">
        <v>2604</v>
      </c>
      <c r="C1160" s="67">
        <v>75</v>
      </c>
      <c r="D1160" s="84" t="s">
        <v>332</v>
      </c>
      <c r="E1160" s="85">
        <v>67.621375629769901</v>
      </c>
      <c r="F1160" s="91">
        <v>64.715591571104099</v>
      </c>
      <c r="G1160" s="86">
        <v>65.441841089688694</v>
      </c>
      <c r="H1160" s="86">
        <v>62.7042576771019</v>
      </c>
      <c r="I1160" s="86">
        <v>40.119999999999997</v>
      </c>
      <c r="J1160" s="86">
        <v>206.54</v>
      </c>
      <c r="K1160" s="87">
        <v>0</v>
      </c>
      <c r="L1160" s="150">
        <v>0</v>
      </c>
      <c r="M1160" s="86">
        <v>0</v>
      </c>
      <c r="N1160" s="86">
        <v>62.953925774126901</v>
      </c>
      <c r="O1160" s="86">
        <v>35.478334390192401</v>
      </c>
      <c r="P1160" s="86">
        <v>11.858000000000001</v>
      </c>
      <c r="Q1160" s="88">
        <v>0.3755</v>
      </c>
      <c r="R1160" s="85">
        <v>0</v>
      </c>
      <c r="S1160" s="86">
        <v>0</v>
      </c>
      <c r="T1160" s="86">
        <v>3.18</v>
      </c>
      <c r="U1160" s="88">
        <v>3.4481132446218998</v>
      </c>
      <c r="V1160" s="89">
        <v>4.4400000000000004</v>
      </c>
      <c r="W1160" s="85">
        <v>24.331153936632401</v>
      </c>
      <c r="X1160" s="88"/>
      <c r="Y1160" s="85"/>
      <c r="Z1160" s="88"/>
      <c r="AA1160" s="85">
        <v>3.97</v>
      </c>
      <c r="AB1160" s="91">
        <v>3.65</v>
      </c>
      <c r="AC1160" s="86">
        <v>2.38</v>
      </c>
      <c r="AD1160" s="86">
        <v>2.2000000000000002</v>
      </c>
      <c r="AE1160" s="86">
        <v>1.91</v>
      </c>
      <c r="AF1160" s="88">
        <v>22.142000187299999</v>
      </c>
      <c r="AG1160" s="150">
        <v>0</v>
      </c>
      <c r="AH1160" s="86">
        <v>1.3999520000000001</v>
      </c>
      <c r="AI1160" s="151">
        <v>1.9122000044400001E-2</v>
      </c>
      <c r="AJ1160" s="152">
        <v>2.61</v>
      </c>
      <c r="AK1160" s="153">
        <v>0</v>
      </c>
    </row>
    <row r="1161" spans="1:37" x14ac:dyDescent="0.2">
      <c r="A1161" s="149" t="s">
        <v>2605</v>
      </c>
      <c r="B1161" s="66" t="s">
        <v>2606</v>
      </c>
      <c r="C1161" s="67">
        <v>75</v>
      </c>
      <c r="D1161" s="84" t="s">
        <v>332</v>
      </c>
      <c r="E1161" s="85">
        <v>7.3886072938205603</v>
      </c>
      <c r="F1161" s="91">
        <v>5.3274533843254197</v>
      </c>
      <c r="G1161" s="86">
        <v>7.3721385569726801</v>
      </c>
      <c r="H1161" s="86">
        <v>5.3223297773060798</v>
      </c>
      <c r="I1161" s="86">
        <v>38.479999999999997</v>
      </c>
      <c r="J1161" s="86">
        <v>75.81</v>
      </c>
      <c r="K1161" s="87">
        <v>0</v>
      </c>
      <c r="L1161" s="150">
        <v>0</v>
      </c>
      <c r="M1161" s="86">
        <v>0</v>
      </c>
      <c r="N1161" s="86">
        <v>48.2138364779874</v>
      </c>
      <c r="O1161" s="86">
        <v>72.120083779381005</v>
      </c>
      <c r="P1161" s="86">
        <v>0.33800000000000002</v>
      </c>
      <c r="Q1161" s="88">
        <v>8.5400000000000004E-2</v>
      </c>
      <c r="R1161" s="85">
        <v>0</v>
      </c>
      <c r="S1161" s="86">
        <v>0</v>
      </c>
      <c r="T1161" s="86">
        <v>0.06</v>
      </c>
      <c r="U1161" s="88">
        <v>0.24593313692839799</v>
      </c>
      <c r="V1161" s="89"/>
      <c r="W1161" s="85"/>
      <c r="X1161" s="88"/>
      <c r="Y1161" s="85"/>
      <c r="Z1161" s="88"/>
      <c r="AA1161" s="85">
        <v>0.06</v>
      </c>
      <c r="AB1161" s="91">
        <v>0.05</v>
      </c>
      <c r="AC1161" s="86">
        <v>0.06</v>
      </c>
      <c r="AD1161" s="86">
        <v>0.05</v>
      </c>
      <c r="AE1161" s="86">
        <v>0.17</v>
      </c>
      <c r="AF1161" s="88">
        <v>1.87569999609</v>
      </c>
      <c r="AG1161" s="150">
        <v>0</v>
      </c>
      <c r="AH1161" s="86">
        <v>5.4975999999999997E-2</v>
      </c>
      <c r="AI1161" s="151">
        <v>2.3519999986799998E-3</v>
      </c>
      <c r="AJ1161" s="152">
        <v>2.4700000000000002</v>
      </c>
      <c r="AK1161" s="153">
        <v>0</v>
      </c>
    </row>
    <row r="1162" spans="1:37" x14ac:dyDescent="0.2">
      <c r="A1162" s="149" t="s">
        <v>2607</v>
      </c>
      <c r="B1162" s="66" t="s">
        <v>2608</v>
      </c>
      <c r="C1162" s="67">
        <v>75</v>
      </c>
      <c r="D1162" s="84" t="s">
        <v>332</v>
      </c>
      <c r="E1162" s="85">
        <v>44.330670267431799</v>
      </c>
      <c r="F1162" s="91">
        <v>44.270657514721897</v>
      </c>
      <c r="G1162" s="86">
        <v>38.424415188227499</v>
      </c>
      <c r="H1162" s="86">
        <v>38.4144130627758</v>
      </c>
      <c r="I1162" s="86">
        <v>3.3</v>
      </c>
      <c r="J1162" s="86">
        <v>2.33</v>
      </c>
      <c r="K1162" s="87">
        <v>0</v>
      </c>
      <c r="L1162" s="150">
        <v>0.71999999908199996</v>
      </c>
      <c r="M1162" s="86">
        <v>0</v>
      </c>
      <c r="N1162" s="86">
        <v>38.820638820638798</v>
      </c>
      <c r="O1162" s="86">
        <v>46.257076257076299</v>
      </c>
      <c r="P1162" s="86">
        <v>0.64800000000000002</v>
      </c>
      <c r="Q1162" s="88">
        <v>0.40289999999999998</v>
      </c>
      <c r="R1162" s="85">
        <v>0</v>
      </c>
      <c r="S1162" s="86">
        <v>0</v>
      </c>
      <c r="T1162" s="86">
        <v>1.75</v>
      </c>
      <c r="U1162" s="88">
        <v>8.8643836815323294</v>
      </c>
      <c r="V1162" s="89">
        <v>4.1100000000000003</v>
      </c>
      <c r="W1162" s="85">
        <v>29.891033189096799</v>
      </c>
      <c r="X1162" s="88">
        <v>25.133333333300001</v>
      </c>
      <c r="Y1162" s="85">
        <v>-100</v>
      </c>
      <c r="Z1162" s="88"/>
      <c r="AA1162" s="85">
        <v>0.23</v>
      </c>
      <c r="AB1162" s="91">
        <v>0.28999999999999998</v>
      </c>
      <c r="AC1162" s="86">
        <v>0.23</v>
      </c>
      <c r="AD1162" s="86">
        <v>0.23</v>
      </c>
      <c r="AE1162" s="86">
        <v>0.02</v>
      </c>
      <c r="AF1162" s="88">
        <v>17.553300835200002</v>
      </c>
      <c r="AG1162" s="150">
        <v>1.61546899992</v>
      </c>
      <c r="AH1162" s="86">
        <v>1.9623999999999999E-2</v>
      </c>
      <c r="AI1162" s="151">
        <v>1.08999999994E-4</v>
      </c>
      <c r="AJ1162" s="152">
        <v>2.75</v>
      </c>
      <c r="AK1162" s="153">
        <v>17</v>
      </c>
    </row>
    <row r="1163" spans="1:37" x14ac:dyDescent="0.2">
      <c r="A1163" s="149" t="s">
        <v>2609</v>
      </c>
      <c r="B1163" s="66" t="s">
        <v>2610</v>
      </c>
      <c r="C1163" s="67">
        <v>75</v>
      </c>
      <c r="D1163" s="84" t="s">
        <v>332</v>
      </c>
      <c r="E1163" s="85">
        <v>76.716021790752905</v>
      </c>
      <c r="F1163" s="91">
        <v>76.534432183265807</v>
      </c>
      <c r="G1163" s="86">
        <v>61.857801368906301</v>
      </c>
      <c r="H1163" s="86">
        <v>61.6859896633608</v>
      </c>
      <c r="I1163" s="86">
        <v>30.52</v>
      </c>
      <c r="J1163" s="86">
        <v>33.67</v>
      </c>
      <c r="K1163" s="87">
        <v>0</v>
      </c>
      <c r="L1163" s="150">
        <v>0.40000000087999998</v>
      </c>
      <c r="M1163" s="86">
        <v>0</v>
      </c>
      <c r="N1163" s="86">
        <v>70.2383953833655</v>
      </c>
      <c r="O1163" s="86">
        <v>39.403922376074497</v>
      </c>
      <c r="P1163" s="86">
        <v>2.613</v>
      </c>
      <c r="Q1163" s="88">
        <v>0.35699999999999998</v>
      </c>
      <c r="R1163" s="85">
        <v>0</v>
      </c>
      <c r="S1163" s="86">
        <v>0</v>
      </c>
      <c r="T1163" s="86">
        <v>2.5299999999999998</v>
      </c>
      <c r="U1163" s="88">
        <v>2.0477720352004498</v>
      </c>
      <c r="V1163" s="89">
        <v>4.7</v>
      </c>
      <c r="W1163" s="85">
        <v>30.028824743851501</v>
      </c>
      <c r="X1163" s="88">
        <v>26.233333333299999</v>
      </c>
      <c r="Y1163" s="85">
        <v>-100</v>
      </c>
      <c r="Z1163" s="88"/>
      <c r="AA1163" s="85">
        <v>2.92</v>
      </c>
      <c r="AB1163" s="91">
        <v>3.01</v>
      </c>
      <c r="AC1163" s="86">
        <v>1.87</v>
      </c>
      <c r="AD1163" s="86">
        <v>1.86</v>
      </c>
      <c r="AE1163" s="86">
        <v>0.08</v>
      </c>
      <c r="AF1163" s="88">
        <v>32.464397501800001</v>
      </c>
      <c r="AG1163" s="150">
        <v>0.50439500019200001</v>
      </c>
      <c r="AH1163" s="86">
        <v>0.24435000000000001</v>
      </c>
      <c r="AI1163" s="151">
        <v>9.8100000037399998E-4</v>
      </c>
      <c r="AJ1163" s="152">
        <v>2.71</v>
      </c>
      <c r="AK1163" s="153">
        <v>11</v>
      </c>
    </row>
    <row r="1164" spans="1:37" x14ac:dyDescent="0.2">
      <c r="A1164" s="149" t="s">
        <v>2611</v>
      </c>
      <c r="B1164" s="66" t="s">
        <v>2612</v>
      </c>
      <c r="C1164" s="67">
        <v>75</v>
      </c>
      <c r="D1164" s="84" t="s">
        <v>332</v>
      </c>
      <c r="E1164" s="85">
        <v>80.880185772339601</v>
      </c>
      <c r="F1164" s="91">
        <v>80.373330951636703</v>
      </c>
      <c r="G1164" s="86">
        <v>77.075425356138098</v>
      </c>
      <c r="H1164" s="86">
        <v>76.709239494484905</v>
      </c>
      <c r="I1164" s="86">
        <v>63.68</v>
      </c>
      <c r="J1164" s="86">
        <v>68.03</v>
      </c>
      <c r="K1164" s="87">
        <v>0</v>
      </c>
      <c r="L1164" s="150">
        <v>2.7499999980999998</v>
      </c>
      <c r="M1164" s="86">
        <v>0</v>
      </c>
      <c r="N1164" s="86">
        <v>71.327768077116303</v>
      </c>
      <c r="O1164" s="86">
        <v>42.928817811226097</v>
      </c>
      <c r="P1164" s="86">
        <v>1.286</v>
      </c>
      <c r="Q1164" s="88">
        <v>0.124</v>
      </c>
      <c r="R1164" s="85">
        <v>0</v>
      </c>
      <c r="S1164" s="86">
        <v>0</v>
      </c>
      <c r="T1164" s="86">
        <v>2.92</v>
      </c>
      <c r="U1164" s="88">
        <v>0.64305809851292794</v>
      </c>
      <c r="V1164" s="89">
        <v>4.83</v>
      </c>
      <c r="W1164" s="85">
        <v>27.4200061129911</v>
      </c>
      <c r="X1164" s="88"/>
      <c r="Y1164" s="85"/>
      <c r="Z1164" s="88"/>
      <c r="AA1164" s="85">
        <v>0.91</v>
      </c>
      <c r="AB1164" s="91">
        <v>1.17</v>
      </c>
      <c r="AC1164" s="86">
        <v>0.08</v>
      </c>
      <c r="AD1164" s="86">
        <v>0.13</v>
      </c>
      <c r="AE1164" s="86">
        <v>0.02</v>
      </c>
      <c r="AF1164" s="88">
        <v>0</v>
      </c>
      <c r="AG1164" s="150">
        <v>0</v>
      </c>
      <c r="AH1164" s="86">
        <v>0.26214300000000001</v>
      </c>
      <c r="AI1164" s="151">
        <v>5.4499999957099998E-4</v>
      </c>
      <c r="AJ1164" s="152">
        <v>2.5299999999999998</v>
      </c>
      <c r="AK1164" s="153">
        <v>1</v>
      </c>
    </row>
    <row r="1165" spans="1:37" x14ac:dyDescent="0.2">
      <c r="A1165" s="149" t="s">
        <v>2613</v>
      </c>
      <c r="B1165" s="66" t="s">
        <v>2614</v>
      </c>
      <c r="C1165" s="67">
        <v>65</v>
      </c>
      <c r="D1165" s="84" t="s">
        <v>332</v>
      </c>
      <c r="E1165" s="85">
        <v>91.165160337186094</v>
      </c>
      <c r="F1165" s="91">
        <v>91.1032415051708</v>
      </c>
      <c r="G1165" s="86">
        <v>53.904145302859099</v>
      </c>
      <c r="H1165" s="86">
        <v>53.866124967411103</v>
      </c>
      <c r="I1165" s="86">
        <v>3.46</v>
      </c>
      <c r="J1165" s="86">
        <v>5.68</v>
      </c>
      <c r="K1165" s="87">
        <v>0</v>
      </c>
      <c r="L1165" s="150">
        <v>9.99999997727E-3</v>
      </c>
      <c r="M1165" s="86">
        <v>0</v>
      </c>
      <c r="N1165" s="86">
        <v>82.519867513472704</v>
      </c>
      <c r="O1165" s="86">
        <v>100</v>
      </c>
      <c r="P1165" s="86">
        <v>0.69599999999999995</v>
      </c>
      <c r="Q1165" s="88">
        <v>0.38619999999999999</v>
      </c>
      <c r="R1165" s="85">
        <v>0</v>
      </c>
      <c r="S1165" s="86">
        <v>0</v>
      </c>
      <c r="T1165" s="86">
        <v>0.68</v>
      </c>
      <c r="U1165" s="88">
        <v>1.3035543582167399E-2</v>
      </c>
      <c r="V1165" s="89">
        <v>4.9000000000000004</v>
      </c>
      <c r="W1165" s="85">
        <v>38.119701556986797</v>
      </c>
      <c r="X1165" s="88">
        <v>39.933333333299998</v>
      </c>
      <c r="Y1165" s="85"/>
      <c r="Z1165" s="88"/>
      <c r="AA1165" s="85">
        <v>0.22</v>
      </c>
      <c r="AB1165" s="91">
        <v>0</v>
      </c>
      <c r="AC1165" s="86">
        <v>0.02</v>
      </c>
      <c r="AD1165" s="86">
        <v>0.01</v>
      </c>
      <c r="AE1165" s="86">
        <v>0.15</v>
      </c>
      <c r="AF1165" s="88">
        <v>76.372001474399994</v>
      </c>
      <c r="AG1165" s="150">
        <v>0</v>
      </c>
      <c r="AH1165" s="86">
        <v>5.7321999999999998E-2</v>
      </c>
      <c r="AI1165" s="151">
        <v>0</v>
      </c>
      <c r="AJ1165" s="152">
        <v>3.11</v>
      </c>
      <c r="AK1165" s="153">
        <v>47</v>
      </c>
    </row>
    <row r="1166" spans="1:37" x14ac:dyDescent="0.2">
      <c r="A1166" s="149" t="s">
        <v>2615</v>
      </c>
      <c r="B1166" s="66" t="s">
        <v>2616</v>
      </c>
      <c r="C1166" s="67">
        <v>65</v>
      </c>
      <c r="D1166" s="84" t="s">
        <v>332</v>
      </c>
      <c r="E1166" s="85">
        <v>85.575234095381504</v>
      </c>
      <c r="F1166" s="91">
        <v>85.4392012361821</v>
      </c>
      <c r="G1166" s="86">
        <v>48.077710421701902</v>
      </c>
      <c r="H1166" s="86">
        <v>48.042051322688401</v>
      </c>
      <c r="I1166" s="86">
        <v>12.57</v>
      </c>
      <c r="J1166" s="86">
        <v>26.04</v>
      </c>
      <c r="K1166" s="87">
        <v>0</v>
      </c>
      <c r="L1166" s="150">
        <v>0.11000000017</v>
      </c>
      <c r="M1166" s="86">
        <v>8.4912986605757603E-4</v>
      </c>
      <c r="N1166" s="86">
        <v>79.651848807456204</v>
      </c>
      <c r="O1166" s="86">
        <v>100</v>
      </c>
      <c r="P1166" s="86">
        <v>0.997</v>
      </c>
      <c r="Q1166" s="88">
        <v>0.88049999999999995</v>
      </c>
      <c r="R1166" s="85">
        <v>1.6843523665150701E-2</v>
      </c>
      <c r="S1166" s="86">
        <v>0</v>
      </c>
      <c r="T1166" s="86">
        <v>1.38</v>
      </c>
      <c r="U1166" s="88">
        <v>0.25885864469009601</v>
      </c>
      <c r="V1166" s="89">
        <v>4.83</v>
      </c>
      <c r="W1166" s="85">
        <v>45.735670850940302</v>
      </c>
      <c r="X1166" s="88">
        <v>47.4</v>
      </c>
      <c r="Y1166" s="85"/>
      <c r="Z1166" s="88"/>
      <c r="AA1166" s="85">
        <v>0.99</v>
      </c>
      <c r="AB1166" s="91">
        <v>1.05</v>
      </c>
      <c r="AC1166" s="86">
        <v>0.18</v>
      </c>
      <c r="AD1166" s="86">
        <v>0.19</v>
      </c>
      <c r="AE1166" s="86">
        <v>0.26</v>
      </c>
      <c r="AF1166" s="88">
        <v>20.980800661100002</v>
      </c>
      <c r="AG1166" s="150">
        <v>4.7770000040199996E-3</v>
      </c>
      <c r="AH1166" s="86">
        <v>0.21879599999999999</v>
      </c>
      <c r="AI1166" s="151">
        <v>2.18000000183E-4</v>
      </c>
      <c r="AJ1166" s="152">
        <v>2.35</v>
      </c>
      <c r="AK1166" s="153">
        <v>15</v>
      </c>
    </row>
    <row r="1167" spans="1:37" x14ac:dyDescent="0.2">
      <c r="A1167" s="149" t="s">
        <v>2617</v>
      </c>
      <c r="B1167" s="66" t="s">
        <v>2618</v>
      </c>
      <c r="C1167" s="67">
        <v>65</v>
      </c>
      <c r="D1167" s="84" t="s">
        <v>332</v>
      </c>
      <c r="E1167" s="85">
        <v>94.732599150651396</v>
      </c>
      <c r="F1167" s="91">
        <v>94.591520909810697</v>
      </c>
      <c r="G1167" s="86">
        <v>57.565680558554703</v>
      </c>
      <c r="H1167" s="86">
        <v>57.516735046426298</v>
      </c>
      <c r="I1167" s="86">
        <v>0</v>
      </c>
      <c r="J1167" s="86">
        <v>0</v>
      </c>
      <c r="K1167" s="87">
        <v>0</v>
      </c>
      <c r="L1167" s="150">
        <v>0.10000000022699999</v>
      </c>
      <c r="M1167" s="86">
        <v>0</v>
      </c>
      <c r="N1167" s="86">
        <v>81.0922977159738</v>
      </c>
      <c r="O1167" s="86">
        <v>78.084236995128094</v>
      </c>
      <c r="P1167" s="86">
        <v>0.17399999999999999</v>
      </c>
      <c r="Q1167" s="88">
        <v>0.19189999999999999</v>
      </c>
      <c r="R1167" s="85">
        <v>0</v>
      </c>
      <c r="S1167" s="86">
        <v>0</v>
      </c>
      <c r="T1167" s="86">
        <v>0.88</v>
      </c>
      <c r="U1167" s="88">
        <v>9.5011876484560595E-2</v>
      </c>
      <c r="V1167" s="89">
        <v>5</v>
      </c>
      <c r="W1167" s="85">
        <v>37.2612351967745</v>
      </c>
      <c r="X1167" s="88">
        <v>36.0333333333</v>
      </c>
      <c r="Y1167" s="85"/>
      <c r="Z1167" s="88"/>
      <c r="AA1167" s="85">
        <v>1.67</v>
      </c>
      <c r="AB1167" s="91">
        <v>1.71</v>
      </c>
      <c r="AC1167" s="86">
        <v>0.09</v>
      </c>
      <c r="AD1167" s="86">
        <v>0.1</v>
      </c>
      <c r="AE1167" s="86">
        <v>0</v>
      </c>
      <c r="AF1167" s="88">
        <v>100.000000227</v>
      </c>
      <c r="AG1167" s="150">
        <v>5.3390000052599999E-3</v>
      </c>
      <c r="AH1167" s="86">
        <v>0</v>
      </c>
      <c r="AI1167" s="151">
        <v>0</v>
      </c>
      <c r="AJ1167" s="152">
        <v>3.59</v>
      </c>
      <c r="AK1167" s="153">
        <v>69</v>
      </c>
    </row>
    <row r="1168" spans="1:37" x14ac:dyDescent="0.2">
      <c r="A1168" s="149" t="s">
        <v>2619</v>
      </c>
      <c r="B1168" s="66" t="s">
        <v>2620</v>
      </c>
      <c r="C1168" s="67">
        <v>65</v>
      </c>
      <c r="D1168" s="84" t="s">
        <v>332</v>
      </c>
      <c r="E1168" s="85">
        <v>94.055209661690796</v>
      </c>
      <c r="F1168" s="91">
        <v>93.966444127722397</v>
      </c>
      <c r="G1168" s="86">
        <v>58.411472007601297</v>
      </c>
      <c r="H1168" s="86">
        <v>58.390218288200401</v>
      </c>
      <c r="I1168" s="86">
        <v>1.03</v>
      </c>
      <c r="J1168" s="86">
        <v>6.64</v>
      </c>
      <c r="K1168" s="87">
        <v>0</v>
      </c>
      <c r="L1168" s="150">
        <v>1.9999999942599999E-2</v>
      </c>
      <c r="M1168" s="86">
        <v>0</v>
      </c>
      <c r="N1168" s="86">
        <v>84.896595728709201</v>
      </c>
      <c r="O1168" s="86">
        <v>100</v>
      </c>
      <c r="P1168" s="86">
        <v>0.33300000000000002</v>
      </c>
      <c r="Q1168" s="88">
        <v>0.33339999999999997</v>
      </c>
      <c r="R1168" s="85">
        <v>0</v>
      </c>
      <c r="S1168" s="86">
        <v>0</v>
      </c>
      <c r="T1168" s="86">
        <v>1.1299999999999999</v>
      </c>
      <c r="U1168" s="88">
        <v>4.3757657590078297E-2</v>
      </c>
      <c r="V1168" s="89">
        <v>4.96</v>
      </c>
      <c r="W1168" s="85">
        <v>44.741058562967503</v>
      </c>
      <c r="X1168" s="88">
        <v>43.2</v>
      </c>
      <c r="Y1168" s="85"/>
      <c r="Z1168" s="88"/>
      <c r="AA1168" s="85">
        <v>0</v>
      </c>
      <c r="AB1168" s="91">
        <v>0</v>
      </c>
      <c r="AC1168" s="86">
        <v>0</v>
      </c>
      <c r="AD1168" s="86">
        <v>0</v>
      </c>
      <c r="AE1168" s="86">
        <v>0.03</v>
      </c>
      <c r="AF1168" s="88">
        <v>78.304298176299994</v>
      </c>
      <c r="AG1168" s="150">
        <v>0</v>
      </c>
      <c r="AH1168" s="86">
        <v>5.5419999999999997E-2</v>
      </c>
      <c r="AI1168" s="151">
        <v>0</v>
      </c>
      <c r="AJ1168" s="152">
        <v>2.34</v>
      </c>
      <c r="AK1168" s="153">
        <v>14</v>
      </c>
    </row>
    <row r="1169" spans="1:37" x14ac:dyDescent="0.2">
      <c r="A1169" s="149" t="s">
        <v>2621</v>
      </c>
      <c r="B1169" s="66" t="s">
        <v>2622</v>
      </c>
      <c r="C1169" s="67">
        <v>75</v>
      </c>
      <c r="D1169" s="84" t="s">
        <v>332</v>
      </c>
      <c r="E1169" s="85">
        <v>87.575889773512202</v>
      </c>
      <c r="F1169" s="91">
        <v>87.394117860908096</v>
      </c>
      <c r="G1169" s="86">
        <v>63.918275348093204</v>
      </c>
      <c r="H1169" s="86">
        <v>63.827389391791201</v>
      </c>
      <c r="I1169" s="86">
        <v>30.63</v>
      </c>
      <c r="J1169" s="86">
        <v>29.98</v>
      </c>
      <c r="K1169" s="87">
        <v>0</v>
      </c>
      <c r="L1169" s="150">
        <v>0.23000000028199999</v>
      </c>
      <c r="M1169" s="86">
        <v>0</v>
      </c>
      <c r="N1169" s="86">
        <v>84.519018196247401</v>
      </c>
      <c r="O1169" s="86">
        <v>65.999558531381098</v>
      </c>
      <c r="P1169" s="86">
        <v>0.57099999999999995</v>
      </c>
      <c r="Q1169" s="88">
        <v>0.5857</v>
      </c>
      <c r="R1169" s="85">
        <v>0</v>
      </c>
      <c r="S1169" s="86">
        <v>0</v>
      </c>
      <c r="T1169" s="86">
        <v>1.76</v>
      </c>
      <c r="U1169" s="88">
        <v>0.31446540880503099</v>
      </c>
      <c r="V1169" s="89">
        <v>4.9000000000000004</v>
      </c>
      <c r="W1169" s="85">
        <v>36.345052091178097</v>
      </c>
      <c r="X1169" s="88"/>
      <c r="Y1169" s="85"/>
      <c r="Z1169" s="88"/>
      <c r="AA1169" s="85">
        <v>0.47</v>
      </c>
      <c r="AB1169" s="91">
        <v>0.55000000000000004</v>
      </c>
      <c r="AC1169" s="86">
        <v>0.11</v>
      </c>
      <c r="AD1169" s="86">
        <v>0.13</v>
      </c>
      <c r="AE1169" s="86">
        <v>0.03</v>
      </c>
      <c r="AF1169" s="88">
        <v>67.013397299000005</v>
      </c>
      <c r="AG1169" s="150">
        <v>2.1356000029E-2</v>
      </c>
      <c r="AH1169" s="86">
        <v>0.152864</v>
      </c>
      <c r="AI1169" s="151">
        <v>5.4500000073900003E-4</v>
      </c>
      <c r="AJ1169" s="152">
        <v>2.38</v>
      </c>
      <c r="AK1169" s="153">
        <v>4</v>
      </c>
    </row>
    <row r="1170" spans="1:37" x14ac:dyDescent="0.2">
      <c r="A1170" s="149" t="s">
        <v>2623</v>
      </c>
      <c r="B1170" s="66" t="s">
        <v>2624</v>
      </c>
      <c r="C1170" s="67">
        <v>75</v>
      </c>
      <c r="D1170" s="84" t="s">
        <v>332</v>
      </c>
      <c r="E1170" s="85">
        <v>93.682598039215705</v>
      </c>
      <c r="F1170" s="91">
        <v>91.755514705882405</v>
      </c>
      <c r="G1170" s="86">
        <v>64.372702205882305</v>
      </c>
      <c r="H1170" s="86">
        <v>63.179381127451002</v>
      </c>
      <c r="I1170" s="86">
        <v>0.06</v>
      </c>
      <c r="J1170" s="86">
        <v>2.34</v>
      </c>
      <c r="K1170" s="87">
        <v>0</v>
      </c>
      <c r="L1170" s="150">
        <v>7.0000000026E-2</v>
      </c>
      <c r="M1170" s="86">
        <v>0</v>
      </c>
      <c r="N1170" s="86">
        <v>74.574375543680901</v>
      </c>
      <c r="O1170" s="86">
        <v>50.412965933302999</v>
      </c>
      <c r="P1170" s="86">
        <v>0.40100000000000002</v>
      </c>
      <c r="Q1170" s="88">
        <v>0.46810000000000002</v>
      </c>
      <c r="R1170" s="85">
        <v>0</v>
      </c>
      <c r="S1170" s="86">
        <v>0</v>
      </c>
      <c r="T1170" s="86">
        <v>1.26</v>
      </c>
      <c r="U1170" s="88">
        <v>3.9828431372549003E-2</v>
      </c>
      <c r="V1170" s="89">
        <v>4.95</v>
      </c>
      <c r="W1170" s="85">
        <v>34.309014863383702</v>
      </c>
      <c r="X1170" s="88"/>
      <c r="Y1170" s="85"/>
      <c r="Z1170" s="88"/>
      <c r="AA1170" s="85">
        <v>0</v>
      </c>
      <c r="AB1170" s="91">
        <v>0</v>
      </c>
      <c r="AC1170" s="86">
        <v>0</v>
      </c>
      <c r="AD1170" s="86">
        <v>0</v>
      </c>
      <c r="AE1170" s="86">
        <v>0.01</v>
      </c>
      <c r="AF1170" s="88">
        <v>98.463096655200005</v>
      </c>
      <c r="AG1170" s="150">
        <v>1.7141000014299999E-2</v>
      </c>
      <c r="AH1170" s="86">
        <v>3.3685E-2</v>
      </c>
      <c r="AI1170" s="151">
        <v>0</v>
      </c>
      <c r="AJ1170" s="152">
        <v>3.02</v>
      </c>
      <c r="AK1170" s="153">
        <v>25</v>
      </c>
    </row>
    <row r="1171" spans="1:37" x14ac:dyDescent="0.2">
      <c r="A1171" s="149" t="s">
        <v>2625</v>
      </c>
      <c r="B1171" s="66" t="s">
        <v>2626</v>
      </c>
      <c r="C1171" s="67">
        <v>75</v>
      </c>
      <c r="D1171" s="84" t="s">
        <v>332</v>
      </c>
      <c r="E1171" s="85">
        <v>73.967227646621694</v>
      </c>
      <c r="F1171" s="91">
        <v>72.972585417997394</v>
      </c>
      <c r="G1171" s="86">
        <v>53.752395353990998</v>
      </c>
      <c r="H1171" s="86">
        <v>52.962417384729697</v>
      </c>
      <c r="I1171" s="86">
        <v>90.32</v>
      </c>
      <c r="J1171" s="86">
        <v>178.11</v>
      </c>
      <c r="K1171" s="87">
        <v>0</v>
      </c>
      <c r="L1171" s="150">
        <v>0.2200000007</v>
      </c>
      <c r="M1171" s="86">
        <v>1.6253446711238601E-2</v>
      </c>
      <c r="N1171" s="86">
        <v>68.475564883207497</v>
      </c>
      <c r="O1171" s="86">
        <v>35.943714821763599</v>
      </c>
      <c r="P1171" s="86">
        <v>5.52</v>
      </c>
      <c r="Q1171" s="88">
        <v>0.9849</v>
      </c>
      <c r="R1171" s="85">
        <v>7.3773515308004398E-2</v>
      </c>
      <c r="S1171" s="86">
        <v>0</v>
      </c>
      <c r="T1171" s="86">
        <v>3.76</v>
      </c>
      <c r="U1171" s="88">
        <v>0.34414881829203098</v>
      </c>
      <c r="V1171" s="89">
        <v>4.6900000000000004</v>
      </c>
      <c r="W1171" s="85">
        <v>29.236994096878899</v>
      </c>
      <c r="X1171" s="88"/>
      <c r="Y1171" s="85"/>
      <c r="Z1171" s="88"/>
      <c r="AA1171" s="85">
        <v>1.21</v>
      </c>
      <c r="AB1171" s="91">
        <v>1.01</v>
      </c>
      <c r="AC1171" s="86">
        <v>0.26</v>
      </c>
      <c r="AD1171" s="86">
        <v>0.18</v>
      </c>
      <c r="AE1171" s="86">
        <v>1.1299999999999999</v>
      </c>
      <c r="AF1171" s="88">
        <v>79.292999519899993</v>
      </c>
      <c r="AG1171" s="150">
        <v>2.0039999998800002E-3</v>
      </c>
      <c r="AH1171" s="86">
        <v>0.98516300000000001</v>
      </c>
      <c r="AI1171" s="151">
        <v>1.0665119999399999</v>
      </c>
      <c r="AJ1171" s="152">
        <v>2.42</v>
      </c>
      <c r="AK1171" s="153">
        <v>5</v>
      </c>
    </row>
    <row r="1172" spans="1:37" x14ac:dyDescent="0.2">
      <c r="A1172" s="149" t="s">
        <v>2627</v>
      </c>
      <c r="B1172" s="66" t="s">
        <v>2628</v>
      </c>
      <c r="C1172" s="67">
        <v>75</v>
      </c>
      <c r="D1172" s="84" t="s">
        <v>332</v>
      </c>
      <c r="E1172" s="85">
        <v>76.518862449216499</v>
      </c>
      <c r="F1172" s="91">
        <v>76.031340684851997</v>
      </c>
      <c r="G1172" s="86">
        <v>75.659895531050495</v>
      </c>
      <c r="H1172" s="86">
        <v>75.178177597214201</v>
      </c>
      <c r="I1172" s="86">
        <v>186.63</v>
      </c>
      <c r="J1172" s="86">
        <v>211.12</v>
      </c>
      <c r="K1172" s="87">
        <v>0</v>
      </c>
      <c r="L1172" s="150">
        <v>0.120000000089</v>
      </c>
      <c r="M1172" s="86">
        <v>0</v>
      </c>
      <c r="N1172" s="86">
        <v>73.1193283536021</v>
      </c>
      <c r="O1172" s="86">
        <v>50.305276411754903</v>
      </c>
      <c r="P1172" s="86">
        <v>5.2089999999999996</v>
      </c>
      <c r="Q1172" s="88">
        <v>0.70940000000000003</v>
      </c>
      <c r="R1172" s="85">
        <v>0</v>
      </c>
      <c r="S1172" s="86">
        <v>0</v>
      </c>
      <c r="T1172" s="86">
        <v>3.67</v>
      </c>
      <c r="U1172" s="88">
        <v>1.83052814857806</v>
      </c>
      <c r="V1172" s="89">
        <v>4.58</v>
      </c>
      <c r="W1172" s="85">
        <v>23.528922535644899</v>
      </c>
      <c r="X1172" s="88">
        <v>22.1</v>
      </c>
      <c r="Y1172" s="85"/>
      <c r="Z1172" s="88"/>
      <c r="AA1172" s="85">
        <v>5.59</v>
      </c>
      <c r="AB1172" s="91">
        <v>5.17</v>
      </c>
      <c r="AC1172" s="86">
        <v>3.23</v>
      </c>
      <c r="AD1172" s="86">
        <v>2.86</v>
      </c>
      <c r="AE1172" s="86">
        <v>2.1</v>
      </c>
      <c r="AF1172" s="88">
        <v>39.670299559599997</v>
      </c>
      <c r="AG1172" s="150">
        <v>0</v>
      </c>
      <c r="AH1172" s="86">
        <v>1.2086490000000001</v>
      </c>
      <c r="AI1172" s="151">
        <v>3.5969999997699999E-3</v>
      </c>
      <c r="AJ1172" s="152">
        <v>2.4900000000000002</v>
      </c>
      <c r="AK1172" s="153">
        <v>0</v>
      </c>
    </row>
    <row r="1173" spans="1:37" x14ac:dyDescent="0.2">
      <c r="A1173" s="149" t="s">
        <v>2629</v>
      </c>
      <c r="B1173" s="66" t="s">
        <v>2630</v>
      </c>
      <c r="C1173" s="67">
        <v>75</v>
      </c>
      <c r="D1173" s="84" t="s">
        <v>332</v>
      </c>
      <c r="E1173" s="85">
        <v>31.634792226666502</v>
      </c>
      <c r="F1173" s="91">
        <v>24.853060332077199</v>
      </c>
      <c r="G1173" s="86">
        <v>28.6792792561059</v>
      </c>
      <c r="H1173" s="86">
        <v>22.529034249482301</v>
      </c>
      <c r="I1173" s="86">
        <v>112.19</v>
      </c>
      <c r="J1173" s="86">
        <v>379.32</v>
      </c>
      <c r="K1173" s="87">
        <v>0</v>
      </c>
      <c r="L1173" s="150">
        <v>0</v>
      </c>
      <c r="M1173" s="86">
        <v>0</v>
      </c>
      <c r="N1173" s="86">
        <v>25.884181888845699</v>
      </c>
      <c r="O1173" s="86">
        <v>13.4085251077782</v>
      </c>
      <c r="P1173" s="86">
        <v>24.533000000000001</v>
      </c>
      <c r="Q1173" s="88">
        <v>0.1429</v>
      </c>
      <c r="R1173" s="85">
        <v>0</v>
      </c>
      <c r="S1173" s="86">
        <v>0</v>
      </c>
      <c r="T1173" s="86">
        <v>4.3099999999999996</v>
      </c>
      <c r="U1173" s="88">
        <v>4.3059431790413196</v>
      </c>
      <c r="V1173" s="89">
        <v>2.16</v>
      </c>
      <c r="W1173" s="85">
        <v>25.656770402494701</v>
      </c>
      <c r="X1173" s="88">
        <v>24.7</v>
      </c>
      <c r="Y1173" s="85"/>
      <c r="Z1173" s="88"/>
      <c r="AA1173" s="85">
        <v>3.01</v>
      </c>
      <c r="AB1173" s="91">
        <v>2.42</v>
      </c>
      <c r="AC1173" s="86">
        <v>1.45</v>
      </c>
      <c r="AD1173" s="86">
        <v>1.33</v>
      </c>
      <c r="AE1173" s="86">
        <v>3.67</v>
      </c>
      <c r="AF1173" s="88">
        <v>20.853999930600001</v>
      </c>
      <c r="AG1173" s="150">
        <v>0</v>
      </c>
      <c r="AH1173" s="86">
        <v>2.2171530000000002</v>
      </c>
      <c r="AI1173" s="151">
        <v>8.7997370106300004</v>
      </c>
      <c r="AJ1173" s="152">
        <v>1.76</v>
      </c>
      <c r="AK1173" s="153">
        <v>0</v>
      </c>
    </row>
    <row r="1174" spans="1:37" x14ac:dyDescent="0.2">
      <c r="A1174" s="149" t="s">
        <v>2631</v>
      </c>
      <c r="B1174" s="66" t="s">
        <v>2632</v>
      </c>
      <c r="C1174" s="67">
        <v>65</v>
      </c>
      <c r="D1174" s="84" t="s">
        <v>332</v>
      </c>
      <c r="E1174" s="85">
        <v>91.619494684523005</v>
      </c>
      <c r="F1174" s="91">
        <v>91.515946431036895</v>
      </c>
      <c r="G1174" s="86">
        <v>43.894794974458101</v>
      </c>
      <c r="H1174" s="86">
        <v>43.835427309126104</v>
      </c>
      <c r="I1174" s="86">
        <v>0</v>
      </c>
      <c r="J1174" s="86">
        <v>0</v>
      </c>
      <c r="K1174" s="87">
        <v>0</v>
      </c>
      <c r="L1174" s="150">
        <v>1.00000000083E-2</v>
      </c>
      <c r="M1174" s="86">
        <v>0</v>
      </c>
      <c r="N1174" s="86">
        <v>70.284466314654594</v>
      </c>
      <c r="O1174" s="86">
        <v>74.092511926986106</v>
      </c>
      <c r="P1174" s="86">
        <v>0.96899999999999997</v>
      </c>
      <c r="Q1174" s="88">
        <v>0.75170000000000003</v>
      </c>
      <c r="R1174" s="85">
        <v>0</v>
      </c>
      <c r="S1174" s="86">
        <v>0</v>
      </c>
      <c r="T1174" s="86">
        <v>0.84</v>
      </c>
      <c r="U1174" s="88">
        <v>3.0374154355929901E-2</v>
      </c>
      <c r="V1174" s="89">
        <v>4.84</v>
      </c>
      <c r="W1174" s="85">
        <v>37.891750347621702</v>
      </c>
      <c r="X1174" s="88">
        <v>38.299999999999997</v>
      </c>
      <c r="Y1174" s="85"/>
      <c r="Z1174" s="88"/>
      <c r="AA1174" s="85">
        <v>0.19</v>
      </c>
      <c r="AB1174" s="91">
        <v>0.21</v>
      </c>
      <c r="AC1174" s="86">
        <v>0</v>
      </c>
      <c r="AD1174" s="86">
        <v>0.01</v>
      </c>
      <c r="AE1174" s="86">
        <v>0</v>
      </c>
      <c r="AF1174" s="88">
        <v>100.000000083</v>
      </c>
      <c r="AG1174" s="150">
        <v>5.9010000054200004E-3</v>
      </c>
      <c r="AH1174" s="86">
        <v>0</v>
      </c>
      <c r="AI1174" s="151">
        <v>0</v>
      </c>
      <c r="AJ1174" s="152">
        <v>3.5</v>
      </c>
      <c r="AK1174" s="153">
        <v>59</v>
      </c>
    </row>
    <row r="1175" spans="1:37" x14ac:dyDescent="0.2">
      <c r="A1175" s="149" t="s">
        <v>2633</v>
      </c>
      <c r="B1175" s="66" t="s">
        <v>2634</v>
      </c>
      <c r="C1175" s="67">
        <v>65</v>
      </c>
      <c r="D1175" s="84" t="s">
        <v>332</v>
      </c>
      <c r="E1175" s="85">
        <v>94.996189150677694</v>
      </c>
      <c r="F1175" s="91">
        <v>94.595221526328004</v>
      </c>
      <c r="G1175" s="86">
        <v>53.2375650329721</v>
      </c>
      <c r="H1175" s="86">
        <v>53.088444842098298</v>
      </c>
      <c r="I1175" s="86">
        <v>0</v>
      </c>
      <c r="J1175" s="86">
        <v>0</v>
      </c>
      <c r="K1175" s="87">
        <v>0</v>
      </c>
      <c r="L1175" s="150">
        <v>0</v>
      </c>
      <c r="M1175" s="86">
        <v>0</v>
      </c>
      <c r="N1175" s="86">
        <v>65.8536990028703</v>
      </c>
      <c r="O1175" s="86">
        <v>80.450070323488006</v>
      </c>
      <c r="P1175" s="86">
        <v>0.29799999999999999</v>
      </c>
      <c r="Q1175" s="88">
        <v>0.40500000000000003</v>
      </c>
      <c r="R1175" s="85">
        <v>0</v>
      </c>
      <c r="S1175" s="86">
        <v>0</v>
      </c>
      <c r="T1175" s="86">
        <v>0.44</v>
      </c>
      <c r="U1175" s="88">
        <v>1.32551280776751E-2</v>
      </c>
      <c r="V1175" s="89">
        <v>5</v>
      </c>
      <c r="W1175" s="85">
        <v>37.714172692313298</v>
      </c>
      <c r="X1175" s="88">
        <v>36.5333333333</v>
      </c>
      <c r="Y1175" s="85"/>
      <c r="Z1175" s="88"/>
      <c r="AA1175" s="85">
        <v>0</v>
      </c>
      <c r="AB1175" s="91">
        <v>0</v>
      </c>
      <c r="AC1175" s="86">
        <v>0</v>
      </c>
      <c r="AD1175" s="86">
        <v>0.02</v>
      </c>
      <c r="AE1175" s="86">
        <v>0</v>
      </c>
      <c r="AF1175" s="88">
        <v>99.999999891000002</v>
      </c>
      <c r="AG1175" s="150">
        <v>3.6529999945500002E-3</v>
      </c>
      <c r="AH1175" s="86">
        <v>0</v>
      </c>
      <c r="AI1175" s="151">
        <v>0</v>
      </c>
      <c r="AJ1175" s="152">
        <v>3.34</v>
      </c>
      <c r="AK1175" s="153">
        <v>51</v>
      </c>
    </row>
    <row r="1176" spans="1:37" x14ac:dyDescent="0.2">
      <c r="A1176" s="149" t="s">
        <v>2635</v>
      </c>
      <c r="B1176" s="66" t="s">
        <v>2636</v>
      </c>
      <c r="C1176" s="67">
        <v>65</v>
      </c>
      <c r="D1176" s="84" t="s">
        <v>332</v>
      </c>
      <c r="E1176" s="85">
        <v>92.994009815242507</v>
      </c>
      <c r="F1176" s="91">
        <v>92.963337182448001</v>
      </c>
      <c r="G1176" s="86">
        <v>47.4072603926097</v>
      </c>
      <c r="H1176" s="86">
        <v>47.4072603926097</v>
      </c>
      <c r="I1176" s="86">
        <v>0</v>
      </c>
      <c r="J1176" s="86">
        <v>0</v>
      </c>
      <c r="K1176" s="87">
        <v>0</v>
      </c>
      <c r="L1176" s="150">
        <v>4.9999999924500001E-2</v>
      </c>
      <c r="M1176" s="86">
        <v>0</v>
      </c>
      <c r="N1176" s="86">
        <v>84.213852376137496</v>
      </c>
      <c r="O1176" s="86">
        <v>77.028014616321599</v>
      </c>
      <c r="P1176" s="86">
        <v>0.35599999999999998</v>
      </c>
      <c r="Q1176" s="88">
        <v>0.48110000000000003</v>
      </c>
      <c r="R1176" s="85">
        <v>0</v>
      </c>
      <c r="S1176" s="86">
        <v>0</v>
      </c>
      <c r="T1176" s="86">
        <v>0.77</v>
      </c>
      <c r="U1176" s="88">
        <v>3.2476905311778298E-2</v>
      </c>
      <c r="V1176" s="89">
        <v>4.99</v>
      </c>
      <c r="W1176" s="85">
        <v>39.290552605949202</v>
      </c>
      <c r="X1176" s="88">
        <v>41.233333333300003</v>
      </c>
      <c r="Y1176" s="85"/>
      <c r="Z1176" s="88"/>
      <c r="AA1176" s="85">
        <v>1.22</v>
      </c>
      <c r="AB1176" s="91">
        <v>1.19</v>
      </c>
      <c r="AC1176" s="86">
        <v>0.03</v>
      </c>
      <c r="AD1176" s="86">
        <v>0.03</v>
      </c>
      <c r="AE1176" s="86">
        <v>0</v>
      </c>
      <c r="AF1176" s="88">
        <v>99.999999849100007</v>
      </c>
      <c r="AG1176" s="150">
        <v>0</v>
      </c>
      <c r="AH1176" s="86">
        <v>0</v>
      </c>
      <c r="AI1176" s="151">
        <v>0</v>
      </c>
      <c r="AJ1176" s="152">
        <v>3.32</v>
      </c>
      <c r="AK1176" s="153">
        <v>48</v>
      </c>
    </row>
    <row r="1177" spans="1:37" x14ac:dyDescent="0.2">
      <c r="A1177" s="149" t="s">
        <v>2637</v>
      </c>
      <c r="B1177" s="66" t="s">
        <v>2638</v>
      </c>
      <c r="C1177" s="67">
        <v>75</v>
      </c>
      <c r="D1177" s="84" t="s">
        <v>332</v>
      </c>
      <c r="E1177" s="85">
        <v>96.430671632482102</v>
      </c>
      <c r="F1177" s="91">
        <v>96.182974856104195</v>
      </c>
      <c r="G1177" s="86">
        <v>65.229787764848496</v>
      </c>
      <c r="H1177" s="86">
        <v>65.053370636349101</v>
      </c>
      <c r="I1177" s="86">
        <v>0</v>
      </c>
      <c r="J1177" s="86">
        <v>0</v>
      </c>
      <c r="K1177" s="87">
        <v>0</v>
      </c>
      <c r="L1177" s="150">
        <v>1.00000000202E-2</v>
      </c>
      <c r="M1177" s="86">
        <v>0</v>
      </c>
      <c r="N1177" s="86">
        <v>85.505615971143399</v>
      </c>
      <c r="O1177" s="86">
        <v>62.7821710999281</v>
      </c>
      <c r="P1177" s="86">
        <v>0.255</v>
      </c>
      <c r="Q1177" s="88">
        <v>0.21779999999999999</v>
      </c>
      <c r="R1177" s="85">
        <v>0</v>
      </c>
      <c r="S1177" s="86">
        <v>0</v>
      </c>
      <c r="T1177" s="86">
        <v>0.7</v>
      </c>
      <c r="U1177" s="88">
        <v>7.1279647878539501E-3</v>
      </c>
      <c r="V1177" s="89">
        <v>4.9800000000000004</v>
      </c>
      <c r="W1177" s="85">
        <v>34.5812977293931</v>
      </c>
      <c r="X1177" s="88">
        <v>37.333333333299997</v>
      </c>
      <c r="Y1177" s="85"/>
      <c r="Z1177" s="88"/>
      <c r="AA1177" s="85">
        <v>0</v>
      </c>
      <c r="AB1177" s="91">
        <v>0.05</v>
      </c>
      <c r="AC1177" s="86">
        <v>0</v>
      </c>
      <c r="AD1177" s="86">
        <v>0.04</v>
      </c>
      <c r="AE1177" s="86">
        <v>0.18</v>
      </c>
      <c r="AF1177" s="88">
        <v>99.3009035213</v>
      </c>
      <c r="AG1177" s="150">
        <v>3.37199999693E-3</v>
      </c>
      <c r="AH1177" s="86">
        <v>2.1999999999999999E-5</v>
      </c>
      <c r="AI1177" s="151">
        <v>1.08999999901E-4</v>
      </c>
      <c r="AJ1177" s="152">
        <v>2.74</v>
      </c>
      <c r="AK1177" s="153">
        <v>11</v>
      </c>
    </row>
    <row r="1178" spans="1:37" x14ac:dyDescent="0.2">
      <c r="A1178" s="149" t="s">
        <v>2639</v>
      </c>
      <c r="B1178" s="66" t="s">
        <v>2640</v>
      </c>
      <c r="C1178" s="67">
        <v>75</v>
      </c>
      <c r="D1178" s="84" t="s">
        <v>332</v>
      </c>
      <c r="E1178" s="85">
        <v>57.990894007794097</v>
      </c>
      <c r="F1178" s="91">
        <v>57.008913068642201</v>
      </c>
      <c r="G1178" s="86">
        <v>33.844580777096098</v>
      </c>
      <c r="H1178" s="86">
        <v>33.240730022765</v>
      </c>
      <c r="I1178" s="86">
        <v>331.92</v>
      </c>
      <c r="J1178" s="86">
        <v>295.52</v>
      </c>
      <c r="K1178" s="87">
        <v>0</v>
      </c>
      <c r="L1178" s="150">
        <v>1.9999999938400001E-2</v>
      </c>
      <c r="M1178" s="86">
        <v>7.0904357357808403E-4</v>
      </c>
      <c r="N1178" s="86">
        <v>58.392868567529</v>
      </c>
      <c r="O1178" s="86">
        <v>40.202831993876799</v>
      </c>
      <c r="P1178" s="86">
        <v>6.6609999999999996</v>
      </c>
      <c r="Q1178" s="88">
        <v>0.47160000000000002</v>
      </c>
      <c r="R1178" s="85">
        <v>4.3159257660768197E-2</v>
      </c>
      <c r="S1178" s="86">
        <v>0</v>
      </c>
      <c r="T1178" s="86">
        <v>2.94</v>
      </c>
      <c r="U1178" s="88">
        <v>0.75433113400470697</v>
      </c>
      <c r="V1178" s="89">
        <v>4.66</v>
      </c>
      <c r="W1178" s="85">
        <v>35.727351761133498</v>
      </c>
      <c r="X1178" s="88"/>
      <c r="Y1178" s="85"/>
      <c r="Z1178" s="88"/>
      <c r="AA1178" s="85">
        <v>2.21</v>
      </c>
      <c r="AB1178" s="91">
        <v>2.69</v>
      </c>
      <c r="AC1178" s="86">
        <v>0.45</v>
      </c>
      <c r="AD1178" s="86">
        <v>0.49</v>
      </c>
      <c r="AE1178" s="86">
        <v>1.79</v>
      </c>
      <c r="AF1178" s="88">
        <v>48.428901523199997</v>
      </c>
      <c r="AG1178" s="150">
        <v>1.1199999990699999E-3</v>
      </c>
      <c r="AH1178" s="86">
        <v>0.90493500000000004</v>
      </c>
      <c r="AI1178" s="151">
        <v>1.5188019987400001</v>
      </c>
      <c r="AJ1178" s="152">
        <v>2.4300000000000002</v>
      </c>
      <c r="AK1178" s="153">
        <v>6</v>
      </c>
    </row>
    <row r="1179" spans="1:37" x14ac:dyDescent="0.2">
      <c r="A1179" s="149" t="s">
        <v>2641</v>
      </c>
      <c r="B1179" s="66" t="s">
        <v>2642</v>
      </c>
      <c r="C1179" s="67">
        <v>65</v>
      </c>
      <c r="D1179" s="84" t="s">
        <v>332</v>
      </c>
      <c r="E1179" s="85">
        <v>91.124048611971304</v>
      </c>
      <c r="F1179" s="91">
        <v>90.221176211514404</v>
      </c>
      <c r="G1179" s="86">
        <v>42.933234237582099</v>
      </c>
      <c r="H1179" s="86">
        <v>42.627689004500603</v>
      </c>
      <c r="I1179" s="86">
        <v>0</v>
      </c>
      <c r="J1179" s="86">
        <v>0</v>
      </c>
      <c r="K1179" s="87">
        <v>0</v>
      </c>
      <c r="L1179" s="150">
        <v>1.00000000107E-2</v>
      </c>
      <c r="M1179" s="86">
        <v>0</v>
      </c>
      <c r="N1179" s="86">
        <v>84.106126548376295</v>
      </c>
      <c r="O1179" s="86">
        <v>100</v>
      </c>
      <c r="P1179" s="86">
        <v>0.61399999999999999</v>
      </c>
      <c r="Q1179" s="88">
        <v>0.27529999999999999</v>
      </c>
      <c r="R1179" s="85">
        <v>0</v>
      </c>
      <c r="S1179" s="86">
        <v>0</v>
      </c>
      <c r="T1179" s="86">
        <v>0.62</v>
      </c>
      <c r="U1179" s="88">
        <v>4.9547875634832199E-2</v>
      </c>
      <c r="V1179" s="89">
        <v>4.79</v>
      </c>
      <c r="W1179" s="85">
        <v>36.377864870982997</v>
      </c>
      <c r="X1179" s="88">
        <v>36.1</v>
      </c>
      <c r="Y1179" s="85"/>
      <c r="Z1179" s="88"/>
      <c r="AA1179" s="85">
        <v>0.02</v>
      </c>
      <c r="AB1179" s="91">
        <v>0</v>
      </c>
      <c r="AC1179" s="86">
        <v>0.01</v>
      </c>
      <c r="AD1179" s="86">
        <v>0</v>
      </c>
      <c r="AE1179" s="86">
        <v>0</v>
      </c>
      <c r="AF1179" s="88">
        <v>100.00000010700001</v>
      </c>
      <c r="AG1179" s="150">
        <v>4.6400000154899999E-3</v>
      </c>
      <c r="AH1179" s="86">
        <v>0</v>
      </c>
      <c r="AI1179" s="151">
        <v>0</v>
      </c>
      <c r="AJ1179" s="152">
        <v>3.54</v>
      </c>
      <c r="AK1179" s="153">
        <v>56</v>
      </c>
    </row>
    <row r="1180" spans="1:37" x14ac:dyDescent="0.2">
      <c r="A1180" s="149" t="s">
        <v>2643</v>
      </c>
      <c r="B1180" s="66" t="s">
        <v>2644</v>
      </c>
      <c r="C1180" s="67">
        <v>65</v>
      </c>
      <c r="D1180" s="84" t="s">
        <v>332</v>
      </c>
      <c r="E1180" s="85">
        <v>89.498852333588403</v>
      </c>
      <c r="F1180" s="91">
        <v>89.240627390971696</v>
      </c>
      <c r="G1180" s="86">
        <v>42.522634532007103</v>
      </c>
      <c r="H1180" s="86">
        <v>42.406273909716901</v>
      </c>
      <c r="I1180" s="86">
        <v>0</v>
      </c>
      <c r="J1180" s="86">
        <v>0</v>
      </c>
      <c r="K1180" s="87">
        <v>0</v>
      </c>
      <c r="L1180" s="150">
        <v>0</v>
      </c>
      <c r="M1180" s="86">
        <v>0</v>
      </c>
      <c r="N1180" s="86">
        <v>77.602052414509799</v>
      </c>
      <c r="O1180" s="86">
        <v>100</v>
      </c>
      <c r="P1180" s="86">
        <v>0.97899999999999998</v>
      </c>
      <c r="Q1180" s="88">
        <v>0.124</v>
      </c>
      <c r="R1180" s="85">
        <v>0</v>
      </c>
      <c r="S1180" s="86">
        <v>0</v>
      </c>
      <c r="T1180" s="86">
        <v>0.7</v>
      </c>
      <c r="U1180" s="88">
        <v>0</v>
      </c>
      <c r="V1180" s="89">
        <v>4.5999999999999996</v>
      </c>
      <c r="W1180" s="85">
        <v>34.684226808477497</v>
      </c>
      <c r="X1180" s="88">
        <v>34.4666666667</v>
      </c>
      <c r="Y1180" s="85"/>
      <c r="Z1180" s="88"/>
      <c r="AA1180" s="85">
        <v>0.08</v>
      </c>
      <c r="AB1180" s="91">
        <v>0</v>
      </c>
      <c r="AC1180" s="86">
        <v>0</v>
      </c>
      <c r="AD1180" s="86">
        <v>0</v>
      </c>
      <c r="AE1180" s="86">
        <v>0</v>
      </c>
      <c r="AF1180" s="88">
        <v>99.999999933200002</v>
      </c>
      <c r="AG1180" s="150">
        <v>0</v>
      </c>
      <c r="AH1180" s="86">
        <v>0</v>
      </c>
      <c r="AI1180" s="151">
        <v>0</v>
      </c>
      <c r="AJ1180" s="152">
        <v>3.34</v>
      </c>
      <c r="AK1180" s="153">
        <v>43</v>
      </c>
    </row>
    <row r="1181" spans="1:37" x14ac:dyDescent="0.2">
      <c r="A1181" s="149" t="s">
        <v>2645</v>
      </c>
      <c r="B1181" s="66" t="s">
        <v>2646</v>
      </c>
      <c r="C1181" s="67">
        <v>75</v>
      </c>
      <c r="D1181" s="84" t="s">
        <v>332</v>
      </c>
      <c r="E1181" s="85">
        <v>92.550912074124099</v>
      </c>
      <c r="F1181" s="91">
        <v>92.454396293794005</v>
      </c>
      <c r="G1181" s="86">
        <v>47.827429784769798</v>
      </c>
      <c r="H1181" s="86">
        <v>47.796544735064202</v>
      </c>
      <c r="I1181" s="86">
        <v>68.37</v>
      </c>
      <c r="J1181" s="86">
        <v>31.01</v>
      </c>
      <c r="K1181" s="87">
        <v>0</v>
      </c>
      <c r="L1181" s="150">
        <v>3.99999999127E-2</v>
      </c>
      <c r="M1181" s="86">
        <v>0</v>
      </c>
      <c r="N1181" s="86">
        <v>87.092248333917894</v>
      </c>
      <c r="O1181" s="86">
        <v>81.264152801023897</v>
      </c>
      <c r="P1181" s="86">
        <v>1.1919999999999999</v>
      </c>
      <c r="Q1181" s="88">
        <v>0.36459999999999998</v>
      </c>
      <c r="R1181" s="85">
        <v>0</v>
      </c>
      <c r="S1181" s="86">
        <v>0</v>
      </c>
      <c r="T1181" s="86">
        <v>1.05</v>
      </c>
      <c r="U1181" s="88">
        <v>7.9142939870668894E-2</v>
      </c>
      <c r="V1181" s="89">
        <v>4.83</v>
      </c>
      <c r="W1181" s="85">
        <v>34.904222391888702</v>
      </c>
      <c r="X1181" s="88">
        <v>34.9666666667</v>
      </c>
      <c r="Y1181" s="85"/>
      <c r="Z1181" s="88"/>
      <c r="AA1181" s="85">
        <v>7.0000000000000007E-2</v>
      </c>
      <c r="AB1181" s="91">
        <v>0</v>
      </c>
      <c r="AC1181" s="86">
        <v>0.01</v>
      </c>
      <c r="AD1181" s="86">
        <v>0.01</v>
      </c>
      <c r="AE1181" s="86">
        <v>0.32</v>
      </c>
      <c r="AF1181" s="88">
        <v>95.187400610200001</v>
      </c>
      <c r="AG1181" s="150">
        <v>6.4000000066200002E-4</v>
      </c>
      <c r="AH1181" s="86">
        <v>9.5065999999999998E-2</v>
      </c>
      <c r="AI1181" s="151">
        <v>0.418279000432</v>
      </c>
      <c r="AJ1181" s="152">
        <v>2.96</v>
      </c>
      <c r="AK1181" s="153">
        <v>30</v>
      </c>
    </row>
    <row r="1182" spans="1:37" x14ac:dyDescent="0.2">
      <c r="A1182" s="149" t="s">
        <v>2647</v>
      </c>
      <c r="B1182" s="66" t="s">
        <v>2648</v>
      </c>
      <c r="C1182" s="67">
        <v>75</v>
      </c>
      <c r="D1182" s="84" t="s">
        <v>332</v>
      </c>
      <c r="E1182" s="85">
        <v>49.196581196581199</v>
      </c>
      <c r="F1182" s="91">
        <v>48.250112460638803</v>
      </c>
      <c r="G1182" s="86">
        <v>31.6203328834908</v>
      </c>
      <c r="H1182" s="86">
        <v>30.760233918128701</v>
      </c>
      <c r="I1182" s="86">
        <v>0</v>
      </c>
      <c r="J1182" s="86">
        <v>271.87</v>
      </c>
      <c r="K1182" s="87">
        <v>0</v>
      </c>
      <c r="L1182" s="150">
        <v>8.0000000230700002E-2</v>
      </c>
      <c r="M1182" s="86">
        <v>8.1413613270866104E-4</v>
      </c>
      <c r="N1182" s="86">
        <v>48.8721191107485</v>
      </c>
      <c r="O1182" s="86">
        <v>31.663358901464399</v>
      </c>
      <c r="P1182" s="86">
        <v>13.455</v>
      </c>
      <c r="Q1182" s="88">
        <v>0.2999</v>
      </c>
      <c r="R1182" s="85">
        <v>6.1312078479460498E-2</v>
      </c>
      <c r="S1182" s="86">
        <v>0</v>
      </c>
      <c r="T1182" s="86">
        <v>2.54</v>
      </c>
      <c r="U1182" s="88">
        <v>1.2325686009896499</v>
      </c>
      <c r="V1182" s="89">
        <v>4.42</v>
      </c>
      <c r="W1182" s="85">
        <v>32.8215427976385</v>
      </c>
      <c r="X1182" s="88"/>
      <c r="Y1182" s="85"/>
      <c r="Z1182" s="88">
        <v>-100</v>
      </c>
      <c r="AA1182" s="85">
        <v>1.36</v>
      </c>
      <c r="AB1182" s="91">
        <v>0.72</v>
      </c>
      <c r="AC1182" s="86">
        <v>0.22</v>
      </c>
      <c r="AD1182" s="86">
        <v>0.14000000000000001</v>
      </c>
      <c r="AE1182" s="86">
        <v>0.53</v>
      </c>
      <c r="AF1182" s="88">
        <v>68.084297376500004</v>
      </c>
      <c r="AG1182" s="150">
        <v>1.6000000015400001E-4</v>
      </c>
      <c r="AH1182" s="86">
        <v>0.88788699999999998</v>
      </c>
      <c r="AI1182" s="151">
        <v>2.5635130024700001</v>
      </c>
      <c r="AJ1182" s="152">
        <v>2.21</v>
      </c>
      <c r="AK1182" s="153">
        <v>6</v>
      </c>
    </row>
    <row r="1183" spans="1:37" x14ac:dyDescent="0.2">
      <c r="A1183" s="149" t="s">
        <v>2649</v>
      </c>
      <c r="B1183" s="66" t="s">
        <v>2650</v>
      </c>
      <c r="C1183" s="67">
        <v>75</v>
      </c>
      <c r="D1183" s="84" t="s">
        <v>332</v>
      </c>
      <c r="E1183" s="85">
        <v>84.863288944921607</v>
      </c>
      <c r="F1183" s="91">
        <v>83.517453313371703</v>
      </c>
      <c r="G1183" s="86">
        <v>45.763139232527003</v>
      </c>
      <c r="H1183" s="86">
        <v>45.000393979985802</v>
      </c>
      <c r="I1183" s="86">
        <v>0.16</v>
      </c>
      <c r="J1183" s="86">
        <v>0.14000000000000001</v>
      </c>
      <c r="K1183" s="87">
        <v>0</v>
      </c>
      <c r="L1183" s="150">
        <v>0</v>
      </c>
      <c r="M1183" s="86">
        <v>0</v>
      </c>
      <c r="N1183" s="86">
        <v>73.102425696388096</v>
      </c>
      <c r="O1183" s="86">
        <v>49.402032191349697</v>
      </c>
      <c r="P1183" s="86">
        <v>1.375</v>
      </c>
      <c r="Q1183" s="88">
        <v>0.36770000000000003</v>
      </c>
      <c r="R1183" s="85">
        <v>0</v>
      </c>
      <c r="S1183" s="86">
        <v>0</v>
      </c>
      <c r="T1183" s="86">
        <v>1.1399999999999999</v>
      </c>
      <c r="U1183" s="88">
        <v>0.62406429753368498</v>
      </c>
      <c r="V1183" s="89">
        <v>4.67</v>
      </c>
      <c r="W1183" s="85">
        <v>32.385092192654398</v>
      </c>
      <c r="X1183" s="88">
        <v>32.4</v>
      </c>
      <c r="Y1183" s="85"/>
      <c r="Z1183" s="88"/>
      <c r="AA1183" s="85">
        <v>0</v>
      </c>
      <c r="AB1183" s="91">
        <v>0</v>
      </c>
      <c r="AC1183" s="86">
        <v>0.01</v>
      </c>
      <c r="AD1183" s="86">
        <v>0</v>
      </c>
      <c r="AE1183" s="86">
        <v>0</v>
      </c>
      <c r="AF1183" s="88">
        <v>99.397796580100007</v>
      </c>
      <c r="AG1183" s="150">
        <v>7.7839999905299995E-2</v>
      </c>
      <c r="AH1183" s="86">
        <v>4.1199999999999999E-4</v>
      </c>
      <c r="AI1183" s="151">
        <v>0</v>
      </c>
      <c r="AJ1183" s="152">
        <v>3.13</v>
      </c>
      <c r="AK1183" s="153">
        <v>33</v>
      </c>
    </row>
    <row r="1184" spans="1:37" x14ac:dyDescent="0.2">
      <c r="A1184" s="149" t="s">
        <v>2651</v>
      </c>
      <c r="B1184" s="66" t="s">
        <v>2652</v>
      </c>
      <c r="C1184" s="67">
        <v>75</v>
      </c>
      <c r="D1184" s="84" t="s">
        <v>332</v>
      </c>
      <c r="E1184" s="85">
        <v>22.936816358963501</v>
      </c>
      <c r="F1184" s="91">
        <v>21.2966986578598</v>
      </c>
      <c r="G1184" s="86">
        <v>17.462721775945798</v>
      </c>
      <c r="H1184" s="86">
        <v>16.026222018052501</v>
      </c>
      <c r="I1184" s="86">
        <v>433.54</v>
      </c>
      <c r="J1184" s="86">
        <v>728.31</v>
      </c>
      <c r="K1184" s="87">
        <v>0</v>
      </c>
      <c r="L1184" s="150">
        <v>6.99999998984E-2</v>
      </c>
      <c r="M1184" s="86"/>
      <c r="N1184" s="86">
        <v>22.589742848051799</v>
      </c>
      <c r="O1184" s="86">
        <v>11.586209374607</v>
      </c>
      <c r="P1184" s="86">
        <v>24.257000000000001</v>
      </c>
      <c r="Q1184" s="88">
        <v>0.38629999999999998</v>
      </c>
      <c r="R1184" s="85">
        <v>0.20597322348094699</v>
      </c>
      <c r="S1184" s="86">
        <v>0</v>
      </c>
      <c r="T1184" s="86">
        <v>4.2300000000000004</v>
      </c>
      <c r="U1184" s="88">
        <v>1.9107805768347299</v>
      </c>
      <c r="V1184" s="89">
        <v>3.45</v>
      </c>
      <c r="W1184" s="85">
        <v>30.744895388697401</v>
      </c>
      <c r="X1184" s="88"/>
      <c r="Y1184" s="85"/>
      <c r="Z1184" s="88"/>
      <c r="AA1184" s="85">
        <v>2.58</v>
      </c>
      <c r="AB1184" s="91">
        <v>2.52</v>
      </c>
      <c r="AC1184" s="86">
        <v>0.56999999999999995</v>
      </c>
      <c r="AD1184" s="86">
        <v>0.41</v>
      </c>
      <c r="AE1184" s="86">
        <v>1.89</v>
      </c>
      <c r="AF1184" s="88">
        <v>40.786399782099998</v>
      </c>
      <c r="AG1184" s="150">
        <v>2.79200000006E-2</v>
      </c>
      <c r="AH1184" s="86">
        <v>3.4916200000000002</v>
      </c>
      <c r="AI1184" s="151">
        <v>9.8855360002099992</v>
      </c>
      <c r="AJ1184" s="152">
        <v>1.72</v>
      </c>
      <c r="AK1184" s="153">
        <v>1</v>
      </c>
    </row>
    <row r="1185" spans="1:37" x14ac:dyDescent="0.2">
      <c r="A1185" s="149" t="s">
        <v>2653</v>
      </c>
      <c r="B1185" s="66" t="s">
        <v>2654</v>
      </c>
      <c r="C1185" s="67">
        <v>75</v>
      </c>
      <c r="D1185" s="84" t="s">
        <v>332</v>
      </c>
      <c r="E1185" s="85">
        <v>0.96375010856196697</v>
      </c>
      <c r="F1185" s="91">
        <v>0.65557420175436099</v>
      </c>
      <c r="G1185" s="86">
        <v>0.92592851999921599</v>
      </c>
      <c r="H1185" s="86">
        <v>0.64324716548205696</v>
      </c>
      <c r="I1185" s="86">
        <v>0</v>
      </c>
      <c r="J1185" s="86">
        <v>23.98</v>
      </c>
      <c r="K1185" s="87">
        <v>0</v>
      </c>
      <c r="L1185" s="150">
        <v>0.15000000006</v>
      </c>
      <c r="M1185" s="86">
        <v>0</v>
      </c>
      <c r="N1185" s="86"/>
      <c r="O1185" s="86">
        <v>38.721378372251202</v>
      </c>
      <c r="P1185" s="86">
        <v>0.17100000000000001</v>
      </c>
      <c r="Q1185" s="88">
        <v>0</v>
      </c>
      <c r="R1185" s="85">
        <v>0</v>
      </c>
      <c r="S1185" s="86">
        <v>0</v>
      </c>
      <c r="T1185" s="86">
        <v>0.05</v>
      </c>
      <c r="U1185" s="88">
        <v>9.1332132381163195E-2</v>
      </c>
      <c r="V1185" s="89"/>
      <c r="W1185" s="85"/>
      <c r="X1185" s="88"/>
      <c r="Y1185" s="85"/>
      <c r="Z1185" s="88"/>
      <c r="AA1185" s="85">
        <v>0.02</v>
      </c>
      <c r="AB1185" s="91">
        <v>0</v>
      </c>
      <c r="AC1185" s="86">
        <v>0.02</v>
      </c>
      <c r="AD1185" s="86">
        <v>0</v>
      </c>
      <c r="AE1185" s="86">
        <v>0.47</v>
      </c>
      <c r="AF1185" s="88">
        <v>0.116499997722</v>
      </c>
      <c r="AG1185" s="150">
        <v>0</v>
      </c>
      <c r="AH1185" s="86">
        <v>8.1399999999999997E-3</v>
      </c>
      <c r="AI1185" s="151">
        <v>7.4149000021600006E-2</v>
      </c>
      <c r="AJ1185" s="152">
        <v>1.93</v>
      </c>
      <c r="AK1185" s="153">
        <v>0</v>
      </c>
    </row>
    <row r="1186" spans="1:37" x14ac:dyDescent="0.2">
      <c r="A1186" s="149" t="s">
        <v>2655</v>
      </c>
      <c r="B1186" s="66" t="s">
        <v>2656</v>
      </c>
      <c r="C1186" s="67">
        <v>65</v>
      </c>
      <c r="D1186" s="84" t="s">
        <v>332</v>
      </c>
      <c r="E1186" s="85">
        <v>79.774064046307501</v>
      </c>
      <c r="F1186" s="91">
        <v>79.757258892727094</v>
      </c>
      <c r="G1186" s="86">
        <v>30.847726636168399</v>
      </c>
      <c r="H1186" s="86">
        <v>30.831855102231401</v>
      </c>
      <c r="I1186" s="86">
        <v>6.17</v>
      </c>
      <c r="J1186" s="86">
        <v>6.71</v>
      </c>
      <c r="K1186" s="87">
        <v>0</v>
      </c>
      <c r="L1186" s="150">
        <v>0.240000015682</v>
      </c>
      <c r="M1186" s="86">
        <v>0</v>
      </c>
      <c r="N1186" s="86">
        <v>70.822122010444104</v>
      </c>
      <c r="O1186" s="86">
        <v>69.368477498659402</v>
      </c>
      <c r="P1186" s="86">
        <v>0.374</v>
      </c>
      <c r="Q1186" s="88">
        <v>0.46679999999999999</v>
      </c>
      <c r="R1186" s="85">
        <v>0</v>
      </c>
      <c r="S1186" s="86">
        <v>0</v>
      </c>
      <c r="T1186" s="86">
        <v>0.9</v>
      </c>
      <c r="U1186" s="88">
        <v>0.235272150126039</v>
      </c>
      <c r="V1186" s="89">
        <v>4.95</v>
      </c>
      <c r="W1186" s="85">
        <v>55.913579290137903</v>
      </c>
      <c r="X1186" s="88">
        <v>54.8</v>
      </c>
      <c r="Y1186" s="85"/>
      <c r="Z1186" s="88"/>
      <c r="AA1186" s="85">
        <v>0</v>
      </c>
      <c r="AB1186" s="91">
        <v>0</v>
      </c>
      <c r="AC1186" s="86">
        <v>0</v>
      </c>
      <c r="AD1186" s="86">
        <v>0</v>
      </c>
      <c r="AE1186" s="86">
        <v>0.06</v>
      </c>
      <c r="AF1186" s="88">
        <v>7.0000759101499999E-2</v>
      </c>
      <c r="AG1186" s="150">
        <v>0.33170198152199998</v>
      </c>
      <c r="AH1186" s="86">
        <v>4.3513000000000003E-2</v>
      </c>
      <c r="AI1186" s="151">
        <v>0.13515298916999999</v>
      </c>
      <c r="AJ1186" s="152">
        <v>2.48</v>
      </c>
      <c r="AK1186" s="153">
        <v>7</v>
      </c>
    </row>
    <row r="1187" spans="1:37" x14ac:dyDescent="0.2">
      <c r="A1187" s="149" t="s">
        <v>2657</v>
      </c>
      <c r="B1187" s="66" t="s">
        <v>2658</v>
      </c>
      <c r="C1187" s="67">
        <v>65</v>
      </c>
      <c r="D1187" s="84" t="s">
        <v>332</v>
      </c>
      <c r="E1187" s="85">
        <v>84.357664634481196</v>
      </c>
      <c r="F1187" s="91">
        <v>84.341972082950804</v>
      </c>
      <c r="G1187" s="86">
        <v>41.3514425377994</v>
      </c>
      <c r="H1187" s="86">
        <v>41.341242379304703</v>
      </c>
      <c r="I1187" s="86">
        <v>3.53</v>
      </c>
      <c r="J1187" s="86">
        <v>5.33</v>
      </c>
      <c r="K1187" s="87">
        <v>0</v>
      </c>
      <c r="L1187" s="150">
        <v>0.34999999753299998</v>
      </c>
      <c r="M1187" s="86">
        <v>1.2133596750755E-4</v>
      </c>
      <c r="N1187" s="86">
        <v>76.191535509704707</v>
      </c>
      <c r="O1187" s="86">
        <v>88.545168190686596</v>
      </c>
      <c r="P1187" s="86">
        <v>0.28399999999999997</v>
      </c>
      <c r="Q1187" s="88">
        <v>1.0898000000000001</v>
      </c>
      <c r="R1187" s="85">
        <v>9.2191389324237094E-3</v>
      </c>
      <c r="S1187" s="86">
        <v>0</v>
      </c>
      <c r="T1187" s="86">
        <v>0.86</v>
      </c>
      <c r="U1187" s="88">
        <v>0.530408241728064</v>
      </c>
      <c r="V1187" s="89">
        <v>4.9400000000000004</v>
      </c>
      <c r="W1187" s="85">
        <v>50.840142085740901</v>
      </c>
      <c r="X1187" s="88">
        <v>57.5333333333</v>
      </c>
      <c r="Y1187" s="85">
        <v>-100</v>
      </c>
      <c r="Z1187" s="88"/>
      <c r="AA1187" s="85">
        <v>0</v>
      </c>
      <c r="AB1187" s="91">
        <v>0</v>
      </c>
      <c r="AC1187" s="86">
        <v>0</v>
      </c>
      <c r="AD1187" s="86">
        <v>0</v>
      </c>
      <c r="AE1187" s="86">
        <v>0.01</v>
      </c>
      <c r="AF1187" s="88">
        <v>20.350700601700002</v>
      </c>
      <c r="AG1187" s="150">
        <v>4.9156002102200003E-2</v>
      </c>
      <c r="AH1187" s="86">
        <v>3.9848000000000001E-2</v>
      </c>
      <c r="AI1187" s="151">
        <v>2.2618534362499999E-9</v>
      </c>
      <c r="AJ1187" s="152">
        <v>2.4700000000000002</v>
      </c>
      <c r="AK1187" s="153">
        <v>12</v>
      </c>
    </row>
    <row r="1188" spans="1:37" x14ac:dyDescent="0.2">
      <c r="A1188" s="149" t="s">
        <v>2659</v>
      </c>
      <c r="B1188" s="66" t="s">
        <v>2660</v>
      </c>
      <c r="C1188" s="67">
        <v>65</v>
      </c>
      <c r="D1188" s="84" t="s">
        <v>332</v>
      </c>
      <c r="E1188" s="85">
        <v>82.683490701892296</v>
      </c>
      <c r="F1188" s="91">
        <v>82.629002000513793</v>
      </c>
      <c r="G1188" s="86">
        <v>43.922563771240902</v>
      </c>
      <c r="H1188" s="86">
        <v>43.892984190492498</v>
      </c>
      <c r="I1188" s="86">
        <v>9.1300000000000008</v>
      </c>
      <c r="J1188" s="86">
        <v>17.899999999999999</v>
      </c>
      <c r="K1188" s="87">
        <v>0</v>
      </c>
      <c r="L1188" s="150">
        <v>0.300000001746</v>
      </c>
      <c r="M1188" s="86">
        <v>2.2876237932406098E-3</v>
      </c>
      <c r="N1188" s="86">
        <v>75.843672064905107</v>
      </c>
      <c r="O1188" s="86">
        <v>97.1742029641931</v>
      </c>
      <c r="P1188" s="86">
        <v>0.443</v>
      </c>
      <c r="Q1188" s="88">
        <v>0.39789999999999998</v>
      </c>
      <c r="R1188" s="85">
        <v>1.80147721131328E-2</v>
      </c>
      <c r="S1188" s="86">
        <v>0</v>
      </c>
      <c r="T1188" s="86">
        <v>0.9</v>
      </c>
      <c r="U1188" s="88">
        <v>0.189153634785587</v>
      </c>
      <c r="V1188" s="89">
        <v>4.9000000000000004</v>
      </c>
      <c r="W1188" s="85">
        <v>50.445484928718002</v>
      </c>
      <c r="X1188" s="88">
        <v>59.766666666699997</v>
      </c>
      <c r="Y1188" s="85">
        <v>-100</v>
      </c>
      <c r="Z1188" s="88"/>
      <c r="AA1188" s="85">
        <v>0.19</v>
      </c>
      <c r="AB1188" s="91">
        <v>0.21</v>
      </c>
      <c r="AC1188" s="86">
        <v>0.09</v>
      </c>
      <c r="AD1188" s="86">
        <v>0.09</v>
      </c>
      <c r="AE1188" s="86">
        <v>0.16</v>
      </c>
      <c r="AF1188" s="88">
        <v>24.521998804999999</v>
      </c>
      <c r="AG1188" s="150">
        <v>6.16000311353E-2</v>
      </c>
      <c r="AH1188" s="86">
        <v>0.13263800000000001</v>
      </c>
      <c r="AI1188" s="151">
        <v>0.19272401025999999</v>
      </c>
      <c r="AJ1188" s="152">
        <v>2.94</v>
      </c>
      <c r="AK1188" s="153">
        <v>34</v>
      </c>
    </row>
    <row r="1189" spans="1:37" x14ac:dyDescent="0.2">
      <c r="A1189" s="149" t="s">
        <v>2661</v>
      </c>
      <c r="B1189" s="66" t="s">
        <v>2662</v>
      </c>
      <c r="C1189" s="67">
        <v>65</v>
      </c>
      <c r="D1189" s="84" t="s">
        <v>332</v>
      </c>
      <c r="E1189" s="85">
        <v>67.611236617228201</v>
      </c>
      <c r="F1189" s="91">
        <v>67.506875552499693</v>
      </c>
      <c r="G1189" s="86">
        <v>40.363176505254899</v>
      </c>
      <c r="H1189" s="86">
        <v>40.312837638738799</v>
      </c>
      <c r="I1189" s="86">
        <v>68.61</v>
      </c>
      <c r="J1189" s="86">
        <v>127.79</v>
      </c>
      <c r="K1189" s="87">
        <v>1.3599999999999999E-2</v>
      </c>
      <c r="L1189" s="150">
        <v>0.32999999843299999</v>
      </c>
      <c r="M1189" s="86">
        <v>2.7606459281308401E-4</v>
      </c>
      <c r="N1189" s="86">
        <v>62.699394166510501</v>
      </c>
      <c r="O1189" s="86">
        <v>91.671980162947193</v>
      </c>
      <c r="P1189" s="86">
        <v>2.129</v>
      </c>
      <c r="Q1189" s="88">
        <v>0.81850000000000001</v>
      </c>
      <c r="R1189" s="85">
        <v>3.1766200762388799E-2</v>
      </c>
      <c r="S1189" s="86">
        <v>0</v>
      </c>
      <c r="T1189" s="86">
        <v>1.51</v>
      </c>
      <c r="U1189" s="88">
        <v>0.66668303702976095</v>
      </c>
      <c r="V1189" s="89">
        <v>4.6100000000000003</v>
      </c>
      <c r="W1189" s="85">
        <v>42.532959620882004</v>
      </c>
      <c r="X1189" s="88">
        <v>52.166666666700003</v>
      </c>
      <c r="Y1189" s="85">
        <v>-100</v>
      </c>
      <c r="Z1189" s="88"/>
      <c r="AA1189" s="85">
        <v>1.28</v>
      </c>
      <c r="AB1189" s="91">
        <v>1.31</v>
      </c>
      <c r="AC1189" s="86">
        <v>0.25</v>
      </c>
      <c r="AD1189" s="86">
        <v>0.26</v>
      </c>
      <c r="AE1189" s="86">
        <v>1.29</v>
      </c>
      <c r="AF1189" s="88">
        <v>14.482000940400001</v>
      </c>
      <c r="AG1189" s="150">
        <v>0.40815996893599998</v>
      </c>
      <c r="AH1189" s="86">
        <v>0.57573200000000002</v>
      </c>
      <c r="AI1189" s="151">
        <v>0.227663988491</v>
      </c>
      <c r="AJ1189" s="152">
        <v>2.67</v>
      </c>
      <c r="AK1189" s="153">
        <v>21</v>
      </c>
    </row>
    <row r="1190" spans="1:37" x14ac:dyDescent="0.2">
      <c r="A1190" s="149" t="s">
        <v>2663</v>
      </c>
      <c r="B1190" s="66" t="s">
        <v>2664</v>
      </c>
      <c r="C1190" s="67">
        <v>65</v>
      </c>
      <c r="D1190" s="84" t="s">
        <v>332</v>
      </c>
      <c r="E1190" s="85">
        <v>75.047011027278003</v>
      </c>
      <c r="F1190" s="91">
        <v>74.528148578061504</v>
      </c>
      <c r="G1190" s="86">
        <v>50.378409750435303</v>
      </c>
      <c r="H1190" s="86">
        <v>50.278583865351102</v>
      </c>
      <c r="I1190" s="86">
        <v>35.200000000000003</v>
      </c>
      <c r="J1190" s="86">
        <v>104.52</v>
      </c>
      <c r="K1190" s="87">
        <v>0</v>
      </c>
      <c r="L1190" s="150">
        <v>0.32999999977299999</v>
      </c>
      <c r="M1190" s="86">
        <v>3.30484202705101E-4</v>
      </c>
      <c r="N1190" s="86">
        <v>70.649126335340497</v>
      </c>
      <c r="O1190" s="86">
        <v>91.037573250603202</v>
      </c>
      <c r="P1190" s="86">
        <v>2.2959999999999998</v>
      </c>
      <c r="Q1190" s="88">
        <v>0.69650000000000001</v>
      </c>
      <c r="R1190" s="85">
        <v>6.4030734752681298E-2</v>
      </c>
      <c r="S1190" s="86">
        <v>0</v>
      </c>
      <c r="T1190" s="86">
        <v>1.45</v>
      </c>
      <c r="U1190" s="88">
        <v>0.52930934416715003</v>
      </c>
      <c r="V1190" s="89">
        <v>4.7</v>
      </c>
      <c r="W1190" s="85">
        <v>41.764506109015301</v>
      </c>
      <c r="X1190" s="88">
        <v>44.5333333333</v>
      </c>
      <c r="Y1190" s="85">
        <v>-100</v>
      </c>
      <c r="Z1190" s="88"/>
      <c r="AA1190" s="85">
        <v>1.03</v>
      </c>
      <c r="AB1190" s="91">
        <v>1.29</v>
      </c>
      <c r="AC1190" s="86">
        <v>0.39</v>
      </c>
      <c r="AD1190" s="86">
        <v>0.41</v>
      </c>
      <c r="AE1190" s="86">
        <v>1.19</v>
      </c>
      <c r="AF1190" s="88">
        <v>10.918800346499999</v>
      </c>
      <c r="AG1190" s="150">
        <v>0.214479999694</v>
      </c>
      <c r="AH1190" s="86">
        <v>0.44776100000000002</v>
      </c>
      <c r="AI1190" s="151">
        <v>0.38841399944600002</v>
      </c>
      <c r="AJ1190" s="152">
        <v>2.78</v>
      </c>
      <c r="AK1190" s="153">
        <v>23</v>
      </c>
    </row>
    <row r="1191" spans="1:37" x14ac:dyDescent="0.2">
      <c r="A1191" s="149" t="s">
        <v>2665</v>
      </c>
      <c r="B1191" s="66" t="s">
        <v>2666</v>
      </c>
      <c r="C1191" s="67">
        <v>65</v>
      </c>
      <c r="D1191" s="84" t="s">
        <v>332</v>
      </c>
      <c r="E1191" s="85">
        <v>60.566672745660398</v>
      </c>
      <c r="F1191" s="91">
        <v>60.556725301324697</v>
      </c>
      <c r="G1191" s="86">
        <v>34.712435963327103</v>
      </c>
      <c r="H1191" s="86">
        <v>34.706633287464598</v>
      </c>
      <c r="I1191" s="86">
        <v>4.53</v>
      </c>
      <c r="J1191" s="86">
        <v>5.54</v>
      </c>
      <c r="K1191" s="87">
        <v>0</v>
      </c>
      <c r="L1191" s="150">
        <v>0.97000000354899996</v>
      </c>
      <c r="M1191" s="86">
        <v>0</v>
      </c>
      <c r="N1191" s="86">
        <v>52.978484331432902</v>
      </c>
      <c r="O1191" s="86">
        <v>56.109801536004902</v>
      </c>
      <c r="P1191" s="86">
        <v>0.23699999999999999</v>
      </c>
      <c r="Q1191" s="88">
        <v>0.42370000000000002</v>
      </c>
      <c r="R1191" s="85">
        <v>0</v>
      </c>
      <c r="S1191" s="86">
        <v>0</v>
      </c>
      <c r="T1191" s="86">
        <v>0.81</v>
      </c>
      <c r="U1191" s="88">
        <v>2.7720211548982898</v>
      </c>
      <c r="V1191" s="89">
        <v>4.8099999999999996</v>
      </c>
      <c r="W1191" s="85">
        <v>39.612485830246101</v>
      </c>
      <c r="X1191" s="88">
        <v>41.266666666699997</v>
      </c>
      <c r="Y1191" s="85"/>
      <c r="Z1191" s="88"/>
      <c r="AA1191" s="85">
        <v>0</v>
      </c>
      <c r="AB1191" s="91">
        <v>0</v>
      </c>
      <c r="AC1191" s="86">
        <v>0</v>
      </c>
      <c r="AD1191" s="86">
        <v>0</v>
      </c>
      <c r="AE1191" s="86">
        <v>0.01</v>
      </c>
      <c r="AF1191" s="88">
        <v>0</v>
      </c>
      <c r="AG1191" s="150">
        <v>3.5580216731399998</v>
      </c>
      <c r="AH1191" s="86">
        <v>7.9531000000000004E-2</v>
      </c>
      <c r="AI1191" s="151">
        <v>3.7165018442900001E-12</v>
      </c>
      <c r="AJ1191" s="152">
        <v>2.2999999999999998</v>
      </c>
      <c r="AK1191" s="153">
        <v>6</v>
      </c>
    </row>
    <row r="1192" spans="1:37" x14ac:dyDescent="0.2">
      <c r="A1192" s="149" t="s">
        <v>2667</v>
      </c>
      <c r="B1192" s="66" t="s">
        <v>2668</v>
      </c>
      <c r="C1192" s="67">
        <v>65</v>
      </c>
      <c r="D1192" s="84" t="s">
        <v>332</v>
      </c>
      <c r="E1192" s="85">
        <v>65.483001451423405</v>
      </c>
      <c r="F1192" s="91">
        <v>65.352450140918606</v>
      </c>
      <c r="G1192" s="86">
        <v>41.740325763917198</v>
      </c>
      <c r="H1192" s="86">
        <v>41.695016779683101</v>
      </c>
      <c r="I1192" s="86">
        <v>27.12</v>
      </c>
      <c r="J1192" s="86">
        <v>34.89</v>
      </c>
      <c r="K1192" s="87">
        <v>0</v>
      </c>
      <c r="L1192" s="150">
        <v>0.539999999831</v>
      </c>
      <c r="M1192" s="86">
        <v>5.1708233783644402E-3</v>
      </c>
      <c r="N1192" s="86">
        <v>62.169117937301202</v>
      </c>
      <c r="O1192" s="86">
        <v>56.7522158371481</v>
      </c>
      <c r="P1192" s="86">
        <v>1.157</v>
      </c>
      <c r="Q1192" s="88">
        <v>0.32419999999999999</v>
      </c>
      <c r="R1192" s="85">
        <v>3.8321517532094299E-2</v>
      </c>
      <c r="S1192" s="86">
        <v>0</v>
      </c>
      <c r="T1192" s="86">
        <v>1.33</v>
      </c>
      <c r="U1192" s="88">
        <v>1.13810024804749</v>
      </c>
      <c r="V1192" s="89">
        <v>4.6399999999999997</v>
      </c>
      <c r="W1192" s="85">
        <v>39.8605025566319</v>
      </c>
      <c r="X1192" s="88">
        <v>44.566666666700002</v>
      </c>
      <c r="Y1192" s="85"/>
      <c r="Z1192" s="88"/>
      <c r="AA1192" s="85">
        <v>0</v>
      </c>
      <c r="AB1192" s="91">
        <v>0</v>
      </c>
      <c r="AC1192" s="86">
        <v>0.04</v>
      </c>
      <c r="AD1192" s="86">
        <v>0</v>
      </c>
      <c r="AE1192" s="86">
        <v>0.28999999999999998</v>
      </c>
      <c r="AF1192" s="88">
        <v>0</v>
      </c>
      <c r="AG1192" s="150">
        <v>1.1015200004900001</v>
      </c>
      <c r="AH1192" s="86">
        <v>0.49218600000000001</v>
      </c>
      <c r="AI1192" s="151">
        <v>1.09000000048E-3</v>
      </c>
      <c r="AJ1192" s="152">
        <v>2.59</v>
      </c>
      <c r="AK1192" s="153">
        <v>14</v>
      </c>
    </row>
    <row r="1193" spans="1:37" x14ac:dyDescent="0.2">
      <c r="A1193" s="149" t="s">
        <v>2669</v>
      </c>
      <c r="B1193" s="66" t="s">
        <v>2670</v>
      </c>
      <c r="C1193" s="67">
        <v>65</v>
      </c>
      <c r="D1193" s="84" t="s">
        <v>332</v>
      </c>
      <c r="E1193" s="85">
        <v>67.206080506534406</v>
      </c>
      <c r="F1193" s="91">
        <v>67.0687196661477</v>
      </c>
      <c r="G1193" s="86">
        <v>39.098127967975302</v>
      </c>
      <c r="H1193" s="86">
        <v>39.069347601418102</v>
      </c>
      <c r="I1193" s="86">
        <v>13.8</v>
      </c>
      <c r="J1193" s="86">
        <v>21.31</v>
      </c>
      <c r="K1193" s="87">
        <v>0</v>
      </c>
      <c r="L1193" s="150">
        <v>1.33999989703</v>
      </c>
      <c r="M1193" s="86">
        <v>2.6463342092757098E-3</v>
      </c>
      <c r="N1193" s="86">
        <v>60.088033304165698</v>
      </c>
      <c r="O1193" s="86">
        <v>56.955035498290798</v>
      </c>
      <c r="P1193" s="86">
        <v>0.68400000000000005</v>
      </c>
      <c r="Q1193" s="88">
        <v>0.31979999999999997</v>
      </c>
      <c r="R1193" s="85">
        <v>8.7032201914708396E-2</v>
      </c>
      <c r="S1193" s="86">
        <v>0</v>
      </c>
      <c r="T1193" s="86">
        <v>1.03</v>
      </c>
      <c r="U1193" s="88">
        <v>2.5235148676757202</v>
      </c>
      <c r="V1193" s="89">
        <v>4.7300000000000004</v>
      </c>
      <c r="W1193" s="85">
        <v>45.299530836623603</v>
      </c>
      <c r="X1193" s="88">
        <v>42.3</v>
      </c>
      <c r="Y1193" s="85">
        <v>-100</v>
      </c>
      <c r="Z1193" s="88"/>
      <c r="AA1193" s="85">
        <v>0</v>
      </c>
      <c r="AB1193" s="91">
        <v>0</v>
      </c>
      <c r="AC1193" s="86">
        <v>0</v>
      </c>
      <c r="AD1193" s="86">
        <v>0</v>
      </c>
      <c r="AE1193" s="86">
        <v>0.16</v>
      </c>
      <c r="AF1193" s="88">
        <v>0</v>
      </c>
      <c r="AG1193" s="150">
        <v>0.83119837751000003</v>
      </c>
      <c r="AH1193" s="86">
        <v>0.179864</v>
      </c>
      <c r="AI1193" s="151">
        <v>2.1799999422899999E-4</v>
      </c>
      <c r="AJ1193" s="152">
        <v>2.5499999999999998</v>
      </c>
      <c r="AK1193" s="153">
        <v>13</v>
      </c>
    </row>
    <row r="1194" spans="1:37" x14ac:dyDescent="0.2">
      <c r="A1194" s="149" t="s">
        <v>2671</v>
      </c>
      <c r="B1194" s="66" t="s">
        <v>2672</v>
      </c>
      <c r="C1194" s="67">
        <v>65</v>
      </c>
      <c r="D1194" s="84" t="s">
        <v>332</v>
      </c>
      <c r="E1194" s="85">
        <v>77.368088785602495</v>
      </c>
      <c r="F1194" s="91">
        <v>76.677310447679304</v>
      </c>
      <c r="G1194" s="86">
        <v>44.767010988407698</v>
      </c>
      <c r="H1194" s="86">
        <v>44.293073002918703</v>
      </c>
      <c r="I1194" s="86">
        <v>13.18</v>
      </c>
      <c r="J1194" s="86">
        <v>35.369999999999997</v>
      </c>
      <c r="K1194" s="87">
        <v>0</v>
      </c>
      <c r="L1194" s="150">
        <v>0.31000000026000002</v>
      </c>
      <c r="M1194" s="86">
        <v>0</v>
      </c>
      <c r="N1194" s="86">
        <v>70.939215287660105</v>
      </c>
      <c r="O1194" s="86">
        <v>97.414868286783303</v>
      </c>
      <c r="P1194" s="86">
        <v>1.02</v>
      </c>
      <c r="Q1194" s="88">
        <v>0.35580000000000001</v>
      </c>
      <c r="R1194" s="85">
        <v>0</v>
      </c>
      <c r="S1194" s="86">
        <v>0</v>
      </c>
      <c r="T1194" s="86">
        <v>0.89</v>
      </c>
      <c r="U1194" s="88">
        <v>0.67613932678847499</v>
      </c>
      <c r="V1194" s="89">
        <v>4.76</v>
      </c>
      <c r="W1194" s="85">
        <v>44.278705682155902</v>
      </c>
      <c r="X1194" s="88">
        <v>47.733333333300003</v>
      </c>
      <c r="Y1194" s="85"/>
      <c r="Z1194" s="88"/>
      <c r="AA1194" s="85">
        <v>0.24</v>
      </c>
      <c r="AB1194" s="91">
        <v>0.37</v>
      </c>
      <c r="AC1194" s="86">
        <v>0</v>
      </c>
      <c r="AD1194" s="86">
        <v>0</v>
      </c>
      <c r="AE1194" s="86">
        <v>0.2</v>
      </c>
      <c r="AF1194" s="88">
        <v>2.7000000722999999E-3</v>
      </c>
      <c r="AG1194" s="150">
        <v>0.71093000015600005</v>
      </c>
      <c r="AH1194" s="86">
        <v>0.37777699999999997</v>
      </c>
      <c r="AI1194" s="151">
        <v>4.52890000099E-2</v>
      </c>
      <c r="AJ1194" s="152">
        <v>2.82</v>
      </c>
      <c r="AK1194" s="153">
        <v>27</v>
      </c>
    </row>
    <row r="1195" spans="1:37" x14ac:dyDescent="0.2">
      <c r="A1195" s="149" t="s">
        <v>2673</v>
      </c>
      <c r="B1195" s="66" t="s">
        <v>2674</v>
      </c>
      <c r="C1195" s="67">
        <v>65</v>
      </c>
      <c r="D1195" s="84" t="s">
        <v>332</v>
      </c>
      <c r="E1195" s="85">
        <v>59.757846394017001</v>
      </c>
      <c r="F1195" s="91">
        <v>59.665268928461202</v>
      </c>
      <c r="G1195" s="86">
        <v>30.332734302673899</v>
      </c>
      <c r="H1195" s="86">
        <v>30.290076058741299</v>
      </c>
      <c r="I1195" s="86">
        <v>17.95</v>
      </c>
      <c r="J1195" s="86">
        <v>33.700000000000003</v>
      </c>
      <c r="K1195" s="87">
        <v>0</v>
      </c>
      <c r="L1195" s="150">
        <v>1.0399999987299999</v>
      </c>
      <c r="M1195" s="86">
        <v>5.0789406778728701E-4</v>
      </c>
      <c r="N1195" s="86">
        <v>55.521178842526801</v>
      </c>
      <c r="O1195" s="86">
        <v>51.069328439267402</v>
      </c>
      <c r="P1195" s="86">
        <v>1.1910000000000001</v>
      </c>
      <c r="Q1195" s="88">
        <v>0.52439999999999998</v>
      </c>
      <c r="R1195" s="85">
        <v>1.4190435646374301E-2</v>
      </c>
      <c r="S1195" s="86">
        <v>0</v>
      </c>
      <c r="T1195" s="86">
        <v>1.32</v>
      </c>
      <c r="U1195" s="88">
        <v>0.97297101054656998</v>
      </c>
      <c r="V1195" s="89">
        <v>4.8</v>
      </c>
      <c r="W1195" s="85">
        <v>41.598488616375498</v>
      </c>
      <c r="X1195" s="88">
        <v>42.6</v>
      </c>
      <c r="Y1195" s="85"/>
      <c r="Z1195" s="88">
        <v>-100</v>
      </c>
      <c r="AA1195" s="85">
        <v>0</v>
      </c>
      <c r="AB1195" s="91">
        <v>0</v>
      </c>
      <c r="AC1195" s="86">
        <v>0</v>
      </c>
      <c r="AD1195" s="86">
        <v>0</v>
      </c>
      <c r="AE1195" s="86">
        <v>0.18</v>
      </c>
      <c r="AF1195" s="88">
        <v>0.22620001087700001</v>
      </c>
      <c r="AG1195" s="150">
        <v>0.83664499625900002</v>
      </c>
      <c r="AH1195" s="86">
        <v>0.28379900000000002</v>
      </c>
      <c r="AI1195" s="151">
        <v>1.6143001498699999E-2</v>
      </c>
      <c r="AJ1195" s="152">
        <v>2.31</v>
      </c>
      <c r="AK1195" s="153">
        <v>5</v>
      </c>
    </row>
    <row r="1196" spans="1:37" x14ac:dyDescent="0.2">
      <c r="A1196" s="149" t="s">
        <v>2675</v>
      </c>
      <c r="B1196" s="66" t="s">
        <v>2676</v>
      </c>
      <c r="C1196" s="67">
        <v>65</v>
      </c>
      <c r="D1196" s="84" t="s">
        <v>332</v>
      </c>
      <c r="E1196" s="85">
        <v>70.255144194830194</v>
      </c>
      <c r="F1196" s="91">
        <v>70.253177007514694</v>
      </c>
      <c r="G1196" s="86">
        <v>34.902820946610497</v>
      </c>
      <c r="H1196" s="86">
        <v>34.902820946610497</v>
      </c>
      <c r="I1196" s="86">
        <v>6.47</v>
      </c>
      <c r="J1196" s="86">
        <v>8.69</v>
      </c>
      <c r="K1196" s="87">
        <v>0</v>
      </c>
      <c r="L1196" s="150">
        <v>0.859999956643</v>
      </c>
      <c r="M1196" s="86">
        <v>6.8162657153279802E-3</v>
      </c>
      <c r="N1196" s="86">
        <v>63.393698834036201</v>
      </c>
      <c r="O1196" s="86">
        <v>50.353376503237698</v>
      </c>
      <c r="P1196" s="86">
        <v>0.39600000000000002</v>
      </c>
      <c r="Q1196" s="88">
        <v>0.65569999999999995</v>
      </c>
      <c r="R1196" s="85">
        <v>1.2753475322025301E-2</v>
      </c>
      <c r="S1196" s="86">
        <v>0</v>
      </c>
      <c r="T1196" s="86">
        <v>0.95</v>
      </c>
      <c r="U1196" s="88">
        <v>0.75441633552346898</v>
      </c>
      <c r="V1196" s="89">
        <v>4.8600000000000003</v>
      </c>
      <c r="W1196" s="85">
        <v>48.460704778301803</v>
      </c>
      <c r="X1196" s="88">
        <v>53.0333333333</v>
      </c>
      <c r="Y1196" s="85"/>
      <c r="Z1196" s="88"/>
      <c r="AA1196" s="85">
        <v>0</v>
      </c>
      <c r="AB1196" s="91">
        <v>0</v>
      </c>
      <c r="AC1196" s="86">
        <v>0</v>
      </c>
      <c r="AD1196" s="86">
        <v>0</v>
      </c>
      <c r="AE1196" s="86">
        <v>0.04</v>
      </c>
      <c r="AF1196" s="88">
        <v>7.7395453338999997E-9</v>
      </c>
      <c r="AG1196" s="150">
        <v>0.76639402855899996</v>
      </c>
      <c r="AH1196" s="86">
        <v>5.3917E-2</v>
      </c>
      <c r="AI1196" s="151">
        <v>0.32954300795699998</v>
      </c>
      <c r="AJ1196" s="152">
        <v>2.42</v>
      </c>
      <c r="AK1196" s="153">
        <v>8</v>
      </c>
    </row>
    <row r="1197" spans="1:37" x14ac:dyDescent="0.2">
      <c r="A1197" s="149" t="s">
        <v>2677</v>
      </c>
      <c r="B1197" s="66" t="s">
        <v>2678</v>
      </c>
      <c r="C1197" s="67">
        <v>65</v>
      </c>
      <c r="D1197" s="84" t="s">
        <v>332</v>
      </c>
      <c r="E1197" s="85">
        <v>82.405437164544097</v>
      </c>
      <c r="F1197" s="91">
        <v>82.328156593726504</v>
      </c>
      <c r="G1197" s="86">
        <v>37.816665078709697</v>
      </c>
      <c r="H1197" s="86">
        <v>37.805020061189303</v>
      </c>
      <c r="I1197" s="86">
        <v>6.01</v>
      </c>
      <c r="J1197" s="86">
        <v>6.93</v>
      </c>
      <c r="K1197" s="87">
        <v>0</v>
      </c>
      <c r="L1197" s="150">
        <v>0.54000000093</v>
      </c>
      <c r="M1197" s="86">
        <v>1.1115840083929099E-3</v>
      </c>
      <c r="N1197" s="86">
        <v>73.084855314353703</v>
      </c>
      <c r="O1197" s="86">
        <v>65.092853741621198</v>
      </c>
      <c r="P1197" s="86">
        <v>0.17499999999999999</v>
      </c>
      <c r="Q1197" s="88">
        <v>0.41170000000000001</v>
      </c>
      <c r="R1197" s="85">
        <v>1.52625152625153E-2</v>
      </c>
      <c r="S1197" s="86">
        <v>0</v>
      </c>
      <c r="T1197" s="86">
        <v>0.69</v>
      </c>
      <c r="U1197" s="88">
        <v>0.68493875779422198</v>
      </c>
      <c r="V1197" s="89">
        <v>4.9000000000000004</v>
      </c>
      <c r="W1197" s="85">
        <v>47.650908914117799</v>
      </c>
      <c r="X1197" s="88">
        <v>51.933333333299998</v>
      </c>
      <c r="Y1197" s="85"/>
      <c r="Z1197" s="88"/>
      <c r="AA1197" s="85">
        <v>0</v>
      </c>
      <c r="AB1197" s="91">
        <v>0</v>
      </c>
      <c r="AC1197" s="86">
        <v>0</v>
      </c>
      <c r="AD1197" s="86">
        <v>0</v>
      </c>
      <c r="AE1197" s="86">
        <v>0.05</v>
      </c>
      <c r="AF1197" s="88">
        <v>0</v>
      </c>
      <c r="AG1197" s="150">
        <v>0.116615000173</v>
      </c>
      <c r="AH1197" s="86">
        <v>7.2561E-2</v>
      </c>
      <c r="AI1197" s="151">
        <v>2.18000000323E-4</v>
      </c>
      <c r="AJ1197" s="152">
        <v>2.5499999999999998</v>
      </c>
      <c r="AK1197" s="153">
        <v>10</v>
      </c>
    </row>
    <row r="1198" spans="1:37" x14ac:dyDescent="0.2">
      <c r="A1198" s="149" t="s">
        <v>2679</v>
      </c>
      <c r="B1198" s="66" t="s">
        <v>2680</v>
      </c>
      <c r="C1198" s="67">
        <v>65</v>
      </c>
      <c r="D1198" s="84" t="s">
        <v>332</v>
      </c>
      <c r="E1198" s="85">
        <v>80.325978410766098</v>
      </c>
      <c r="F1198" s="91">
        <v>80.318845403965994</v>
      </c>
      <c r="G1198" s="86">
        <v>36.467497265680699</v>
      </c>
      <c r="H1198" s="86">
        <v>36.466308431214003</v>
      </c>
      <c r="I1198" s="86">
        <v>5.23</v>
      </c>
      <c r="J1198" s="86">
        <v>5.76</v>
      </c>
      <c r="K1198" s="87">
        <v>0</v>
      </c>
      <c r="L1198" s="150">
        <v>1.00000000274</v>
      </c>
      <c r="M1198" s="86">
        <v>1.10335392603024E-3</v>
      </c>
      <c r="N1198" s="86">
        <v>70.968050621404103</v>
      </c>
      <c r="O1198" s="86">
        <v>65.568790085354706</v>
      </c>
      <c r="P1198" s="86">
        <v>0.19400000000000001</v>
      </c>
      <c r="Q1198" s="88">
        <v>0.33019999999999999</v>
      </c>
      <c r="R1198" s="85">
        <v>1.6986580601325001E-2</v>
      </c>
      <c r="S1198" s="86">
        <v>0</v>
      </c>
      <c r="T1198" s="86">
        <v>0.69</v>
      </c>
      <c r="U1198" s="88">
        <v>2.0626277997051701</v>
      </c>
      <c r="V1198" s="89">
        <v>4.91</v>
      </c>
      <c r="W1198" s="85">
        <v>49.325453476574403</v>
      </c>
      <c r="X1198" s="88">
        <v>51.6</v>
      </c>
      <c r="Y1198" s="85">
        <v>-100</v>
      </c>
      <c r="Z1198" s="88"/>
      <c r="AA1198" s="85">
        <v>0</v>
      </c>
      <c r="AB1198" s="91">
        <v>0</v>
      </c>
      <c r="AC1198" s="86">
        <v>0</v>
      </c>
      <c r="AD1198" s="86">
        <v>0</v>
      </c>
      <c r="AE1198" s="86">
        <v>0.03</v>
      </c>
      <c r="AF1198" s="88">
        <v>0</v>
      </c>
      <c r="AG1198" s="150">
        <v>0.488658947058</v>
      </c>
      <c r="AH1198" s="86">
        <v>5.4531000000000003E-2</v>
      </c>
      <c r="AI1198" s="151">
        <v>2.51359861228E-12</v>
      </c>
      <c r="AJ1198" s="152">
        <v>2.83</v>
      </c>
      <c r="AK1198" s="153">
        <v>21</v>
      </c>
    </row>
    <row r="1199" spans="1:37" x14ac:dyDescent="0.2">
      <c r="A1199" s="149" t="s">
        <v>2681</v>
      </c>
      <c r="B1199" s="66" t="s">
        <v>2682</v>
      </c>
      <c r="C1199" s="67">
        <v>65</v>
      </c>
      <c r="D1199" s="84" t="s">
        <v>332</v>
      </c>
      <c r="E1199" s="85">
        <v>90.304443617843106</v>
      </c>
      <c r="F1199" s="91">
        <v>90.304443617843106</v>
      </c>
      <c r="G1199" s="86">
        <v>45.393287361584001</v>
      </c>
      <c r="H1199" s="86">
        <v>45.393287361584001</v>
      </c>
      <c r="I1199" s="86">
        <v>6.14</v>
      </c>
      <c r="J1199" s="86">
        <v>9.26</v>
      </c>
      <c r="K1199" s="87">
        <v>0</v>
      </c>
      <c r="L1199" s="150">
        <v>0.13999999990199999</v>
      </c>
      <c r="M1199" s="86">
        <v>0</v>
      </c>
      <c r="N1199" s="86">
        <v>83.063385877967406</v>
      </c>
      <c r="O1199" s="86">
        <v>79.436856090625099</v>
      </c>
      <c r="P1199" s="86">
        <v>0.23799999999999999</v>
      </c>
      <c r="Q1199" s="88">
        <v>0.30199999999999999</v>
      </c>
      <c r="R1199" s="85">
        <v>0</v>
      </c>
      <c r="S1199" s="86">
        <v>0</v>
      </c>
      <c r="T1199" s="86">
        <v>1.06</v>
      </c>
      <c r="U1199" s="88">
        <v>0.12732839280093899</v>
      </c>
      <c r="V1199" s="89">
        <v>4.84</v>
      </c>
      <c r="W1199" s="85">
        <v>49.4110254786954</v>
      </c>
      <c r="X1199" s="88">
        <v>54.7</v>
      </c>
      <c r="Y1199" s="85"/>
      <c r="Z1199" s="88"/>
      <c r="AA1199" s="85">
        <v>0</v>
      </c>
      <c r="AB1199" s="91">
        <v>0</v>
      </c>
      <c r="AC1199" s="86">
        <v>0</v>
      </c>
      <c r="AD1199" s="86">
        <v>0</v>
      </c>
      <c r="AE1199" s="86">
        <v>0.05</v>
      </c>
      <c r="AF1199" s="88">
        <v>0</v>
      </c>
      <c r="AG1199" s="150">
        <v>0</v>
      </c>
      <c r="AH1199" s="86">
        <v>4.0875000000000002E-2</v>
      </c>
      <c r="AI1199" s="151">
        <v>6.2962000032900006E-2</v>
      </c>
      <c r="AJ1199" s="152">
        <v>2.91</v>
      </c>
      <c r="AK1199" s="153">
        <v>28</v>
      </c>
    </row>
    <row r="1200" spans="1:37" x14ac:dyDescent="0.2">
      <c r="A1200" s="149" t="s">
        <v>2683</v>
      </c>
      <c r="B1200" s="66" t="s">
        <v>2684</v>
      </c>
      <c r="C1200" s="67">
        <v>65</v>
      </c>
      <c r="D1200" s="84" t="s">
        <v>332</v>
      </c>
      <c r="E1200" s="85">
        <v>78.858228076063597</v>
      </c>
      <c r="F1200" s="91">
        <v>78.666677581224803</v>
      </c>
      <c r="G1200" s="86">
        <v>39.7663738836454</v>
      </c>
      <c r="H1200" s="86">
        <v>39.689426248966498</v>
      </c>
      <c r="I1200" s="86">
        <v>20.65</v>
      </c>
      <c r="J1200" s="86">
        <v>49.57</v>
      </c>
      <c r="K1200" s="87">
        <v>0</v>
      </c>
      <c r="L1200" s="150">
        <v>0.25000000001299999</v>
      </c>
      <c r="M1200" s="86">
        <v>3.60376380450098E-4</v>
      </c>
      <c r="N1200" s="86">
        <v>72.0815951943935</v>
      </c>
      <c r="O1200" s="86">
        <v>93.201873148354593</v>
      </c>
      <c r="P1200" s="86">
        <v>0.70699999999999996</v>
      </c>
      <c r="Q1200" s="88">
        <v>0.3911</v>
      </c>
      <c r="R1200" s="85">
        <v>3.1159119235562902E-2</v>
      </c>
      <c r="S1200" s="86">
        <v>0</v>
      </c>
      <c r="T1200" s="86">
        <v>0.9</v>
      </c>
      <c r="U1200" s="88">
        <v>0.18909471926392199</v>
      </c>
      <c r="V1200" s="89">
        <v>4.78</v>
      </c>
      <c r="W1200" s="85">
        <v>47.335865070432099</v>
      </c>
      <c r="X1200" s="88">
        <v>47.9</v>
      </c>
      <c r="Y1200" s="85"/>
      <c r="Z1200" s="88"/>
      <c r="AA1200" s="85">
        <v>0.11</v>
      </c>
      <c r="AB1200" s="91">
        <v>0.09</v>
      </c>
      <c r="AC1200" s="86">
        <v>0</v>
      </c>
      <c r="AD1200" s="86">
        <v>0</v>
      </c>
      <c r="AE1200" s="86">
        <v>0.4</v>
      </c>
      <c r="AF1200" s="88">
        <v>0</v>
      </c>
      <c r="AG1200" s="150">
        <v>3.8479999979100003E-2</v>
      </c>
      <c r="AH1200" s="86">
        <v>0.36585000000000001</v>
      </c>
      <c r="AI1200" s="151">
        <v>0.20211599989000001</v>
      </c>
      <c r="AJ1200" s="152">
        <v>2.97</v>
      </c>
      <c r="AK1200" s="153">
        <v>33</v>
      </c>
    </row>
    <row r="1201" spans="1:37" x14ac:dyDescent="0.2">
      <c r="A1201" s="149" t="s">
        <v>2685</v>
      </c>
      <c r="B1201" s="66" t="s">
        <v>2686</v>
      </c>
      <c r="C1201" s="67">
        <v>65</v>
      </c>
      <c r="D1201" s="84" t="s">
        <v>332</v>
      </c>
      <c r="E1201" s="85">
        <v>84.975131397932898</v>
      </c>
      <c r="F1201" s="91">
        <v>84.6068644396628</v>
      </c>
      <c r="G1201" s="86">
        <v>50.959116723694002</v>
      </c>
      <c r="H1201" s="86">
        <v>50.678330805319398</v>
      </c>
      <c r="I1201" s="86">
        <v>0.33</v>
      </c>
      <c r="J1201" s="86">
        <v>1.72</v>
      </c>
      <c r="K1201" s="87">
        <v>7.7999999999999996E-3</v>
      </c>
      <c r="L1201" s="150">
        <v>0.13999999989299999</v>
      </c>
      <c r="M1201" s="86">
        <v>0</v>
      </c>
      <c r="N1201" s="86">
        <v>72.482974415608297</v>
      </c>
      <c r="O1201" s="86">
        <v>71.787813912393403</v>
      </c>
      <c r="P1201" s="86">
        <v>0.749</v>
      </c>
      <c r="Q1201" s="88">
        <v>0.61140000000000005</v>
      </c>
      <c r="R1201" s="85">
        <v>0</v>
      </c>
      <c r="S1201" s="86">
        <v>0</v>
      </c>
      <c r="T1201" s="86">
        <v>1.54</v>
      </c>
      <c r="U1201" s="88">
        <v>0.57144872835020599</v>
      </c>
      <c r="V1201" s="89">
        <v>4.8</v>
      </c>
      <c r="W1201" s="85">
        <v>35.396769460627397</v>
      </c>
      <c r="X1201" s="88">
        <v>36.333333333299997</v>
      </c>
      <c r="Y1201" s="85"/>
      <c r="Z1201" s="88"/>
      <c r="AA1201" s="85">
        <v>0</v>
      </c>
      <c r="AB1201" s="91">
        <v>7.0000000000000007E-2</v>
      </c>
      <c r="AC1201" s="86">
        <v>0</v>
      </c>
      <c r="AD1201" s="86">
        <v>0</v>
      </c>
      <c r="AE1201" s="86">
        <v>0.05</v>
      </c>
      <c r="AF1201" s="88">
        <v>70.885597175000001</v>
      </c>
      <c r="AG1201" s="150">
        <v>2.2965999975900001E-2</v>
      </c>
      <c r="AH1201" s="86">
        <v>1.9158000000000001E-2</v>
      </c>
      <c r="AI1201" s="151">
        <v>0</v>
      </c>
      <c r="AJ1201" s="152">
        <v>3.25</v>
      </c>
      <c r="AK1201" s="153">
        <v>48</v>
      </c>
    </row>
    <row r="1202" spans="1:37" x14ac:dyDescent="0.2">
      <c r="A1202" s="149" t="s">
        <v>2687</v>
      </c>
      <c r="B1202" s="66" t="s">
        <v>2688</v>
      </c>
      <c r="C1202" s="67">
        <v>65</v>
      </c>
      <c r="D1202" s="84" t="s">
        <v>332</v>
      </c>
      <c r="E1202" s="85">
        <v>78.228048367047094</v>
      </c>
      <c r="F1202" s="91">
        <v>77.764719177308194</v>
      </c>
      <c r="G1202" s="86">
        <v>41.6160018081139</v>
      </c>
      <c r="H1202" s="86">
        <v>41.517685614193702</v>
      </c>
      <c r="I1202" s="86">
        <v>19.91</v>
      </c>
      <c r="J1202" s="86">
        <v>19.05</v>
      </c>
      <c r="K1202" s="87">
        <v>0</v>
      </c>
      <c r="L1202" s="150">
        <v>0.12000000003</v>
      </c>
      <c r="M1202" s="86">
        <v>0</v>
      </c>
      <c r="N1202" s="86">
        <v>62.780137025083498</v>
      </c>
      <c r="O1202" s="86">
        <v>73.998019148233695</v>
      </c>
      <c r="P1202" s="86">
        <v>2.0270000000000001</v>
      </c>
      <c r="Q1202" s="88">
        <v>0.53990000000000005</v>
      </c>
      <c r="R1202" s="85">
        <v>0</v>
      </c>
      <c r="S1202" s="86">
        <v>0</v>
      </c>
      <c r="T1202" s="86">
        <v>1.38</v>
      </c>
      <c r="U1202" s="88">
        <v>0.430557125098881</v>
      </c>
      <c r="V1202" s="89">
        <v>4.5199999999999996</v>
      </c>
      <c r="W1202" s="85">
        <v>36.131588273191902</v>
      </c>
      <c r="X1202" s="88">
        <v>37.1</v>
      </c>
      <c r="Y1202" s="85"/>
      <c r="Z1202" s="88"/>
      <c r="AA1202" s="85">
        <v>0</v>
      </c>
      <c r="AB1202" s="91">
        <v>0</v>
      </c>
      <c r="AC1202" s="86">
        <v>0</v>
      </c>
      <c r="AD1202" s="86">
        <v>0</v>
      </c>
      <c r="AE1202" s="86">
        <v>0.02</v>
      </c>
      <c r="AF1202" s="88">
        <v>72.544998186900003</v>
      </c>
      <c r="AG1202" s="150">
        <v>4.0159999961899999E-2</v>
      </c>
      <c r="AH1202" s="86">
        <v>0.10176</v>
      </c>
      <c r="AI1202" s="151">
        <v>2.0963999980100002E-2</v>
      </c>
      <c r="AJ1202" s="152">
        <v>3.11</v>
      </c>
      <c r="AK1202" s="153">
        <v>36</v>
      </c>
    </row>
    <row r="1203" spans="1:37" x14ac:dyDescent="0.2">
      <c r="A1203" s="149" t="s">
        <v>2689</v>
      </c>
      <c r="B1203" s="66" t="s">
        <v>2690</v>
      </c>
      <c r="C1203" s="67">
        <v>65</v>
      </c>
      <c r="D1203" s="84" t="s">
        <v>332</v>
      </c>
      <c r="E1203" s="85">
        <v>64.606144944519698</v>
      </c>
      <c r="F1203" s="91">
        <v>64.187448883680602</v>
      </c>
      <c r="G1203" s="86">
        <v>42.634977600371101</v>
      </c>
      <c r="H1203" s="86">
        <v>42.450653678544001</v>
      </c>
      <c r="I1203" s="86">
        <v>138.31</v>
      </c>
      <c r="J1203" s="86">
        <v>243.83</v>
      </c>
      <c r="K1203" s="87">
        <v>0</v>
      </c>
      <c r="L1203" s="150">
        <v>0.23999999645600001</v>
      </c>
      <c r="M1203" s="86">
        <v>1.3109315949859401E-4</v>
      </c>
      <c r="N1203" s="86">
        <v>59.470689526091199</v>
      </c>
      <c r="O1203" s="86">
        <v>84.311233023349203</v>
      </c>
      <c r="P1203" s="86">
        <v>6.2009999999999996</v>
      </c>
      <c r="Q1203" s="88">
        <v>1.0037</v>
      </c>
      <c r="R1203" s="85">
        <v>2.8814291888776801E-2</v>
      </c>
      <c r="S1203" s="86">
        <v>0</v>
      </c>
      <c r="T1203" s="86">
        <v>1.7</v>
      </c>
      <c r="U1203" s="88">
        <v>0.44310982531951498</v>
      </c>
      <c r="V1203" s="89">
        <v>4.5</v>
      </c>
      <c r="W1203" s="85">
        <v>43.008643891428001</v>
      </c>
      <c r="X1203" s="88">
        <v>39.666666666700003</v>
      </c>
      <c r="Y1203" s="85"/>
      <c r="Z1203" s="88"/>
      <c r="AA1203" s="85">
        <v>2.5099999999999998</v>
      </c>
      <c r="AB1203" s="91">
        <v>2.52</v>
      </c>
      <c r="AC1203" s="86">
        <v>0.57999999999999996</v>
      </c>
      <c r="AD1203" s="86">
        <v>0.56999999999999995</v>
      </c>
      <c r="AE1203" s="86">
        <v>1.58</v>
      </c>
      <c r="AF1203" s="88">
        <v>2.7232239069799999E-6</v>
      </c>
      <c r="AG1203" s="150">
        <v>3.7919997883600003E-2</v>
      </c>
      <c r="AH1203" s="86">
        <v>1.1057330000000001</v>
      </c>
      <c r="AI1203" s="151">
        <v>0.47204697673599999</v>
      </c>
      <c r="AJ1203" s="152">
        <v>2.68</v>
      </c>
      <c r="AK1203" s="153">
        <v>16</v>
      </c>
    </row>
    <row r="1204" spans="1:37" x14ac:dyDescent="0.2">
      <c r="A1204" s="149" t="s">
        <v>2691</v>
      </c>
      <c r="B1204" s="66" t="s">
        <v>2692</v>
      </c>
      <c r="C1204" s="67">
        <v>65</v>
      </c>
      <c r="D1204" s="84" t="s">
        <v>332</v>
      </c>
      <c r="E1204" s="85">
        <v>77.699015858346499</v>
      </c>
      <c r="F1204" s="91">
        <v>77.0629123120938</v>
      </c>
      <c r="G1204" s="86">
        <v>45.996087029190001</v>
      </c>
      <c r="H1204" s="86">
        <v>45.717853175110399</v>
      </c>
      <c r="I1204" s="86">
        <v>179.96</v>
      </c>
      <c r="J1204" s="86">
        <v>148.25</v>
      </c>
      <c r="K1204" s="87">
        <v>0</v>
      </c>
      <c r="L1204" s="150">
        <v>0.15000000468999999</v>
      </c>
      <c r="M1204" s="86">
        <v>1.5617341079253699E-4</v>
      </c>
      <c r="N1204" s="86">
        <v>71.626429351693204</v>
      </c>
      <c r="O1204" s="86">
        <v>76.764801035263702</v>
      </c>
      <c r="P1204" s="86">
        <v>3.806</v>
      </c>
      <c r="Q1204" s="88">
        <v>0.83020000000000005</v>
      </c>
      <c r="R1204" s="85">
        <v>1.37400384721077E-2</v>
      </c>
      <c r="S1204" s="86">
        <v>0</v>
      </c>
      <c r="T1204" s="86">
        <v>2.19</v>
      </c>
      <c r="U1204" s="88">
        <v>0.58792877999862403</v>
      </c>
      <c r="V1204" s="89">
        <v>4.57</v>
      </c>
      <c r="W1204" s="85">
        <v>36.608905825549897</v>
      </c>
      <c r="X1204" s="88">
        <v>39.9666666667</v>
      </c>
      <c r="Y1204" s="85"/>
      <c r="Z1204" s="88"/>
      <c r="AA1204" s="85">
        <v>1.83</v>
      </c>
      <c r="AB1204" s="91">
        <v>1.85</v>
      </c>
      <c r="AC1204" s="86">
        <v>0.7</v>
      </c>
      <c r="AD1204" s="86">
        <v>0.79</v>
      </c>
      <c r="AE1204" s="86">
        <v>0.83</v>
      </c>
      <c r="AF1204" s="88">
        <v>65.2187007096</v>
      </c>
      <c r="AG1204" s="150">
        <v>1.0480002152299999E-2</v>
      </c>
      <c r="AH1204" s="86">
        <v>0.81160600000000005</v>
      </c>
      <c r="AI1204" s="151">
        <v>0.222085023706</v>
      </c>
      <c r="AJ1204" s="152">
        <v>3.04</v>
      </c>
      <c r="AK1204" s="153">
        <v>27</v>
      </c>
    </row>
    <row r="1205" spans="1:37" x14ac:dyDescent="0.2">
      <c r="A1205" s="149" t="s">
        <v>2693</v>
      </c>
      <c r="B1205" s="66" t="s">
        <v>2694</v>
      </c>
      <c r="C1205" s="67">
        <v>65</v>
      </c>
      <c r="D1205" s="84" t="s">
        <v>332</v>
      </c>
      <c r="E1205" s="85">
        <v>91.332785706951398</v>
      </c>
      <c r="F1205" s="91">
        <v>90.746483211828703</v>
      </c>
      <c r="G1205" s="86">
        <v>52.199404456309701</v>
      </c>
      <c r="H1205" s="86">
        <v>52.062840127323099</v>
      </c>
      <c r="I1205" s="86">
        <v>5.04</v>
      </c>
      <c r="J1205" s="86">
        <v>4.74</v>
      </c>
      <c r="K1205" s="87">
        <v>0</v>
      </c>
      <c r="L1205" s="150">
        <v>1.00000000069E-2</v>
      </c>
      <c r="M1205" s="86">
        <v>1.1263043788317601E-4</v>
      </c>
      <c r="N1205" s="86">
        <v>86.3374468569301</v>
      </c>
      <c r="O1205" s="86">
        <v>90.666726209083194</v>
      </c>
      <c r="P1205" s="86">
        <v>0.81</v>
      </c>
      <c r="Q1205" s="88">
        <v>0.62749999999999995</v>
      </c>
      <c r="R1205" s="85">
        <v>1.5946420028703601E-2</v>
      </c>
      <c r="S1205" s="86">
        <v>0</v>
      </c>
      <c r="T1205" s="86">
        <v>1.1100000000000001</v>
      </c>
      <c r="U1205" s="88">
        <v>6.4688366362049499E-2</v>
      </c>
      <c r="V1205" s="89">
        <v>4.79</v>
      </c>
      <c r="W1205" s="85">
        <v>33.334317986103002</v>
      </c>
      <c r="X1205" s="88">
        <v>41.233333333300003</v>
      </c>
      <c r="Y1205" s="85"/>
      <c r="Z1205" s="88"/>
      <c r="AA1205" s="85">
        <v>1.04</v>
      </c>
      <c r="AB1205" s="91">
        <v>1.66</v>
      </c>
      <c r="AC1205" s="86">
        <v>0.09</v>
      </c>
      <c r="AD1205" s="86">
        <v>0.09</v>
      </c>
      <c r="AE1205" s="86">
        <v>0.1</v>
      </c>
      <c r="AF1205" s="88">
        <v>79.621498078800002</v>
      </c>
      <c r="AG1205" s="150">
        <v>0</v>
      </c>
      <c r="AH1205" s="86">
        <v>2.5420000000000002E-2</v>
      </c>
      <c r="AI1205" s="151">
        <v>2.44100006096E-2</v>
      </c>
      <c r="AJ1205" s="152">
        <v>3.47</v>
      </c>
      <c r="AK1205" s="153">
        <v>57</v>
      </c>
    </row>
    <row r="1206" spans="1:37" x14ac:dyDescent="0.2">
      <c r="A1206" s="149" t="s">
        <v>2695</v>
      </c>
      <c r="B1206" s="66" t="s">
        <v>2696</v>
      </c>
      <c r="C1206" s="67">
        <v>65</v>
      </c>
      <c r="D1206" s="84" t="s">
        <v>332</v>
      </c>
      <c r="E1206" s="85">
        <v>89.113723863474306</v>
      </c>
      <c r="F1206" s="91">
        <v>88.933539011964797</v>
      </c>
      <c r="G1206" s="86">
        <v>50.686387617800698</v>
      </c>
      <c r="H1206" s="86">
        <v>50.585276693932002</v>
      </c>
      <c r="I1206" s="86">
        <v>13.4</v>
      </c>
      <c r="J1206" s="86">
        <v>9.7100000000000009</v>
      </c>
      <c r="K1206" s="87">
        <v>0</v>
      </c>
      <c r="L1206" s="150">
        <v>9.9999999683199996E-3</v>
      </c>
      <c r="M1206" s="86">
        <v>0</v>
      </c>
      <c r="N1206" s="86">
        <v>84.490968478218093</v>
      </c>
      <c r="O1206" s="86">
        <v>83.425496936182896</v>
      </c>
      <c r="P1206" s="86">
        <v>0.90200000000000002</v>
      </c>
      <c r="Q1206" s="88">
        <v>0.38890000000000002</v>
      </c>
      <c r="R1206" s="85">
        <v>0</v>
      </c>
      <c r="S1206" s="86">
        <v>0</v>
      </c>
      <c r="T1206" s="86">
        <v>1.22</v>
      </c>
      <c r="U1206" s="88">
        <v>1.55555267490245E-2</v>
      </c>
      <c r="V1206" s="89">
        <v>4.46</v>
      </c>
      <c r="W1206" s="85">
        <v>32.742582059719098</v>
      </c>
      <c r="X1206" s="88">
        <v>43.7</v>
      </c>
      <c r="Y1206" s="85"/>
      <c r="Z1206" s="88"/>
      <c r="AA1206" s="85">
        <v>0</v>
      </c>
      <c r="AB1206" s="91">
        <v>0</v>
      </c>
      <c r="AC1206" s="86">
        <v>0</v>
      </c>
      <c r="AD1206" s="86">
        <v>0</v>
      </c>
      <c r="AE1206" s="86">
        <v>0.03</v>
      </c>
      <c r="AF1206" s="88">
        <v>74.728401160999994</v>
      </c>
      <c r="AG1206" s="150">
        <v>0</v>
      </c>
      <c r="AH1206" s="86">
        <v>4.0980999999999997E-2</v>
      </c>
      <c r="AI1206" s="151">
        <v>6.7279997836399999E-2</v>
      </c>
      <c r="AJ1206" s="152">
        <v>3.57</v>
      </c>
      <c r="AK1206" s="153">
        <v>61</v>
      </c>
    </row>
    <row r="1207" spans="1:37" x14ac:dyDescent="0.2">
      <c r="A1207" s="149" t="s">
        <v>2697</v>
      </c>
      <c r="B1207" s="66" t="s">
        <v>2698</v>
      </c>
      <c r="C1207" s="67">
        <v>65</v>
      </c>
      <c r="D1207" s="84" t="s">
        <v>332</v>
      </c>
      <c r="E1207" s="85">
        <v>87.996376705724202</v>
      </c>
      <c r="F1207" s="91">
        <v>87.373988253513701</v>
      </c>
      <c r="G1207" s="86">
        <v>56.993834555708098</v>
      </c>
      <c r="H1207" s="86">
        <v>56.725009496537403</v>
      </c>
      <c r="I1207" s="86">
        <v>6.07</v>
      </c>
      <c r="J1207" s="86">
        <v>6.85</v>
      </c>
      <c r="K1207" s="87">
        <v>0</v>
      </c>
      <c r="L1207" s="150">
        <v>1.9999999889099999E-2</v>
      </c>
      <c r="M1207" s="86">
        <v>0</v>
      </c>
      <c r="N1207" s="86">
        <v>80.360961507999406</v>
      </c>
      <c r="O1207" s="86">
        <v>79.546469350003207</v>
      </c>
      <c r="P1207" s="86">
        <v>1.081</v>
      </c>
      <c r="Q1207" s="88">
        <v>0.53029999999999999</v>
      </c>
      <c r="R1207" s="85">
        <v>0</v>
      </c>
      <c r="S1207" s="86">
        <v>0</v>
      </c>
      <c r="T1207" s="86">
        <v>1.28</v>
      </c>
      <c r="U1207" s="88">
        <v>0.118828468184165</v>
      </c>
      <c r="V1207" s="89">
        <v>4.57</v>
      </c>
      <c r="W1207" s="85">
        <v>32.536110752516102</v>
      </c>
      <c r="X1207" s="88">
        <v>37.166666666700003</v>
      </c>
      <c r="Y1207" s="85"/>
      <c r="Z1207" s="88"/>
      <c r="AA1207" s="85">
        <v>0.02</v>
      </c>
      <c r="AB1207" s="91">
        <v>0</v>
      </c>
      <c r="AC1207" s="86">
        <v>0</v>
      </c>
      <c r="AD1207" s="86">
        <v>0</v>
      </c>
      <c r="AE1207" s="86">
        <v>0.03</v>
      </c>
      <c r="AF1207" s="88">
        <v>61.538601269200001</v>
      </c>
      <c r="AG1207" s="150">
        <v>5.5614000021899999E-2</v>
      </c>
      <c r="AH1207" s="86">
        <v>3.7221999999999998E-2</v>
      </c>
      <c r="AI1207" s="151">
        <v>4.8026001422200003E-2</v>
      </c>
      <c r="AJ1207" s="152">
        <v>3.61</v>
      </c>
      <c r="AK1207" s="153">
        <v>70</v>
      </c>
    </row>
    <row r="1208" spans="1:37" x14ac:dyDescent="0.2">
      <c r="A1208" s="149" t="s">
        <v>2699</v>
      </c>
      <c r="B1208" s="66" t="s">
        <v>2700</v>
      </c>
      <c r="C1208" s="67">
        <v>65</v>
      </c>
      <c r="D1208" s="84" t="s">
        <v>332</v>
      </c>
      <c r="E1208" s="85">
        <v>87.534440005510405</v>
      </c>
      <c r="F1208" s="91">
        <v>87.394957983193294</v>
      </c>
      <c r="G1208" s="86">
        <v>61.902465904394496</v>
      </c>
      <c r="H1208" s="86">
        <v>61.821531891445098</v>
      </c>
      <c r="I1208" s="86">
        <v>30.14</v>
      </c>
      <c r="J1208" s="86">
        <v>17.73</v>
      </c>
      <c r="K1208" s="87">
        <v>0</v>
      </c>
      <c r="L1208" s="150">
        <v>7.9999999810799999E-2</v>
      </c>
      <c r="M1208" s="86">
        <v>8.0039917694575195E-5</v>
      </c>
      <c r="N1208" s="86">
        <v>72.971369233051504</v>
      </c>
      <c r="O1208" s="86">
        <v>75.269402416457993</v>
      </c>
      <c r="P1208" s="86">
        <v>0.749</v>
      </c>
      <c r="Q1208" s="88">
        <v>0.32529999999999998</v>
      </c>
      <c r="R1208" s="85">
        <v>5.2798310454065502E-2</v>
      </c>
      <c r="S1208" s="86">
        <v>0</v>
      </c>
      <c r="T1208" s="86">
        <v>1.04</v>
      </c>
      <c r="U1208" s="88">
        <v>0.10676401708224301</v>
      </c>
      <c r="V1208" s="89">
        <v>4.57</v>
      </c>
      <c r="W1208" s="85">
        <v>32.9738921423194</v>
      </c>
      <c r="X1208" s="88">
        <v>40.5333333333</v>
      </c>
      <c r="Y1208" s="85"/>
      <c r="Z1208" s="88"/>
      <c r="AA1208" s="85">
        <v>0</v>
      </c>
      <c r="AB1208" s="91">
        <v>0</v>
      </c>
      <c r="AC1208" s="86">
        <v>0</v>
      </c>
      <c r="AD1208" s="86">
        <v>0</v>
      </c>
      <c r="AE1208" s="86">
        <v>0.11</v>
      </c>
      <c r="AF1208" s="88">
        <v>51.074600220100002</v>
      </c>
      <c r="AG1208" s="150">
        <v>4.6561999615600001E-2</v>
      </c>
      <c r="AH1208" s="86">
        <v>0.127086</v>
      </c>
      <c r="AI1208" s="151">
        <v>2.2724999766299998E-2</v>
      </c>
      <c r="AJ1208" s="152">
        <v>3.63</v>
      </c>
      <c r="AK1208" s="153">
        <v>68</v>
      </c>
    </row>
    <row r="1209" spans="1:37" x14ac:dyDescent="0.2">
      <c r="A1209" s="149" t="s">
        <v>2701</v>
      </c>
      <c r="B1209" s="66" t="s">
        <v>2702</v>
      </c>
      <c r="C1209" s="67">
        <v>65</v>
      </c>
      <c r="D1209" s="84" t="s">
        <v>332</v>
      </c>
      <c r="E1209" s="85">
        <v>89.740916703694793</v>
      </c>
      <c r="F1209" s="91">
        <v>87.776429572409995</v>
      </c>
      <c r="G1209" s="86">
        <v>49.9538571965683</v>
      </c>
      <c r="H1209" s="86">
        <v>49.107905800321298</v>
      </c>
      <c r="I1209" s="86">
        <v>0</v>
      </c>
      <c r="J1209" s="86">
        <v>0.02</v>
      </c>
      <c r="K1209" s="87">
        <v>0</v>
      </c>
      <c r="L1209" s="150">
        <v>7.4269866065500003E-10</v>
      </c>
      <c r="M1209" s="86">
        <v>0</v>
      </c>
      <c r="N1209" s="86">
        <v>65.338281165967501</v>
      </c>
      <c r="O1209" s="86">
        <v>77.670966171817994</v>
      </c>
      <c r="P1209" s="86">
        <v>0.97599999999999998</v>
      </c>
      <c r="Q1209" s="88">
        <v>0.30380000000000001</v>
      </c>
      <c r="R1209" s="85">
        <v>0</v>
      </c>
      <c r="S1209" s="86">
        <v>0</v>
      </c>
      <c r="T1209" s="86">
        <v>1.28</v>
      </c>
      <c r="U1209" s="88">
        <v>1.7944423556755601E-2</v>
      </c>
      <c r="V1209" s="89">
        <v>4.24</v>
      </c>
      <c r="W1209" s="85">
        <v>29.947249358734499</v>
      </c>
      <c r="X1209" s="88">
        <v>29.633333333300001</v>
      </c>
      <c r="Y1209" s="85"/>
      <c r="Z1209" s="88"/>
      <c r="AA1209" s="85">
        <v>0.05</v>
      </c>
      <c r="AB1209" s="91">
        <v>0</v>
      </c>
      <c r="AC1209" s="86">
        <v>0.01</v>
      </c>
      <c r="AD1209" s="86">
        <v>0</v>
      </c>
      <c r="AE1209" s="86">
        <v>0</v>
      </c>
      <c r="AF1209" s="88">
        <v>99.9999994585</v>
      </c>
      <c r="AG1209" s="150">
        <v>7.8542000321700001E-2</v>
      </c>
      <c r="AH1209" s="86">
        <v>1.37E-4</v>
      </c>
      <c r="AI1209" s="151">
        <v>2.1253412610500001E-10</v>
      </c>
      <c r="AJ1209" s="152">
        <v>3.75</v>
      </c>
      <c r="AK1209" s="153">
        <v>71</v>
      </c>
    </row>
    <row r="1210" spans="1:37" x14ac:dyDescent="0.2">
      <c r="A1210" s="149" t="s">
        <v>2703</v>
      </c>
      <c r="B1210" s="66" t="s">
        <v>2704</v>
      </c>
      <c r="C1210" s="67">
        <v>75</v>
      </c>
      <c r="D1210" s="84" t="s">
        <v>332</v>
      </c>
      <c r="E1210" s="85">
        <v>77.721475847966801</v>
      </c>
      <c r="F1210" s="91">
        <v>77.549281627235402</v>
      </c>
      <c r="G1210" s="86">
        <v>61.334325841688901</v>
      </c>
      <c r="H1210" s="86">
        <v>61.2589908701189</v>
      </c>
      <c r="I1210" s="86">
        <v>17.02</v>
      </c>
      <c r="J1210" s="86">
        <v>39.299999999999997</v>
      </c>
      <c r="K1210" s="87">
        <v>0</v>
      </c>
      <c r="L1210" s="150">
        <v>1.3599999679599999</v>
      </c>
      <c r="M1210" s="86">
        <v>0</v>
      </c>
      <c r="N1210" s="86">
        <v>67.779296586375096</v>
      </c>
      <c r="O1210" s="86">
        <v>84.347544434997403</v>
      </c>
      <c r="P1210" s="86">
        <v>1.111</v>
      </c>
      <c r="Q1210" s="88">
        <v>0.2989</v>
      </c>
      <c r="R1210" s="85">
        <v>0</v>
      </c>
      <c r="S1210" s="86">
        <v>0</v>
      </c>
      <c r="T1210" s="86">
        <v>0.87</v>
      </c>
      <c r="U1210" s="88">
        <v>0.60626715215870597</v>
      </c>
      <c r="V1210" s="89">
        <v>4.54</v>
      </c>
      <c r="W1210" s="85">
        <v>32.903903381788197</v>
      </c>
      <c r="X1210" s="88"/>
      <c r="Y1210" s="85">
        <v>-100</v>
      </c>
      <c r="Z1210" s="88"/>
      <c r="AA1210" s="85">
        <v>0</v>
      </c>
      <c r="AB1210" s="91">
        <v>0</v>
      </c>
      <c r="AC1210" s="86">
        <v>0</v>
      </c>
      <c r="AD1210" s="86">
        <v>0</v>
      </c>
      <c r="AE1210" s="86">
        <v>0.45</v>
      </c>
      <c r="AF1210" s="88">
        <v>59.954399034700003</v>
      </c>
      <c r="AG1210" s="150">
        <v>0.60155097849700001</v>
      </c>
      <c r="AH1210" s="86">
        <v>0.22389800000000001</v>
      </c>
      <c r="AI1210" s="151">
        <v>1.5149999547600001E-2</v>
      </c>
      <c r="AJ1210" s="152">
        <v>3.68</v>
      </c>
      <c r="AK1210" s="153">
        <v>65</v>
      </c>
    </row>
    <row r="1211" spans="1:37" x14ac:dyDescent="0.2">
      <c r="A1211" s="149" t="s">
        <v>2705</v>
      </c>
      <c r="B1211" s="66" t="s">
        <v>2706</v>
      </c>
      <c r="C1211" s="67">
        <v>65</v>
      </c>
      <c r="D1211" s="84" t="s">
        <v>332</v>
      </c>
      <c r="E1211" s="85">
        <v>78.744873980555695</v>
      </c>
      <c r="F1211" s="91">
        <v>78.737962493664497</v>
      </c>
      <c r="G1211" s="86">
        <v>40.967838547666197</v>
      </c>
      <c r="H1211" s="86">
        <v>40.967838547666197</v>
      </c>
      <c r="I1211" s="86">
        <v>4.26</v>
      </c>
      <c r="J1211" s="86">
        <v>7.08</v>
      </c>
      <c r="K1211" s="87">
        <v>0</v>
      </c>
      <c r="L1211" s="150">
        <v>0.389999999486</v>
      </c>
      <c r="M1211" s="86">
        <v>2.7780273420808898E-3</v>
      </c>
      <c r="N1211" s="86">
        <v>74.688743719759103</v>
      </c>
      <c r="O1211" s="86">
        <v>76.997743472187395</v>
      </c>
      <c r="P1211" s="86">
        <v>0.35899999999999999</v>
      </c>
      <c r="Q1211" s="88">
        <v>0.56320000000000003</v>
      </c>
      <c r="R1211" s="85">
        <v>3.09885342423303E-2</v>
      </c>
      <c r="S1211" s="86">
        <v>0</v>
      </c>
      <c r="T1211" s="86">
        <v>0.72</v>
      </c>
      <c r="U1211" s="88">
        <v>0.624337649172925</v>
      </c>
      <c r="V1211" s="89">
        <v>4.87</v>
      </c>
      <c r="W1211" s="85">
        <v>46.846261657043001</v>
      </c>
      <c r="X1211" s="88">
        <v>54.8</v>
      </c>
      <c r="Y1211" s="85"/>
      <c r="Z1211" s="88"/>
      <c r="AA1211" s="85">
        <v>0</v>
      </c>
      <c r="AB1211" s="91">
        <v>0</v>
      </c>
      <c r="AC1211" s="86">
        <v>0</v>
      </c>
      <c r="AD1211" s="86">
        <v>0</v>
      </c>
      <c r="AE1211" s="86">
        <v>0.03</v>
      </c>
      <c r="AF1211" s="88">
        <v>44.479900301500003</v>
      </c>
      <c r="AG1211" s="150">
        <v>0.29223999991600003</v>
      </c>
      <c r="AH1211" s="86">
        <v>3.9188000000000001E-2</v>
      </c>
      <c r="AI1211" s="151">
        <v>0.13070999996300001</v>
      </c>
      <c r="AJ1211" s="152">
        <v>3.23</v>
      </c>
      <c r="AK1211" s="153">
        <v>50</v>
      </c>
    </row>
    <row r="1212" spans="1:37" x14ac:dyDescent="0.2">
      <c r="A1212" s="149" t="s">
        <v>2707</v>
      </c>
      <c r="B1212" s="66" t="s">
        <v>2708</v>
      </c>
      <c r="C1212" s="67">
        <v>65</v>
      </c>
      <c r="D1212" s="84" t="s">
        <v>332</v>
      </c>
      <c r="E1212" s="85">
        <v>87.944622979264196</v>
      </c>
      <c r="F1212" s="91">
        <v>87.944622979264196</v>
      </c>
      <c r="G1212" s="86">
        <v>40.305966592944699</v>
      </c>
      <c r="H1212" s="86">
        <v>40.305966592944699</v>
      </c>
      <c r="I1212" s="86">
        <v>1.38</v>
      </c>
      <c r="J1212" s="86">
        <v>2.2799999999999998</v>
      </c>
      <c r="K1212" s="87">
        <v>0</v>
      </c>
      <c r="L1212" s="150">
        <v>0.130000004448</v>
      </c>
      <c r="M1212" s="86">
        <v>7.8363723716042401E-4</v>
      </c>
      <c r="N1212" s="86">
        <v>81.779254337393894</v>
      </c>
      <c r="O1212" s="86">
        <v>98.253981420039807</v>
      </c>
      <c r="P1212" s="86">
        <v>0.20899999999999999</v>
      </c>
      <c r="Q1212" s="88">
        <v>0.4073</v>
      </c>
      <c r="R1212" s="85">
        <v>2.7378507871321001E-2</v>
      </c>
      <c r="S1212" s="86">
        <v>0</v>
      </c>
      <c r="T1212" s="86">
        <v>0.88</v>
      </c>
      <c r="U1212" s="88">
        <v>0.114859663485624</v>
      </c>
      <c r="V1212" s="89">
        <v>4.92</v>
      </c>
      <c r="W1212" s="85">
        <v>47.928870622068601</v>
      </c>
      <c r="X1212" s="88">
        <v>54.133333333300001</v>
      </c>
      <c r="Y1212" s="85">
        <v>-100</v>
      </c>
      <c r="Z1212" s="88"/>
      <c r="AA1212" s="85">
        <v>0</v>
      </c>
      <c r="AB1212" s="91">
        <v>0</v>
      </c>
      <c r="AC1212" s="86">
        <v>0</v>
      </c>
      <c r="AD1212" s="86">
        <v>0</v>
      </c>
      <c r="AE1212" s="86">
        <v>0.01</v>
      </c>
      <c r="AF1212" s="88">
        <v>79.427596789700004</v>
      </c>
      <c r="AG1212" s="150">
        <v>4.60800037905E-2</v>
      </c>
      <c r="AH1212" s="86">
        <v>1.1276E-2</v>
      </c>
      <c r="AI1212" s="151">
        <v>1.3429034185300001E-9</v>
      </c>
      <c r="AJ1212" s="152">
        <v>3.48</v>
      </c>
      <c r="AK1212" s="153">
        <v>63</v>
      </c>
    </row>
    <row r="1213" spans="1:37" x14ac:dyDescent="0.2">
      <c r="A1213" s="149" t="s">
        <v>2709</v>
      </c>
      <c r="B1213" s="66" t="s">
        <v>2710</v>
      </c>
      <c r="C1213" s="67">
        <v>65</v>
      </c>
      <c r="D1213" s="84" t="s">
        <v>332</v>
      </c>
      <c r="E1213" s="85">
        <v>77.517943968511204</v>
      </c>
      <c r="F1213" s="91">
        <v>77.498649378714205</v>
      </c>
      <c r="G1213" s="86">
        <v>41.278845411746502</v>
      </c>
      <c r="H1213" s="86">
        <v>41.264374469398803</v>
      </c>
      <c r="I1213" s="86">
        <v>5.2</v>
      </c>
      <c r="J1213" s="86">
        <v>6.23</v>
      </c>
      <c r="K1213" s="87">
        <v>0</v>
      </c>
      <c r="L1213" s="150">
        <v>0.45000000049099997</v>
      </c>
      <c r="M1213" s="86">
        <v>0</v>
      </c>
      <c r="N1213" s="86">
        <v>68.363582994961106</v>
      </c>
      <c r="O1213" s="86">
        <v>88.767923526287802</v>
      </c>
      <c r="P1213" s="86">
        <v>0.29699999999999999</v>
      </c>
      <c r="Q1213" s="88">
        <v>0.38590000000000002</v>
      </c>
      <c r="R1213" s="85">
        <v>0</v>
      </c>
      <c r="S1213" s="86">
        <v>0</v>
      </c>
      <c r="T1213" s="86">
        <v>0.87</v>
      </c>
      <c r="U1213" s="88">
        <v>1.3120321061974201</v>
      </c>
      <c r="V1213" s="89">
        <v>4.8499999999999996</v>
      </c>
      <c r="W1213" s="85">
        <v>43.772135257560599</v>
      </c>
      <c r="X1213" s="88">
        <v>51.133333333300001</v>
      </c>
      <c r="Y1213" s="85"/>
      <c r="Z1213" s="88"/>
      <c r="AA1213" s="85">
        <v>0</v>
      </c>
      <c r="AB1213" s="91">
        <v>0</v>
      </c>
      <c r="AC1213" s="86">
        <v>0</v>
      </c>
      <c r="AD1213" s="86">
        <v>0</v>
      </c>
      <c r="AE1213" s="86">
        <v>0.05</v>
      </c>
      <c r="AF1213" s="88">
        <v>60.0718992778</v>
      </c>
      <c r="AG1213" s="150">
        <v>0.34504799831400002</v>
      </c>
      <c r="AH1213" s="86">
        <v>3.9584000000000001E-2</v>
      </c>
      <c r="AI1213" s="151">
        <v>0.12292799888100001</v>
      </c>
      <c r="AJ1213" s="152">
        <v>3.49</v>
      </c>
      <c r="AK1213" s="153">
        <v>59</v>
      </c>
    </row>
    <row r="1214" spans="1:37" x14ac:dyDescent="0.2">
      <c r="A1214" s="149" t="s">
        <v>2711</v>
      </c>
      <c r="B1214" s="66" t="s">
        <v>2712</v>
      </c>
      <c r="C1214" s="67">
        <v>65</v>
      </c>
      <c r="D1214" s="84" t="s">
        <v>332</v>
      </c>
      <c r="E1214" s="85">
        <v>69.5725860240332</v>
      </c>
      <c r="F1214" s="91">
        <v>69.543063953551894</v>
      </c>
      <c r="G1214" s="86">
        <v>41.746394480466201</v>
      </c>
      <c r="H1214" s="86">
        <v>41.723432870091997</v>
      </c>
      <c r="I1214" s="86">
        <v>19.62</v>
      </c>
      <c r="J1214" s="86">
        <v>23.72</v>
      </c>
      <c r="K1214" s="87">
        <v>0</v>
      </c>
      <c r="L1214" s="150">
        <v>0.49999998647799998</v>
      </c>
      <c r="M1214" s="86">
        <v>0</v>
      </c>
      <c r="N1214" s="86">
        <v>62.059221304715898</v>
      </c>
      <c r="O1214" s="86">
        <v>76.755569788187898</v>
      </c>
      <c r="P1214" s="86">
        <v>0.628</v>
      </c>
      <c r="Q1214" s="88">
        <v>0.54669999999999996</v>
      </c>
      <c r="R1214" s="85">
        <v>0</v>
      </c>
      <c r="S1214" s="86">
        <v>0</v>
      </c>
      <c r="T1214" s="86">
        <v>1.33</v>
      </c>
      <c r="U1214" s="88">
        <v>1.0288988267710499</v>
      </c>
      <c r="V1214" s="89">
        <v>4.55</v>
      </c>
      <c r="W1214" s="85">
        <v>36.883170591419002</v>
      </c>
      <c r="X1214" s="88">
        <v>48.266666666699997</v>
      </c>
      <c r="Y1214" s="85"/>
      <c r="Z1214" s="88"/>
      <c r="AA1214" s="85">
        <v>0</v>
      </c>
      <c r="AB1214" s="91">
        <v>0</v>
      </c>
      <c r="AC1214" s="86">
        <v>0.06</v>
      </c>
      <c r="AD1214" s="86">
        <v>0.06</v>
      </c>
      <c r="AE1214" s="86">
        <v>0.28999999999999998</v>
      </c>
      <c r="AF1214" s="88">
        <v>40.5900012866</v>
      </c>
      <c r="AG1214" s="150">
        <v>0.37959995996200002</v>
      </c>
      <c r="AH1214" s="86">
        <v>0.13372999999999999</v>
      </c>
      <c r="AI1214" s="151">
        <v>7.6023992069900001E-2</v>
      </c>
      <c r="AJ1214" s="152">
        <v>3.35</v>
      </c>
      <c r="AK1214" s="153">
        <v>52</v>
      </c>
    </row>
    <row r="1215" spans="1:37" x14ac:dyDescent="0.2">
      <c r="A1215" s="149" t="s">
        <v>2713</v>
      </c>
      <c r="B1215" s="66" t="s">
        <v>2714</v>
      </c>
      <c r="C1215" s="67">
        <v>65</v>
      </c>
      <c r="D1215" s="84" t="s">
        <v>332</v>
      </c>
      <c r="E1215" s="85">
        <v>83.311886284447297</v>
      </c>
      <c r="F1215" s="91">
        <v>83.285159961989194</v>
      </c>
      <c r="G1215" s="86">
        <v>55.5016629711752</v>
      </c>
      <c r="H1215" s="86">
        <v>55.480875831485598</v>
      </c>
      <c r="I1215" s="86">
        <v>2.59</v>
      </c>
      <c r="J1215" s="86">
        <v>9.4</v>
      </c>
      <c r="K1215" s="87">
        <v>0</v>
      </c>
      <c r="L1215" s="150">
        <v>7.0000041680100003E-2</v>
      </c>
      <c r="M1215" s="86">
        <v>0</v>
      </c>
      <c r="N1215" s="86">
        <v>75.849200840902498</v>
      </c>
      <c r="O1215" s="86">
        <v>76.757870939858407</v>
      </c>
      <c r="P1215" s="86">
        <v>0.57199999999999995</v>
      </c>
      <c r="Q1215" s="88">
        <v>0.75890000000000002</v>
      </c>
      <c r="R1215" s="85">
        <v>0</v>
      </c>
      <c r="S1215" s="86">
        <v>0</v>
      </c>
      <c r="T1215" s="86">
        <v>1.98</v>
      </c>
      <c r="U1215" s="88">
        <v>0.25835445042762101</v>
      </c>
      <c r="V1215" s="89">
        <v>4.76</v>
      </c>
      <c r="W1215" s="85">
        <v>40.1093149051854</v>
      </c>
      <c r="X1215" s="88">
        <v>44.266666666699997</v>
      </c>
      <c r="Y1215" s="85"/>
      <c r="Z1215" s="88"/>
      <c r="AA1215" s="85">
        <v>0</v>
      </c>
      <c r="AB1215" s="91">
        <v>0</v>
      </c>
      <c r="AC1215" s="86">
        <v>0</v>
      </c>
      <c r="AD1215" s="86">
        <v>0</v>
      </c>
      <c r="AE1215" s="86">
        <v>0.14000000000000001</v>
      </c>
      <c r="AF1215" s="88">
        <v>74.401897947799995</v>
      </c>
      <c r="AG1215" s="150">
        <v>9.2460026439500007E-2</v>
      </c>
      <c r="AH1215" s="86">
        <v>6.1681E-2</v>
      </c>
      <c r="AI1215" s="151">
        <v>1.5150005804400001E-2</v>
      </c>
      <c r="AJ1215" s="152">
        <v>3.58</v>
      </c>
      <c r="AK1215" s="153">
        <v>64</v>
      </c>
    </row>
    <row r="1216" spans="1:37" x14ac:dyDescent="0.2">
      <c r="A1216" s="149" t="s">
        <v>2715</v>
      </c>
      <c r="B1216" s="66" t="s">
        <v>2716</v>
      </c>
      <c r="C1216" s="67">
        <v>65</v>
      </c>
      <c r="D1216" s="84" t="s">
        <v>332</v>
      </c>
      <c r="E1216" s="85">
        <v>92.461360167984296</v>
      </c>
      <c r="F1216" s="91">
        <v>92.423494853759607</v>
      </c>
      <c r="G1216" s="86">
        <v>44.665006712487497</v>
      </c>
      <c r="H1216" s="86">
        <v>44.652384941079298</v>
      </c>
      <c r="I1216" s="86">
        <v>0.57999999999999996</v>
      </c>
      <c r="J1216" s="86">
        <v>1.3</v>
      </c>
      <c r="K1216" s="87">
        <v>0</v>
      </c>
      <c r="L1216" s="150">
        <v>5.00000117152E-2</v>
      </c>
      <c r="M1216" s="86">
        <v>0</v>
      </c>
      <c r="N1216" s="86">
        <v>81.595632469022704</v>
      </c>
      <c r="O1216" s="86">
        <v>67.284350218482004</v>
      </c>
      <c r="P1216" s="86">
        <v>0.221</v>
      </c>
      <c r="Q1216" s="88">
        <v>0.29320000000000002</v>
      </c>
      <c r="R1216" s="85">
        <v>0</v>
      </c>
      <c r="S1216" s="86">
        <v>0.5</v>
      </c>
      <c r="T1216" s="86">
        <v>0.9</v>
      </c>
      <c r="U1216" s="88">
        <v>0.10212160503035</v>
      </c>
      <c r="V1216" s="89">
        <v>5</v>
      </c>
      <c r="W1216" s="85">
        <v>47.698643504869203</v>
      </c>
      <c r="X1216" s="88">
        <v>47.233333333300003</v>
      </c>
      <c r="Y1216" s="85"/>
      <c r="Z1216" s="88"/>
      <c r="AA1216" s="85">
        <v>0</v>
      </c>
      <c r="AB1216" s="91">
        <v>0</v>
      </c>
      <c r="AC1216" s="86">
        <v>0</v>
      </c>
      <c r="AD1216" s="86">
        <v>0</v>
      </c>
      <c r="AE1216" s="86">
        <v>0.05</v>
      </c>
      <c r="AF1216" s="88">
        <v>90.847502003299994</v>
      </c>
      <c r="AG1216" s="150">
        <v>5.0317204634999997E-9</v>
      </c>
      <c r="AH1216" s="86">
        <v>8.2209999999999991E-3</v>
      </c>
      <c r="AI1216" s="151">
        <v>9.0867132508800004E-9</v>
      </c>
      <c r="AJ1216" s="152">
        <v>3.63</v>
      </c>
      <c r="AK1216" s="153">
        <v>70</v>
      </c>
    </row>
    <row r="1217" spans="1:37" x14ac:dyDescent="0.2">
      <c r="A1217" s="149" t="s">
        <v>2717</v>
      </c>
      <c r="B1217" s="66" t="s">
        <v>2718</v>
      </c>
      <c r="C1217" s="67">
        <v>65</v>
      </c>
      <c r="D1217" s="84" t="s">
        <v>332</v>
      </c>
      <c r="E1217" s="85">
        <v>89.122773822757296</v>
      </c>
      <c r="F1217" s="91">
        <v>89.101487665854606</v>
      </c>
      <c r="G1217" s="86">
        <v>44.295309950095799</v>
      </c>
      <c r="H1217" s="86">
        <v>44.284666871644497</v>
      </c>
      <c r="I1217" s="86">
        <v>2.75</v>
      </c>
      <c r="J1217" s="86">
        <v>2.4900000000000002</v>
      </c>
      <c r="K1217" s="87">
        <v>0</v>
      </c>
      <c r="L1217" s="150">
        <v>8.9999991248799996E-2</v>
      </c>
      <c r="M1217" s="86">
        <v>2.2932107817327799E-2</v>
      </c>
      <c r="N1217" s="86">
        <v>81.8950548274304</v>
      </c>
      <c r="O1217" s="86">
        <v>100</v>
      </c>
      <c r="P1217" s="86">
        <v>0.33500000000000002</v>
      </c>
      <c r="Q1217" s="88">
        <v>0.3679</v>
      </c>
      <c r="R1217" s="85">
        <v>6.4683053040103494E-2</v>
      </c>
      <c r="S1217" s="86">
        <v>0</v>
      </c>
      <c r="T1217" s="86">
        <v>1.31</v>
      </c>
      <c r="U1217" s="88">
        <v>0.18802771930654399</v>
      </c>
      <c r="V1217" s="89">
        <v>4.8</v>
      </c>
      <c r="W1217" s="85">
        <v>43.821919465494098</v>
      </c>
      <c r="X1217" s="88">
        <v>46.0333333333</v>
      </c>
      <c r="Y1217" s="85"/>
      <c r="Z1217" s="88"/>
      <c r="AA1217" s="85">
        <v>0.01</v>
      </c>
      <c r="AB1217" s="91">
        <v>0</v>
      </c>
      <c r="AC1217" s="86">
        <v>0</v>
      </c>
      <c r="AD1217" s="86">
        <v>0</v>
      </c>
      <c r="AE1217" s="86">
        <v>0.06</v>
      </c>
      <c r="AF1217" s="88">
        <v>93.666899879699997</v>
      </c>
      <c r="AG1217" s="150">
        <v>3.6047994963999998E-2</v>
      </c>
      <c r="AH1217" s="86">
        <v>1.5093000000000001E-2</v>
      </c>
      <c r="AI1217" s="151">
        <v>0</v>
      </c>
      <c r="AJ1217" s="152">
        <v>3.64</v>
      </c>
      <c r="AK1217" s="153">
        <v>68</v>
      </c>
    </row>
    <row r="1218" spans="1:37" x14ac:dyDescent="0.2">
      <c r="A1218" s="149" t="s">
        <v>2719</v>
      </c>
      <c r="B1218" s="66" t="s">
        <v>2720</v>
      </c>
      <c r="C1218" s="67">
        <v>65</v>
      </c>
      <c r="D1218" s="84" t="s">
        <v>332</v>
      </c>
      <c r="E1218" s="85">
        <v>89.710813565387895</v>
      </c>
      <c r="F1218" s="91">
        <v>89.687473255895398</v>
      </c>
      <c r="G1218" s="86">
        <v>43.784864587304398</v>
      </c>
      <c r="H1218" s="86">
        <v>43.772416422241797</v>
      </c>
      <c r="I1218" s="86">
        <v>3.31</v>
      </c>
      <c r="J1218" s="86">
        <v>2.96</v>
      </c>
      <c r="K1218" s="87">
        <v>0</v>
      </c>
      <c r="L1218" s="150">
        <v>0.109999990632</v>
      </c>
      <c r="M1218" s="86">
        <v>0</v>
      </c>
      <c r="N1218" s="86">
        <v>82.926259566947195</v>
      </c>
      <c r="O1218" s="86">
        <v>93.712399119589094</v>
      </c>
      <c r="P1218" s="86">
        <v>0.20499999999999999</v>
      </c>
      <c r="Q1218" s="88">
        <v>0.59650000000000003</v>
      </c>
      <c r="R1218" s="85">
        <v>0</v>
      </c>
      <c r="S1218" s="86">
        <v>0.2</v>
      </c>
      <c r="T1218" s="86">
        <v>1.36</v>
      </c>
      <c r="U1218" s="88">
        <v>0.28708580675779799</v>
      </c>
      <c r="V1218" s="89">
        <v>4.95</v>
      </c>
      <c r="W1218" s="85">
        <v>44.139269501820401</v>
      </c>
      <c r="X1218" s="88">
        <v>46.7</v>
      </c>
      <c r="Y1218" s="85">
        <v>-100</v>
      </c>
      <c r="Z1218" s="88"/>
      <c r="AA1218" s="85">
        <v>0</v>
      </c>
      <c r="AB1218" s="91">
        <v>0</v>
      </c>
      <c r="AC1218" s="86">
        <v>0</v>
      </c>
      <c r="AD1218" s="86">
        <v>0</v>
      </c>
      <c r="AE1218" s="86">
        <v>7.0000000000000007E-2</v>
      </c>
      <c r="AF1218" s="88">
        <v>77.680997507100003</v>
      </c>
      <c r="AG1218" s="150">
        <v>0.19124400614500001</v>
      </c>
      <c r="AH1218" s="86">
        <v>2.8337999999999999E-2</v>
      </c>
      <c r="AI1218" s="151">
        <v>7.6880122406100003E-10</v>
      </c>
      <c r="AJ1218" s="152">
        <v>3.54</v>
      </c>
      <c r="AK1218" s="153">
        <v>67</v>
      </c>
    </row>
    <row r="1219" spans="1:37" x14ac:dyDescent="0.2">
      <c r="A1219" s="149" t="s">
        <v>2721</v>
      </c>
      <c r="B1219" s="66" t="s">
        <v>2722</v>
      </c>
      <c r="C1219" s="67">
        <v>65</v>
      </c>
      <c r="D1219" s="84" t="s">
        <v>332</v>
      </c>
      <c r="E1219" s="85">
        <v>89.913786574436401</v>
      </c>
      <c r="F1219" s="91">
        <v>89.892327888717801</v>
      </c>
      <c r="G1219" s="86">
        <v>50.171038347933703</v>
      </c>
      <c r="H1219" s="86">
        <v>50.168513796672599</v>
      </c>
      <c r="I1219" s="86">
        <v>4.4800000000000004</v>
      </c>
      <c r="J1219" s="86">
        <v>5.16</v>
      </c>
      <c r="K1219" s="87">
        <v>0</v>
      </c>
      <c r="L1219" s="150">
        <v>1.0000005699299999E-2</v>
      </c>
      <c r="M1219" s="86">
        <v>9.7879109639683795E-5</v>
      </c>
      <c r="N1219" s="86">
        <v>81.522523615786</v>
      </c>
      <c r="O1219" s="86">
        <v>92.252780940702493</v>
      </c>
      <c r="P1219" s="86">
        <v>0.245</v>
      </c>
      <c r="Q1219" s="88">
        <v>0.68020000000000003</v>
      </c>
      <c r="R1219" s="85">
        <v>8.2385895534684492E-3</v>
      </c>
      <c r="S1219" s="86">
        <v>0</v>
      </c>
      <c r="T1219" s="86">
        <v>1.31</v>
      </c>
      <c r="U1219" s="88">
        <v>0.315568907626669</v>
      </c>
      <c r="V1219" s="89">
        <v>4.87</v>
      </c>
      <c r="W1219" s="85">
        <v>40.6336724019326</v>
      </c>
      <c r="X1219" s="88">
        <v>40.4666666667</v>
      </c>
      <c r="Y1219" s="85">
        <v>-100</v>
      </c>
      <c r="Z1219" s="88"/>
      <c r="AA1219" s="85">
        <v>0</v>
      </c>
      <c r="AB1219" s="91">
        <v>0</v>
      </c>
      <c r="AC1219" s="86">
        <v>0</v>
      </c>
      <c r="AD1219" s="86">
        <v>0</v>
      </c>
      <c r="AE1219" s="86">
        <v>0.12</v>
      </c>
      <c r="AF1219" s="88">
        <v>54.504701385499999</v>
      </c>
      <c r="AG1219" s="150">
        <v>9.7630012017900003E-2</v>
      </c>
      <c r="AH1219" s="86">
        <v>5.7736999999999997E-2</v>
      </c>
      <c r="AI1219" s="151">
        <v>7.5750016138800003E-3</v>
      </c>
      <c r="AJ1219" s="152">
        <v>3.64</v>
      </c>
      <c r="AK1219" s="153">
        <v>68</v>
      </c>
    </row>
    <row r="1220" spans="1:37" x14ac:dyDescent="0.2">
      <c r="A1220" s="149" t="s">
        <v>2723</v>
      </c>
      <c r="B1220" s="66" t="s">
        <v>2724</v>
      </c>
      <c r="C1220" s="67">
        <v>65</v>
      </c>
      <c r="D1220" s="84" t="s">
        <v>332</v>
      </c>
      <c r="E1220" s="85">
        <v>91.312721512495898</v>
      </c>
      <c r="F1220" s="91">
        <v>91.202178942210196</v>
      </c>
      <c r="G1220" s="86">
        <v>51.629078394055803</v>
      </c>
      <c r="H1220" s="86">
        <v>51.555003475823099</v>
      </c>
      <c r="I1220" s="86">
        <v>0.9</v>
      </c>
      <c r="J1220" s="86">
        <v>2.3199999999999998</v>
      </c>
      <c r="K1220" s="87">
        <v>0</v>
      </c>
      <c r="L1220" s="150">
        <v>0.10999999936300001</v>
      </c>
      <c r="M1220" s="86">
        <v>0</v>
      </c>
      <c r="N1220" s="86">
        <v>77.028708407054395</v>
      </c>
      <c r="O1220" s="86">
        <v>65.294733170561599</v>
      </c>
      <c r="P1220" s="86">
        <v>0.27200000000000002</v>
      </c>
      <c r="Q1220" s="88">
        <v>0.36720000000000003</v>
      </c>
      <c r="R1220" s="85">
        <v>0</v>
      </c>
      <c r="S1220" s="86">
        <v>1.1000000000000001</v>
      </c>
      <c r="T1220" s="86">
        <v>1.07</v>
      </c>
      <c r="U1220" s="88">
        <v>0.35214076513692499</v>
      </c>
      <c r="V1220" s="89">
        <v>4.95</v>
      </c>
      <c r="W1220" s="85">
        <v>44.427458065581902</v>
      </c>
      <c r="X1220" s="88">
        <v>46.5333333333</v>
      </c>
      <c r="Y1220" s="85">
        <v>-100</v>
      </c>
      <c r="Z1220" s="88"/>
      <c r="AA1220" s="85">
        <v>0</v>
      </c>
      <c r="AB1220" s="91">
        <v>0</v>
      </c>
      <c r="AC1220" s="86">
        <v>0</v>
      </c>
      <c r="AD1220" s="86">
        <v>0</v>
      </c>
      <c r="AE1220" s="86">
        <v>0.1</v>
      </c>
      <c r="AF1220" s="88">
        <v>59.773799069100001</v>
      </c>
      <c r="AG1220" s="150">
        <v>4.2706112477399999E-2</v>
      </c>
      <c r="AH1220" s="86">
        <v>1.465E-2</v>
      </c>
      <c r="AI1220" s="151">
        <v>1.5516439462499999E-9</v>
      </c>
      <c r="AJ1220" s="152">
        <v>3.59</v>
      </c>
      <c r="AK1220" s="153">
        <v>67</v>
      </c>
    </row>
    <row r="1221" spans="1:37" x14ac:dyDescent="0.2">
      <c r="A1221" s="149" t="s">
        <v>2725</v>
      </c>
      <c r="B1221" s="66" t="s">
        <v>2726</v>
      </c>
      <c r="C1221" s="67">
        <v>65</v>
      </c>
      <c r="D1221" s="84" t="s">
        <v>332</v>
      </c>
      <c r="E1221" s="85">
        <v>90.925468226506297</v>
      </c>
      <c r="F1221" s="91">
        <v>90.912286483220697</v>
      </c>
      <c r="G1221" s="86">
        <v>47.768440709617202</v>
      </c>
      <c r="H1221" s="86">
        <v>47.7563574449388</v>
      </c>
      <c r="I1221" s="86">
        <v>2.56</v>
      </c>
      <c r="J1221" s="86">
        <v>3.16</v>
      </c>
      <c r="K1221" s="87">
        <v>0</v>
      </c>
      <c r="L1221" s="150">
        <v>7.0000007476999998E-2</v>
      </c>
      <c r="M1221" s="86">
        <v>0</v>
      </c>
      <c r="N1221" s="86">
        <v>83.443526473856195</v>
      </c>
      <c r="O1221" s="86">
        <v>83.955488113303005</v>
      </c>
      <c r="P1221" s="86">
        <v>0.17699999999999999</v>
      </c>
      <c r="Q1221" s="88">
        <v>0.48820000000000002</v>
      </c>
      <c r="R1221" s="85">
        <v>0</v>
      </c>
      <c r="S1221" s="86">
        <v>0.5</v>
      </c>
      <c r="T1221" s="86">
        <v>1.1000000000000001</v>
      </c>
      <c r="U1221" s="88">
        <v>0.406437084637777</v>
      </c>
      <c r="V1221" s="89">
        <v>4.99</v>
      </c>
      <c r="W1221" s="85">
        <v>50.548884872993703</v>
      </c>
      <c r="X1221" s="88">
        <v>51.7</v>
      </c>
      <c r="Y1221" s="85"/>
      <c r="Z1221" s="88"/>
      <c r="AA1221" s="85">
        <v>0</v>
      </c>
      <c r="AB1221" s="91">
        <v>0</v>
      </c>
      <c r="AC1221" s="86">
        <v>0</v>
      </c>
      <c r="AD1221" s="86">
        <v>0</v>
      </c>
      <c r="AE1221" s="86">
        <v>0.06</v>
      </c>
      <c r="AF1221" s="88">
        <v>60.422597861200003</v>
      </c>
      <c r="AG1221" s="150">
        <v>0.68770395587699995</v>
      </c>
      <c r="AH1221" s="86">
        <v>2.0084000000000001E-2</v>
      </c>
      <c r="AI1221" s="151">
        <v>2.4811728289900001E-8</v>
      </c>
      <c r="AJ1221" s="152">
        <v>3.58</v>
      </c>
      <c r="AK1221" s="153">
        <v>69</v>
      </c>
    </row>
    <row r="1222" spans="1:37" x14ac:dyDescent="0.2">
      <c r="A1222" s="149" t="s">
        <v>2727</v>
      </c>
      <c r="B1222" s="66" t="s">
        <v>2728</v>
      </c>
      <c r="C1222" s="67">
        <v>65</v>
      </c>
      <c r="D1222" s="84" t="s">
        <v>332</v>
      </c>
      <c r="E1222" s="85">
        <v>87.425014513319994</v>
      </c>
      <c r="F1222" s="91">
        <v>87.376636779978099</v>
      </c>
      <c r="G1222" s="86">
        <v>45.248231525081202</v>
      </c>
      <c r="H1222" s="86">
        <v>45.2471564643402</v>
      </c>
      <c r="I1222" s="86">
        <v>5.68</v>
      </c>
      <c r="J1222" s="86">
        <v>5.48</v>
      </c>
      <c r="K1222" s="87">
        <v>0</v>
      </c>
      <c r="L1222" s="150">
        <v>0.11999999861299999</v>
      </c>
      <c r="M1222" s="86">
        <v>0</v>
      </c>
      <c r="N1222" s="86">
        <v>75.8599589142882</v>
      </c>
      <c r="O1222" s="86">
        <v>100</v>
      </c>
      <c r="P1222" s="86">
        <v>0.19900000000000001</v>
      </c>
      <c r="Q1222" s="88">
        <v>0.7167</v>
      </c>
      <c r="R1222" s="85">
        <v>0</v>
      </c>
      <c r="S1222" s="86">
        <v>0</v>
      </c>
      <c r="T1222" s="86">
        <v>1.3</v>
      </c>
      <c r="U1222" s="88">
        <v>0.74609215420671304</v>
      </c>
      <c r="V1222" s="89">
        <v>4.76</v>
      </c>
      <c r="W1222" s="85">
        <v>45.236914320726001</v>
      </c>
      <c r="X1222" s="88">
        <v>41.366666666699999</v>
      </c>
      <c r="Y1222" s="85">
        <v>-100</v>
      </c>
      <c r="Z1222" s="88"/>
      <c r="AA1222" s="85">
        <v>0</v>
      </c>
      <c r="AB1222" s="91">
        <v>0</v>
      </c>
      <c r="AC1222" s="86">
        <v>0</v>
      </c>
      <c r="AD1222" s="86">
        <v>0</v>
      </c>
      <c r="AE1222" s="86">
        <v>0.11</v>
      </c>
      <c r="AF1222" s="88">
        <v>47.397301095899998</v>
      </c>
      <c r="AG1222" s="150">
        <v>1.57785092097</v>
      </c>
      <c r="AH1222" s="86">
        <v>3.5462E-2</v>
      </c>
      <c r="AI1222" s="151">
        <v>7.57499952555E-3</v>
      </c>
      <c r="AJ1222" s="152">
        <v>3.54</v>
      </c>
      <c r="AK1222" s="153">
        <v>61</v>
      </c>
    </row>
    <row r="1223" spans="1:37" x14ac:dyDescent="0.2">
      <c r="A1223" s="149" t="s">
        <v>2729</v>
      </c>
      <c r="B1223" s="66" t="s">
        <v>2730</v>
      </c>
      <c r="C1223" s="67">
        <v>65</v>
      </c>
      <c r="D1223" s="84" t="s">
        <v>332</v>
      </c>
      <c r="E1223" s="85">
        <v>54.132018052712503</v>
      </c>
      <c r="F1223" s="91">
        <v>54.020251596012898</v>
      </c>
      <c r="G1223" s="86">
        <v>34.374867125476101</v>
      </c>
      <c r="H1223" s="86">
        <v>34.279501181444303</v>
      </c>
      <c r="I1223" s="86">
        <v>7.87</v>
      </c>
      <c r="J1223" s="86">
        <v>15.09</v>
      </c>
      <c r="K1223" s="87">
        <v>1.35E-2</v>
      </c>
      <c r="L1223" s="150">
        <v>0.37000000186300003</v>
      </c>
      <c r="M1223" s="86">
        <v>2.10541258148276E-3</v>
      </c>
      <c r="N1223" s="86">
        <v>50.326733400230097</v>
      </c>
      <c r="O1223" s="86">
        <v>67.908371312065199</v>
      </c>
      <c r="P1223" s="86">
        <v>0.69699999999999995</v>
      </c>
      <c r="Q1223" s="88">
        <v>0.34420000000000001</v>
      </c>
      <c r="R1223" s="85">
        <v>2.5863183757920599E-2</v>
      </c>
      <c r="S1223" s="86">
        <v>0.4</v>
      </c>
      <c r="T1223" s="86">
        <v>0.87</v>
      </c>
      <c r="U1223" s="88">
        <v>2.7704717880810801</v>
      </c>
      <c r="V1223" s="89">
        <v>4.3499999999999996</v>
      </c>
      <c r="W1223" s="85">
        <v>33.764257419006199</v>
      </c>
      <c r="X1223" s="88">
        <v>35.9666666667</v>
      </c>
      <c r="Y1223" s="85"/>
      <c r="Z1223" s="88"/>
      <c r="AA1223" s="85">
        <v>0</v>
      </c>
      <c r="AB1223" s="91">
        <v>0</v>
      </c>
      <c r="AC1223" s="86">
        <v>0</v>
      </c>
      <c r="AD1223" s="86">
        <v>0</v>
      </c>
      <c r="AE1223" s="86">
        <v>0.1</v>
      </c>
      <c r="AF1223" s="88">
        <v>5.5999045862700005E-10</v>
      </c>
      <c r="AG1223" s="150">
        <v>24.056993015700002</v>
      </c>
      <c r="AH1223" s="86">
        <v>0.180812</v>
      </c>
      <c r="AI1223" s="151">
        <v>3.0300001283500001E-2</v>
      </c>
      <c r="AJ1223" s="152">
        <v>3.38</v>
      </c>
      <c r="AK1223" s="153">
        <v>40</v>
      </c>
    </row>
    <row r="1224" spans="1:37" x14ac:dyDescent="0.2">
      <c r="A1224" s="149" t="s">
        <v>2731</v>
      </c>
      <c r="B1224" s="66" t="s">
        <v>2732</v>
      </c>
      <c r="C1224" s="67">
        <v>65</v>
      </c>
      <c r="D1224" s="84" t="s">
        <v>332</v>
      </c>
      <c r="E1224" s="85">
        <v>56.041896508181303</v>
      </c>
      <c r="F1224" s="91">
        <v>55.986734544681198</v>
      </c>
      <c r="G1224" s="86">
        <v>33.3357702072229</v>
      </c>
      <c r="H1224" s="86">
        <v>33.280608243722803</v>
      </c>
      <c r="I1224" s="86">
        <v>14.03</v>
      </c>
      <c r="J1224" s="86">
        <v>15.56</v>
      </c>
      <c r="K1224" s="87">
        <v>0</v>
      </c>
      <c r="L1224" s="150">
        <v>0.41999999857999998</v>
      </c>
      <c r="M1224" s="86">
        <v>2.7575771462567001E-4</v>
      </c>
      <c r="N1224" s="86">
        <v>52.217031117746203</v>
      </c>
      <c r="O1224" s="86">
        <v>68.2273428508461</v>
      </c>
      <c r="P1224" s="86">
        <v>0.40899999999999997</v>
      </c>
      <c r="Q1224" s="88">
        <v>0.3397</v>
      </c>
      <c r="R1224" s="85">
        <v>1.39372822299652E-2</v>
      </c>
      <c r="S1224" s="86">
        <v>0</v>
      </c>
      <c r="T1224" s="86">
        <v>0.97</v>
      </c>
      <c r="U1224" s="88">
        <v>2.3699706245929302</v>
      </c>
      <c r="V1224" s="89">
        <v>4.5</v>
      </c>
      <c r="W1224" s="85">
        <v>33.9163718228357</v>
      </c>
      <c r="X1224" s="88">
        <v>30.8</v>
      </c>
      <c r="Y1224" s="85">
        <v>-100</v>
      </c>
      <c r="Z1224" s="88"/>
      <c r="AA1224" s="85">
        <v>0</v>
      </c>
      <c r="AB1224" s="91">
        <v>0</v>
      </c>
      <c r="AC1224" s="86">
        <v>0</v>
      </c>
      <c r="AD1224" s="86">
        <v>0</v>
      </c>
      <c r="AE1224" s="86">
        <v>0.1</v>
      </c>
      <c r="AF1224" s="88">
        <v>0</v>
      </c>
      <c r="AG1224" s="150">
        <v>20.1508319583</v>
      </c>
      <c r="AH1224" s="86">
        <v>0.17302100000000001</v>
      </c>
      <c r="AI1224" s="151">
        <v>3.7874999468300002E-2</v>
      </c>
      <c r="AJ1224" s="152">
        <v>3.29</v>
      </c>
      <c r="AK1224" s="153">
        <v>39</v>
      </c>
    </row>
    <row r="1225" spans="1:37" x14ac:dyDescent="0.2">
      <c r="A1225" s="149" t="s">
        <v>2733</v>
      </c>
      <c r="B1225" s="66" t="s">
        <v>2734</v>
      </c>
      <c r="C1225" s="67">
        <v>65</v>
      </c>
      <c r="D1225" s="84" t="s">
        <v>332</v>
      </c>
      <c r="E1225" s="85">
        <v>77.432242555568706</v>
      </c>
      <c r="F1225" s="91">
        <v>77.382302652739895</v>
      </c>
      <c r="G1225" s="86">
        <v>45.7000897225373</v>
      </c>
      <c r="H1225" s="86">
        <v>45.667078600328402</v>
      </c>
      <c r="I1225" s="86">
        <v>9.7100000000000009</v>
      </c>
      <c r="J1225" s="86">
        <v>8.8800000000000008</v>
      </c>
      <c r="K1225" s="87">
        <v>0</v>
      </c>
      <c r="L1225" s="150">
        <v>0.13000000071199999</v>
      </c>
      <c r="M1225" s="86">
        <v>0</v>
      </c>
      <c r="N1225" s="86">
        <v>68.281023369980304</v>
      </c>
      <c r="O1225" s="86">
        <v>80.437140687710198</v>
      </c>
      <c r="P1225" s="86">
        <v>1.2230000000000001</v>
      </c>
      <c r="Q1225" s="88">
        <v>0.50790000000000002</v>
      </c>
      <c r="R1225" s="85">
        <v>0</v>
      </c>
      <c r="S1225" s="86">
        <v>0</v>
      </c>
      <c r="T1225" s="86">
        <v>1.24</v>
      </c>
      <c r="U1225" s="88">
        <v>1.3661525960285099</v>
      </c>
      <c r="V1225" s="89">
        <v>4.62</v>
      </c>
      <c r="W1225" s="85">
        <v>38.052606284656399</v>
      </c>
      <c r="X1225" s="88">
        <v>34.4</v>
      </c>
      <c r="Y1225" s="85">
        <v>-100</v>
      </c>
      <c r="Z1225" s="88"/>
      <c r="AA1225" s="85">
        <v>0</v>
      </c>
      <c r="AB1225" s="91">
        <v>0</v>
      </c>
      <c r="AC1225" s="86">
        <v>0</v>
      </c>
      <c r="AD1225" s="86">
        <v>0</v>
      </c>
      <c r="AE1225" s="86">
        <v>0.18</v>
      </c>
      <c r="AF1225" s="88">
        <v>9.9941005648000001</v>
      </c>
      <c r="AG1225" s="150">
        <v>4.7756090006000003</v>
      </c>
      <c r="AH1225" s="86">
        <v>7.2641999999999998E-2</v>
      </c>
      <c r="AI1225" s="151">
        <v>2.27250007835E-2</v>
      </c>
      <c r="AJ1225" s="152">
        <v>3.39</v>
      </c>
      <c r="AK1225" s="153">
        <v>52</v>
      </c>
    </row>
    <row r="1226" spans="1:37" x14ac:dyDescent="0.2">
      <c r="A1226" s="149" t="s">
        <v>2735</v>
      </c>
      <c r="B1226" s="66" t="s">
        <v>2736</v>
      </c>
      <c r="C1226" s="67">
        <v>65</v>
      </c>
      <c r="D1226" s="84" t="s">
        <v>332</v>
      </c>
      <c r="E1226" s="85">
        <v>67.9100722228916</v>
      </c>
      <c r="F1226" s="91">
        <v>67.781786223075898</v>
      </c>
      <c r="G1226" s="86">
        <v>45.355834177941901</v>
      </c>
      <c r="H1226" s="86">
        <v>45.247393526163997</v>
      </c>
      <c r="I1226" s="86">
        <v>5.48</v>
      </c>
      <c r="J1226" s="86">
        <v>6.89</v>
      </c>
      <c r="K1226" s="87">
        <v>0</v>
      </c>
      <c r="L1226" s="150">
        <v>0.21999999615599999</v>
      </c>
      <c r="M1226" s="86">
        <v>0</v>
      </c>
      <c r="N1226" s="86">
        <v>60.339053102642303</v>
      </c>
      <c r="O1226" s="86">
        <v>47.398553635998397</v>
      </c>
      <c r="P1226" s="86">
        <v>0.42</v>
      </c>
      <c r="Q1226" s="88">
        <v>0.35439999999999999</v>
      </c>
      <c r="R1226" s="85">
        <v>0</v>
      </c>
      <c r="S1226" s="86">
        <v>0</v>
      </c>
      <c r="T1226" s="86">
        <v>1.24</v>
      </c>
      <c r="U1226" s="88">
        <v>1.60959947835085</v>
      </c>
      <c r="V1226" s="89">
        <v>4.45</v>
      </c>
      <c r="W1226" s="85">
        <v>28.9532599271461</v>
      </c>
      <c r="X1226" s="88">
        <v>26.733333333299999</v>
      </c>
      <c r="Y1226" s="85"/>
      <c r="Z1226" s="88"/>
      <c r="AA1226" s="85">
        <v>0</v>
      </c>
      <c r="AB1226" s="91">
        <v>0</v>
      </c>
      <c r="AC1226" s="86">
        <v>0</v>
      </c>
      <c r="AD1226" s="86">
        <v>0</v>
      </c>
      <c r="AE1226" s="86">
        <v>0.05</v>
      </c>
      <c r="AF1226" s="88">
        <v>1.54890497303E-7</v>
      </c>
      <c r="AG1226" s="150">
        <v>13.9731073967</v>
      </c>
      <c r="AH1226" s="86">
        <v>7.4522000000000005E-2</v>
      </c>
      <c r="AI1226" s="151">
        <v>1.51501180924E-2</v>
      </c>
      <c r="AJ1226" s="152">
        <v>3.63</v>
      </c>
      <c r="AK1226" s="153">
        <v>57</v>
      </c>
    </row>
    <row r="1227" spans="1:37" x14ac:dyDescent="0.2">
      <c r="A1227" s="149" t="s">
        <v>2737</v>
      </c>
      <c r="B1227" s="66" t="s">
        <v>2738</v>
      </c>
      <c r="C1227" s="67">
        <v>65</v>
      </c>
      <c r="D1227" s="84" t="s">
        <v>332</v>
      </c>
      <c r="E1227" s="85">
        <v>60.9887624313359</v>
      </c>
      <c r="F1227" s="91">
        <v>59.734319462894497</v>
      </c>
      <c r="G1227" s="86">
        <v>39.765195849639198</v>
      </c>
      <c r="H1227" s="86">
        <v>38.975334793379503</v>
      </c>
      <c r="I1227" s="86">
        <v>72.819999999999993</v>
      </c>
      <c r="J1227" s="86">
        <v>203.93</v>
      </c>
      <c r="K1227" s="87">
        <v>0</v>
      </c>
      <c r="L1227" s="150">
        <v>0.21000000026499999</v>
      </c>
      <c r="M1227" s="86">
        <v>4.0989495377749899E-4</v>
      </c>
      <c r="N1227" s="86">
        <v>54.205016357688102</v>
      </c>
      <c r="O1227" s="86">
        <v>67.2199533255543</v>
      </c>
      <c r="P1227" s="86">
        <v>4.0739999999999998</v>
      </c>
      <c r="Q1227" s="88">
        <v>0.24729999999999999</v>
      </c>
      <c r="R1227" s="85">
        <v>2.38265427686443E-2</v>
      </c>
      <c r="S1227" s="86">
        <v>0</v>
      </c>
      <c r="T1227" s="86">
        <v>1.73</v>
      </c>
      <c r="U1227" s="88">
        <v>0.61609162388252603</v>
      </c>
      <c r="V1227" s="89">
        <v>3.9</v>
      </c>
      <c r="W1227" s="85">
        <v>29.067545764164201</v>
      </c>
      <c r="X1227" s="88">
        <v>26.766666666700001</v>
      </c>
      <c r="Y1227" s="85"/>
      <c r="Z1227" s="88"/>
      <c r="AA1227" s="85">
        <v>1.47</v>
      </c>
      <c r="AB1227" s="91">
        <v>2.13</v>
      </c>
      <c r="AC1227" s="86">
        <v>0.17</v>
      </c>
      <c r="AD1227" s="86">
        <v>0.62</v>
      </c>
      <c r="AE1227" s="86">
        <v>2.2200000000000002</v>
      </c>
      <c r="AF1227" s="88">
        <v>0.44039998542800002</v>
      </c>
      <c r="AG1227" s="150">
        <v>5.7406425326599999</v>
      </c>
      <c r="AH1227" s="86">
        <v>2.1631079999999998</v>
      </c>
      <c r="AI1227" s="151">
        <v>0.33329987890500001</v>
      </c>
      <c r="AJ1227" s="152">
        <v>3.31</v>
      </c>
      <c r="AK1227" s="153">
        <v>46</v>
      </c>
    </row>
    <row r="1228" spans="1:37" x14ac:dyDescent="0.2">
      <c r="A1228" s="149" t="s">
        <v>2739</v>
      </c>
      <c r="B1228" s="66" t="s">
        <v>2740</v>
      </c>
      <c r="C1228" s="67">
        <v>65</v>
      </c>
      <c r="D1228" s="84" t="s">
        <v>332</v>
      </c>
      <c r="E1228" s="85">
        <v>58.252624324690203</v>
      </c>
      <c r="F1228" s="91">
        <v>57.729605336024299</v>
      </c>
      <c r="G1228" s="86">
        <v>40.440443520102399</v>
      </c>
      <c r="H1228" s="86">
        <v>40.095250987582901</v>
      </c>
      <c r="I1228" s="86">
        <v>72.78</v>
      </c>
      <c r="J1228" s="86">
        <v>188.36</v>
      </c>
      <c r="K1228" s="87">
        <v>0</v>
      </c>
      <c r="L1228" s="150">
        <v>0.40000002379100003</v>
      </c>
      <c r="M1228" s="86">
        <v>4.0674805118321801E-5</v>
      </c>
      <c r="N1228" s="86">
        <v>53.093161678862401</v>
      </c>
      <c r="O1228" s="86">
        <v>71.397782653437702</v>
      </c>
      <c r="P1228" s="86">
        <v>5.0540000000000003</v>
      </c>
      <c r="Q1228" s="88">
        <v>0.33500000000000002</v>
      </c>
      <c r="R1228" s="85">
        <v>2.00481154771451E-2</v>
      </c>
      <c r="S1228" s="86">
        <v>0</v>
      </c>
      <c r="T1228" s="86">
        <v>2.52</v>
      </c>
      <c r="U1228" s="88">
        <v>0.99558202783691696</v>
      </c>
      <c r="V1228" s="89">
        <v>3.96</v>
      </c>
      <c r="W1228" s="85">
        <v>31.0597331088813</v>
      </c>
      <c r="X1228" s="88">
        <v>31.5333333333</v>
      </c>
      <c r="Y1228" s="85">
        <v>-100</v>
      </c>
      <c r="Z1228" s="88"/>
      <c r="AA1228" s="85">
        <v>1.27</v>
      </c>
      <c r="AB1228" s="91">
        <v>1.08</v>
      </c>
      <c r="AC1228" s="86">
        <v>7.0000000000000007E-2</v>
      </c>
      <c r="AD1228" s="86">
        <v>0.08</v>
      </c>
      <c r="AE1228" s="86">
        <v>2.25</v>
      </c>
      <c r="AF1228" s="88">
        <v>7.2919010439500003</v>
      </c>
      <c r="AG1228" s="150">
        <v>9.7367150766100004</v>
      </c>
      <c r="AH1228" s="86">
        <v>2.0949070000000001</v>
      </c>
      <c r="AI1228" s="151">
        <v>0.462075002954</v>
      </c>
      <c r="AJ1228" s="152">
        <v>3.34</v>
      </c>
      <c r="AK1228" s="153">
        <v>43</v>
      </c>
    </row>
    <row r="1229" spans="1:37" x14ac:dyDescent="0.2">
      <c r="A1229" s="149" t="s">
        <v>2741</v>
      </c>
      <c r="B1229" s="66" t="s">
        <v>2742</v>
      </c>
      <c r="C1229" s="67">
        <v>65</v>
      </c>
      <c r="D1229" s="84" t="s">
        <v>332</v>
      </c>
      <c r="E1229" s="85">
        <v>87.055196118075202</v>
      </c>
      <c r="F1229" s="91">
        <v>83.448746461787294</v>
      </c>
      <c r="G1229" s="86">
        <v>46.368277395875502</v>
      </c>
      <c r="H1229" s="86">
        <v>44.515770319450098</v>
      </c>
      <c r="I1229" s="86">
        <v>0</v>
      </c>
      <c r="J1229" s="86">
        <v>0</v>
      </c>
      <c r="K1229" s="87">
        <v>0</v>
      </c>
      <c r="L1229" s="150">
        <v>2.0000000037000001E-2</v>
      </c>
      <c r="M1229" s="86">
        <v>0</v>
      </c>
      <c r="N1229" s="86">
        <v>67.434433755139494</v>
      </c>
      <c r="O1229" s="86">
        <v>65.259069498388598</v>
      </c>
      <c r="P1229" s="86">
        <v>1.8560000000000001</v>
      </c>
      <c r="Q1229" s="88">
        <v>0.51949999999999996</v>
      </c>
      <c r="R1229" s="85">
        <v>0</v>
      </c>
      <c r="S1229" s="86">
        <v>0</v>
      </c>
      <c r="T1229" s="86">
        <v>1.7</v>
      </c>
      <c r="U1229" s="88">
        <v>1.39001213101496E-2</v>
      </c>
      <c r="V1229" s="89">
        <v>4.1399999999999997</v>
      </c>
      <c r="W1229" s="85">
        <v>31.023911512526201</v>
      </c>
      <c r="X1229" s="88">
        <v>29.933333333299998</v>
      </c>
      <c r="Y1229" s="85"/>
      <c r="Z1229" s="88"/>
      <c r="AA1229" s="85">
        <v>0.02</v>
      </c>
      <c r="AB1229" s="91">
        <v>0</v>
      </c>
      <c r="AC1229" s="86">
        <v>0</v>
      </c>
      <c r="AD1229" s="86">
        <v>0</v>
      </c>
      <c r="AE1229" s="86">
        <v>0</v>
      </c>
      <c r="AF1229" s="88">
        <v>100.000000185</v>
      </c>
      <c r="AG1229" s="150">
        <v>1.2960000021400001E-2</v>
      </c>
      <c r="AH1229" s="86">
        <v>0</v>
      </c>
      <c r="AI1229" s="151">
        <v>0</v>
      </c>
      <c r="AJ1229" s="152">
        <v>3.52</v>
      </c>
      <c r="AK1229" s="153">
        <v>50</v>
      </c>
    </row>
    <row r="1230" spans="1:37" x14ac:dyDescent="0.2">
      <c r="A1230" s="149" t="s">
        <v>2743</v>
      </c>
      <c r="B1230" s="66" t="s">
        <v>2744</v>
      </c>
      <c r="C1230" s="67">
        <v>65</v>
      </c>
      <c r="D1230" s="84" t="s">
        <v>332</v>
      </c>
      <c r="E1230" s="85">
        <v>91.936656602378505</v>
      </c>
      <c r="F1230" s="91">
        <v>90.630353071661801</v>
      </c>
      <c r="G1230" s="86">
        <v>52.9311725922731</v>
      </c>
      <c r="H1230" s="86">
        <v>52.375377410807801</v>
      </c>
      <c r="I1230" s="86">
        <v>0</v>
      </c>
      <c r="J1230" s="86">
        <v>0</v>
      </c>
      <c r="K1230" s="87">
        <v>0</v>
      </c>
      <c r="L1230" s="150">
        <v>1.9999999977900002E-2</v>
      </c>
      <c r="M1230" s="86">
        <v>0</v>
      </c>
      <c r="N1230" s="86">
        <v>73.774369539506296</v>
      </c>
      <c r="O1230" s="86">
        <v>87.756182409438097</v>
      </c>
      <c r="P1230" s="86">
        <v>0.63300000000000001</v>
      </c>
      <c r="Q1230" s="88">
        <v>0.15060000000000001</v>
      </c>
      <c r="R1230" s="85">
        <v>0</v>
      </c>
      <c r="S1230" s="86">
        <v>0</v>
      </c>
      <c r="T1230" s="86">
        <v>0.64</v>
      </c>
      <c r="U1230" s="88">
        <v>6.1618091071538603E-3</v>
      </c>
      <c r="V1230" s="89">
        <v>4.1900000000000004</v>
      </c>
      <c r="W1230" s="85">
        <v>30.306823968662702</v>
      </c>
      <c r="X1230" s="88">
        <v>30.233333333299999</v>
      </c>
      <c r="Y1230" s="85"/>
      <c r="Z1230" s="88"/>
      <c r="AA1230" s="85">
        <v>0</v>
      </c>
      <c r="AB1230" s="91">
        <v>0</v>
      </c>
      <c r="AC1230" s="86">
        <v>0</v>
      </c>
      <c r="AD1230" s="86">
        <v>0</v>
      </c>
      <c r="AE1230" s="86">
        <v>0</v>
      </c>
      <c r="AF1230" s="88">
        <v>99.999999889400002</v>
      </c>
      <c r="AG1230" s="150">
        <v>7.4399999965700002E-3</v>
      </c>
      <c r="AH1230" s="86">
        <v>0</v>
      </c>
      <c r="AI1230" s="151">
        <v>0</v>
      </c>
      <c r="AJ1230" s="152">
        <v>3.58</v>
      </c>
      <c r="AK1230" s="153">
        <v>62</v>
      </c>
    </row>
    <row r="1231" spans="1:37" x14ac:dyDescent="0.2">
      <c r="A1231" s="149" t="s">
        <v>2745</v>
      </c>
      <c r="B1231" s="66" t="s">
        <v>2746</v>
      </c>
      <c r="C1231" s="67">
        <v>75</v>
      </c>
      <c r="D1231" s="84" t="s">
        <v>332</v>
      </c>
      <c r="E1231" s="85">
        <v>77.808041270585704</v>
      </c>
      <c r="F1231" s="91">
        <v>77.616840130593999</v>
      </c>
      <c r="G1231" s="86">
        <v>68.091055033460194</v>
      </c>
      <c r="H1231" s="86">
        <v>67.959378776673503</v>
      </c>
      <c r="I1231" s="86">
        <v>94.33</v>
      </c>
      <c r="J1231" s="86">
        <v>283.93</v>
      </c>
      <c r="K1231" s="87">
        <v>0</v>
      </c>
      <c r="L1231" s="150">
        <v>0.140000000092</v>
      </c>
      <c r="M1231" s="86">
        <v>0</v>
      </c>
      <c r="N1231" s="86">
        <v>73.531245866323999</v>
      </c>
      <c r="O1231" s="86">
        <v>65.602897680997899</v>
      </c>
      <c r="P1231" s="86">
        <v>6.3639999999999999</v>
      </c>
      <c r="Q1231" s="88">
        <v>0.2205</v>
      </c>
      <c r="R1231" s="85">
        <v>0</v>
      </c>
      <c r="S1231" s="86">
        <v>0</v>
      </c>
      <c r="T1231" s="86">
        <v>0.74</v>
      </c>
      <c r="U1231" s="88">
        <v>1.5476469633290599</v>
      </c>
      <c r="V1231" s="89">
        <v>4.07</v>
      </c>
      <c r="W1231" s="85">
        <v>29.702115200069201</v>
      </c>
      <c r="X1231" s="88">
        <v>27.166666666699999</v>
      </c>
      <c r="Y1231" s="85">
        <v>-100</v>
      </c>
      <c r="Z1231" s="88"/>
      <c r="AA1231" s="85">
        <v>0.84</v>
      </c>
      <c r="AB1231" s="91">
        <v>0.39</v>
      </c>
      <c r="AC1231" s="86">
        <v>0.44</v>
      </c>
      <c r="AD1231" s="86">
        <v>0.42</v>
      </c>
      <c r="AE1231" s="86">
        <v>0.52</v>
      </c>
      <c r="AF1231" s="88">
        <v>92.955596985</v>
      </c>
      <c r="AG1231" s="150">
        <v>3.6800000051100002E-3</v>
      </c>
      <c r="AH1231" s="86">
        <v>0.552701</v>
      </c>
      <c r="AI1231" s="151">
        <v>1.2971700018000001</v>
      </c>
      <c r="AJ1231" s="152">
        <v>2.65</v>
      </c>
      <c r="AK1231" s="153">
        <v>9</v>
      </c>
    </row>
    <row r="1232" spans="1:37" x14ac:dyDescent="0.2">
      <c r="A1232" s="149" t="s">
        <v>2747</v>
      </c>
      <c r="B1232" s="66" t="s">
        <v>2748</v>
      </c>
      <c r="C1232" s="67">
        <v>75</v>
      </c>
      <c r="D1232" s="84" t="s">
        <v>332</v>
      </c>
      <c r="E1232" s="85">
        <v>94.818070490345704</v>
      </c>
      <c r="F1232" s="91">
        <v>93.937360554260096</v>
      </c>
      <c r="G1232" s="86">
        <v>69.849524416634495</v>
      </c>
      <c r="H1232" s="86">
        <v>69.344584053278794</v>
      </c>
      <c r="I1232" s="86">
        <v>0.21</v>
      </c>
      <c r="J1232" s="86">
        <v>0.03</v>
      </c>
      <c r="K1232" s="87">
        <v>0</v>
      </c>
      <c r="L1232" s="150">
        <v>0</v>
      </c>
      <c r="M1232" s="86">
        <v>0</v>
      </c>
      <c r="N1232" s="86">
        <v>75.065356059813894</v>
      </c>
      <c r="O1232" s="86">
        <v>83.1512593819279</v>
      </c>
      <c r="P1232" s="86">
        <v>0.443</v>
      </c>
      <c r="Q1232" s="88">
        <v>0.35410000000000003</v>
      </c>
      <c r="R1232" s="85">
        <v>0</v>
      </c>
      <c r="S1232" s="86">
        <v>0</v>
      </c>
      <c r="T1232" s="86">
        <v>0.72</v>
      </c>
      <c r="U1232" s="88">
        <v>8.7232222240861607E-2</v>
      </c>
      <c r="V1232" s="89">
        <v>4.7300000000000004</v>
      </c>
      <c r="W1232" s="85">
        <v>27.434330983963601</v>
      </c>
      <c r="X1232" s="88">
        <v>25.633333333300001</v>
      </c>
      <c r="Y1232" s="85">
        <v>-100</v>
      </c>
      <c r="Z1232" s="88"/>
      <c r="AA1232" s="85">
        <v>0</v>
      </c>
      <c r="AB1232" s="91">
        <v>0</v>
      </c>
      <c r="AC1232" s="86">
        <v>0</v>
      </c>
      <c r="AD1232" s="86">
        <v>0</v>
      </c>
      <c r="AE1232" s="86">
        <v>0.09</v>
      </c>
      <c r="AF1232" s="88">
        <v>99.848998832500001</v>
      </c>
      <c r="AG1232" s="150">
        <v>5.2000000157199997E-3</v>
      </c>
      <c r="AH1232" s="86">
        <v>5.1999999999999997E-5</v>
      </c>
      <c r="AI1232" s="151">
        <v>0</v>
      </c>
      <c r="AJ1232" s="152">
        <v>3.6</v>
      </c>
      <c r="AK1232" s="153">
        <v>62</v>
      </c>
    </row>
    <row r="1233" spans="1:37" x14ac:dyDescent="0.2">
      <c r="A1233" s="149" t="s">
        <v>2749</v>
      </c>
      <c r="B1233" s="66" t="s">
        <v>2750</v>
      </c>
      <c r="C1233" s="67">
        <v>75</v>
      </c>
      <c r="D1233" s="84" t="s">
        <v>332</v>
      </c>
      <c r="E1233" s="85">
        <v>80.317454471799195</v>
      </c>
      <c r="F1233" s="91">
        <v>79.312059218885196</v>
      </c>
      <c r="G1233" s="86">
        <v>54.355792071003698</v>
      </c>
      <c r="H1233" s="86">
        <v>53.781280497909997</v>
      </c>
      <c r="I1233" s="86">
        <v>242.8</v>
      </c>
      <c r="J1233" s="86">
        <v>144.28</v>
      </c>
      <c r="K1233" s="87">
        <v>0</v>
      </c>
      <c r="L1233" s="150">
        <v>9.9999999942799993E-3</v>
      </c>
      <c r="M1233" s="86">
        <v>0</v>
      </c>
      <c r="N1233" s="86">
        <v>69.787529402691504</v>
      </c>
      <c r="O1233" s="86">
        <v>92.063293904684599</v>
      </c>
      <c r="P1233" s="86">
        <v>3.6669999999999998</v>
      </c>
      <c r="Q1233" s="88">
        <v>1.3093999999999999</v>
      </c>
      <c r="R1233" s="85">
        <v>0</v>
      </c>
      <c r="S1233" s="86">
        <v>0</v>
      </c>
      <c r="T1233" s="86">
        <v>2.52</v>
      </c>
      <c r="U1233" s="88">
        <v>0.91148470731213305</v>
      </c>
      <c r="V1233" s="89">
        <v>4.62</v>
      </c>
      <c r="W1233" s="85">
        <v>28.321931986107199</v>
      </c>
      <c r="X1233" s="88">
        <v>24.733333333299999</v>
      </c>
      <c r="Y1233" s="85">
        <v>-100</v>
      </c>
      <c r="Z1233" s="88"/>
      <c r="AA1233" s="85">
        <v>2.0699999999999998</v>
      </c>
      <c r="AB1233" s="91">
        <v>1.26</v>
      </c>
      <c r="AC1233" s="86">
        <v>1.5</v>
      </c>
      <c r="AD1233" s="86">
        <v>1.26</v>
      </c>
      <c r="AE1233" s="86">
        <v>1.64</v>
      </c>
      <c r="AF1233" s="88">
        <v>71.182701070199997</v>
      </c>
      <c r="AG1233" s="150">
        <v>0</v>
      </c>
      <c r="AH1233" s="86">
        <v>0.47331499999999999</v>
      </c>
      <c r="AI1233" s="151">
        <v>3.7875000035099998E-2</v>
      </c>
      <c r="AJ1233" s="152">
        <v>3.43</v>
      </c>
      <c r="AK1233" s="153">
        <v>49</v>
      </c>
    </row>
    <row r="1234" spans="1:37" x14ac:dyDescent="0.2">
      <c r="A1234" s="149" t="s">
        <v>2751</v>
      </c>
      <c r="B1234" s="66" t="s">
        <v>2752</v>
      </c>
      <c r="C1234" s="67">
        <v>75</v>
      </c>
      <c r="D1234" s="84" t="s">
        <v>332</v>
      </c>
      <c r="E1234" s="85">
        <v>89.826520254683004</v>
      </c>
      <c r="F1234" s="91">
        <v>89.508166466734295</v>
      </c>
      <c r="G1234" s="86">
        <v>64.174587062840303</v>
      </c>
      <c r="H1234" s="86">
        <v>63.995570729906802</v>
      </c>
      <c r="I1234" s="86">
        <v>59.71</v>
      </c>
      <c r="J1234" s="86">
        <v>20.27</v>
      </c>
      <c r="K1234" s="87">
        <v>2.0500000000000001E-2</v>
      </c>
      <c r="L1234" s="150">
        <v>6.9999999969399998E-2</v>
      </c>
      <c r="M1234" s="86">
        <v>0</v>
      </c>
      <c r="N1234" s="86">
        <v>80.0457361362337</v>
      </c>
      <c r="O1234" s="86">
        <v>89.266718460527102</v>
      </c>
      <c r="P1234" s="86">
        <v>1.0940000000000001</v>
      </c>
      <c r="Q1234" s="88">
        <v>0.33829999999999999</v>
      </c>
      <c r="R1234" s="85">
        <v>0</v>
      </c>
      <c r="S1234" s="86">
        <v>0</v>
      </c>
      <c r="T1234" s="86">
        <v>2.52</v>
      </c>
      <c r="U1234" s="88">
        <v>0.117191104549229</v>
      </c>
      <c r="V1234" s="89">
        <v>4.5199999999999996</v>
      </c>
      <c r="W1234" s="85">
        <v>28.803674539551501</v>
      </c>
      <c r="X1234" s="88">
        <v>27.766666666700001</v>
      </c>
      <c r="Y1234" s="85"/>
      <c r="Z1234" s="88"/>
      <c r="AA1234" s="85">
        <v>0.02</v>
      </c>
      <c r="AB1234" s="91">
        <v>0</v>
      </c>
      <c r="AC1234" s="86">
        <v>0.1</v>
      </c>
      <c r="AD1234" s="86">
        <v>0.02</v>
      </c>
      <c r="AE1234" s="86">
        <v>0.49</v>
      </c>
      <c r="AF1234" s="88">
        <v>79.559997523800007</v>
      </c>
      <c r="AG1234" s="150">
        <v>0</v>
      </c>
      <c r="AH1234" s="86">
        <v>0.13678100000000001</v>
      </c>
      <c r="AI1234" s="151">
        <v>2.2725000035300001E-2</v>
      </c>
      <c r="AJ1234" s="152">
        <v>3.35</v>
      </c>
      <c r="AK1234" s="153">
        <v>47</v>
      </c>
    </row>
    <row r="1235" spans="1:37" x14ac:dyDescent="0.2">
      <c r="A1235" s="149" t="s">
        <v>2753</v>
      </c>
      <c r="B1235" s="66" t="s">
        <v>2754</v>
      </c>
      <c r="C1235" s="67">
        <v>75</v>
      </c>
      <c r="D1235" s="84" t="s">
        <v>332</v>
      </c>
      <c r="E1235" s="85">
        <v>41.314089297604703</v>
      </c>
      <c r="F1235" s="91">
        <v>40.090341389673704</v>
      </c>
      <c r="G1235" s="86">
        <v>36.870804614249501</v>
      </c>
      <c r="H1235" s="86">
        <v>35.827019633955402</v>
      </c>
      <c r="I1235" s="86">
        <v>379.33</v>
      </c>
      <c r="J1235" s="86">
        <v>615.26</v>
      </c>
      <c r="K1235" s="87">
        <v>0</v>
      </c>
      <c r="L1235" s="150">
        <v>2.99999997969E-2</v>
      </c>
      <c r="M1235" s="86">
        <v>0</v>
      </c>
      <c r="N1235" s="86">
        <v>31.9526509894119</v>
      </c>
      <c r="O1235" s="86">
        <v>34.452292075086604</v>
      </c>
      <c r="P1235" s="86">
        <v>13.116</v>
      </c>
      <c r="Q1235" s="88">
        <v>0.37990000000000002</v>
      </c>
      <c r="R1235" s="85">
        <v>0</v>
      </c>
      <c r="S1235" s="86">
        <v>0</v>
      </c>
      <c r="T1235" s="86">
        <v>5.49</v>
      </c>
      <c r="U1235" s="88">
        <v>1.34612269872406</v>
      </c>
      <c r="V1235" s="89">
        <v>3.95</v>
      </c>
      <c r="W1235" s="85">
        <v>23.574828939573798</v>
      </c>
      <c r="X1235" s="88">
        <v>23.333333333300001</v>
      </c>
      <c r="Y1235" s="85"/>
      <c r="Z1235" s="88"/>
      <c r="AA1235" s="85">
        <v>2.84</v>
      </c>
      <c r="AB1235" s="91">
        <v>2.4700000000000002</v>
      </c>
      <c r="AC1235" s="86">
        <v>0.99</v>
      </c>
      <c r="AD1235" s="86">
        <v>0.84</v>
      </c>
      <c r="AE1235" s="86">
        <v>4.51</v>
      </c>
      <c r="AF1235" s="88">
        <v>2.1379000995899999</v>
      </c>
      <c r="AG1235" s="150">
        <v>0</v>
      </c>
      <c r="AH1235" s="86">
        <v>2.2833730000000001</v>
      </c>
      <c r="AI1235" s="151">
        <v>0.46964999895100001</v>
      </c>
      <c r="AJ1235" s="152">
        <v>2.35</v>
      </c>
      <c r="AK1235" s="153">
        <v>1</v>
      </c>
    </row>
    <row r="1236" spans="1:37" x14ac:dyDescent="0.2">
      <c r="A1236" s="149" t="s">
        <v>2755</v>
      </c>
      <c r="B1236" s="66" t="s">
        <v>2756</v>
      </c>
      <c r="C1236" s="67">
        <v>75</v>
      </c>
      <c r="D1236" s="84" t="s">
        <v>332</v>
      </c>
      <c r="E1236" s="85">
        <v>34.605872940002897</v>
      </c>
      <c r="F1236" s="91">
        <v>32.9599534487417</v>
      </c>
      <c r="G1236" s="86">
        <v>32.245059124254503</v>
      </c>
      <c r="H1236" s="86">
        <v>30.8589122799726</v>
      </c>
      <c r="I1236" s="86">
        <v>203.37</v>
      </c>
      <c r="J1236" s="86">
        <v>620.02</v>
      </c>
      <c r="K1236" s="87">
        <v>0</v>
      </c>
      <c r="L1236" s="150">
        <v>0.23000000029199999</v>
      </c>
      <c r="M1236" s="86">
        <v>0</v>
      </c>
      <c r="N1236" s="86">
        <v>26.087349261551001</v>
      </c>
      <c r="O1236" s="86">
        <v>25.585882085910502</v>
      </c>
      <c r="P1236" s="86">
        <v>19.52</v>
      </c>
      <c r="Q1236" s="88">
        <v>1.778</v>
      </c>
      <c r="R1236" s="85">
        <v>0</v>
      </c>
      <c r="S1236" s="86">
        <v>0</v>
      </c>
      <c r="T1236" s="86">
        <v>5.86</v>
      </c>
      <c r="U1236" s="88">
        <v>4.0898605540431001</v>
      </c>
      <c r="V1236" s="89">
        <v>3.72</v>
      </c>
      <c r="W1236" s="85">
        <v>22.857903727320299</v>
      </c>
      <c r="X1236" s="88">
        <v>22.633333333300001</v>
      </c>
      <c r="Y1236" s="85"/>
      <c r="Z1236" s="88"/>
      <c r="AA1236" s="85">
        <v>5.96</v>
      </c>
      <c r="AB1236" s="91">
        <v>5.42</v>
      </c>
      <c r="AC1236" s="86">
        <v>3.09</v>
      </c>
      <c r="AD1236" s="86">
        <v>2.96</v>
      </c>
      <c r="AE1236" s="86">
        <v>4.2699999999999996</v>
      </c>
      <c r="AF1236" s="88">
        <v>4.01910019431</v>
      </c>
      <c r="AG1236" s="150">
        <v>0</v>
      </c>
      <c r="AH1236" s="86">
        <v>2.09246</v>
      </c>
      <c r="AI1236" s="151">
        <v>0.49237500035300003</v>
      </c>
      <c r="AJ1236" s="152">
        <v>2.44</v>
      </c>
      <c r="AK1236" s="153">
        <v>1</v>
      </c>
    </row>
    <row r="1237" spans="1:37" x14ac:dyDescent="0.2">
      <c r="A1237" s="149" t="s">
        <v>2757</v>
      </c>
      <c r="B1237" s="66" t="s">
        <v>2758</v>
      </c>
      <c r="C1237" s="67">
        <v>75</v>
      </c>
      <c r="D1237" s="84" t="s">
        <v>332</v>
      </c>
      <c r="E1237" s="85">
        <v>27.6716088918464</v>
      </c>
      <c r="F1237" s="91">
        <v>25.438249911622201</v>
      </c>
      <c r="G1237" s="86">
        <v>26.7483208218096</v>
      </c>
      <c r="H1237" s="86">
        <v>24.700035351119801</v>
      </c>
      <c r="I1237" s="86">
        <v>228.51</v>
      </c>
      <c r="J1237" s="86">
        <v>822.11</v>
      </c>
      <c r="K1237" s="87">
        <v>0</v>
      </c>
      <c r="L1237" s="150">
        <v>0.100000000231</v>
      </c>
      <c r="M1237" s="86">
        <v>0</v>
      </c>
      <c r="N1237" s="86">
        <v>23.402712306911301</v>
      </c>
      <c r="O1237" s="86">
        <v>27.032633599603699</v>
      </c>
      <c r="P1237" s="86">
        <v>29.372</v>
      </c>
      <c r="Q1237" s="88">
        <v>0</v>
      </c>
      <c r="R1237" s="85">
        <v>0</v>
      </c>
      <c r="S1237" s="86">
        <v>0</v>
      </c>
      <c r="T1237" s="86">
        <v>3.85</v>
      </c>
      <c r="U1237" s="88">
        <v>4.9387593836428296</v>
      </c>
      <c r="V1237" s="89">
        <v>4.76</v>
      </c>
      <c r="W1237" s="85"/>
      <c r="X1237" s="88"/>
      <c r="Y1237" s="85"/>
      <c r="Z1237" s="88"/>
      <c r="AA1237" s="85">
        <v>3.46</v>
      </c>
      <c r="AB1237" s="91">
        <v>2.4300000000000002</v>
      </c>
      <c r="AC1237" s="86">
        <v>1.8</v>
      </c>
      <c r="AD1237" s="86">
        <v>1.29</v>
      </c>
      <c r="AE1237" s="86">
        <v>3.11</v>
      </c>
      <c r="AF1237" s="88">
        <v>30.2453003629</v>
      </c>
      <c r="AG1237" s="150">
        <v>0</v>
      </c>
      <c r="AH1237" s="86">
        <v>2.3927740000000002</v>
      </c>
      <c r="AI1237" s="151">
        <v>8.7224149711799992</v>
      </c>
      <c r="AJ1237" s="152">
        <v>2.35</v>
      </c>
      <c r="AK1237" s="153">
        <v>4</v>
      </c>
    </row>
    <row r="1238" spans="1:37" x14ac:dyDescent="0.2">
      <c r="A1238" s="149" t="s">
        <v>2759</v>
      </c>
      <c r="B1238" s="66" t="s">
        <v>2760</v>
      </c>
      <c r="C1238" s="67">
        <v>75</v>
      </c>
      <c r="D1238" s="84" t="s">
        <v>332</v>
      </c>
      <c r="E1238" s="85">
        <v>68.882097197709996</v>
      </c>
      <c r="F1238" s="91">
        <v>8.0388274288666004</v>
      </c>
      <c r="G1238" s="86">
        <v>68.580775687658701</v>
      </c>
      <c r="H1238" s="86">
        <v>8.0302182428651392</v>
      </c>
      <c r="I1238" s="86">
        <v>0</v>
      </c>
      <c r="J1238" s="86">
        <v>109.66</v>
      </c>
      <c r="K1238" s="87">
        <v>0</v>
      </c>
      <c r="L1238" s="150">
        <v>1.544090824E-10</v>
      </c>
      <c r="M1238" s="86">
        <v>0</v>
      </c>
      <c r="N1238" s="86">
        <v>3.2939632545931801</v>
      </c>
      <c r="O1238" s="86">
        <v>7.0507633381884904</v>
      </c>
      <c r="P1238" s="86">
        <v>12.146000000000001</v>
      </c>
      <c r="Q1238" s="88">
        <v>0</v>
      </c>
      <c r="R1238" s="85">
        <v>0</v>
      </c>
      <c r="S1238" s="86"/>
      <c r="T1238" s="86">
        <v>3.03</v>
      </c>
      <c r="U1238" s="88">
        <v>4.4552537557573899</v>
      </c>
      <c r="V1238" s="89"/>
      <c r="W1238" s="85"/>
      <c r="X1238" s="88"/>
      <c r="Y1238" s="85"/>
      <c r="Z1238" s="88"/>
      <c r="AA1238" s="85">
        <v>0.02</v>
      </c>
      <c r="AB1238" s="91">
        <v>0</v>
      </c>
      <c r="AC1238" s="86">
        <v>0.02</v>
      </c>
      <c r="AD1238" s="86">
        <v>0.05</v>
      </c>
      <c r="AE1238" s="86">
        <v>0.33</v>
      </c>
      <c r="AF1238" s="88">
        <v>24.640100458900001</v>
      </c>
      <c r="AG1238" s="150">
        <v>0</v>
      </c>
      <c r="AH1238" s="86">
        <v>0.346966</v>
      </c>
      <c r="AI1238" s="151">
        <v>0.31449998043900002</v>
      </c>
      <c r="AJ1238" s="152">
        <v>1.89</v>
      </c>
      <c r="AK1238" s="153">
        <v>0</v>
      </c>
    </row>
    <row r="1239" spans="1:37" x14ac:dyDescent="0.2">
      <c r="A1239" s="149" t="s">
        <v>2761</v>
      </c>
      <c r="B1239" s="66" t="s">
        <v>2762</v>
      </c>
      <c r="C1239" s="67">
        <v>75</v>
      </c>
      <c r="D1239" s="84" t="s">
        <v>332</v>
      </c>
      <c r="E1239" s="85">
        <v>52.386409353017903</v>
      </c>
      <c r="F1239" s="91">
        <v>51.223377668328702</v>
      </c>
      <c r="G1239" s="86">
        <v>43.474709546856502</v>
      </c>
      <c r="H1239" s="86">
        <v>42.593292452485201</v>
      </c>
      <c r="I1239" s="86">
        <v>158.88999999999999</v>
      </c>
      <c r="J1239" s="86">
        <v>289.44</v>
      </c>
      <c r="K1239" s="87">
        <v>0</v>
      </c>
      <c r="L1239" s="150">
        <v>1.1399999999199999</v>
      </c>
      <c r="M1239" s="86">
        <v>0</v>
      </c>
      <c r="N1239" s="86">
        <v>42.906539461396697</v>
      </c>
      <c r="O1239" s="86">
        <v>52.083534991772297</v>
      </c>
      <c r="P1239" s="86">
        <v>7.3049999999999997</v>
      </c>
      <c r="Q1239" s="88">
        <v>0.3251</v>
      </c>
      <c r="R1239" s="85">
        <v>0</v>
      </c>
      <c r="S1239" s="86">
        <v>0</v>
      </c>
      <c r="T1239" s="86">
        <v>3.42</v>
      </c>
      <c r="U1239" s="88">
        <v>0.70098869884306403</v>
      </c>
      <c r="V1239" s="89">
        <v>3.83</v>
      </c>
      <c r="W1239" s="85">
        <v>25.9386228425344</v>
      </c>
      <c r="X1239" s="88">
        <v>25.6</v>
      </c>
      <c r="Y1239" s="85">
        <v>-100</v>
      </c>
      <c r="Z1239" s="88"/>
      <c r="AA1239" s="85">
        <v>2.97</v>
      </c>
      <c r="AB1239" s="91">
        <v>2.52</v>
      </c>
      <c r="AC1239" s="86">
        <v>0.49</v>
      </c>
      <c r="AD1239" s="86">
        <v>0.43</v>
      </c>
      <c r="AE1239" s="86">
        <v>3.32</v>
      </c>
      <c r="AF1239" s="88">
        <v>4.0103998181299998</v>
      </c>
      <c r="AG1239" s="150">
        <v>0.87791900035399995</v>
      </c>
      <c r="AH1239" s="86">
        <v>1.571229</v>
      </c>
      <c r="AI1239" s="151">
        <v>0.27270000011000001</v>
      </c>
      <c r="AJ1239" s="152">
        <v>3.11</v>
      </c>
      <c r="AK1239" s="153">
        <v>38</v>
      </c>
    </row>
    <row r="1240" spans="1:37" x14ac:dyDescent="0.2">
      <c r="A1240" s="149" t="s">
        <v>2763</v>
      </c>
      <c r="B1240" s="66" t="s">
        <v>2764</v>
      </c>
      <c r="C1240" s="67">
        <v>75</v>
      </c>
      <c r="D1240" s="84" t="s">
        <v>332</v>
      </c>
      <c r="E1240" s="85">
        <v>65.196662693682995</v>
      </c>
      <c r="F1240" s="91">
        <v>63.686928883591598</v>
      </c>
      <c r="G1240" s="86">
        <v>60.093184527034303</v>
      </c>
      <c r="H1240" s="86">
        <v>59.052985155488102</v>
      </c>
      <c r="I1240" s="86">
        <v>0</v>
      </c>
      <c r="J1240" s="86">
        <v>143.83000000000001</v>
      </c>
      <c r="K1240" s="87">
        <v>0</v>
      </c>
      <c r="L1240" s="150">
        <v>5.5400000158599996</v>
      </c>
      <c r="M1240" s="86">
        <v>0</v>
      </c>
      <c r="N1240" s="86">
        <v>44.621101007138002</v>
      </c>
      <c r="O1240" s="86">
        <v>46.809572470828698</v>
      </c>
      <c r="P1240" s="86">
        <v>2.8069999999999999</v>
      </c>
      <c r="Q1240" s="88">
        <v>0.56179999999999997</v>
      </c>
      <c r="R1240" s="85">
        <v>0</v>
      </c>
      <c r="S1240" s="86">
        <v>0</v>
      </c>
      <c r="T1240" s="86">
        <v>2.76</v>
      </c>
      <c r="U1240" s="88">
        <v>2.2519594033300798</v>
      </c>
      <c r="V1240" s="89">
        <v>4.4000000000000004</v>
      </c>
      <c r="W1240" s="85">
        <v>26.305535364194899</v>
      </c>
      <c r="X1240" s="88">
        <v>31.266666666700001</v>
      </c>
      <c r="Y1240" s="85"/>
      <c r="Z1240" s="88"/>
      <c r="AA1240" s="85">
        <v>0.52</v>
      </c>
      <c r="AB1240" s="91">
        <v>0</v>
      </c>
      <c r="AC1240" s="86">
        <v>0</v>
      </c>
      <c r="AD1240" s="86">
        <v>0</v>
      </c>
      <c r="AE1240" s="86">
        <v>1.91</v>
      </c>
      <c r="AF1240" s="88">
        <v>2.54640007748</v>
      </c>
      <c r="AG1240" s="150">
        <v>0.71570300028699996</v>
      </c>
      <c r="AH1240" s="86">
        <v>0.44982</v>
      </c>
      <c r="AI1240" s="151">
        <v>0.16665000006700001</v>
      </c>
      <c r="AJ1240" s="152">
        <v>3.29</v>
      </c>
      <c r="AK1240" s="153">
        <v>44</v>
      </c>
    </row>
    <row r="1241" spans="1:37" x14ac:dyDescent="0.2">
      <c r="A1241" s="149" t="s">
        <v>2765</v>
      </c>
      <c r="B1241" s="66" t="s">
        <v>2766</v>
      </c>
      <c r="C1241" s="67">
        <v>75</v>
      </c>
      <c r="D1241" s="84" t="s">
        <v>332</v>
      </c>
      <c r="E1241" s="85">
        <v>85.688726278546199</v>
      </c>
      <c r="F1241" s="91">
        <v>84.599147635895804</v>
      </c>
      <c r="G1241" s="86">
        <v>85.431408813123198</v>
      </c>
      <c r="H1241" s="86">
        <v>84.345850755870103</v>
      </c>
      <c r="I1241" s="86">
        <v>0</v>
      </c>
      <c r="J1241" s="86">
        <v>91.26</v>
      </c>
      <c r="K1241" s="87">
        <v>0</v>
      </c>
      <c r="L1241" s="150">
        <v>0.179999999764</v>
      </c>
      <c r="M1241" s="86">
        <v>0</v>
      </c>
      <c r="N1241" s="86">
        <v>27.907217134233299</v>
      </c>
      <c r="O1241" s="86">
        <v>66.731569898709495</v>
      </c>
      <c r="P1241" s="86">
        <v>1.728</v>
      </c>
      <c r="Q1241" s="88">
        <v>2.1890000000000001</v>
      </c>
      <c r="R1241" s="85">
        <v>0</v>
      </c>
      <c r="S1241" s="86">
        <v>0</v>
      </c>
      <c r="T1241" s="86">
        <v>2.69</v>
      </c>
      <c r="U1241" s="88">
        <v>0.76994210357028003</v>
      </c>
      <c r="V1241" s="89">
        <v>4.9400000000000004</v>
      </c>
      <c r="W1241" s="85">
        <v>21.433031494418501</v>
      </c>
      <c r="X1241" s="88">
        <v>20.166666666699999</v>
      </c>
      <c r="Y1241" s="85">
        <v>-100</v>
      </c>
      <c r="Z1241" s="88"/>
      <c r="AA1241" s="85">
        <v>0.23</v>
      </c>
      <c r="AB1241" s="91">
        <v>0.3</v>
      </c>
      <c r="AC1241" s="86">
        <v>0.24</v>
      </c>
      <c r="AD1241" s="86">
        <v>0.28999999999999998</v>
      </c>
      <c r="AE1241" s="86">
        <v>1.68</v>
      </c>
      <c r="AF1241" s="88">
        <v>35.018199874799997</v>
      </c>
      <c r="AG1241" s="150">
        <v>0</v>
      </c>
      <c r="AH1241" s="86">
        <v>0.152117</v>
      </c>
      <c r="AI1241" s="151">
        <v>7.57500000605E-3</v>
      </c>
      <c r="AJ1241" s="152">
        <v>3.66</v>
      </c>
      <c r="AK1241" s="153">
        <v>64</v>
      </c>
    </row>
    <row r="1242" spans="1:37" x14ac:dyDescent="0.2">
      <c r="A1242" s="149" t="s">
        <v>2767</v>
      </c>
      <c r="B1242" s="66" t="s">
        <v>2768</v>
      </c>
      <c r="C1242" s="67">
        <v>75</v>
      </c>
      <c r="D1242" s="84" t="s">
        <v>332</v>
      </c>
      <c r="E1242" s="85">
        <v>8.6370190024778299</v>
      </c>
      <c r="F1242" s="91">
        <v>8.0473464736201397</v>
      </c>
      <c r="G1242" s="86">
        <v>5.8967252885769303</v>
      </c>
      <c r="H1242" s="86">
        <v>5.4874942802628102</v>
      </c>
      <c r="I1242" s="86">
        <v>398.92</v>
      </c>
      <c r="J1242" s="86">
        <v>904.65</v>
      </c>
      <c r="K1242" s="87">
        <v>9.5999999999999992E-3</v>
      </c>
      <c r="L1242" s="150">
        <v>3.0000000439600001E-2</v>
      </c>
      <c r="M1242" s="86">
        <v>0</v>
      </c>
      <c r="N1242" s="86">
        <v>7.36174298507731</v>
      </c>
      <c r="O1242" s="86">
        <v>12.924682359501301</v>
      </c>
      <c r="P1242" s="86">
        <v>33.670999999999999</v>
      </c>
      <c r="Q1242" s="88">
        <v>0.17269999999999999</v>
      </c>
      <c r="R1242" s="85">
        <v>0</v>
      </c>
      <c r="S1242" s="86">
        <v>0</v>
      </c>
      <c r="T1242" s="86">
        <v>6.97</v>
      </c>
      <c r="U1242" s="88">
        <v>1.5773524307803899</v>
      </c>
      <c r="V1242" s="89">
        <v>2.16</v>
      </c>
      <c r="W1242" s="85">
        <v>28.166258719215801</v>
      </c>
      <c r="X1242" s="88">
        <v>27.5</v>
      </c>
      <c r="Y1242" s="85">
        <v>-100</v>
      </c>
      <c r="Z1242" s="88">
        <v>-100</v>
      </c>
      <c r="AA1242" s="85">
        <v>2.59</v>
      </c>
      <c r="AB1242" s="91">
        <v>2.38</v>
      </c>
      <c r="AC1242" s="86">
        <v>0.72</v>
      </c>
      <c r="AD1242" s="86">
        <v>0.63</v>
      </c>
      <c r="AE1242" s="86">
        <v>1.88</v>
      </c>
      <c r="AF1242" s="88">
        <v>3.8794984057000003E-8</v>
      </c>
      <c r="AG1242" s="150">
        <v>0</v>
      </c>
      <c r="AH1242" s="86">
        <v>8.0122809999999998</v>
      </c>
      <c r="AI1242" s="151">
        <v>24.406402083100001</v>
      </c>
      <c r="AJ1242" s="152">
        <v>2.44</v>
      </c>
      <c r="AK1242" s="153">
        <v>5</v>
      </c>
    </row>
    <row r="1243" spans="1:37" x14ac:dyDescent="0.2">
      <c r="A1243" s="149" t="s">
        <v>2769</v>
      </c>
      <c r="B1243" s="66" t="s">
        <v>2770</v>
      </c>
      <c r="C1243" s="67">
        <v>75</v>
      </c>
      <c r="D1243" s="84" t="s">
        <v>332</v>
      </c>
      <c r="E1243" s="85">
        <v>37.774296286370998</v>
      </c>
      <c r="F1243" s="91">
        <v>36.7415301841869</v>
      </c>
      <c r="G1243" s="86">
        <v>36.344708877459503</v>
      </c>
      <c r="H1243" s="86">
        <v>35.396460560084897</v>
      </c>
      <c r="I1243" s="86">
        <v>256.63</v>
      </c>
      <c r="J1243" s="86">
        <v>699.82</v>
      </c>
      <c r="K1243" s="87">
        <v>1.15E-2</v>
      </c>
      <c r="L1243" s="150">
        <v>0.400000056903</v>
      </c>
      <c r="M1243" s="86">
        <v>0</v>
      </c>
      <c r="N1243" s="86">
        <v>29.348628542222698</v>
      </c>
      <c r="O1243" s="86">
        <v>39.059466941242</v>
      </c>
      <c r="P1243" s="86">
        <v>19.934000000000001</v>
      </c>
      <c r="Q1243" s="88">
        <v>0.75590000000000002</v>
      </c>
      <c r="R1243" s="85">
        <v>0</v>
      </c>
      <c r="S1243" s="86">
        <v>0</v>
      </c>
      <c r="T1243" s="86">
        <v>4.32</v>
      </c>
      <c r="U1243" s="88">
        <v>2.8900959586069002</v>
      </c>
      <c r="V1243" s="89">
        <v>3.48</v>
      </c>
      <c r="W1243" s="85">
        <v>24.1091475051253</v>
      </c>
      <c r="X1243" s="88">
        <v>24.433333333299998</v>
      </c>
      <c r="Y1243" s="85">
        <v>-100</v>
      </c>
      <c r="Z1243" s="88"/>
      <c r="AA1243" s="85">
        <v>1.9</v>
      </c>
      <c r="AB1243" s="91">
        <v>1.36</v>
      </c>
      <c r="AC1243" s="86">
        <v>1.1299999999999999</v>
      </c>
      <c r="AD1243" s="86">
        <v>0.85</v>
      </c>
      <c r="AE1243" s="86">
        <v>1.97</v>
      </c>
      <c r="AF1243" s="88">
        <v>31.866098194300001</v>
      </c>
      <c r="AG1243" s="150">
        <v>6.1238669106999995E-8</v>
      </c>
      <c r="AH1243" s="86">
        <v>4.082579</v>
      </c>
      <c r="AI1243" s="151">
        <v>6.8095203567900002</v>
      </c>
      <c r="AJ1243" s="152">
        <v>2.61</v>
      </c>
      <c r="AK1243" s="153">
        <v>9</v>
      </c>
    </row>
    <row r="1244" spans="1:37" x14ac:dyDescent="0.2">
      <c r="A1244" s="149" t="s">
        <v>2771</v>
      </c>
      <c r="B1244" s="66" t="s">
        <v>2772</v>
      </c>
      <c r="C1244" s="67">
        <v>75</v>
      </c>
      <c r="D1244" s="84" t="s">
        <v>332</v>
      </c>
      <c r="E1244" s="85">
        <v>2.3122808942635702</v>
      </c>
      <c r="F1244" s="91">
        <v>0.93119346764566202</v>
      </c>
      <c r="G1244" s="86">
        <v>2.3122808942635702</v>
      </c>
      <c r="H1244" s="86">
        <v>0.93119346764566202</v>
      </c>
      <c r="I1244" s="86">
        <v>0</v>
      </c>
      <c r="J1244" s="86">
        <v>22.77</v>
      </c>
      <c r="K1244" s="87">
        <v>0</v>
      </c>
      <c r="L1244" s="150">
        <v>2.0000004093600001E-2</v>
      </c>
      <c r="M1244" s="86">
        <v>0</v>
      </c>
      <c r="N1244" s="86"/>
      <c r="O1244" s="86">
        <v>48.613537117903903</v>
      </c>
      <c r="P1244" s="86">
        <v>0.218</v>
      </c>
      <c r="Q1244" s="88">
        <v>1.0500000000000001E-2</v>
      </c>
      <c r="R1244" s="85">
        <v>0</v>
      </c>
      <c r="S1244" s="86">
        <v>0</v>
      </c>
      <c r="T1244" s="86">
        <v>0.09</v>
      </c>
      <c r="U1244" s="88">
        <v>0.17991974557720899</v>
      </c>
      <c r="V1244" s="89"/>
      <c r="W1244" s="85">
        <v>24.925283121195999</v>
      </c>
      <c r="X1244" s="88"/>
      <c r="Y1244" s="85"/>
      <c r="Z1244" s="88"/>
      <c r="AA1244" s="85">
        <v>0.04</v>
      </c>
      <c r="AB1244" s="91">
        <v>0.01</v>
      </c>
      <c r="AC1244" s="86">
        <v>0.04</v>
      </c>
      <c r="AD1244" s="86">
        <v>0.01</v>
      </c>
      <c r="AE1244" s="86">
        <v>0.41</v>
      </c>
      <c r="AF1244" s="88">
        <v>0.324700083099</v>
      </c>
      <c r="AG1244" s="150">
        <v>1.04136644805E-8</v>
      </c>
      <c r="AH1244" s="86">
        <v>1.7156999999999999E-2</v>
      </c>
      <c r="AI1244" s="151">
        <v>1.06381546909E-7</v>
      </c>
      <c r="AJ1244" s="152">
        <v>2.68</v>
      </c>
      <c r="AK1244" s="153">
        <v>0</v>
      </c>
    </row>
    <row r="1245" spans="1:37" x14ac:dyDescent="0.2">
      <c r="A1245" s="149" t="s">
        <v>2773</v>
      </c>
      <c r="B1245" s="66" t="s">
        <v>2774</v>
      </c>
      <c r="C1245" s="67">
        <v>65</v>
      </c>
      <c r="D1245" s="84" t="s">
        <v>332</v>
      </c>
      <c r="E1245" s="85">
        <v>93.229940764674197</v>
      </c>
      <c r="F1245" s="91">
        <v>93.229940764674197</v>
      </c>
      <c r="G1245" s="86">
        <v>49.176090468497598</v>
      </c>
      <c r="H1245" s="86">
        <v>49.176090468497598</v>
      </c>
      <c r="I1245" s="86">
        <v>1.79</v>
      </c>
      <c r="J1245" s="86">
        <v>3.05</v>
      </c>
      <c r="K1245" s="87">
        <v>0</v>
      </c>
      <c r="L1245" s="150">
        <v>7.0000059761400002E-2</v>
      </c>
      <c r="M1245" s="86">
        <v>0</v>
      </c>
      <c r="N1245" s="86">
        <v>86.295521680070706</v>
      </c>
      <c r="O1245" s="86">
        <v>84.889331393122504</v>
      </c>
      <c r="P1245" s="86">
        <v>0.105</v>
      </c>
      <c r="Q1245" s="88">
        <v>0.67010000000000003</v>
      </c>
      <c r="R1245" s="85">
        <v>0</v>
      </c>
      <c r="S1245" s="86">
        <v>1.2</v>
      </c>
      <c r="T1245" s="86">
        <v>1.92</v>
      </c>
      <c r="U1245" s="88">
        <v>0.243403338718363</v>
      </c>
      <c r="V1245" s="89">
        <v>4.55</v>
      </c>
      <c r="W1245" s="85">
        <v>38.250929591140398</v>
      </c>
      <c r="X1245" s="88">
        <v>40.833333333299997</v>
      </c>
      <c r="Y1245" s="85">
        <v>100</v>
      </c>
      <c r="Z1245" s="88"/>
      <c r="AA1245" s="85">
        <v>0</v>
      </c>
      <c r="AB1245" s="91">
        <v>0</v>
      </c>
      <c r="AC1245" s="86">
        <v>0</v>
      </c>
      <c r="AD1245" s="86">
        <v>0</v>
      </c>
      <c r="AE1245" s="86">
        <v>0.01</v>
      </c>
      <c r="AF1245" s="88">
        <v>0</v>
      </c>
      <c r="AG1245" s="150">
        <v>4.7462775674099998E-8</v>
      </c>
      <c r="AH1245" s="86">
        <v>7.9539999999999993E-3</v>
      </c>
      <c r="AI1245" s="151">
        <v>6.7420989280799995E-2</v>
      </c>
      <c r="AJ1245" s="152">
        <v>3.72</v>
      </c>
      <c r="AK1245" s="153">
        <v>74</v>
      </c>
    </row>
    <row r="1246" spans="1:37" x14ac:dyDescent="0.2">
      <c r="A1246" s="149" t="s">
        <v>2775</v>
      </c>
      <c r="B1246" s="66" t="s">
        <v>2776</v>
      </c>
      <c r="C1246" s="67">
        <v>65</v>
      </c>
      <c r="D1246" s="84" t="s">
        <v>332</v>
      </c>
      <c r="E1246" s="85">
        <v>66.5037407783947</v>
      </c>
      <c r="F1246" s="91">
        <v>66.297802455619006</v>
      </c>
      <c r="G1246" s="86">
        <v>42.367247986236002</v>
      </c>
      <c r="H1246" s="86">
        <v>42.204322097964102</v>
      </c>
      <c r="I1246" s="86">
        <v>23.09</v>
      </c>
      <c r="J1246" s="86">
        <v>39</v>
      </c>
      <c r="K1246" s="87">
        <v>0</v>
      </c>
      <c r="L1246" s="150">
        <v>1.7999999879099999</v>
      </c>
      <c r="M1246" s="86">
        <v>0</v>
      </c>
      <c r="N1246" s="86">
        <v>62.722001910819699</v>
      </c>
      <c r="O1246" s="86">
        <v>61.3009087849209</v>
      </c>
      <c r="P1246" s="86">
        <v>1.286</v>
      </c>
      <c r="Q1246" s="88">
        <v>2.0419999999999998</v>
      </c>
      <c r="R1246" s="85">
        <v>0</v>
      </c>
      <c r="S1246" s="86">
        <v>2</v>
      </c>
      <c r="T1246" s="86">
        <v>3.41</v>
      </c>
      <c r="U1246" s="88">
        <v>3.4866140090195801</v>
      </c>
      <c r="V1246" s="89">
        <v>4.53</v>
      </c>
      <c r="W1246" s="85">
        <v>39.231351499474002</v>
      </c>
      <c r="X1246" s="88">
        <v>38.233333333300003</v>
      </c>
      <c r="Y1246" s="85">
        <v>-50.4</v>
      </c>
      <c r="Z1246" s="88"/>
      <c r="AA1246" s="85">
        <v>0.64</v>
      </c>
      <c r="AB1246" s="91">
        <v>0.64</v>
      </c>
      <c r="AC1246" s="86">
        <v>0.11</v>
      </c>
      <c r="AD1246" s="86">
        <v>0.11</v>
      </c>
      <c r="AE1246" s="86">
        <v>0.16</v>
      </c>
      <c r="AF1246" s="88">
        <v>0</v>
      </c>
      <c r="AG1246" s="150">
        <v>1.3158179963900001</v>
      </c>
      <c r="AH1246" s="86">
        <v>0.202595</v>
      </c>
      <c r="AI1246" s="151">
        <v>3.2845608730900002</v>
      </c>
      <c r="AJ1246" s="152">
        <v>3.41</v>
      </c>
      <c r="AK1246" s="153">
        <v>48</v>
      </c>
    </row>
    <row r="1247" spans="1:37" x14ac:dyDescent="0.2">
      <c r="A1247" s="149" t="s">
        <v>2777</v>
      </c>
      <c r="B1247" s="66" t="s">
        <v>2778</v>
      </c>
      <c r="C1247" s="67">
        <v>65</v>
      </c>
      <c r="D1247" s="84" t="s">
        <v>332</v>
      </c>
      <c r="E1247" s="85">
        <v>82.377736894244194</v>
      </c>
      <c r="F1247" s="91">
        <v>82.370660898045003</v>
      </c>
      <c r="G1247" s="86">
        <v>50.399288356953697</v>
      </c>
      <c r="H1247" s="86">
        <v>50.399288356953697</v>
      </c>
      <c r="I1247" s="86">
        <v>5.27</v>
      </c>
      <c r="J1247" s="86">
        <v>6.75</v>
      </c>
      <c r="K1247" s="87">
        <v>0</v>
      </c>
      <c r="L1247" s="150">
        <v>0.59000003594600003</v>
      </c>
      <c r="M1247" s="86">
        <v>0</v>
      </c>
      <c r="N1247" s="86">
        <v>73.745717702864297</v>
      </c>
      <c r="O1247" s="86">
        <v>67.760617760617805</v>
      </c>
      <c r="P1247" s="86">
        <v>0.30299999999999999</v>
      </c>
      <c r="Q1247" s="88">
        <v>1.2466999999999999</v>
      </c>
      <c r="R1247" s="85">
        <v>0</v>
      </c>
      <c r="S1247" s="86">
        <v>0</v>
      </c>
      <c r="T1247" s="86">
        <v>3.32</v>
      </c>
      <c r="U1247" s="88">
        <v>1.89535612478014</v>
      </c>
      <c r="V1247" s="89">
        <v>4.74</v>
      </c>
      <c r="W1247" s="85">
        <v>42.105607567788397</v>
      </c>
      <c r="X1247" s="88">
        <v>39.1</v>
      </c>
      <c r="Y1247" s="85">
        <v>-100</v>
      </c>
      <c r="Z1247" s="88"/>
      <c r="AA1247" s="85">
        <v>0</v>
      </c>
      <c r="AB1247" s="91">
        <v>0</v>
      </c>
      <c r="AC1247" s="86">
        <v>0</v>
      </c>
      <c r="AD1247" s="86">
        <v>0</v>
      </c>
      <c r="AE1247" s="86">
        <v>0.04</v>
      </c>
      <c r="AF1247" s="88">
        <v>0</v>
      </c>
      <c r="AG1247" s="150">
        <v>0.66951499488599997</v>
      </c>
      <c r="AH1247" s="86">
        <v>4.1585999999999998E-2</v>
      </c>
      <c r="AI1247" s="151">
        <v>1.2920276763900001E-7</v>
      </c>
      <c r="AJ1247" s="152">
        <v>3.73</v>
      </c>
      <c r="AK1247" s="153">
        <v>64</v>
      </c>
    </row>
    <row r="1248" spans="1:37" x14ac:dyDescent="0.2">
      <c r="A1248" s="149" t="s">
        <v>2779</v>
      </c>
      <c r="B1248" s="66" t="s">
        <v>2780</v>
      </c>
      <c r="C1248" s="67">
        <v>65</v>
      </c>
      <c r="D1248" s="84" t="s">
        <v>332</v>
      </c>
      <c r="E1248" s="85">
        <v>75.877556706981295</v>
      </c>
      <c r="F1248" s="91">
        <v>75.870922371642195</v>
      </c>
      <c r="G1248" s="86">
        <v>46.023047680968098</v>
      </c>
      <c r="H1248" s="86">
        <v>46.0177402126968</v>
      </c>
      <c r="I1248" s="86">
        <v>2.89</v>
      </c>
      <c r="J1248" s="86">
        <v>3.7</v>
      </c>
      <c r="K1248" s="87">
        <v>0</v>
      </c>
      <c r="L1248" s="150">
        <v>1.1999998442599999</v>
      </c>
      <c r="M1248" s="86">
        <v>0</v>
      </c>
      <c r="N1248" s="86">
        <v>71.133313351317199</v>
      </c>
      <c r="O1248" s="86">
        <v>68.607494701539494</v>
      </c>
      <c r="P1248" s="86">
        <v>0.248</v>
      </c>
      <c r="Q1248" s="88">
        <v>1.1941999999999999</v>
      </c>
      <c r="R1248" s="85">
        <v>0</v>
      </c>
      <c r="S1248" s="86">
        <v>0.4</v>
      </c>
      <c r="T1248" s="86">
        <v>2.61</v>
      </c>
      <c r="U1248" s="88">
        <v>2.92109784981192</v>
      </c>
      <c r="V1248" s="89">
        <v>4.5</v>
      </c>
      <c r="W1248" s="85">
        <v>37.6762835812373</v>
      </c>
      <c r="X1248" s="88">
        <v>36.833333333299997</v>
      </c>
      <c r="Y1248" s="85">
        <v>99.52000000000001</v>
      </c>
      <c r="Z1248" s="88"/>
      <c r="AA1248" s="85">
        <v>0</v>
      </c>
      <c r="AB1248" s="91">
        <v>0</v>
      </c>
      <c r="AC1248" s="86">
        <v>0</v>
      </c>
      <c r="AD1248" s="86">
        <v>0</v>
      </c>
      <c r="AE1248" s="86">
        <v>0.02</v>
      </c>
      <c r="AF1248" s="88">
        <v>0</v>
      </c>
      <c r="AG1248" s="150">
        <v>2.58805509977</v>
      </c>
      <c r="AH1248" s="86">
        <v>3.5084999999999998E-2</v>
      </c>
      <c r="AI1248" s="151">
        <v>6.80341448898E-9</v>
      </c>
      <c r="AJ1248" s="152">
        <v>3.83</v>
      </c>
      <c r="AK1248" s="153">
        <v>62</v>
      </c>
    </row>
    <row r="1249" spans="1:37" x14ac:dyDescent="0.2">
      <c r="A1249" s="149" t="s">
        <v>2781</v>
      </c>
      <c r="B1249" s="66" t="s">
        <v>2782</v>
      </c>
      <c r="C1249" s="67">
        <v>65</v>
      </c>
      <c r="D1249" s="84" t="s">
        <v>332</v>
      </c>
      <c r="E1249" s="85">
        <v>75.234769477608396</v>
      </c>
      <c r="F1249" s="91">
        <v>75.208815062998397</v>
      </c>
      <c r="G1249" s="86">
        <v>46.355174366476298</v>
      </c>
      <c r="H1249" s="86">
        <v>46.332759190222298</v>
      </c>
      <c r="I1249" s="86">
        <v>5.88</v>
      </c>
      <c r="J1249" s="86">
        <v>9.58</v>
      </c>
      <c r="K1249" s="87">
        <v>0</v>
      </c>
      <c r="L1249" s="150">
        <v>1.1999999916699999</v>
      </c>
      <c r="M1249" s="86">
        <v>0</v>
      </c>
      <c r="N1249" s="86">
        <v>68.554116668646799</v>
      </c>
      <c r="O1249" s="86">
        <v>72.692365607589196</v>
      </c>
      <c r="P1249" s="86">
        <v>0.28999999999999998</v>
      </c>
      <c r="Q1249" s="88">
        <v>1.206</v>
      </c>
      <c r="R1249" s="85">
        <v>0</v>
      </c>
      <c r="S1249" s="86">
        <v>0.1</v>
      </c>
      <c r="T1249" s="86">
        <v>2.78</v>
      </c>
      <c r="U1249" s="88">
        <v>2.0934594875182899</v>
      </c>
      <c r="V1249" s="89">
        <v>4.71</v>
      </c>
      <c r="W1249" s="85">
        <v>38.567006032354797</v>
      </c>
      <c r="X1249" s="88">
        <v>40.133333333300001</v>
      </c>
      <c r="Y1249" s="85"/>
      <c r="Z1249" s="88"/>
      <c r="AA1249" s="85">
        <v>0</v>
      </c>
      <c r="AB1249" s="91">
        <v>0</v>
      </c>
      <c r="AC1249" s="86">
        <v>0</v>
      </c>
      <c r="AD1249" s="86">
        <v>0</v>
      </c>
      <c r="AE1249" s="86">
        <v>0.02</v>
      </c>
      <c r="AF1249" s="88">
        <v>0</v>
      </c>
      <c r="AG1249" s="150">
        <v>1.9446249734500001</v>
      </c>
      <c r="AH1249" s="86">
        <v>0.104739</v>
      </c>
      <c r="AI1249" s="151">
        <v>6.7421030057600001E-2</v>
      </c>
      <c r="AJ1249" s="152">
        <v>3.7</v>
      </c>
      <c r="AK1249" s="153">
        <v>59</v>
      </c>
    </row>
    <row r="1250" spans="1:37" x14ac:dyDescent="0.2">
      <c r="A1250" s="149" t="s">
        <v>2783</v>
      </c>
      <c r="B1250" s="66" t="s">
        <v>2784</v>
      </c>
      <c r="C1250" s="67">
        <v>65</v>
      </c>
      <c r="D1250" s="84" t="s">
        <v>332</v>
      </c>
      <c r="E1250" s="85">
        <v>67.300763194023901</v>
      </c>
      <c r="F1250" s="91">
        <v>67.033375499853094</v>
      </c>
      <c r="G1250" s="86">
        <v>43.991270930880901</v>
      </c>
      <c r="H1250" s="86">
        <v>43.823404217051703</v>
      </c>
      <c r="I1250" s="86">
        <v>33.53</v>
      </c>
      <c r="J1250" s="86">
        <v>58.88</v>
      </c>
      <c r="K1250" s="87">
        <v>0</v>
      </c>
      <c r="L1250" s="150">
        <v>0.85999997826399999</v>
      </c>
      <c r="M1250" s="86">
        <v>0</v>
      </c>
      <c r="N1250" s="86">
        <v>62.9776896860119</v>
      </c>
      <c r="O1250" s="86">
        <v>51.352339181286602</v>
      </c>
      <c r="P1250" s="86">
        <v>1.0609999999999999</v>
      </c>
      <c r="Q1250" s="88">
        <v>1.1324000000000001</v>
      </c>
      <c r="R1250" s="85">
        <v>0</v>
      </c>
      <c r="S1250" s="86">
        <v>0.3</v>
      </c>
      <c r="T1250" s="86">
        <v>2.2000000000000002</v>
      </c>
      <c r="U1250" s="88">
        <v>1.7578043033831099</v>
      </c>
      <c r="V1250" s="89">
        <v>4.51</v>
      </c>
      <c r="W1250" s="85">
        <v>35.666195798003898</v>
      </c>
      <c r="X1250" s="88">
        <v>38.866666666699999</v>
      </c>
      <c r="Y1250" s="85">
        <v>-41.84</v>
      </c>
      <c r="Z1250" s="88"/>
      <c r="AA1250" s="85">
        <v>0</v>
      </c>
      <c r="AB1250" s="91">
        <v>0</v>
      </c>
      <c r="AC1250" s="86">
        <v>0.03</v>
      </c>
      <c r="AD1250" s="86">
        <v>0.09</v>
      </c>
      <c r="AE1250" s="86">
        <v>0.46</v>
      </c>
      <c r="AF1250" s="88">
        <v>8.4926969670400004E-7</v>
      </c>
      <c r="AG1250" s="150">
        <v>1.34404112337</v>
      </c>
      <c r="AH1250" s="86">
        <v>0.63608200000000004</v>
      </c>
      <c r="AI1250" s="151">
        <v>1.4158409401400001</v>
      </c>
      <c r="AJ1250" s="152">
        <v>3.34</v>
      </c>
      <c r="AK1250" s="153">
        <v>47</v>
      </c>
    </row>
    <row r="1251" spans="1:37" x14ac:dyDescent="0.2">
      <c r="A1251" s="149" t="s">
        <v>2785</v>
      </c>
      <c r="B1251" s="66" t="s">
        <v>2786</v>
      </c>
      <c r="C1251" s="67">
        <v>65</v>
      </c>
      <c r="D1251" s="84" t="s">
        <v>332</v>
      </c>
      <c r="E1251" s="85">
        <v>45.553371028386103</v>
      </c>
      <c r="F1251" s="91">
        <v>44.7712465199047</v>
      </c>
      <c r="G1251" s="86">
        <v>34.477339915616703</v>
      </c>
      <c r="H1251" s="86">
        <v>33.907608851640298</v>
      </c>
      <c r="I1251" s="86">
        <v>103.79</v>
      </c>
      <c r="J1251" s="86">
        <v>294.74</v>
      </c>
      <c r="K1251" s="87">
        <v>0</v>
      </c>
      <c r="L1251" s="150">
        <v>0.55000000982099995</v>
      </c>
      <c r="M1251" s="86">
        <v>6.7973233260699105E-4</v>
      </c>
      <c r="N1251" s="86">
        <v>39.4117954968631</v>
      </c>
      <c r="O1251" s="86">
        <v>36.406127895489597</v>
      </c>
      <c r="P1251" s="86">
        <v>9.2759999999999998</v>
      </c>
      <c r="Q1251" s="88">
        <v>0.58199999999999996</v>
      </c>
      <c r="R1251" s="85">
        <v>1.5394088669950699E-2</v>
      </c>
      <c r="S1251" s="86">
        <v>0</v>
      </c>
      <c r="T1251" s="86">
        <v>2.69</v>
      </c>
      <c r="U1251" s="88">
        <v>0.77136132717201</v>
      </c>
      <c r="V1251" s="89">
        <v>3.89</v>
      </c>
      <c r="W1251" s="85">
        <v>32.258477503925498</v>
      </c>
      <c r="X1251" s="88">
        <v>34.299999999999997</v>
      </c>
      <c r="Y1251" s="85">
        <v>-100</v>
      </c>
      <c r="Z1251" s="88"/>
      <c r="AA1251" s="85">
        <v>2.86</v>
      </c>
      <c r="AB1251" s="91">
        <v>2.54</v>
      </c>
      <c r="AC1251" s="86">
        <v>0.62</v>
      </c>
      <c r="AD1251" s="86">
        <v>0.55000000000000004</v>
      </c>
      <c r="AE1251" s="86">
        <v>1.79</v>
      </c>
      <c r="AF1251" s="88">
        <v>3.5869000129500002</v>
      </c>
      <c r="AG1251" s="150">
        <v>0.143584993222</v>
      </c>
      <c r="AH1251" s="86">
        <v>2.8078240000000001</v>
      </c>
      <c r="AI1251" s="151">
        <v>7.2140461563900002</v>
      </c>
      <c r="AJ1251" s="152">
        <v>2.96</v>
      </c>
      <c r="AK1251" s="153">
        <v>32</v>
      </c>
    </row>
    <row r="1252" spans="1:37" x14ac:dyDescent="0.2">
      <c r="A1252" s="149" t="s">
        <v>2787</v>
      </c>
      <c r="B1252" s="66" t="s">
        <v>2788</v>
      </c>
      <c r="C1252" s="67">
        <v>75</v>
      </c>
      <c r="D1252" s="84" t="s">
        <v>332</v>
      </c>
      <c r="E1252" s="85">
        <v>22.381311228334599</v>
      </c>
      <c r="F1252" s="91">
        <v>20.979062310681599</v>
      </c>
      <c r="G1252" s="86">
        <v>18.857218848353199</v>
      </c>
      <c r="H1252" s="86">
        <v>17.850968571301902</v>
      </c>
      <c r="I1252" s="86">
        <v>588.41999999999996</v>
      </c>
      <c r="J1252" s="86">
        <v>924.6</v>
      </c>
      <c r="K1252" s="87">
        <v>1.6400000000000001E-2</v>
      </c>
      <c r="L1252" s="150">
        <v>5.00000083577E-2</v>
      </c>
      <c r="M1252" s="86">
        <v>8.5234860545572704E-3</v>
      </c>
      <c r="N1252" s="86">
        <v>16.320811063295402</v>
      </c>
      <c r="O1252" s="86">
        <v>28.069032888310002</v>
      </c>
      <c r="P1252" s="86">
        <v>19.86</v>
      </c>
      <c r="Q1252" s="88">
        <v>0.55820000000000003</v>
      </c>
      <c r="R1252" s="85">
        <v>9.5147478591817297E-2</v>
      </c>
      <c r="S1252" s="86">
        <v>0</v>
      </c>
      <c r="T1252" s="86">
        <v>4.3099999999999996</v>
      </c>
      <c r="U1252" s="88">
        <v>0.99295181524003695</v>
      </c>
      <c r="V1252" s="89">
        <v>3.3</v>
      </c>
      <c r="W1252" s="85">
        <v>29.338035353084202</v>
      </c>
      <c r="X1252" s="88">
        <v>29.2</v>
      </c>
      <c r="Y1252" s="85">
        <v>-100</v>
      </c>
      <c r="Z1252" s="88"/>
      <c r="AA1252" s="85">
        <v>2.41</v>
      </c>
      <c r="AB1252" s="91">
        <v>2.57</v>
      </c>
      <c r="AC1252" s="86">
        <v>0.88</v>
      </c>
      <c r="AD1252" s="86">
        <v>0.9</v>
      </c>
      <c r="AE1252" s="86">
        <v>2.2400000000000002</v>
      </c>
      <c r="AF1252" s="88">
        <v>0.228300050383</v>
      </c>
      <c r="AG1252" s="150">
        <v>0</v>
      </c>
      <c r="AH1252" s="86">
        <v>4.3778540000000001</v>
      </c>
      <c r="AI1252" s="151">
        <v>5.2588377656500001</v>
      </c>
      <c r="AJ1252" s="152">
        <v>2.3199999999999998</v>
      </c>
      <c r="AK1252" s="153">
        <v>5</v>
      </c>
    </row>
    <row r="1253" spans="1:37" x14ac:dyDescent="0.2">
      <c r="A1253" s="149" t="s">
        <v>2789</v>
      </c>
      <c r="B1253" s="66" t="s">
        <v>2790</v>
      </c>
      <c r="C1253" s="67">
        <v>75</v>
      </c>
      <c r="D1253" s="84" t="s">
        <v>332</v>
      </c>
      <c r="E1253" s="85">
        <v>40.314097970387799</v>
      </c>
      <c r="F1253" s="91">
        <v>39.621770657467998</v>
      </c>
      <c r="G1253" s="86">
        <v>39.643633625244398</v>
      </c>
      <c r="H1253" s="86">
        <v>38.962237796212897</v>
      </c>
      <c r="I1253" s="86">
        <v>315.29000000000002</v>
      </c>
      <c r="J1253" s="86">
        <v>465.76</v>
      </c>
      <c r="K1253" s="87">
        <v>0</v>
      </c>
      <c r="L1253" s="150">
        <v>0.80000348534499999</v>
      </c>
      <c r="M1253" s="86">
        <v>0</v>
      </c>
      <c r="N1253" s="86">
        <v>47.969870388382503</v>
      </c>
      <c r="O1253" s="86">
        <v>51.241927471435702</v>
      </c>
      <c r="P1253" s="86">
        <v>5.1959999999999997</v>
      </c>
      <c r="Q1253" s="88">
        <v>8.1000000000000003E-2</v>
      </c>
      <c r="R1253" s="85">
        <v>0</v>
      </c>
      <c r="S1253" s="86">
        <v>0.1</v>
      </c>
      <c r="T1253" s="86">
        <v>1.66</v>
      </c>
      <c r="U1253" s="88">
        <v>0.92553230253489005</v>
      </c>
      <c r="V1253" s="89">
        <v>3.67</v>
      </c>
      <c r="W1253" s="85">
        <v>24.633333333300001</v>
      </c>
      <c r="X1253" s="88"/>
      <c r="Y1253" s="85"/>
      <c r="Z1253" s="88">
        <v>-100</v>
      </c>
      <c r="AA1253" s="85">
        <v>1.18</v>
      </c>
      <c r="AB1253" s="91">
        <v>1.1100000000000001</v>
      </c>
      <c r="AC1253" s="86">
        <v>0.98</v>
      </c>
      <c r="AD1253" s="86">
        <v>0.93</v>
      </c>
      <c r="AE1253" s="86">
        <v>1.4</v>
      </c>
      <c r="AF1253" s="88">
        <v>4.2940096267100003</v>
      </c>
      <c r="AG1253" s="150">
        <v>1.7440152227600001E-5</v>
      </c>
      <c r="AH1253" s="86">
        <v>0.99114899999999995</v>
      </c>
      <c r="AI1253" s="151">
        <v>1.1937557060499999</v>
      </c>
      <c r="AJ1253" s="152">
        <v>2.78</v>
      </c>
      <c r="AK1253" s="153">
        <v>12</v>
      </c>
    </row>
    <row r="1254" spans="1:37" x14ac:dyDescent="0.2">
      <c r="A1254" s="149" t="s">
        <v>2791</v>
      </c>
      <c r="B1254" s="66" t="s">
        <v>2792</v>
      </c>
      <c r="C1254" s="67">
        <v>65</v>
      </c>
      <c r="D1254" s="84" t="s">
        <v>332</v>
      </c>
      <c r="E1254" s="85">
        <v>85.454683929931406</v>
      </c>
      <c r="F1254" s="91">
        <v>85.454683929931406</v>
      </c>
      <c r="G1254" s="86">
        <v>41.789794364051801</v>
      </c>
      <c r="H1254" s="86">
        <v>41.789794364051801</v>
      </c>
      <c r="I1254" s="86">
        <v>2.91</v>
      </c>
      <c r="J1254" s="86">
        <v>5.21</v>
      </c>
      <c r="K1254" s="87">
        <v>0</v>
      </c>
      <c r="L1254" s="150">
        <v>1.19000000056</v>
      </c>
      <c r="M1254" s="86">
        <v>3.20619250376803E-3</v>
      </c>
      <c r="N1254" s="86">
        <v>71.014448248859907</v>
      </c>
      <c r="O1254" s="86">
        <v>53.021075231126503</v>
      </c>
      <c r="P1254" s="86">
        <v>0.17100000000000001</v>
      </c>
      <c r="Q1254" s="88">
        <v>8.4599999999999995E-2</v>
      </c>
      <c r="R1254" s="85">
        <v>3.1397174254317102E-2</v>
      </c>
      <c r="S1254" s="86">
        <v>0</v>
      </c>
      <c r="T1254" s="86">
        <v>0.45</v>
      </c>
      <c r="U1254" s="88">
        <v>0.30464584920030502</v>
      </c>
      <c r="V1254" s="89">
        <v>4.9800000000000004</v>
      </c>
      <c r="W1254" s="85">
        <v>48.354083157449097</v>
      </c>
      <c r="X1254" s="88">
        <v>49.733333333300003</v>
      </c>
      <c r="Y1254" s="85"/>
      <c r="Z1254" s="88"/>
      <c r="AA1254" s="85">
        <v>0</v>
      </c>
      <c r="AB1254" s="91">
        <v>0</v>
      </c>
      <c r="AC1254" s="86">
        <v>0</v>
      </c>
      <c r="AD1254" s="86">
        <v>0</v>
      </c>
      <c r="AE1254" s="86">
        <v>0</v>
      </c>
      <c r="AF1254" s="88">
        <v>0</v>
      </c>
      <c r="AG1254" s="150">
        <v>0.15932700002200001</v>
      </c>
      <c r="AH1254" s="86">
        <v>3.6514999999999999E-2</v>
      </c>
      <c r="AI1254" s="151">
        <v>1.09000000015E-4</v>
      </c>
      <c r="AJ1254" s="152">
        <v>2.52</v>
      </c>
      <c r="AK1254" s="153">
        <v>10</v>
      </c>
    </row>
    <row r="1255" spans="1:37" x14ac:dyDescent="0.2">
      <c r="A1255" s="149" t="s">
        <v>2793</v>
      </c>
      <c r="B1255" s="66" t="s">
        <v>2794</v>
      </c>
      <c r="C1255" s="67">
        <v>65</v>
      </c>
      <c r="D1255" s="84" t="s">
        <v>332</v>
      </c>
      <c r="E1255" s="85">
        <v>83.833307452320099</v>
      </c>
      <c r="F1255" s="91">
        <v>83.833307452320099</v>
      </c>
      <c r="G1255" s="86">
        <v>39.264790999054199</v>
      </c>
      <c r="H1255" s="86">
        <v>39.264790999054199</v>
      </c>
      <c r="I1255" s="86">
        <v>6.08</v>
      </c>
      <c r="J1255" s="86">
        <v>7.2</v>
      </c>
      <c r="K1255" s="87">
        <v>0</v>
      </c>
      <c r="L1255" s="150">
        <v>0.65000000250099998</v>
      </c>
      <c r="M1255" s="86">
        <v>0</v>
      </c>
      <c r="N1255" s="86">
        <v>75.665760099722405</v>
      </c>
      <c r="O1255" s="86">
        <v>48.672639445109603</v>
      </c>
      <c r="P1255" s="86">
        <v>0.20399999999999999</v>
      </c>
      <c r="Q1255" s="88">
        <v>0.62739999999999996</v>
      </c>
      <c r="R1255" s="85">
        <v>0</v>
      </c>
      <c r="S1255" s="86">
        <v>0</v>
      </c>
      <c r="T1255" s="86">
        <v>1.1399999999999999</v>
      </c>
      <c r="U1255" s="88">
        <v>0.55761819388172895</v>
      </c>
      <c r="V1255" s="89">
        <v>4.9000000000000004</v>
      </c>
      <c r="W1255" s="85">
        <v>58.218659374198197</v>
      </c>
      <c r="X1255" s="88">
        <v>60.566666666700002</v>
      </c>
      <c r="Y1255" s="85"/>
      <c r="Z1255" s="88"/>
      <c r="AA1255" s="85">
        <v>0</v>
      </c>
      <c r="AB1255" s="91">
        <v>0</v>
      </c>
      <c r="AC1255" s="86">
        <v>0</v>
      </c>
      <c r="AD1255" s="86">
        <v>0</v>
      </c>
      <c r="AE1255" s="86">
        <v>0.04</v>
      </c>
      <c r="AF1255" s="88">
        <v>0</v>
      </c>
      <c r="AG1255" s="150">
        <v>5.2266004615300003E-2</v>
      </c>
      <c r="AH1255" s="86">
        <v>5.6029000000000002E-2</v>
      </c>
      <c r="AI1255" s="151">
        <v>2.18001646307E-4</v>
      </c>
      <c r="AJ1255" s="152">
        <v>2.4500000000000002</v>
      </c>
      <c r="AK1255" s="153">
        <v>5</v>
      </c>
    </row>
    <row r="1256" spans="1:37" x14ac:dyDescent="0.2">
      <c r="A1256" s="149" t="s">
        <v>2795</v>
      </c>
      <c r="B1256" s="66" t="s">
        <v>2796</v>
      </c>
      <c r="C1256" s="67">
        <v>65</v>
      </c>
      <c r="D1256" s="84" t="s">
        <v>332</v>
      </c>
      <c r="E1256" s="85">
        <v>75.973286554026998</v>
      </c>
      <c r="F1256" s="91">
        <v>75.973286554026998</v>
      </c>
      <c r="G1256" s="86">
        <v>44.227987566552798</v>
      </c>
      <c r="H1256" s="86">
        <v>44.227987566552798</v>
      </c>
      <c r="I1256" s="86">
        <v>7.42</v>
      </c>
      <c r="J1256" s="86">
        <v>8.15</v>
      </c>
      <c r="K1256" s="87">
        <v>0</v>
      </c>
      <c r="L1256" s="150">
        <v>1.22999997845</v>
      </c>
      <c r="M1256" s="86">
        <v>0</v>
      </c>
      <c r="N1256" s="86">
        <v>66.5021963744354</v>
      </c>
      <c r="O1256" s="86">
        <v>51.086626139817596</v>
      </c>
      <c r="P1256" s="86">
        <v>0.216</v>
      </c>
      <c r="Q1256" s="88">
        <v>0.63260000000000005</v>
      </c>
      <c r="R1256" s="85">
        <v>0</v>
      </c>
      <c r="S1256" s="86">
        <v>0.1</v>
      </c>
      <c r="T1256" s="86">
        <v>1.26</v>
      </c>
      <c r="U1256" s="88">
        <v>1.5972671036838699</v>
      </c>
      <c r="V1256" s="89">
        <v>4.91</v>
      </c>
      <c r="W1256" s="85">
        <v>48.676909114108</v>
      </c>
      <c r="X1256" s="88">
        <v>51.933333333299998</v>
      </c>
      <c r="Y1256" s="85"/>
      <c r="Z1256" s="88"/>
      <c r="AA1256" s="85">
        <v>0</v>
      </c>
      <c r="AB1256" s="91">
        <v>0</v>
      </c>
      <c r="AC1256" s="86">
        <v>0</v>
      </c>
      <c r="AD1256" s="86">
        <v>0</v>
      </c>
      <c r="AE1256" s="86">
        <v>0.02</v>
      </c>
      <c r="AF1256" s="88">
        <v>0</v>
      </c>
      <c r="AG1256" s="150">
        <v>6.7734991706699998E-2</v>
      </c>
      <c r="AH1256" s="86">
        <v>5.5174000000000001E-2</v>
      </c>
      <c r="AI1256" s="151">
        <v>2.18003191822E-4</v>
      </c>
      <c r="AJ1256" s="152">
        <v>2.2999999999999998</v>
      </c>
      <c r="AK1256" s="153">
        <v>4</v>
      </c>
    </row>
    <row r="1257" spans="1:37" x14ac:dyDescent="0.2">
      <c r="A1257" s="149" t="s">
        <v>2797</v>
      </c>
      <c r="B1257" s="66" t="s">
        <v>2798</v>
      </c>
      <c r="C1257" s="67">
        <v>65</v>
      </c>
      <c r="D1257" s="84" t="s">
        <v>332</v>
      </c>
      <c r="E1257" s="85">
        <v>76.743625735894895</v>
      </c>
      <c r="F1257" s="91">
        <v>76.743625735894895</v>
      </c>
      <c r="G1257" s="86">
        <v>48.188808112128399</v>
      </c>
      <c r="H1257" s="86">
        <v>48.188808112128399</v>
      </c>
      <c r="I1257" s="86">
        <v>5.63</v>
      </c>
      <c r="J1257" s="86">
        <v>7.05</v>
      </c>
      <c r="K1257" s="87">
        <v>0</v>
      </c>
      <c r="L1257" s="150">
        <v>0.72000150164700005</v>
      </c>
      <c r="M1257" s="86">
        <v>0</v>
      </c>
      <c r="N1257" s="86">
        <v>69.193371100025402</v>
      </c>
      <c r="O1257" s="86">
        <v>55.028984253330997</v>
      </c>
      <c r="P1257" s="86">
        <v>0.218</v>
      </c>
      <c r="Q1257" s="88">
        <v>0.54700000000000004</v>
      </c>
      <c r="R1257" s="85">
        <v>0</v>
      </c>
      <c r="S1257" s="86">
        <v>0</v>
      </c>
      <c r="T1257" s="86">
        <v>0.71</v>
      </c>
      <c r="U1257" s="88">
        <v>2.4679977373195601</v>
      </c>
      <c r="V1257" s="89">
        <v>4.79</v>
      </c>
      <c r="W1257" s="85">
        <v>52.050391906104998</v>
      </c>
      <c r="X1257" s="88">
        <v>62.4666666667</v>
      </c>
      <c r="Y1257" s="85">
        <v>-100</v>
      </c>
      <c r="Z1257" s="88"/>
      <c r="AA1257" s="85">
        <v>0</v>
      </c>
      <c r="AB1257" s="91">
        <v>0</v>
      </c>
      <c r="AC1257" s="86">
        <v>0</v>
      </c>
      <c r="AD1257" s="86">
        <v>0</v>
      </c>
      <c r="AE1257" s="86">
        <v>0</v>
      </c>
      <c r="AF1257" s="88">
        <v>1.19064171484E-8</v>
      </c>
      <c r="AG1257" s="150">
        <v>0.35649423858200002</v>
      </c>
      <c r="AH1257" s="86">
        <v>4.6608999999999998E-2</v>
      </c>
      <c r="AI1257" s="151">
        <v>0.119353332209</v>
      </c>
      <c r="AJ1257" s="152">
        <v>2.17</v>
      </c>
      <c r="AK1257" s="153">
        <v>2</v>
      </c>
    </row>
    <row r="1258" spans="1:37" x14ac:dyDescent="0.2">
      <c r="A1258" s="149" t="s">
        <v>2799</v>
      </c>
      <c r="B1258" s="66" t="s">
        <v>2800</v>
      </c>
      <c r="C1258" s="67">
        <v>65</v>
      </c>
      <c r="D1258" s="84" t="s">
        <v>332</v>
      </c>
      <c r="E1258" s="85">
        <v>70.0654455330519</v>
      </c>
      <c r="F1258" s="91">
        <v>70.044146690934397</v>
      </c>
      <c r="G1258" s="86">
        <v>43.672307632730501</v>
      </c>
      <c r="H1258" s="86">
        <v>43.651008790612998</v>
      </c>
      <c r="I1258" s="86">
        <v>10.29</v>
      </c>
      <c r="J1258" s="86">
        <v>11.37</v>
      </c>
      <c r="K1258" s="87">
        <v>0</v>
      </c>
      <c r="L1258" s="150">
        <v>0.90000017986799996</v>
      </c>
      <c r="M1258" s="86">
        <v>0</v>
      </c>
      <c r="N1258" s="86">
        <v>65.576904320686594</v>
      </c>
      <c r="O1258" s="86">
        <v>42.372881355932201</v>
      </c>
      <c r="P1258" s="86">
        <v>0.249</v>
      </c>
      <c r="Q1258" s="88">
        <v>0.55940000000000001</v>
      </c>
      <c r="R1258" s="85">
        <v>0</v>
      </c>
      <c r="S1258" s="86">
        <v>0.1</v>
      </c>
      <c r="T1258" s="86">
        <v>0.91</v>
      </c>
      <c r="U1258" s="88">
        <v>2.7010804321728701</v>
      </c>
      <c r="V1258" s="89">
        <v>4.88</v>
      </c>
      <c r="W1258" s="85">
        <v>39.989083801115299</v>
      </c>
      <c r="X1258" s="88">
        <v>39.833333333299997</v>
      </c>
      <c r="Y1258" s="85"/>
      <c r="Z1258" s="88"/>
      <c r="AA1258" s="85">
        <v>0</v>
      </c>
      <c r="AB1258" s="91">
        <v>0</v>
      </c>
      <c r="AC1258" s="86">
        <v>0</v>
      </c>
      <c r="AD1258" s="86">
        <v>0</v>
      </c>
      <c r="AE1258" s="86">
        <v>0</v>
      </c>
      <c r="AF1258" s="88">
        <v>0.11179995204400001</v>
      </c>
      <c r="AG1258" s="150">
        <v>0.233202917259</v>
      </c>
      <c r="AH1258" s="86">
        <v>3.7781000000000002E-2</v>
      </c>
      <c r="AI1258" s="151">
        <v>8.6716071621400007E-2</v>
      </c>
      <c r="AJ1258" s="152">
        <v>2.25</v>
      </c>
      <c r="AK1258" s="153">
        <v>1</v>
      </c>
    </row>
    <row r="1259" spans="1:37" x14ac:dyDescent="0.2">
      <c r="A1259" s="149" t="s">
        <v>2801</v>
      </c>
      <c r="B1259" s="66" t="s">
        <v>2802</v>
      </c>
      <c r="C1259" s="67">
        <v>65</v>
      </c>
      <c r="D1259" s="84" t="s">
        <v>332</v>
      </c>
      <c r="E1259" s="85">
        <v>62.300895207326398</v>
      </c>
      <c r="F1259" s="91">
        <v>62.182478134673701</v>
      </c>
      <c r="G1259" s="86">
        <v>47.944755861323301</v>
      </c>
      <c r="H1259" s="86">
        <v>47.826338788670597</v>
      </c>
      <c r="I1259" s="86">
        <v>12.89</v>
      </c>
      <c r="J1259" s="86">
        <v>13.96</v>
      </c>
      <c r="K1259" s="87">
        <v>0</v>
      </c>
      <c r="L1259" s="150">
        <v>0.92000001156699995</v>
      </c>
      <c r="M1259" s="86">
        <v>4.2662965940103799E-4</v>
      </c>
      <c r="N1259" s="86">
        <v>56.407846745309399</v>
      </c>
      <c r="O1259" s="86">
        <v>47.842760067952398</v>
      </c>
      <c r="P1259" s="86">
        <v>0.37</v>
      </c>
      <c r="Q1259" s="88">
        <v>0.7651</v>
      </c>
      <c r="R1259" s="85">
        <v>6.9594265432528397E-3</v>
      </c>
      <c r="S1259" s="86">
        <v>0.1</v>
      </c>
      <c r="T1259" s="86">
        <v>1.04</v>
      </c>
      <c r="U1259" s="88">
        <v>4.7456929007677804</v>
      </c>
      <c r="V1259" s="89">
        <v>4.7699999999999996</v>
      </c>
      <c r="W1259" s="85">
        <v>38.233698891126799</v>
      </c>
      <c r="X1259" s="88">
        <v>51.0333333333</v>
      </c>
      <c r="Y1259" s="85">
        <v>-100</v>
      </c>
      <c r="Z1259" s="88"/>
      <c r="AA1259" s="85">
        <v>0</v>
      </c>
      <c r="AB1259" s="91">
        <v>0</v>
      </c>
      <c r="AC1259" s="86">
        <v>0</v>
      </c>
      <c r="AD1259" s="86">
        <v>0</v>
      </c>
      <c r="AE1259" s="86">
        <v>0</v>
      </c>
      <c r="AF1259" s="88">
        <v>5.0182003231600003</v>
      </c>
      <c r="AG1259" s="150">
        <v>1.9341730314800001</v>
      </c>
      <c r="AH1259" s="86">
        <v>0.13636200000000001</v>
      </c>
      <c r="AI1259" s="151">
        <v>0.14826699929000001</v>
      </c>
      <c r="AJ1259" s="152">
        <v>2.27</v>
      </c>
      <c r="AK1259" s="153">
        <v>1</v>
      </c>
    </row>
    <row r="1260" spans="1:37" x14ac:dyDescent="0.2">
      <c r="A1260" s="149" t="s">
        <v>2803</v>
      </c>
      <c r="B1260" s="66" t="s">
        <v>2804</v>
      </c>
      <c r="C1260" s="67">
        <v>65</v>
      </c>
      <c r="D1260" s="84" t="s">
        <v>332</v>
      </c>
      <c r="E1260" s="85">
        <v>67.606815595118405</v>
      </c>
      <c r="F1260" s="91">
        <v>67.591861827184303</v>
      </c>
      <c r="G1260" s="86">
        <v>46.742986267456502</v>
      </c>
      <c r="H1260" s="86">
        <v>46.742986267456502</v>
      </c>
      <c r="I1260" s="86">
        <v>12.8</v>
      </c>
      <c r="J1260" s="86">
        <v>16.22</v>
      </c>
      <c r="K1260" s="87">
        <v>0</v>
      </c>
      <c r="L1260" s="150">
        <v>1.0000005029900001</v>
      </c>
      <c r="M1260" s="86">
        <v>0</v>
      </c>
      <c r="N1260" s="86">
        <v>62.607121102127003</v>
      </c>
      <c r="O1260" s="86">
        <v>44.6041850689897</v>
      </c>
      <c r="P1260" s="86">
        <v>0.251</v>
      </c>
      <c r="Q1260" s="88">
        <v>0.34150000000000003</v>
      </c>
      <c r="R1260" s="85">
        <v>0</v>
      </c>
      <c r="S1260" s="86">
        <v>0</v>
      </c>
      <c r="T1260" s="86">
        <v>1.1100000000000001</v>
      </c>
      <c r="U1260" s="88">
        <v>4.3498849390633998</v>
      </c>
      <c r="V1260" s="89">
        <v>4.38</v>
      </c>
      <c r="W1260" s="85">
        <v>32.932280196006502</v>
      </c>
      <c r="X1260" s="88">
        <v>33.433333333299998</v>
      </c>
      <c r="Y1260" s="85"/>
      <c r="Z1260" s="88"/>
      <c r="AA1260" s="85">
        <v>0</v>
      </c>
      <c r="AB1260" s="91">
        <v>0</v>
      </c>
      <c r="AC1260" s="86">
        <v>0</v>
      </c>
      <c r="AD1260" s="86">
        <v>0</v>
      </c>
      <c r="AE1260" s="86">
        <v>0</v>
      </c>
      <c r="AF1260" s="88">
        <v>0.123199965634</v>
      </c>
      <c r="AG1260" s="150">
        <v>0.66746741603000004</v>
      </c>
      <c r="AH1260" s="86">
        <v>0.13658000000000001</v>
      </c>
      <c r="AI1260" s="151">
        <v>0.47648295519299999</v>
      </c>
      <c r="AJ1260" s="152">
        <v>2.19</v>
      </c>
      <c r="AK1260" s="153">
        <v>2</v>
      </c>
    </row>
    <row r="1261" spans="1:37" x14ac:dyDescent="0.2">
      <c r="A1261" s="149" t="s">
        <v>421</v>
      </c>
      <c r="B1261" s="66" t="s">
        <v>2805</v>
      </c>
      <c r="C1261" s="67">
        <v>65</v>
      </c>
      <c r="D1261" s="84" t="s">
        <v>332</v>
      </c>
      <c r="E1261" s="85">
        <v>67.333132274116807</v>
      </c>
      <c r="F1261" s="91">
        <v>67.333132274116807</v>
      </c>
      <c r="G1261" s="86">
        <v>49.329650294049102</v>
      </c>
      <c r="H1261" s="86">
        <v>49.329650294049102</v>
      </c>
      <c r="I1261" s="86">
        <v>18.14</v>
      </c>
      <c r="J1261" s="86">
        <v>21.26</v>
      </c>
      <c r="K1261" s="87">
        <v>0</v>
      </c>
      <c r="L1261" s="150">
        <v>1.9500001923100001</v>
      </c>
      <c r="M1261" s="86">
        <v>4.20447648494274E-3</v>
      </c>
      <c r="N1261" s="86">
        <v>61.447331155060297</v>
      </c>
      <c r="O1261" s="86">
        <v>47.018985233707099</v>
      </c>
      <c r="P1261" s="86">
        <v>0.38100000000000001</v>
      </c>
      <c r="Q1261" s="88">
        <v>0.76919999999999999</v>
      </c>
      <c r="R1261" s="85">
        <v>1.28832775057975E-2</v>
      </c>
      <c r="S1261" s="86">
        <v>0.1</v>
      </c>
      <c r="T1261" s="86">
        <v>1.52</v>
      </c>
      <c r="U1261" s="88">
        <v>4.4929880598242598</v>
      </c>
      <c r="V1261" s="89">
        <v>4.6500000000000004</v>
      </c>
      <c r="W1261" s="85">
        <v>36.638663875112002</v>
      </c>
      <c r="X1261" s="88">
        <v>40.1</v>
      </c>
      <c r="Y1261" s="85"/>
      <c r="Z1261" s="88"/>
      <c r="AA1261" s="85">
        <v>0</v>
      </c>
      <c r="AB1261" s="91">
        <v>0</v>
      </c>
      <c r="AC1261" s="86">
        <v>0</v>
      </c>
      <c r="AD1261" s="86">
        <v>0</v>
      </c>
      <c r="AE1261" s="86">
        <v>0</v>
      </c>
      <c r="AF1261" s="88">
        <v>1.5034938152099999E-9</v>
      </c>
      <c r="AG1261" s="150">
        <v>0.85586762506299996</v>
      </c>
      <c r="AH1261" s="86">
        <v>0.20280500000000001</v>
      </c>
      <c r="AI1261" s="151">
        <v>0.25293405229400001</v>
      </c>
      <c r="AJ1261" s="152">
        <v>2.16</v>
      </c>
      <c r="AK1261" s="153">
        <v>2</v>
      </c>
    </row>
    <row r="1262" spans="1:37" x14ac:dyDescent="0.2">
      <c r="A1262" s="149" t="s">
        <v>2806</v>
      </c>
      <c r="B1262" s="66" t="s">
        <v>2807</v>
      </c>
      <c r="C1262" s="67">
        <v>65</v>
      </c>
      <c r="D1262" s="84" t="s">
        <v>332</v>
      </c>
      <c r="E1262" s="85">
        <v>78.925402860764095</v>
      </c>
      <c r="F1262" s="91">
        <v>78.925402860764095</v>
      </c>
      <c r="G1262" s="86">
        <v>65.037117508600403</v>
      </c>
      <c r="H1262" s="86">
        <v>65.037117508600403</v>
      </c>
      <c r="I1262" s="86">
        <v>17.39</v>
      </c>
      <c r="J1262" s="86">
        <v>17.39</v>
      </c>
      <c r="K1262" s="87">
        <v>0</v>
      </c>
      <c r="L1262" s="150">
        <v>0.69000000102299996</v>
      </c>
      <c r="M1262" s="86">
        <v>2.2301928814375798E-3</v>
      </c>
      <c r="N1262" s="86">
        <v>74.139379440071593</v>
      </c>
      <c r="O1262" s="86">
        <v>43.527073420466202</v>
      </c>
      <c r="P1262" s="86">
        <v>0.23200000000000001</v>
      </c>
      <c r="Q1262" s="88">
        <v>0.87509999999999999</v>
      </c>
      <c r="R1262" s="85">
        <v>1.39004726160689E-2</v>
      </c>
      <c r="S1262" s="86">
        <v>0</v>
      </c>
      <c r="T1262" s="86">
        <v>1.53</v>
      </c>
      <c r="U1262" s="88">
        <v>4.8442875248958899</v>
      </c>
      <c r="V1262" s="89">
        <v>4.6900000000000004</v>
      </c>
      <c r="W1262" s="85">
        <v>40.283803991287797</v>
      </c>
      <c r="X1262" s="88">
        <v>36.933333333299998</v>
      </c>
      <c r="Y1262" s="85"/>
      <c r="Z1262" s="88"/>
      <c r="AA1262" s="85">
        <v>0</v>
      </c>
      <c r="AB1262" s="91">
        <v>0</v>
      </c>
      <c r="AC1262" s="86">
        <v>0</v>
      </c>
      <c r="AD1262" s="86">
        <v>0</v>
      </c>
      <c r="AE1262" s="86">
        <v>0</v>
      </c>
      <c r="AF1262" s="88">
        <v>3.3240140471800002E-8</v>
      </c>
      <c r="AG1262" s="150">
        <v>0.22974600187700001</v>
      </c>
      <c r="AH1262" s="86">
        <v>0.12546499999999999</v>
      </c>
      <c r="AI1262" s="151">
        <v>0.13239599645399999</v>
      </c>
      <c r="AJ1262" s="152">
        <v>2.2000000000000002</v>
      </c>
      <c r="AK1262" s="153">
        <v>0</v>
      </c>
    </row>
    <row r="1263" spans="1:37" x14ac:dyDescent="0.2">
      <c r="A1263" s="149" t="s">
        <v>2808</v>
      </c>
      <c r="B1263" s="66" t="s">
        <v>2809</v>
      </c>
      <c r="C1263" s="67">
        <v>65</v>
      </c>
      <c r="D1263" s="84" t="s">
        <v>332</v>
      </c>
      <c r="E1263" s="85">
        <v>76.679289052638794</v>
      </c>
      <c r="F1263" s="91">
        <v>76.669736976767993</v>
      </c>
      <c r="G1263" s="86">
        <v>41.499675911711499</v>
      </c>
      <c r="H1263" s="86">
        <v>41.499675911711499</v>
      </c>
      <c r="I1263" s="86">
        <v>10.11</v>
      </c>
      <c r="J1263" s="86">
        <v>9.93</v>
      </c>
      <c r="K1263" s="87">
        <v>0</v>
      </c>
      <c r="L1263" s="150">
        <v>0.19000000017499999</v>
      </c>
      <c r="M1263" s="86">
        <v>7.1321817188466797E-3</v>
      </c>
      <c r="N1263" s="86">
        <v>67.771335025415596</v>
      </c>
      <c r="O1263" s="86">
        <v>44.553280763944201</v>
      </c>
      <c r="P1263" s="86">
        <v>0.20200000000000001</v>
      </c>
      <c r="Q1263" s="88">
        <v>0.81869999999999998</v>
      </c>
      <c r="R1263" s="85">
        <v>3.3613445378151301E-2</v>
      </c>
      <c r="S1263" s="86">
        <v>0</v>
      </c>
      <c r="T1263" s="86">
        <v>1.1200000000000001</v>
      </c>
      <c r="U1263" s="88">
        <v>3.05461740524682</v>
      </c>
      <c r="V1263" s="89">
        <v>4.92</v>
      </c>
      <c r="W1263" s="85">
        <v>53.675780376943301</v>
      </c>
      <c r="X1263" s="88">
        <v>59.4666666667</v>
      </c>
      <c r="Y1263" s="85"/>
      <c r="Z1263" s="88"/>
      <c r="AA1263" s="85">
        <v>0</v>
      </c>
      <c r="AB1263" s="91">
        <v>0</v>
      </c>
      <c r="AC1263" s="86">
        <v>0</v>
      </c>
      <c r="AD1263" s="86">
        <v>0</v>
      </c>
      <c r="AE1263" s="86">
        <v>0</v>
      </c>
      <c r="AF1263" s="88">
        <v>5.2999999296099998E-2</v>
      </c>
      <c r="AG1263" s="150">
        <v>0.19098299996199999</v>
      </c>
      <c r="AH1263" s="86">
        <v>0.10632999999999999</v>
      </c>
      <c r="AI1263" s="151">
        <v>0.19051799956599999</v>
      </c>
      <c r="AJ1263" s="152">
        <v>2.2599999999999998</v>
      </c>
      <c r="AK1263" s="153">
        <v>2</v>
      </c>
    </row>
    <row r="1264" spans="1:37" x14ac:dyDescent="0.2">
      <c r="A1264" s="149" t="s">
        <v>2810</v>
      </c>
      <c r="B1264" s="66" t="s">
        <v>2811</v>
      </c>
      <c r="C1264" s="67">
        <v>65</v>
      </c>
      <c r="D1264" s="84" t="s">
        <v>332</v>
      </c>
      <c r="E1264" s="85">
        <v>85.439384952320097</v>
      </c>
      <c r="F1264" s="91">
        <v>85.332162248482902</v>
      </c>
      <c r="G1264" s="86">
        <v>79.291189487612399</v>
      </c>
      <c r="H1264" s="86">
        <v>79.183966783775105</v>
      </c>
      <c r="I1264" s="86">
        <v>19.579999999999998</v>
      </c>
      <c r="J1264" s="86">
        <v>18.75</v>
      </c>
      <c r="K1264" s="87">
        <v>0</v>
      </c>
      <c r="L1264" s="150">
        <v>0.47000000129699998</v>
      </c>
      <c r="M1264" s="86">
        <v>0</v>
      </c>
      <c r="N1264" s="86">
        <v>81.257990880908906</v>
      </c>
      <c r="O1264" s="86">
        <v>61.866819188871098</v>
      </c>
      <c r="P1264" s="86">
        <v>0.316</v>
      </c>
      <c r="Q1264" s="88">
        <v>0.53859999999999997</v>
      </c>
      <c r="R1264" s="85">
        <v>0</v>
      </c>
      <c r="S1264" s="86">
        <v>0</v>
      </c>
      <c r="T1264" s="86">
        <v>1.22</v>
      </c>
      <c r="U1264" s="88">
        <v>3.0758087329470301</v>
      </c>
      <c r="V1264" s="89">
        <v>4.84</v>
      </c>
      <c r="W1264" s="85">
        <v>44.354973188392798</v>
      </c>
      <c r="X1264" s="88">
        <v>54.733333333300003</v>
      </c>
      <c r="Y1264" s="85">
        <v>-100</v>
      </c>
      <c r="Z1264" s="88"/>
      <c r="AA1264" s="85">
        <v>0</v>
      </c>
      <c r="AB1264" s="91">
        <v>0</v>
      </c>
      <c r="AC1264" s="86">
        <v>0</v>
      </c>
      <c r="AD1264" s="86">
        <v>0</v>
      </c>
      <c r="AE1264" s="86">
        <v>0</v>
      </c>
      <c r="AF1264" s="88">
        <v>23.0709990858</v>
      </c>
      <c r="AG1264" s="150">
        <v>0.25647300617199997</v>
      </c>
      <c r="AH1264" s="86">
        <v>0.14419599999999999</v>
      </c>
      <c r="AI1264" s="151">
        <v>0.142965000216</v>
      </c>
      <c r="AJ1264" s="152">
        <v>2.41</v>
      </c>
      <c r="AK1264" s="153">
        <v>0</v>
      </c>
    </row>
    <row r="1265" spans="1:37" x14ac:dyDescent="0.2">
      <c r="A1265" s="149" t="s">
        <v>2812</v>
      </c>
      <c r="B1265" s="66" t="s">
        <v>2813</v>
      </c>
      <c r="C1265" s="67">
        <v>65</v>
      </c>
      <c r="D1265" s="84" t="s">
        <v>332</v>
      </c>
      <c r="E1265" s="85">
        <v>77.273605440424504</v>
      </c>
      <c r="F1265" s="91">
        <v>77.273605440424504</v>
      </c>
      <c r="G1265" s="86">
        <v>34.040004636725399</v>
      </c>
      <c r="H1265" s="86">
        <v>34.040004636725399</v>
      </c>
      <c r="I1265" s="86">
        <v>14.6</v>
      </c>
      <c r="J1265" s="86">
        <v>15.07</v>
      </c>
      <c r="K1265" s="87">
        <v>0</v>
      </c>
      <c r="L1265" s="150">
        <v>0.40999999774099999</v>
      </c>
      <c r="M1265" s="86">
        <v>7.2331813936715996E-3</v>
      </c>
      <c r="N1265" s="86">
        <v>72.726788046810398</v>
      </c>
      <c r="O1265" s="86">
        <v>81.965286566624499</v>
      </c>
      <c r="P1265" s="86">
        <v>0.3</v>
      </c>
      <c r="Q1265" s="88">
        <v>0.67259999999999998</v>
      </c>
      <c r="R1265" s="85">
        <v>1.8142235123367201E-2</v>
      </c>
      <c r="S1265" s="86">
        <v>0</v>
      </c>
      <c r="T1265" s="86">
        <v>0.74</v>
      </c>
      <c r="U1265" s="88">
        <v>0.47268839917054101</v>
      </c>
      <c r="V1265" s="89">
        <v>4.93</v>
      </c>
      <c r="W1265" s="85">
        <v>54.579135791038198</v>
      </c>
      <c r="X1265" s="88">
        <v>59.4666666667</v>
      </c>
      <c r="Y1265" s="85"/>
      <c r="Z1265" s="88"/>
      <c r="AA1265" s="85">
        <v>0</v>
      </c>
      <c r="AB1265" s="91">
        <v>0</v>
      </c>
      <c r="AC1265" s="86">
        <v>0.27</v>
      </c>
      <c r="AD1265" s="86">
        <v>0.27</v>
      </c>
      <c r="AE1265" s="86">
        <v>0.03</v>
      </c>
      <c r="AF1265" s="88">
        <v>1.3414959946100001E-10</v>
      </c>
      <c r="AG1265" s="150">
        <v>0.18928298043700001</v>
      </c>
      <c r="AH1265" s="86">
        <v>0.13270399999999999</v>
      </c>
      <c r="AI1265" s="151">
        <v>2.1800023245500001E-4</v>
      </c>
      <c r="AJ1265" s="152">
        <v>2.23</v>
      </c>
      <c r="AK1265" s="153">
        <v>4</v>
      </c>
    </row>
    <row r="1266" spans="1:37" x14ac:dyDescent="0.2">
      <c r="A1266" s="149" t="s">
        <v>2814</v>
      </c>
      <c r="B1266" s="66" t="s">
        <v>2815</v>
      </c>
      <c r="C1266" s="67">
        <v>65</v>
      </c>
      <c r="D1266" s="84" t="s">
        <v>332</v>
      </c>
      <c r="E1266" s="85">
        <v>69.115762494660402</v>
      </c>
      <c r="F1266" s="91">
        <v>67.372284715300495</v>
      </c>
      <c r="G1266" s="86">
        <v>31.477526223361298</v>
      </c>
      <c r="H1266" s="86">
        <v>30.885819608587699</v>
      </c>
      <c r="I1266" s="86">
        <v>66.69</v>
      </c>
      <c r="J1266" s="86">
        <v>129.59</v>
      </c>
      <c r="K1266" s="87">
        <v>0</v>
      </c>
      <c r="L1266" s="150">
        <v>0.19000000003799999</v>
      </c>
      <c r="M1266" s="86">
        <v>4.9589901952116298E-3</v>
      </c>
      <c r="N1266" s="86">
        <v>65.406918281155697</v>
      </c>
      <c r="O1266" s="86">
        <v>62.293920659453903</v>
      </c>
      <c r="P1266" s="86">
        <v>3.43</v>
      </c>
      <c r="Q1266" s="88">
        <v>0.59770000000000001</v>
      </c>
      <c r="R1266" s="85">
        <v>6.3271116735210395E-2</v>
      </c>
      <c r="S1266" s="86">
        <v>0</v>
      </c>
      <c r="T1266" s="86">
        <v>2.02</v>
      </c>
      <c r="U1266" s="88">
        <v>0.42083946398341998</v>
      </c>
      <c r="V1266" s="89">
        <v>4.5199999999999996</v>
      </c>
      <c r="W1266" s="85">
        <v>48.984337275424799</v>
      </c>
      <c r="X1266" s="88">
        <v>54.7</v>
      </c>
      <c r="Y1266" s="85"/>
      <c r="Z1266" s="88"/>
      <c r="AA1266" s="85">
        <v>0.37</v>
      </c>
      <c r="AB1266" s="91">
        <v>0.42</v>
      </c>
      <c r="AC1266" s="86">
        <v>0</v>
      </c>
      <c r="AD1266" s="86">
        <v>0</v>
      </c>
      <c r="AE1266" s="86">
        <v>0.46</v>
      </c>
      <c r="AF1266" s="88">
        <v>0</v>
      </c>
      <c r="AG1266" s="150">
        <v>8.2895000107800001E-2</v>
      </c>
      <c r="AH1266" s="86">
        <v>0.92515099999999995</v>
      </c>
      <c r="AI1266" s="151">
        <v>1.7440000022700001E-3</v>
      </c>
      <c r="AJ1266" s="152">
        <v>2.62</v>
      </c>
      <c r="AK1266" s="153">
        <v>11</v>
      </c>
    </row>
    <row r="1267" spans="1:37" x14ac:dyDescent="0.2">
      <c r="A1267" s="149" t="s">
        <v>2816</v>
      </c>
      <c r="B1267" s="66" t="s">
        <v>2817</v>
      </c>
      <c r="C1267" s="67">
        <v>65</v>
      </c>
      <c r="D1267" s="84" t="s">
        <v>332</v>
      </c>
      <c r="E1267" s="85">
        <v>83.186353254871094</v>
      </c>
      <c r="F1267" s="91">
        <v>83.169961424559304</v>
      </c>
      <c r="G1267" s="86">
        <v>36.495863794818</v>
      </c>
      <c r="H1267" s="86">
        <v>36.495863794818</v>
      </c>
      <c r="I1267" s="86">
        <v>16.190000000000001</v>
      </c>
      <c r="J1267" s="86">
        <v>16.440000000000001</v>
      </c>
      <c r="K1267" s="87">
        <v>0</v>
      </c>
      <c r="L1267" s="150">
        <v>0.25000001383600001</v>
      </c>
      <c r="M1267" s="86">
        <v>8.3323483741421997E-3</v>
      </c>
      <c r="N1267" s="86">
        <v>76.957065813224702</v>
      </c>
      <c r="O1267" s="86">
        <v>86.073991586240993</v>
      </c>
      <c r="P1267" s="86">
        <v>0.40799999999999997</v>
      </c>
      <c r="Q1267" s="88">
        <v>0.52210000000000001</v>
      </c>
      <c r="R1267" s="85">
        <v>1.4261266400456401E-2</v>
      </c>
      <c r="S1267" s="86">
        <v>0</v>
      </c>
      <c r="T1267" s="86">
        <v>1.06</v>
      </c>
      <c r="U1267" s="88">
        <v>0.69829197128151299</v>
      </c>
      <c r="V1267" s="89">
        <v>4.7699999999999996</v>
      </c>
      <c r="W1267" s="85">
        <v>56.990597159786603</v>
      </c>
      <c r="X1267" s="88">
        <v>58.833333333299997</v>
      </c>
      <c r="Y1267" s="85"/>
      <c r="Z1267" s="88"/>
      <c r="AA1267" s="85">
        <v>0.36</v>
      </c>
      <c r="AB1267" s="91">
        <v>0.38</v>
      </c>
      <c r="AC1267" s="86">
        <v>0.11</v>
      </c>
      <c r="AD1267" s="86">
        <v>0.11</v>
      </c>
      <c r="AE1267" s="86">
        <v>0.09</v>
      </c>
      <c r="AF1267" s="88">
        <v>0</v>
      </c>
      <c r="AG1267" s="150">
        <v>1.42000193003E-2</v>
      </c>
      <c r="AH1267" s="86">
        <v>0.14604400000000001</v>
      </c>
      <c r="AI1267" s="151">
        <v>2.2425600208100002E-11</v>
      </c>
      <c r="AJ1267" s="152">
        <v>2.35</v>
      </c>
      <c r="AK1267" s="153">
        <v>8</v>
      </c>
    </row>
    <row r="1268" spans="1:37" x14ac:dyDescent="0.2">
      <c r="A1268" s="149" t="s">
        <v>2818</v>
      </c>
      <c r="B1268" s="66" t="s">
        <v>2819</v>
      </c>
      <c r="C1268" s="67">
        <v>65</v>
      </c>
      <c r="D1268" s="84" t="s">
        <v>332</v>
      </c>
      <c r="E1268" s="85">
        <v>79.994122041121202</v>
      </c>
      <c r="F1268" s="91">
        <v>79.994122041121202</v>
      </c>
      <c r="G1268" s="86">
        <v>36.215574141879202</v>
      </c>
      <c r="H1268" s="86">
        <v>36.215574141879202</v>
      </c>
      <c r="I1268" s="86">
        <v>15.62</v>
      </c>
      <c r="J1268" s="86">
        <v>10.89</v>
      </c>
      <c r="K1268" s="87">
        <v>0</v>
      </c>
      <c r="L1268" s="150">
        <v>0.59999999947799998</v>
      </c>
      <c r="M1268" s="86">
        <v>0</v>
      </c>
      <c r="N1268" s="86">
        <v>74.546710412709402</v>
      </c>
      <c r="O1268" s="86">
        <v>60.977449686127599</v>
      </c>
      <c r="P1268" s="86">
        <v>0.25900000000000001</v>
      </c>
      <c r="Q1268" s="88">
        <v>0.57150000000000001</v>
      </c>
      <c r="R1268" s="85">
        <v>0</v>
      </c>
      <c r="S1268" s="86">
        <v>0</v>
      </c>
      <c r="T1268" s="86">
        <v>1.34</v>
      </c>
      <c r="U1268" s="88">
        <v>2.2850565141254702</v>
      </c>
      <c r="V1268" s="89">
        <v>4.68</v>
      </c>
      <c r="W1268" s="85">
        <v>56.231002540926099</v>
      </c>
      <c r="X1268" s="88">
        <v>58.0333333333</v>
      </c>
      <c r="Y1268" s="85"/>
      <c r="Z1268" s="88"/>
      <c r="AA1268" s="85">
        <v>0</v>
      </c>
      <c r="AB1268" s="91">
        <v>0</v>
      </c>
      <c r="AC1268" s="86">
        <v>0</v>
      </c>
      <c r="AD1268" s="86">
        <v>0</v>
      </c>
      <c r="AE1268" s="86">
        <v>0</v>
      </c>
      <c r="AF1268" s="88">
        <v>0</v>
      </c>
      <c r="AG1268" s="150">
        <v>6.6046000087600004E-2</v>
      </c>
      <c r="AH1268" s="86">
        <v>6.6035999999999997E-2</v>
      </c>
      <c r="AI1268" s="151">
        <v>0.30507800040400002</v>
      </c>
      <c r="AJ1268" s="152">
        <v>2.2200000000000002</v>
      </c>
      <c r="AK1268" s="153">
        <v>2</v>
      </c>
    </row>
    <row r="1269" spans="1:37" x14ac:dyDescent="0.2">
      <c r="A1269" s="149" t="s">
        <v>2820</v>
      </c>
      <c r="B1269" s="66" t="s">
        <v>2821</v>
      </c>
      <c r="C1269" s="67">
        <v>65</v>
      </c>
      <c r="D1269" s="84" t="s">
        <v>332</v>
      </c>
      <c r="E1269" s="85">
        <v>88.728248636481695</v>
      </c>
      <c r="F1269" s="91">
        <v>88.682076587885604</v>
      </c>
      <c r="G1269" s="86">
        <v>57.0340230283092</v>
      </c>
      <c r="H1269" s="86">
        <v>57.019594263122997</v>
      </c>
      <c r="I1269" s="86">
        <v>22.96</v>
      </c>
      <c r="J1269" s="86">
        <v>17.05</v>
      </c>
      <c r="K1269" s="87">
        <v>0</v>
      </c>
      <c r="L1269" s="150">
        <v>0.15000000022000001</v>
      </c>
      <c r="M1269" s="86">
        <v>0</v>
      </c>
      <c r="N1269" s="86">
        <v>84.366908244007604</v>
      </c>
      <c r="O1269" s="86">
        <v>80.179617712035295</v>
      </c>
      <c r="P1269" s="86">
        <v>0.505</v>
      </c>
      <c r="Q1269" s="88">
        <v>0.56110000000000004</v>
      </c>
      <c r="R1269" s="85">
        <v>0</v>
      </c>
      <c r="S1269" s="86">
        <v>0</v>
      </c>
      <c r="T1269" s="86">
        <v>1.64</v>
      </c>
      <c r="U1269" s="88">
        <v>0.58292211352552403</v>
      </c>
      <c r="V1269" s="89">
        <v>4.83</v>
      </c>
      <c r="W1269" s="85">
        <v>55.540653123943102</v>
      </c>
      <c r="X1269" s="88">
        <v>45.7</v>
      </c>
      <c r="Y1269" s="85"/>
      <c r="Z1269" s="88"/>
      <c r="AA1269" s="85">
        <v>0.63</v>
      </c>
      <c r="AB1269" s="91">
        <v>0.65</v>
      </c>
      <c r="AC1269" s="86">
        <v>0.18</v>
      </c>
      <c r="AD1269" s="86">
        <v>0.19</v>
      </c>
      <c r="AE1269" s="86">
        <v>0.03</v>
      </c>
      <c r="AF1269" s="88">
        <v>5.3555998880800004</v>
      </c>
      <c r="AG1269" s="150">
        <v>3.6898000074000001E-2</v>
      </c>
      <c r="AH1269" s="86">
        <v>9.8944000000000004E-2</v>
      </c>
      <c r="AI1269" s="151">
        <v>0.165651000332</v>
      </c>
      <c r="AJ1269" s="152">
        <v>2.11</v>
      </c>
      <c r="AK1269" s="153">
        <v>3</v>
      </c>
    </row>
    <row r="1270" spans="1:37" x14ac:dyDescent="0.2">
      <c r="A1270" s="149" t="s">
        <v>2822</v>
      </c>
      <c r="B1270" s="66" t="s">
        <v>2823</v>
      </c>
      <c r="C1270" s="67">
        <v>65</v>
      </c>
      <c r="D1270" s="84" t="s">
        <v>332</v>
      </c>
      <c r="E1270" s="85">
        <v>83.408665737567006</v>
      </c>
      <c r="F1270" s="91">
        <v>83.005637374916802</v>
      </c>
      <c r="G1270" s="86">
        <v>52.615917737014598</v>
      </c>
      <c r="H1270" s="86">
        <v>52.5368187125692</v>
      </c>
      <c r="I1270" s="86">
        <v>18.8</v>
      </c>
      <c r="J1270" s="86">
        <v>34.42</v>
      </c>
      <c r="K1270" s="87">
        <v>0</v>
      </c>
      <c r="L1270" s="150">
        <v>0.329999999855</v>
      </c>
      <c r="M1270" s="86">
        <v>5.9013626588300602E-3</v>
      </c>
      <c r="N1270" s="86">
        <v>77.922094427146206</v>
      </c>
      <c r="O1270" s="86">
        <v>79.238575399133893</v>
      </c>
      <c r="P1270" s="86">
        <v>1.2130000000000001</v>
      </c>
      <c r="Q1270" s="88">
        <v>0.73240000000000005</v>
      </c>
      <c r="R1270" s="85">
        <v>5.0392340364264598E-2</v>
      </c>
      <c r="S1270" s="86">
        <v>0</v>
      </c>
      <c r="T1270" s="86">
        <v>1.31</v>
      </c>
      <c r="U1270" s="88">
        <v>0.50221602822454103</v>
      </c>
      <c r="V1270" s="89">
        <v>4.84</v>
      </c>
      <c r="W1270" s="85">
        <v>50.027344044422001</v>
      </c>
      <c r="X1270" s="88">
        <v>56.6</v>
      </c>
      <c r="Y1270" s="85">
        <v>-100</v>
      </c>
      <c r="Z1270" s="88"/>
      <c r="AA1270" s="85">
        <v>0</v>
      </c>
      <c r="AB1270" s="91">
        <v>0</v>
      </c>
      <c r="AC1270" s="86">
        <v>0</v>
      </c>
      <c r="AD1270" s="86">
        <v>0</v>
      </c>
      <c r="AE1270" s="86">
        <v>0.23</v>
      </c>
      <c r="AF1270" s="88">
        <v>0.30899998532099998</v>
      </c>
      <c r="AG1270" s="150">
        <v>0.21524599980600001</v>
      </c>
      <c r="AH1270" s="86">
        <v>0.57623800000000003</v>
      </c>
      <c r="AI1270" s="151">
        <v>8.7199999921600002E-4</v>
      </c>
      <c r="AJ1270" s="152">
        <v>2.2000000000000002</v>
      </c>
      <c r="AK1270" s="153">
        <v>5</v>
      </c>
    </row>
    <row r="1271" spans="1:37" x14ac:dyDescent="0.2">
      <c r="A1271" s="149" t="s">
        <v>2824</v>
      </c>
      <c r="B1271" s="66" t="s">
        <v>2825</v>
      </c>
      <c r="C1271" s="67">
        <v>65</v>
      </c>
      <c r="D1271" s="84" t="s">
        <v>332</v>
      </c>
      <c r="E1271" s="85">
        <v>93.667381418035305</v>
      </c>
      <c r="F1271" s="91">
        <v>93.620254954169496</v>
      </c>
      <c r="G1271" s="86">
        <v>62.894978675275098</v>
      </c>
      <c r="H1271" s="86">
        <v>62.894978675275098</v>
      </c>
      <c r="I1271" s="86">
        <v>16.09</v>
      </c>
      <c r="J1271" s="86">
        <v>15.21</v>
      </c>
      <c r="K1271" s="87">
        <v>0</v>
      </c>
      <c r="L1271" s="150">
        <v>0.12999999986499999</v>
      </c>
      <c r="M1271" s="86">
        <v>0</v>
      </c>
      <c r="N1271" s="86">
        <v>89.0233392753846</v>
      </c>
      <c r="O1271" s="86">
        <v>100</v>
      </c>
      <c r="P1271" s="86">
        <v>0.215</v>
      </c>
      <c r="Q1271" s="88">
        <v>0.9425</v>
      </c>
      <c r="R1271" s="85">
        <v>0</v>
      </c>
      <c r="S1271" s="86">
        <v>0</v>
      </c>
      <c r="T1271" s="86">
        <v>1.42</v>
      </c>
      <c r="U1271" s="88">
        <v>0.21089092579938301</v>
      </c>
      <c r="V1271" s="89">
        <v>4.99</v>
      </c>
      <c r="W1271" s="85">
        <v>50.627253459911898</v>
      </c>
      <c r="X1271" s="88">
        <v>50.4</v>
      </c>
      <c r="Y1271" s="85">
        <v>-100</v>
      </c>
      <c r="Z1271" s="88"/>
      <c r="AA1271" s="85">
        <v>0</v>
      </c>
      <c r="AB1271" s="91">
        <v>0</v>
      </c>
      <c r="AC1271" s="86">
        <v>0</v>
      </c>
      <c r="AD1271" s="86">
        <v>0</v>
      </c>
      <c r="AE1271" s="86">
        <v>7.0000000000000007E-2</v>
      </c>
      <c r="AF1271" s="88">
        <v>4.8034000346800001</v>
      </c>
      <c r="AG1271" s="150">
        <v>3.00669999469E-2</v>
      </c>
      <c r="AH1271" s="86">
        <v>0.124403</v>
      </c>
      <c r="AI1271" s="151">
        <v>2.1799999961500001E-4</v>
      </c>
      <c r="AJ1271" s="152">
        <v>2.15</v>
      </c>
      <c r="AK1271" s="153">
        <v>2</v>
      </c>
    </row>
    <row r="1272" spans="1:37" x14ac:dyDescent="0.2">
      <c r="A1272" s="149" t="s">
        <v>2826</v>
      </c>
      <c r="B1272" s="66" t="s">
        <v>2827</v>
      </c>
      <c r="C1272" s="67">
        <v>65</v>
      </c>
      <c r="D1272" s="84" t="s">
        <v>332</v>
      </c>
      <c r="E1272" s="85">
        <v>80.877965343984798</v>
      </c>
      <c r="F1272" s="91">
        <v>80.7594001768759</v>
      </c>
      <c r="G1272" s="86">
        <v>60.402149722538098</v>
      </c>
      <c r="H1272" s="86">
        <v>60.356472977832198</v>
      </c>
      <c r="I1272" s="86">
        <v>19.89</v>
      </c>
      <c r="J1272" s="86">
        <v>28.48</v>
      </c>
      <c r="K1272" s="87">
        <v>0</v>
      </c>
      <c r="L1272" s="150">
        <v>0.86999999758000002</v>
      </c>
      <c r="M1272" s="86">
        <v>0</v>
      </c>
      <c r="N1272" s="86">
        <v>77.413488103993203</v>
      </c>
      <c r="O1272" s="86">
        <v>61.197355391157501</v>
      </c>
      <c r="P1272" s="86">
        <v>0.39700000000000002</v>
      </c>
      <c r="Q1272" s="88">
        <v>0.32390000000000002</v>
      </c>
      <c r="R1272" s="85">
        <v>0</v>
      </c>
      <c r="S1272" s="86">
        <v>0</v>
      </c>
      <c r="T1272" s="86">
        <v>1.39</v>
      </c>
      <c r="U1272" s="88">
        <v>1.93202911649514</v>
      </c>
      <c r="V1272" s="89">
        <v>4.6500000000000004</v>
      </c>
      <c r="W1272" s="85">
        <v>41.305498425449102</v>
      </c>
      <c r="X1272" s="88">
        <v>47.866666666699999</v>
      </c>
      <c r="Y1272" s="85"/>
      <c r="Z1272" s="88"/>
      <c r="AA1272" s="85">
        <v>0</v>
      </c>
      <c r="AB1272" s="91">
        <v>0</v>
      </c>
      <c r="AC1272" s="86">
        <v>0</v>
      </c>
      <c r="AD1272" s="86">
        <v>0</v>
      </c>
      <c r="AE1272" s="86">
        <v>0</v>
      </c>
      <c r="AF1272" s="88">
        <v>1.1233999697899999</v>
      </c>
      <c r="AG1272" s="150">
        <v>0.107024999959</v>
      </c>
      <c r="AH1272" s="86">
        <v>0.169965</v>
      </c>
      <c r="AI1272" s="151">
        <v>0.108663999958</v>
      </c>
      <c r="AJ1272" s="152">
        <v>2.09</v>
      </c>
      <c r="AK1272" s="153">
        <v>1</v>
      </c>
    </row>
    <row r="1273" spans="1:37" x14ac:dyDescent="0.2">
      <c r="A1273" s="149" t="s">
        <v>2828</v>
      </c>
      <c r="B1273" s="66" t="s">
        <v>2829</v>
      </c>
      <c r="C1273" s="67">
        <v>65</v>
      </c>
      <c r="D1273" s="84" t="s">
        <v>332</v>
      </c>
      <c r="E1273" s="85">
        <v>85.999348702458093</v>
      </c>
      <c r="F1273" s="91">
        <v>85.978013093326396</v>
      </c>
      <c r="G1273" s="86">
        <v>74.010982224068798</v>
      </c>
      <c r="H1273" s="86">
        <v>73.994138322122794</v>
      </c>
      <c r="I1273" s="86">
        <v>21.17</v>
      </c>
      <c r="J1273" s="86">
        <v>20.68</v>
      </c>
      <c r="K1273" s="87">
        <v>0</v>
      </c>
      <c r="L1273" s="150">
        <v>0.52000000020199999</v>
      </c>
      <c r="M1273" s="86">
        <v>0</v>
      </c>
      <c r="N1273" s="86">
        <v>83.475705284343704</v>
      </c>
      <c r="O1273" s="86">
        <v>73.209982327424598</v>
      </c>
      <c r="P1273" s="86">
        <v>0.41099999999999998</v>
      </c>
      <c r="Q1273" s="88">
        <v>0.32440000000000002</v>
      </c>
      <c r="R1273" s="85">
        <v>0</v>
      </c>
      <c r="S1273" s="86">
        <v>0</v>
      </c>
      <c r="T1273" s="86">
        <v>1.46</v>
      </c>
      <c r="U1273" s="88">
        <v>1.5574994666097699</v>
      </c>
      <c r="V1273" s="89">
        <v>4.6100000000000003</v>
      </c>
      <c r="W1273" s="85">
        <v>48.4449663344814</v>
      </c>
      <c r="X1273" s="88">
        <v>52.766666666699997</v>
      </c>
      <c r="Y1273" s="85">
        <v>-100</v>
      </c>
      <c r="Z1273" s="88"/>
      <c r="AA1273" s="85">
        <v>0</v>
      </c>
      <c r="AB1273" s="91">
        <v>0</v>
      </c>
      <c r="AC1273" s="86">
        <v>0</v>
      </c>
      <c r="AD1273" s="86">
        <v>0</v>
      </c>
      <c r="AE1273" s="86">
        <v>0</v>
      </c>
      <c r="AF1273" s="88">
        <v>24.966199884600002</v>
      </c>
      <c r="AG1273" s="150">
        <v>3.19789999711E-2</v>
      </c>
      <c r="AH1273" s="86">
        <v>7.7115000000000003E-2</v>
      </c>
      <c r="AI1273" s="151">
        <v>8.1655999926199999E-2</v>
      </c>
      <c r="AJ1273" s="152">
        <v>2.4500000000000002</v>
      </c>
      <c r="AK1273" s="153">
        <v>0</v>
      </c>
    </row>
    <row r="1274" spans="1:37" x14ac:dyDescent="0.2">
      <c r="A1274" s="149" t="s">
        <v>2830</v>
      </c>
      <c r="B1274" s="66" t="s">
        <v>2831</v>
      </c>
      <c r="C1274" s="67">
        <v>65</v>
      </c>
      <c r="D1274" s="84" t="s">
        <v>332</v>
      </c>
      <c r="E1274" s="85">
        <v>75.705018933977101</v>
      </c>
      <c r="F1274" s="91">
        <v>75.689002276653397</v>
      </c>
      <c r="G1274" s="86">
        <v>53.153565422324903</v>
      </c>
      <c r="H1274" s="86">
        <v>53.137548765001299</v>
      </c>
      <c r="I1274" s="86">
        <v>18.28</v>
      </c>
      <c r="J1274" s="86">
        <v>16.22</v>
      </c>
      <c r="K1274" s="87">
        <v>0</v>
      </c>
      <c r="L1274" s="150">
        <v>1.0500000008000001</v>
      </c>
      <c r="M1274" s="86">
        <v>1.2755520732569499E-2</v>
      </c>
      <c r="N1274" s="86">
        <v>72.186567422138793</v>
      </c>
      <c r="O1274" s="86">
        <v>50.317018813814101</v>
      </c>
      <c r="P1274" s="86">
        <v>0.26600000000000001</v>
      </c>
      <c r="Q1274" s="88">
        <v>0.55930000000000002</v>
      </c>
      <c r="R1274" s="85">
        <v>4.3516100957354198E-2</v>
      </c>
      <c r="S1274" s="86">
        <v>0</v>
      </c>
      <c r="T1274" s="86">
        <v>1.41</v>
      </c>
      <c r="U1274" s="88">
        <v>3.4035396812685201</v>
      </c>
      <c r="V1274" s="89">
        <v>4.55</v>
      </c>
      <c r="W1274" s="85">
        <v>45.254725374363098</v>
      </c>
      <c r="X1274" s="88">
        <v>45.566666666700002</v>
      </c>
      <c r="Y1274" s="85"/>
      <c r="Z1274" s="88"/>
      <c r="AA1274" s="85">
        <v>0</v>
      </c>
      <c r="AB1274" s="91">
        <v>0</v>
      </c>
      <c r="AC1274" s="86">
        <v>0</v>
      </c>
      <c r="AD1274" s="86">
        <v>0</v>
      </c>
      <c r="AE1274" s="86">
        <v>0</v>
      </c>
      <c r="AF1274" s="88">
        <v>2.9265000842500002</v>
      </c>
      <c r="AG1274" s="150">
        <v>0.212223000178</v>
      </c>
      <c r="AH1274" s="86">
        <v>0.108482</v>
      </c>
      <c r="AI1274" s="151">
        <v>0.11338500009499999</v>
      </c>
      <c r="AJ1274" s="152">
        <v>2.2400000000000002</v>
      </c>
      <c r="AK1274" s="153">
        <v>1</v>
      </c>
    </row>
    <row r="1275" spans="1:37" x14ac:dyDescent="0.2">
      <c r="A1275" s="149" t="s">
        <v>2832</v>
      </c>
      <c r="B1275" s="66" t="s">
        <v>2833</v>
      </c>
      <c r="C1275" s="67">
        <v>65</v>
      </c>
      <c r="D1275" s="84" t="s">
        <v>332</v>
      </c>
      <c r="E1275" s="85">
        <v>91.074896171106303</v>
      </c>
      <c r="F1275" s="91">
        <v>90.987559115108397</v>
      </c>
      <c r="G1275" s="86">
        <v>76.064071950868296</v>
      </c>
      <c r="H1275" s="86">
        <v>76.005537540997295</v>
      </c>
      <c r="I1275" s="86">
        <v>7.42</v>
      </c>
      <c r="J1275" s="86">
        <v>10.36</v>
      </c>
      <c r="K1275" s="87">
        <v>0</v>
      </c>
      <c r="L1275" s="150">
        <v>0.19000000031399999</v>
      </c>
      <c r="M1275" s="86">
        <v>0</v>
      </c>
      <c r="N1275" s="86">
        <v>89.533351161369197</v>
      </c>
      <c r="O1275" s="86">
        <v>85.2984226853672</v>
      </c>
      <c r="P1275" s="86">
        <v>0.11600000000000001</v>
      </c>
      <c r="Q1275" s="88">
        <v>5.16E-2</v>
      </c>
      <c r="R1275" s="85">
        <v>0</v>
      </c>
      <c r="S1275" s="86">
        <v>0</v>
      </c>
      <c r="T1275" s="86">
        <v>0.64</v>
      </c>
      <c r="U1275" s="88">
        <v>0.63830380287840605</v>
      </c>
      <c r="V1275" s="89">
        <v>4.5999999999999996</v>
      </c>
      <c r="W1275" s="85">
        <v>49.645283043383401</v>
      </c>
      <c r="X1275" s="88">
        <v>49.233333333300003</v>
      </c>
      <c r="Y1275" s="85">
        <v>-100</v>
      </c>
      <c r="Z1275" s="88"/>
      <c r="AA1275" s="85">
        <v>0.26</v>
      </c>
      <c r="AB1275" s="91">
        <v>0.21</v>
      </c>
      <c r="AC1275" s="86">
        <v>0.16</v>
      </c>
      <c r="AD1275" s="86">
        <v>0.13</v>
      </c>
      <c r="AE1275" s="86">
        <v>0</v>
      </c>
      <c r="AF1275" s="88">
        <v>37.202598633299999</v>
      </c>
      <c r="AG1275" s="150">
        <v>0</v>
      </c>
      <c r="AH1275" s="86">
        <v>4.2742000000000002E-2</v>
      </c>
      <c r="AI1275" s="151">
        <v>8.7228999987200004E-2</v>
      </c>
      <c r="AJ1275" s="152">
        <v>2.6</v>
      </c>
      <c r="AK1275" s="153">
        <v>0</v>
      </c>
    </row>
    <row r="1276" spans="1:37" x14ac:dyDescent="0.2">
      <c r="A1276" s="149" t="s">
        <v>2834</v>
      </c>
      <c r="B1276" s="66" t="s">
        <v>2835</v>
      </c>
      <c r="C1276" s="67">
        <v>65</v>
      </c>
      <c r="D1276" s="84" t="s">
        <v>332</v>
      </c>
      <c r="E1276" s="85">
        <v>61.0653449291325</v>
      </c>
      <c r="F1276" s="91">
        <v>61.036278941692103</v>
      </c>
      <c r="G1276" s="86">
        <v>43.845277159488099</v>
      </c>
      <c r="H1276" s="86">
        <v>43.834568637799599</v>
      </c>
      <c r="I1276" s="86">
        <v>39.68</v>
      </c>
      <c r="J1276" s="86">
        <v>55.6</v>
      </c>
      <c r="K1276" s="87">
        <v>0</v>
      </c>
      <c r="L1276" s="150">
        <v>1.89000000351</v>
      </c>
      <c r="M1276" s="86">
        <v>0</v>
      </c>
      <c r="N1276" s="86">
        <v>56.734825606860497</v>
      </c>
      <c r="O1276" s="86">
        <v>40.266597183175897</v>
      </c>
      <c r="P1276" s="86">
        <v>1.0549999999999999</v>
      </c>
      <c r="Q1276" s="88">
        <v>0.56089999999999995</v>
      </c>
      <c r="R1276" s="85">
        <v>0</v>
      </c>
      <c r="S1276" s="86">
        <v>0.9</v>
      </c>
      <c r="T1276" s="86">
        <v>1.57</v>
      </c>
      <c r="U1276" s="88">
        <v>5.9508784812256703</v>
      </c>
      <c r="V1276" s="89">
        <v>4.47</v>
      </c>
      <c r="W1276" s="85">
        <v>33.244807772942998</v>
      </c>
      <c r="X1276" s="88">
        <v>33.766666666699997</v>
      </c>
      <c r="Y1276" s="85"/>
      <c r="Z1276" s="88"/>
      <c r="AA1276" s="85">
        <v>0</v>
      </c>
      <c r="AB1276" s="91">
        <v>0</v>
      </c>
      <c r="AC1276" s="86">
        <v>0</v>
      </c>
      <c r="AD1276" s="86">
        <v>0</v>
      </c>
      <c r="AE1276" s="86">
        <v>0</v>
      </c>
      <c r="AF1276" s="88">
        <v>0</v>
      </c>
      <c r="AG1276" s="150">
        <v>1.3070070006200001</v>
      </c>
      <c r="AH1276" s="86">
        <v>0.45584400000000003</v>
      </c>
      <c r="AI1276" s="151">
        <v>0.19863900009499999</v>
      </c>
      <c r="AJ1276" s="152">
        <v>2.11</v>
      </c>
      <c r="AK1276" s="153">
        <v>1</v>
      </c>
    </row>
    <row r="1277" spans="1:37" x14ac:dyDescent="0.2">
      <c r="A1277" s="149" t="s">
        <v>2836</v>
      </c>
      <c r="B1277" s="66" t="s">
        <v>2837</v>
      </c>
      <c r="C1277" s="67">
        <v>65</v>
      </c>
      <c r="D1277" s="84" t="s">
        <v>332</v>
      </c>
      <c r="E1277" s="85">
        <v>51.579502319696303</v>
      </c>
      <c r="F1277" s="91">
        <v>51.579502319696303</v>
      </c>
      <c r="G1277" s="86">
        <v>43.625052720371201</v>
      </c>
      <c r="H1277" s="86">
        <v>43.625052720371201</v>
      </c>
      <c r="I1277" s="86">
        <v>14.18</v>
      </c>
      <c r="J1277" s="86">
        <v>14.04</v>
      </c>
      <c r="K1277" s="87">
        <v>0</v>
      </c>
      <c r="L1277" s="150">
        <v>2.5800000002800001</v>
      </c>
      <c r="M1277" s="86">
        <v>0</v>
      </c>
      <c r="N1277" s="86">
        <v>45.271468377944799</v>
      </c>
      <c r="O1277" s="86">
        <v>30.553594540534199</v>
      </c>
      <c r="P1277" s="86">
        <v>0.317</v>
      </c>
      <c r="Q1277" s="88">
        <v>0.86699999999999999</v>
      </c>
      <c r="R1277" s="85">
        <v>0</v>
      </c>
      <c r="S1277" s="86">
        <v>1.9</v>
      </c>
      <c r="T1277" s="86">
        <v>1.41</v>
      </c>
      <c r="U1277" s="88">
        <v>12.570645297342899</v>
      </c>
      <c r="V1277" s="89">
        <v>4.38</v>
      </c>
      <c r="W1277" s="85">
        <v>29.025506511874699</v>
      </c>
      <c r="X1277" s="88">
        <v>31.4666666667</v>
      </c>
      <c r="Y1277" s="85"/>
      <c r="Z1277" s="88"/>
      <c r="AA1277" s="85">
        <v>0</v>
      </c>
      <c r="AB1277" s="91">
        <v>0</v>
      </c>
      <c r="AC1277" s="86">
        <v>0</v>
      </c>
      <c r="AD1277" s="86">
        <v>0</v>
      </c>
      <c r="AE1277" s="86">
        <v>0</v>
      </c>
      <c r="AF1277" s="88">
        <v>0</v>
      </c>
      <c r="AG1277" s="150">
        <v>1.4131969976000001</v>
      </c>
      <c r="AH1277" s="86">
        <v>4.1112000000000003E-2</v>
      </c>
      <c r="AI1277" s="151">
        <v>1.49999999745E-4</v>
      </c>
      <c r="AJ1277" s="152">
        <v>2.13</v>
      </c>
      <c r="AK1277" s="153">
        <v>0</v>
      </c>
    </row>
    <row r="1278" spans="1:37" x14ac:dyDescent="0.2">
      <c r="A1278" s="149" t="s">
        <v>2838</v>
      </c>
      <c r="B1278" s="66" t="s">
        <v>2839</v>
      </c>
      <c r="C1278" s="67">
        <v>65</v>
      </c>
      <c r="D1278" s="84" t="s">
        <v>332</v>
      </c>
      <c r="E1278" s="85">
        <v>50.048633778695397</v>
      </c>
      <c r="F1278" s="91">
        <v>50.043859910847999</v>
      </c>
      <c r="G1278" s="86">
        <v>42.992857100233302</v>
      </c>
      <c r="H1278" s="86">
        <v>42.988083232385897</v>
      </c>
      <c r="I1278" s="86">
        <v>12.58</v>
      </c>
      <c r="J1278" s="86">
        <v>13.02</v>
      </c>
      <c r="K1278" s="87">
        <v>0</v>
      </c>
      <c r="L1278" s="150">
        <v>3.3499999974899999</v>
      </c>
      <c r="M1278" s="86">
        <v>0</v>
      </c>
      <c r="N1278" s="86">
        <v>44.528220594571302</v>
      </c>
      <c r="O1278" s="86">
        <v>27.639610019694299</v>
      </c>
      <c r="P1278" s="86">
        <v>0.30099999999999999</v>
      </c>
      <c r="Q1278" s="88">
        <v>0.28510000000000002</v>
      </c>
      <c r="R1278" s="85">
        <v>0</v>
      </c>
      <c r="S1278" s="86">
        <v>2.5</v>
      </c>
      <c r="T1278" s="86">
        <v>1.43</v>
      </c>
      <c r="U1278" s="88">
        <v>12.5695940422129</v>
      </c>
      <c r="V1278" s="89">
        <v>4.5</v>
      </c>
      <c r="W1278" s="85">
        <v>29.6238262634092</v>
      </c>
      <c r="X1278" s="88">
        <v>32.266666666699997</v>
      </c>
      <c r="Y1278" s="85">
        <v>-100</v>
      </c>
      <c r="Z1278" s="88"/>
      <c r="AA1278" s="85">
        <v>0</v>
      </c>
      <c r="AB1278" s="91">
        <v>0</v>
      </c>
      <c r="AC1278" s="86">
        <v>0</v>
      </c>
      <c r="AD1278" s="86">
        <v>0</v>
      </c>
      <c r="AE1278" s="86">
        <v>0</v>
      </c>
      <c r="AF1278" s="88">
        <v>2.8176423728399999E-9</v>
      </c>
      <c r="AG1278" s="150">
        <v>4.7534359993099997</v>
      </c>
      <c r="AH1278" s="86">
        <v>0.12948799999999999</v>
      </c>
      <c r="AI1278" s="151">
        <v>7.1153999956200004E-2</v>
      </c>
      <c r="AJ1278" s="152">
        <v>2.08</v>
      </c>
      <c r="AK1278" s="153">
        <v>0</v>
      </c>
    </row>
    <row r="1279" spans="1:37" x14ac:dyDescent="0.2">
      <c r="A1279" s="149" t="s">
        <v>2840</v>
      </c>
      <c r="B1279" s="66" t="s">
        <v>2841</v>
      </c>
      <c r="C1279" s="67">
        <v>65</v>
      </c>
      <c r="D1279" s="84" t="s">
        <v>332</v>
      </c>
      <c r="E1279" s="85">
        <v>60.451796720548899</v>
      </c>
      <c r="F1279" s="91">
        <v>60.451796720548899</v>
      </c>
      <c r="G1279" s="86">
        <v>48.668449819746499</v>
      </c>
      <c r="H1279" s="86">
        <v>48.668449819746499</v>
      </c>
      <c r="I1279" s="86">
        <v>47.83</v>
      </c>
      <c r="J1279" s="86">
        <v>60.12</v>
      </c>
      <c r="K1279" s="87">
        <v>0</v>
      </c>
      <c r="L1279" s="150">
        <v>1.62999999568</v>
      </c>
      <c r="M1279" s="86">
        <v>0</v>
      </c>
      <c r="N1279" s="86">
        <v>54.637606227653002</v>
      </c>
      <c r="O1279" s="86">
        <v>36.362134308167299</v>
      </c>
      <c r="P1279" s="86">
        <v>1.696</v>
      </c>
      <c r="Q1279" s="88">
        <v>0.3553</v>
      </c>
      <c r="R1279" s="85">
        <v>0</v>
      </c>
      <c r="S1279" s="86">
        <v>1</v>
      </c>
      <c r="T1279" s="86">
        <v>1.83</v>
      </c>
      <c r="U1279" s="88">
        <v>7.4986917083381801</v>
      </c>
      <c r="V1279" s="89">
        <v>4.46</v>
      </c>
      <c r="W1279" s="85">
        <v>31.4139837535309</v>
      </c>
      <c r="X1279" s="88">
        <v>31.7</v>
      </c>
      <c r="Y1279" s="85">
        <v>-100</v>
      </c>
      <c r="Z1279" s="88"/>
      <c r="AA1279" s="85">
        <v>0</v>
      </c>
      <c r="AB1279" s="91">
        <v>0</v>
      </c>
      <c r="AC1279" s="86">
        <v>0</v>
      </c>
      <c r="AD1279" s="86">
        <v>0</v>
      </c>
      <c r="AE1279" s="86">
        <v>0</v>
      </c>
      <c r="AF1279" s="88">
        <v>0</v>
      </c>
      <c r="AG1279" s="150">
        <v>1.8371399991199999</v>
      </c>
      <c r="AH1279" s="86">
        <v>0.46424799999999999</v>
      </c>
      <c r="AI1279" s="151">
        <v>2.6131409987500001</v>
      </c>
      <c r="AJ1279" s="152">
        <v>2.06</v>
      </c>
      <c r="AK1279" s="153">
        <v>0</v>
      </c>
    </row>
    <row r="1280" spans="1:37" x14ac:dyDescent="0.2">
      <c r="A1280" s="149" t="s">
        <v>2842</v>
      </c>
      <c r="B1280" s="66" t="s">
        <v>2843</v>
      </c>
      <c r="C1280" s="67">
        <v>65</v>
      </c>
      <c r="D1280" s="84" t="s">
        <v>332</v>
      </c>
      <c r="E1280" s="85">
        <v>71.848195598785395</v>
      </c>
      <c r="F1280" s="91">
        <v>71.751412429378504</v>
      </c>
      <c r="G1280" s="86">
        <v>48.162934465696402</v>
      </c>
      <c r="H1280" s="86">
        <v>48.143577831815101</v>
      </c>
      <c r="I1280" s="86">
        <v>36.96</v>
      </c>
      <c r="J1280" s="86">
        <v>83.98</v>
      </c>
      <c r="K1280" s="87">
        <v>0</v>
      </c>
      <c r="L1280" s="150">
        <v>1.2899999956999999</v>
      </c>
      <c r="M1280" s="86">
        <v>1.0180879826158E-2</v>
      </c>
      <c r="N1280" s="86">
        <v>67.9942927525274</v>
      </c>
      <c r="O1280" s="86">
        <v>53.223841635849503</v>
      </c>
      <c r="P1280" s="86">
        <v>2.0129999999999999</v>
      </c>
      <c r="Q1280" s="88">
        <v>0.33610000000000001</v>
      </c>
      <c r="R1280" s="85">
        <v>3.3715441672285899E-2</v>
      </c>
      <c r="S1280" s="86">
        <v>0</v>
      </c>
      <c r="T1280" s="86">
        <v>1.46</v>
      </c>
      <c r="U1280" s="88">
        <v>2.35425059582139</v>
      </c>
      <c r="V1280" s="89">
        <v>4.22</v>
      </c>
      <c r="W1280" s="85">
        <v>39.3014932051667</v>
      </c>
      <c r="X1280" s="88">
        <v>43.933333333299998</v>
      </c>
      <c r="Y1280" s="85">
        <v>-100</v>
      </c>
      <c r="Z1280" s="88"/>
      <c r="AA1280" s="85">
        <v>0</v>
      </c>
      <c r="AB1280" s="91">
        <v>0</v>
      </c>
      <c r="AC1280" s="86">
        <v>0</v>
      </c>
      <c r="AD1280" s="86">
        <v>0</v>
      </c>
      <c r="AE1280" s="86">
        <v>0</v>
      </c>
      <c r="AF1280" s="88">
        <v>2.6900016571499999E-2</v>
      </c>
      <c r="AG1280" s="150">
        <v>0.26016199490800002</v>
      </c>
      <c r="AH1280" s="86">
        <v>0.47534799999999999</v>
      </c>
      <c r="AI1280" s="151">
        <v>0.74189698720899999</v>
      </c>
      <c r="AJ1280" s="152">
        <v>2.19</v>
      </c>
      <c r="AK1280" s="153">
        <v>2</v>
      </c>
    </row>
    <row r="1281" spans="1:37" x14ac:dyDescent="0.2">
      <c r="A1281" s="149" t="s">
        <v>2844</v>
      </c>
      <c r="B1281" s="66" t="s">
        <v>2845</v>
      </c>
      <c r="C1281" s="67">
        <v>65</v>
      </c>
      <c r="D1281" s="84" t="s">
        <v>332</v>
      </c>
      <c r="E1281" s="85">
        <v>70.618040151779596</v>
      </c>
      <c r="F1281" s="91">
        <v>70.613536306621796</v>
      </c>
      <c r="G1281" s="86">
        <v>46.2668753448256</v>
      </c>
      <c r="H1281" s="86">
        <v>46.265749383536203</v>
      </c>
      <c r="I1281" s="86">
        <v>22.79</v>
      </c>
      <c r="J1281" s="86">
        <v>24.94</v>
      </c>
      <c r="K1281" s="87">
        <v>0</v>
      </c>
      <c r="L1281" s="150">
        <v>1.1600000092</v>
      </c>
      <c r="M1281" s="86">
        <v>1.52440689488741E-4</v>
      </c>
      <c r="N1281" s="86">
        <v>63.859780439121799</v>
      </c>
      <c r="O1281" s="86">
        <v>46.431359429017498</v>
      </c>
      <c r="P1281" s="86">
        <v>0.86399999999999999</v>
      </c>
      <c r="Q1281" s="88">
        <v>0.82569999999999999</v>
      </c>
      <c r="R1281" s="85">
        <v>2.0206102242877302E-2</v>
      </c>
      <c r="S1281" s="86">
        <v>0</v>
      </c>
      <c r="T1281" s="86">
        <v>1.64</v>
      </c>
      <c r="U1281" s="88">
        <v>3.69765687455665</v>
      </c>
      <c r="V1281" s="89">
        <v>4.66</v>
      </c>
      <c r="W1281" s="85">
        <v>38.516716350382602</v>
      </c>
      <c r="X1281" s="88">
        <v>31.933333333299998</v>
      </c>
      <c r="Y1281" s="85"/>
      <c r="Z1281" s="88"/>
      <c r="AA1281" s="85">
        <v>0</v>
      </c>
      <c r="AB1281" s="91">
        <v>0</v>
      </c>
      <c r="AC1281" s="86">
        <v>0</v>
      </c>
      <c r="AD1281" s="86">
        <v>0</v>
      </c>
      <c r="AE1281" s="86">
        <v>0.01</v>
      </c>
      <c r="AF1281" s="88">
        <v>0.667299969145</v>
      </c>
      <c r="AG1281" s="150">
        <v>0.13560600594899999</v>
      </c>
      <c r="AH1281" s="86">
        <v>0.12656600000000001</v>
      </c>
      <c r="AI1281" s="151">
        <v>0.46232501548100002</v>
      </c>
      <c r="AJ1281" s="152">
        <v>2.17</v>
      </c>
      <c r="AK1281" s="153">
        <v>1</v>
      </c>
    </row>
    <row r="1282" spans="1:37" x14ac:dyDescent="0.2">
      <c r="A1282" s="149" t="s">
        <v>2846</v>
      </c>
      <c r="B1282" s="66" t="s">
        <v>2847</v>
      </c>
      <c r="C1282" s="67">
        <v>65</v>
      </c>
      <c r="D1282" s="84" t="s">
        <v>332</v>
      </c>
      <c r="E1282" s="85">
        <v>80.603987908027705</v>
      </c>
      <c r="F1282" s="91">
        <v>80.493297505267293</v>
      </c>
      <c r="G1282" s="86">
        <v>49.150355736053001</v>
      </c>
      <c r="H1282" s="86">
        <v>49.128217655500897</v>
      </c>
      <c r="I1282" s="86">
        <v>12.92</v>
      </c>
      <c r="J1282" s="86">
        <v>14.06</v>
      </c>
      <c r="K1282" s="87">
        <v>0</v>
      </c>
      <c r="L1282" s="150">
        <v>0.73999999983300002</v>
      </c>
      <c r="M1282" s="86">
        <v>0</v>
      </c>
      <c r="N1282" s="86">
        <v>73.306305753962206</v>
      </c>
      <c r="O1282" s="86">
        <v>61.403768860776196</v>
      </c>
      <c r="P1282" s="86">
        <v>0.41599999999999998</v>
      </c>
      <c r="Q1282" s="88">
        <v>0.51739999999999997</v>
      </c>
      <c r="R1282" s="85">
        <v>0</v>
      </c>
      <c r="S1282" s="86">
        <v>0</v>
      </c>
      <c r="T1282" s="86">
        <v>1.36</v>
      </c>
      <c r="U1282" s="88">
        <v>1.7603590949342001</v>
      </c>
      <c r="V1282" s="89">
        <v>4.5999999999999996</v>
      </c>
      <c r="W1282" s="85">
        <v>49.659864216755203</v>
      </c>
      <c r="X1282" s="88"/>
      <c r="Y1282" s="85"/>
      <c r="Z1282" s="88"/>
      <c r="AA1282" s="85">
        <v>0</v>
      </c>
      <c r="AB1282" s="91">
        <v>0</v>
      </c>
      <c r="AC1282" s="86">
        <v>0</v>
      </c>
      <c r="AD1282" s="86">
        <v>0</v>
      </c>
      <c r="AE1282" s="86">
        <v>0</v>
      </c>
      <c r="AF1282" s="88">
        <v>0</v>
      </c>
      <c r="AG1282" s="150">
        <v>0.141004000091</v>
      </c>
      <c r="AH1282" s="86">
        <v>0.103979</v>
      </c>
      <c r="AI1282" s="151">
        <v>0.15669400010100001</v>
      </c>
      <c r="AJ1282" s="152">
        <v>2.31</v>
      </c>
      <c r="AK1282" s="153">
        <v>7</v>
      </c>
    </row>
    <row r="1283" spans="1:37" x14ac:dyDescent="0.2">
      <c r="A1283" s="149" t="s">
        <v>2848</v>
      </c>
      <c r="B1283" s="66" t="s">
        <v>2849</v>
      </c>
      <c r="C1283" s="67">
        <v>65</v>
      </c>
      <c r="D1283" s="84" t="s">
        <v>332</v>
      </c>
      <c r="E1283" s="85">
        <v>73.6096721233084</v>
      </c>
      <c r="F1283" s="91">
        <v>73.527583403733004</v>
      </c>
      <c r="G1283" s="86">
        <v>44.573377751566099</v>
      </c>
      <c r="H1283" s="86">
        <v>44.535919792148199</v>
      </c>
      <c r="I1283" s="86">
        <v>24.46</v>
      </c>
      <c r="J1283" s="86">
        <v>22.37</v>
      </c>
      <c r="K1283" s="87">
        <v>0</v>
      </c>
      <c r="L1283" s="150">
        <v>0.43000000011400002</v>
      </c>
      <c r="M1283" s="86">
        <v>0</v>
      </c>
      <c r="N1283" s="86">
        <v>66.095645967166305</v>
      </c>
      <c r="O1283" s="86">
        <v>53.117516373813402</v>
      </c>
      <c r="P1283" s="86">
        <v>0.46600000000000003</v>
      </c>
      <c r="Q1283" s="88">
        <v>0.41620000000000001</v>
      </c>
      <c r="R1283" s="85">
        <v>0</v>
      </c>
      <c r="S1283" s="86">
        <v>0</v>
      </c>
      <c r="T1283" s="86">
        <v>1.82</v>
      </c>
      <c r="U1283" s="88">
        <v>3.3297734988921999</v>
      </c>
      <c r="V1283" s="89">
        <v>4.5599999999999996</v>
      </c>
      <c r="W1283" s="85">
        <v>44.071320261720601</v>
      </c>
      <c r="X1283" s="88">
        <v>46.733333333300003</v>
      </c>
      <c r="Y1283" s="85"/>
      <c r="Z1283" s="88"/>
      <c r="AA1283" s="85">
        <v>0</v>
      </c>
      <c r="AB1283" s="91">
        <v>0</v>
      </c>
      <c r="AC1283" s="86">
        <v>0</v>
      </c>
      <c r="AD1283" s="86">
        <v>0</v>
      </c>
      <c r="AE1283" s="86">
        <v>0</v>
      </c>
      <c r="AF1283" s="88">
        <v>0.58249998108099998</v>
      </c>
      <c r="AG1283" s="150">
        <v>0.59092399963599995</v>
      </c>
      <c r="AH1283" s="86">
        <v>0.165159</v>
      </c>
      <c r="AI1283" s="151">
        <v>0.46776499971199997</v>
      </c>
      <c r="AJ1283" s="152">
        <v>2.1800000000000002</v>
      </c>
      <c r="AK1283" s="153">
        <v>2</v>
      </c>
    </row>
    <row r="1284" spans="1:37" x14ac:dyDescent="0.2">
      <c r="A1284" s="149" t="s">
        <v>2850</v>
      </c>
      <c r="B1284" s="66" t="s">
        <v>2851</v>
      </c>
      <c r="C1284" s="67">
        <v>65</v>
      </c>
      <c r="D1284" s="84" t="s">
        <v>332</v>
      </c>
      <c r="E1284" s="85">
        <v>83.810617528840595</v>
      </c>
      <c r="F1284" s="91">
        <v>83.760505298324404</v>
      </c>
      <c r="G1284" s="86">
        <v>57.535104661481398</v>
      </c>
      <c r="H1284" s="86">
        <v>57.5225766038524</v>
      </c>
      <c r="I1284" s="86">
        <v>12.46</v>
      </c>
      <c r="J1284" s="86">
        <v>10.42</v>
      </c>
      <c r="K1284" s="87">
        <v>0</v>
      </c>
      <c r="L1284" s="150">
        <v>1.0999999997300001</v>
      </c>
      <c r="M1284" s="86">
        <v>1.0232397987333901E-4</v>
      </c>
      <c r="N1284" s="86">
        <v>74.049533140727704</v>
      </c>
      <c r="O1284" s="86">
        <v>53.0921820303384</v>
      </c>
      <c r="P1284" s="86">
        <v>0.16800000000000001</v>
      </c>
      <c r="Q1284" s="88">
        <v>0.57999999999999996</v>
      </c>
      <c r="R1284" s="85">
        <v>2.0454080589077502E-2</v>
      </c>
      <c r="S1284" s="86">
        <v>0</v>
      </c>
      <c r="T1284" s="86">
        <v>1.19</v>
      </c>
      <c r="U1284" s="88">
        <v>2.5525917419220101</v>
      </c>
      <c r="V1284" s="89">
        <v>4.58</v>
      </c>
      <c r="W1284" s="85">
        <v>43.987063826353101</v>
      </c>
      <c r="X1284" s="88">
        <v>32.133333333300001</v>
      </c>
      <c r="Y1284" s="85"/>
      <c r="Z1284" s="88"/>
      <c r="AA1284" s="85">
        <v>0</v>
      </c>
      <c r="AB1284" s="91">
        <v>0</v>
      </c>
      <c r="AC1284" s="86">
        <v>0</v>
      </c>
      <c r="AD1284" s="86">
        <v>0</v>
      </c>
      <c r="AE1284" s="86">
        <v>0</v>
      </c>
      <c r="AF1284" s="88">
        <v>5.4172000871700003</v>
      </c>
      <c r="AG1284" s="150">
        <v>0.384895999692</v>
      </c>
      <c r="AH1284" s="86">
        <v>5.4286000000000001E-2</v>
      </c>
      <c r="AI1284" s="151">
        <v>0.107094999914</v>
      </c>
      <c r="AJ1284" s="152">
        <v>2.2200000000000002</v>
      </c>
      <c r="AK1284" s="153">
        <v>1</v>
      </c>
    </row>
    <row r="1285" spans="1:37" x14ac:dyDescent="0.2">
      <c r="A1285" s="149" t="s">
        <v>2852</v>
      </c>
      <c r="B1285" s="66" t="s">
        <v>2853</v>
      </c>
      <c r="C1285" s="67">
        <v>65</v>
      </c>
      <c r="D1285" s="84" t="s">
        <v>332</v>
      </c>
      <c r="E1285" s="85">
        <v>84.914158033010096</v>
      </c>
      <c r="F1285" s="91">
        <v>84.767524068045105</v>
      </c>
      <c r="G1285" s="86">
        <v>57.700465213710302</v>
      </c>
      <c r="H1285" s="86">
        <v>57.659442616368899</v>
      </c>
      <c r="I1285" s="86">
        <v>21.4</v>
      </c>
      <c r="J1285" s="86">
        <v>19.260000000000002</v>
      </c>
      <c r="K1285" s="87">
        <v>0</v>
      </c>
      <c r="L1285" s="150">
        <v>0.41000000010900001</v>
      </c>
      <c r="M1285" s="86">
        <v>0</v>
      </c>
      <c r="N1285" s="86">
        <v>78.0628664638716</v>
      </c>
      <c r="O1285" s="86">
        <v>63.4894769169059</v>
      </c>
      <c r="P1285" s="86">
        <v>0.36</v>
      </c>
      <c r="Q1285" s="88">
        <v>0.67889999999999995</v>
      </c>
      <c r="R1285" s="85">
        <v>0</v>
      </c>
      <c r="S1285" s="86">
        <v>0</v>
      </c>
      <c r="T1285" s="86">
        <v>1.1599999999999999</v>
      </c>
      <c r="U1285" s="88">
        <v>2.1602325195730199</v>
      </c>
      <c r="V1285" s="89">
        <v>4.58</v>
      </c>
      <c r="W1285" s="85">
        <v>44.4546650453441</v>
      </c>
      <c r="X1285" s="88">
        <v>39.4666666667</v>
      </c>
      <c r="Y1285" s="85"/>
      <c r="Z1285" s="88"/>
      <c r="AA1285" s="85">
        <v>0</v>
      </c>
      <c r="AB1285" s="91">
        <v>0</v>
      </c>
      <c r="AC1285" s="86">
        <v>0</v>
      </c>
      <c r="AD1285" s="86">
        <v>0</v>
      </c>
      <c r="AE1285" s="86">
        <v>0</v>
      </c>
      <c r="AF1285" s="88">
        <v>7.3592000027299997</v>
      </c>
      <c r="AG1285" s="150">
        <v>0.22368199996499999</v>
      </c>
      <c r="AH1285" s="86">
        <v>0.119864</v>
      </c>
      <c r="AI1285" s="151">
        <v>0.16856199997400001</v>
      </c>
      <c r="AJ1285" s="152">
        <v>2.06</v>
      </c>
      <c r="AK1285" s="153">
        <v>2</v>
      </c>
    </row>
    <row r="1286" spans="1:37" x14ac:dyDescent="0.2">
      <c r="A1286" s="149" t="s">
        <v>2854</v>
      </c>
      <c r="B1286" s="66" t="s">
        <v>2855</v>
      </c>
      <c r="C1286" s="67">
        <v>65</v>
      </c>
      <c r="D1286" s="84" t="s">
        <v>332</v>
      </c>
      <c r="E1286" s="85">
        <v>84.625477200199796</v>
      </c>
      <c r="F1286" s="91">
        <v>84.609394177945902</v>
      </c>
      <c r="G1286" s="86">
        <v>56.562296316987897</v>
      </c>
      <c r="H1286" s="86">
        <v>56.558910417565997</v>
      </c>
      <c r="I1286" s="86">
        <v>9.9700000000000006</v>
      </c>
      <c r="J1286" s="86">
        <v>11.6</v>
      </c>
      <c r="K1286" s="87">
        <v>0</v>
      </c>
      <c r="L1286" s="150">
        <v>0.49999999914299997</v>
      </c>
      <c r="M1286" s="86">
        <v>0</v>
      </c>
      <c r="N1286" s="86">
        <v>75.821672632606607</v>
      </c>
      <c r="O1286" s="86">
        <v>58.167222567697401</v>
      </c>
      <c r="P1286" s="86">
        <v>0.187</v>
      </c>
      <c r="Q1286" s="88">
        <v>0.2069</v>
      </c>
      <c r="R1286" s="85">
        <v>0</v>
      </c>
      <c r="S1286" s="86">
        <v>0</v>
      </c>
      <c r="T1286" s="86">
        <v>1.24</v>
      </c>
      <c r="U1286" s="88">
        <v>1.7928337438736399</v>
      </c>
      <c r="V1286" s="89">
        <v>4.51</v>
      </c>
      <c r="W1286" s="85">
        <v>43.785701341430098</v>
      </c>
      <c r="X1286" s="88">
        <v>36</v>
      </c>
      <c r="Y1286" s="85"/>
      <c r="Z1286" s="88"/>
      <c r="AA1286" s="85">
        <v>0</v>
      </c>
      <c r="AB1286" s="91">
        <v>0</v>
      </c>
      <c r="AC1286" s="86">
        <v>0</v>
      </c>
      <c r="AD1286" s="86">
        <v>0</v>
      </c>
      <c r="AE1286" s="86">
        <v>0</v>
      </c>
      <c r="AF1286" s="88">
        <v>5.1760001093800003</v>
      </c>
      <c r="AG1286" s="150">
        <v>0.26209399992799998</v>
      </c>
      <c r="AH1286" s="86">
        <v>7.8034000000000006E-2</v>
      </c>
      <c r="AI1286" s="151">
        <v>0.25401899992999999</v>
      </c>
      <c r="AJ1286" s="152">
        <v>2.16</v>
      </c>
      <c r="AK1286" s="153">
        <v>1</v>
      </c>
    </row>
    <row r="1287" spans="1:37" x14ac:dyDescent="0.2">
      <c r="A1287" s="149" t="s">
        <v>2856</v>
      </c>
      <c r="B1287" s="66" t="s">
        <v>2857</v>
      </c>
      <c r="C1287" s="67">
        <v>75</v>
      </c>
      <c r="D1287" s="84" t="s">
        <v>332</v>
      </c>
      <c r="E1287" s="85">
        <v>82.4751641439548</v>
      </c>
      <c r="F1287" s="91">
        <v>82.419269494190701</v>
      </c>
      <c r="G1287" s="86">
        <v>67.949262563254095</v>
      </c>
      <c r="H1287" s="86">
        <v>67.922433131367299</v>
      </c>
      <c r="I1287" s="86">
        <v>5.81</v>
      </c>
      <c r="J1287" s="86">
        <v>5.86</v>
      </c>
      <c r="K1287" s="87">
        <v>8.3000000000000001E-3</v>
      </c>
      <c r="L1287" s="150">
        <v>0.27000000011300002</v>
      </c>
      <c r="M1287" s="86">
        <v>0</v>
      </c>
      <c r="N1287" s="86">
        <v>67.975387997831902</v>
      </c>
      <c r="O1287" s="86">
        <v>78.969176614233604</v>
      </c>
      <c r="P1287" s="86">
        <v>0.32200000000000001</v>
      </c>
      <c r="Q1287" s="88">
        <v>0.21529999999999999</v>
      </c>
      <c r="R1287" s="85">
        <v>0</v>
      </c>
      <c r="S1287" s="86">
        <v>0</v>
      </c>
      <c r="T1287" s="86">
        <v>0.72</v>
      </c>
      <c r="U1287" s="88">
        <v>1.30569901848995</v>
      </c>
      <c r="V1287" s="89">
        <v>4.71</v>
      </c>
      <c r="W1287" s="85">
        <v>38.3326559225602</v>
      </c>
      <c r="X1287" s="88">
        <v>46.9</v>
      </c>
      <c r="Y1287" s="85"/>
      <c r="Z1287" s="88"/>
      <c r="AA1287" s="85">
        <v>0</v>
      </c>
      <c r="AB1287" s="91">
        <v>0</v>
      </c>
      <c r="AC1287" s="86">
        <v>0</v>
      </c>
      <c r="AD1287" s="86">
        <v>0</v>
      </c>
      <c r="AE1287" s="86">
        <v>0.01</v>
      </c>
      <c r="AF1287" s="88">
        <v>23.945299158499999</v>
      </c>
      <c r="AG1287" s="150">
        <v>1.7613080034799999</v>
      </c>
      <c r="AH1287" s="86">
        <v>5.0539000000000001E-2</v>
      </c>
      <c r="AI1287" s="151">
        <v>1.0900000021599999E-4</v>
      </c>
      <c r="AJ1287" s="152">
        <v>2.72</v>
      </c>
      <c r="AK1287" s="153">
        <v>5</v>
      </c>
    </row>
    <row r="1288" spans="1:37" x14ac:dyDescent="0.2">
      <c r="A1288" s="149" t="s">
        <v>2858</v>
      </c>
      <c r="B1288" s="66" t="s">
        <v>2859</v>
      </c>
      <c r="C1288" s="67">
        <v>75</v>
      </c>
      <c r="D1288" s="84" t="s">
        <v>332</v>
      </c>
      <c r="E1288" s="85">
        <v>89.077860201435399</v>
      </c>
      <c r="F1288" s="91">
        <v>88.957240214703603</v>
      </c>
      <c r="G1288" s="86">
        <v>74.305932493014097</v>
      </c>
      <c r="H1288" s="86">
        <v>74.261705164545802</v>
      </c>
      <c r="I1288" s="86">
        <v>8.09</v>
      </c>
      <c r="J1288" s="86">
        <v>10.99</v>
      </c>
      <c r="K1288" s="87">
        <v>0</v>
      </c>
      <c r="L1288" s="150">
        <v>7.9999999868300004E-2</v>
      </c>
      <c r="M1288" s="86">
        <v>0</v>
      </c>
      <c r="N1288" s="86">
        <v>79.506838841219903</v>
      </c>
      <c r="O1288" s="86">
        <v>66.767705382436304</v>
      </c>
      <c r="P1288" s="86">
        <v>0.52600000000000002</v>
      </c>
      <c r="Q1288" s="88">
        <v>0.2457</v>
      </c>
      <c r="R1288" s="85">
        <v>0</v>
      </c>
      <c r="S1288" s="86">
        <v>0</v>
      </c>
      <c r="T1288" s="86">
        <v>0.69</v>
      </c>
      <c r="U1288" s="88">
        <v>8.8454656936654399E-2</v>
      </c>
      <c r="V1288" s="89">
        <v>4.95</v>
      </c>
      <c r="W1288" s="85">
        <v>38.656198144081102</v>
      </c>
      <c r="X1288" s="88">
        <v>38.433333333299998</v>
      </c>
      <c r="Y1288" s="85"/>
      <c r="Z1288" s="88"/>
      <c r="AA1288" s="85">
        <v>0.12</v>
      </c>
      <c r="AB1288" s="91">
        <v>0.05</v>
      </c>
      <c r="AC1288" s="86">
        <v>0</v>
      </c>
      <c r="AD1288" s="86">
        <v>0</v>
      </c>
      <c r="AE1288" s="86">
        <v>0.02</v>
      </c>
      <c r="AF1288" s="88">
        <v>45.736499711100002</v>
      </c>
      <c r="AG1288" s="150">
        <v>1.3769000004599999E-2</v>
      </c>
      <c r="AH1288" s="86">
        <v>2.5387E-2</v>
      </c>
      <c r="AI1288" s="151">
        <v>5.82830000195E-2</v>
      </c>
      <c r="AJ1288" s="152">
        <v>2.61</v>
      </c>
      <c r="AK1288" s="153">
        <v>1</v>
      </c>
    </row>
    <row r="1289" spans="1:37" x14ac:dyDescent="0.2">
      <c r="A1289" s="149" t="s">
        <v>2860</v>
      </c>
      <c r="B1289" s="66" t="s">
        <v>2861</v>
      </c>
      <c r="C1289" s="67">
        <v>65</v>
      </c>
      <c r="D1289" s="84" t="s">
        <v>332</v>
      </c>
      <c r="E1289" s="85">
        <v>81.313851845582803</v>
      </c>
      <c r="F1289" s="91">
        <v>80.805455138977905</v>
      </c>
      <c r="G1289" s="86">
        <v>48.130841121495301</v>
      </c>
      <c r="H1289" s="86">
        <v>47.991802783184802</v>
      </c>
      <c r="I1289" s="86">
        <v>9.76</v>
      </c>
      <c r="J1289" s="86">
        <v>35.5</v>
      </c>
      <c r="K1289" s="87">
        <v>0</v>
      </c>
      <c r="L1289" s="150">
        <v>0.25999999993700001</v>
      </c>
      <c r="M1289" s="86">
        <v>0</v>
      </c>
      <c r="N1289" s="86">
        <v>73.235347136382401</v>
      </c>
      <c r="O1289" s="86">
        <v>64.862422997946595</v>
      </c>
      <c r="P1289" s="86">
        <v>1.2529999999999999</v>
      </c>
      <c r="Q1289" s="88">
        <v>0</v>
      </c>
      <c r="R1289" s="85">
        <v>0</v>
      </c>
      <c r="S1289" s="86">
        <v>0</v>
      </c>
      <c r="T1289" s="86">
        <v>1.1599999999999999</v>
      </c>
      <c r="U1289" s="88">
        <v>0.28956245239448197</v>
      </c>
      <c r="V1289" s="89">
        <v>5</v>
      </c>
      <c r="W1289" s="85">
        <v>39.5068395773947</v>
      </c>
      <c r="X1289" s="88"/>
      <c r="Y1289" s="85"/>
      <c r="Z1289" s="88"/>
      <c r="AA1289" s="85">
        <v>0</v>
      </c>
      <c r="AB1289" s="91">
        <v>0</v>
      </c>
      <c r="AC1289" s="86">
        <v>0</v>
      </c>
      <c r="AD1289" s="86">
        <v>0</v>
      </c>
      <c r="AE1289" s="86">
        <v>0</v>
      </c>
      <c r="AF1289" s="88">
        <v>6.0806999191799997</v>
      </c>
      <c r="AG1289" s="150">
        <v>4.1904000039200001E-2</v>
      </c>
      <c r="AH1289" s="86">
        <v>0.313191</v>
      </c>
      <c r="AI1289" s="151">
        <v>0.20405900019100001</v>
      </c>
      <c r="AJ1289" s="152">
        <v>2.5299999999999998</v>
      </c>
      <c r="AK1289" s="153">
        <v>7</v>
      </c>
    </row>
    <row r="1290" spans="1:37" x14ac:dyDescent="0.2">
      <c r="A1290" s="149" t="s">
        <v>2862</v>
      </c>
      <c r="B1290" s="66" t="s">
        <v>2863</v>
      </c>
      <c r="C1290" s="67">
        <v>65</v>
      </c>
      <c r="D1290" s="84" t="s">
        <v>332</v>
      </c>
      <c r="E1290" s="85">
        <v>95.004631467513605</v>
      </c>
      <c r="F1290" s="91">
        <v>94.855762868863295</v>
      </c>
      <c r="G1290" s="86">
        <v>51.2223766044727</v>
      </c>
      <c r="H1290" s="86">
        <v>51.113206298795802</v>
      </c>
      <c r="I1290" s="86">
        <v>1.31</v>
      </c>
      <c r="J1290" s="86">
        <v>2.19</v>
      </c>
      <c r="K1290" s="87">
        <v>0</v>
      </c>
      <c r="L1290" s="150">
        <v>0.320000000437</v>
      </c>
      <c r="M1290" s="86">
        <v>0</v>
      </c>
      <c r="N1290" s="86">
        <v>83.200297639180107</v>
      </c>
      <c r="O1290" s="86">
        <v>48.350627851576697</v>
      </c>
      <c r="P1290" s="86">
        <v>0.22</v>
      </c>
      <c r="Q1290" s="88">
        <v>0.14699999999999999</v>
      </c>
      <c r="R1290" s="85">
        <v>0</v>
      </c>
      <c r="S1290" s="86">
        <v>0</v>
      </c>
      <c r="T1290" s="86">
        <v>0.54</v>
      </c>
      <c r="U1290" s="88">
        <v>0.20676194256980299</v>
      </c>
      <c r="V1290" s="89">
        <v>4.83</v>
      </c>
      <c r="W1290" s="85">
        <v>40.412303986070903</v>
      </c>
      <c r="X1290" s="88">
        <v>42.333333333299997</v>
      </c>
      <c r="Y1290" s="85"/>
      <c r="Z1290" s="88"/>
      <c r="AA1290" s="85">
        <v>0</v>
      </c>
      <c r="AB1290" s="91">
        <v>0</v>
      </c>
      <c r="AC1290" s="86">
        <v>0</v>
      </c>
      <c r="AD1290" s="86">
        <v>0</v>
      </c>
      <c r="AE1290" s="86">
        <v>0</v>
      </c>
      <c r="AF1290" s="88">
        <v>0</v>
      </c>
      <c r="AG1290" s="150">
        <v>0</v>
      </c>
      <c r="AH1290" s="86">
        <v>8.7729999999999995E-3</v>
      </c>
      <c r="AI1290" s="151">
        <v>0</v>
      </c>
      <c r="AJ1290" s="152">
        <v>2.61</v>
      </c>
      <c r="AK1290" s="153">
        <v>6</v>
      </c>
    </row>
    <row r="1291" spans="1:37" x14ac:dyDescent="0.2">
      <c r="A1291" s="149" t="s">
        <v>2677</v>
      </c>
      <c r="B1291" s="66" t="s">
        <v>2864</v>
      </c>
      <c r="C1291" s="67">
        <v>75</v>
      </c>
      <c r="D1291" s="84" t="s">
        <v>332</v>
      </c>
      <c r="E1291" s="85">
        <v>92.029353587627497</v>
      </c>
      <c r="F1291" s="91">
        <v>91.3737980984708</v>
      </c>
      <c r="G1291" s="86">
        <v>76.199212377270101</v>
      </c>
      <c r="H1291" s="86">
        <v>75.8322925319262</v>
      </c>
      <c r="I1291" s="86">
        <v>3.59</v>
      </c>
      <c r="J1291" s="86">
        <v>5.24</v>
      </c>
      <c r="K1291" s="87">
        <v>0</v>
      </c>
      <c r="L1291" s="150">
        <v>0.44000000052299998</v>
      </c>
      <c r="M1291" s="86">
        <v>0</v>
      </c>
      <c r="N1291" s="86">
        <v>80.487267789311403</v>
      </c>
      <c r="O1291" s="86">
        <v>34.847645429362899</v>
      </c>
      <c r="P1291" s="86">
        <v>0.41699999999999998</v>
      </c>
      <c r="Q1291" s="88">
        <v>0.47810000000000002</v>
      </c>
      <c r="R1291" s="85">
        <v>0</v>
      </c>
      <c r="S1291" s="86">
        <v>0</v>
      </c>
      <c r="T1291" s="86">
        <v>2.0099999999999998</v>
      </c>
      <c r="U1291" s="88">
        <v>0.19780206646388501</v>
      </c>
      <c r="V1291" s="89">
        <v>4.7</v>
      </c>
      <c r="W1291" s="85">
        <v>31.717531748416999</v>
      </c>
      <c r="X1291" s="88">
        <v>29.9666666667</v>
      </c>
      <c r="Y1291" s="85"/>
      <c r="Z1291" s="88"/>
      <c r="AA1291" s="85">
        <v>0</v>
      </c>
      <c r="AB1291" s="91">
        <v>0.15</v>
      </c>
      <c r="AC1291" s="86">
        <v>0</v>
      </c>
      <c r="AD1291" s="86">
        <v>0</v>
      </c>
      <c r="AE1291" s="86">
        <v>0</v>
      </c>
      <c r="AF1291" s="88">
        <v>18.350200674900002</v>
      </c>
      <c r="AG1291" s="150">
        <v>1.778999997E-3</v>
      </c>
      <c r="AH1291" s="86">
        <v>4.0835999999999997E-2</v>
      </c>
      <c r="AI1291" s="151">
        <v>0.106190999821</v>
      </c>
      <c r="AJ1291" s="152">
        <v>2.5</v>
      </c>
      <c r="AK1291" s="153">
        <v>1</v>
      </c>
    </row>
    <row r="1292" spans="1:37" x14ac:dyDescent="0.2">
      <c r="A1292" s="149" t="s">
        <v>2865</v>
      </c>
      <c r="B1292" s="66" t="s">
        <v>2866</v>
      </c>
      <c r="C1292" s="67">
        <v>75</v>
      </c>
      <c r="D1292" s="84" t="s">
        <v>332</v>
      </c>
      <c r="E1292" s="85">
        <v>87.965315291223206</v>
      </c>
      <c r="F1292" s="91">
        <v>87.556827298497097</v>
      </c>
      <c r="G1292" s="86">
        <v>80.230785687543502</v>
      </c>
      <c r="H1292" s="86">
        <v>79.908541477242295</v>
      </c>
      <c r="I1292" s="86">
        <v>9.26</v>
      </c>
      <c r="J1292" s="86">
        <v>19.47</v>
      </c>
      <c r="K1292" s="87">
        <v>0</v>
      </c>
      <c r="L1292" s="150">
        <v>0.47000000020299998</v>
      </c>
      <c r="M1292" s="86">
        <v>0</v>
      </c>
      <c r="N1292" s="86">
        <v>74.037438556326194</v>
      </c>
      <c r="O1292" s="86">
        <v>41.266573945294397</v>
      </c>
      <c r="P1292" s="86">
        <v>0.73799999999999999</v>
      </c>
      <c r="Q1292" s="88">
        <v>0.3417</v>
      </c>
      <c r="R1292" s="85">
        <v>0</v>
      </c>
      <c r="S1292" s="86">
        <v>0</v>
      </c>
      <c r="T1292" s="86">
        <v>1.53</v>
      </c>
      <c r="U1292" s="88">
        <v>0.42319623469005702</v>
      </c>
      <c r="V1292" s="89">
        <v>4.8899999999999997</v>
      </c>
      <c r="W1292" s="85">
        <v>31.1266130965789</v>
      </c>
      <c r="X1292" s="88">
        <v>25.0333333333</v>
      </c>
      <c r="Y1292" s="85"/>
      <c r="Z1292" s="88"/>
      <c r="AA1292" s="85">
        <v>0</v>
      </c>
      <c r="AB1292" s="91">
        <v>0</v>
      </c>
      <c r="AC1292" s="86">
        <v>0</v>
      </c>
      <c r="AD1292" s="86">
        <v>0.16</v>
      </c>
      <c r="AE1292" s="86">
        <v>0.02</v>
      </c>
      <c r="AF1292" s="88">
        <v>22.1457996464</v>
      </c>
      <c r="AG1292" s="150">
        <v>0.76151000042700001</v>
      </c>
      <c r="AH1292" s="86">
        <v>0.27075100000000002</v>
      </c>
      <c r="AI1292" s="151">
        <v>7.6300000042799998E-4</v>
      </c>
      <c r="AJ1292" s="152">
        <v>2.54</v>
      </c>
      <c r="AK1292" s="153">
        <v>8</v>
      </c>
    </row>
    <row r="1293" spans="1:37" x14ac:dyDescent="0.2">
      <c r="A1293" s="149" t="s">
        <v>2867</v>
      </c>
      <c r="B1293" s="66" t="s">
        <v>2868</v>
      </c>
      <c r="C1293" s="67">
        <v>75</v>
      </c>
      <c r="D1293" s="84" t="s">
        <v>332</v>
      </c>
      <c r="E1293" s="85">
        <v>93.873315830018697</v>
      </c>
      <c r="F1293" s="91">
        <v>93.264106151838604</v>
      </c>
      <c r="G1293" s="86">
        <v>90.277799613250096</v>
      </c>
      <c r="H1293" s="86">
        <v>89.872183879132805</v>
      </c>
      <c r="I1293" s="86">
        <v>11.38</v>
      </c>
      <c r="J1293" s="86">
        <v>11.4</v>
      </c>
      <c r="K1293" s="87">
        <v>0</v>
      </c>
      <c r="L1293" s="150">
        <v>6.9999999827699999E-2</v>
      </c>
      <c r="M1293" s="86">
        <v>0</v>
      </c>
      <c r="N1293" s="86">
        <v>89.961789202420306</v>
      </c>
      <c r="O1293" s="86">
        <v>71.535054646939997</v>
      </c>
      <c r="P1293" s="86">
        <v>0.219</v>
      </c>
      <c r="Q1293" s="88">
        <v>0.13100000000000001</v>
      </c>
      <c r="R1293" s="85">
        <v>0</v>
      </c>
      <c r="S1293" s="86">
        <v>0</v>
      </c>
      <c r="T1293" s="86">
        <v>1.17</v>
      </c>
      <c r="U1293" s="88">
        <v>0.23503702422689299</v>
      </c>
      <c r="V1293" s="89">
        <v>4.8499999999999996</v>
      </c>
      <c r="W1293" s="85">
        <v>30.5741204304944</v>
      </c>
      <c r="X1293" s="88">
        <v>31.933333333299998</v>
      </c>
      <c r="Y1293" s="85"/>
      <c r="Z1293" s="88"/>
      <c r="AA1293" s="85">
        <v>0</v>
      </c>
      <c r="AB1293" s="91">
        <v>0.32</v>
      </c>
      <c r="AC1293" s="86">
        <v>0</v>
      </c>
      <c r="AD1293" s="86">
        <v>0.03</v>
      </c>
      <c r="AE1293" s="86">
        <v>0.02</v>
      </c>
      <c r="AF1293" s="88">
        <v>63.045898282300001</v>
      </c>
      <c r="AG1293" s="150">
        <v>8.0832000002699994E-2</v>
      </c>
      <c r="AH1293" s="86">
        <v>5.8278999999999997E-2</v>
      </c>
      <c r="AI1293" s="151">
        <v>2.18000000007E-4</v>
      </c>
      <c r="AJ1293" s="152">
        <v>2.72</v>
      </c>
      <c r="AK1293" s="153">
        <v>0</v>
      </c>
    </row>
    <row r="1294" spans="1:37" x14ac:dyDescent="0.2">
      <c r="A1294" s="149" t="s">
        <v>2869</v>
      </c>
      <c r="B1294" s="66" t="s">
        <v>2870</v>
      </c>
      <c r="C1294" s="67">
        <v>75</v>
      </c>
      <c r="D1294" s="84" t="s">
        <v>332</v>
      </c>
      <c r="E1294" s="85">
        <v>94.222080183377003</v>
      </c>
      <c r="F1294" s="91">
        <v>93.027484516541406</v>
      </c>
      <c r="G1294" s="86">
        <v>92.285821339622203</v>
      </c>
      <c r="H1294" s="86">
        <v>91.277467986158598</v>
      </c>
      <c r="I1294" s="86">
        <v>9.33</v>
      </c>
      <c r="J1294" s="86">
        <v>7.36</v>
      </c>
      <c r="K1294" s="87">
        <v>0</v>
      </c>
      <c r="L1294" s="150">
        <v>0.20000000021700001</v>
      </c>
      <c r="M1294" s="86">
        <v>0</v>
      </c>
      <c r="N1294" s="86">
        <v>79.713368785698606</v>
      </c>
      <c r="O1294" s="86">
        <v>66.111165332812803</v>
      </c>
      <c r="P1294" s="86">
        <v>9.6000000000000002E-2</v>
      </c>
      <c r="Q1294" s="88">
        <v>0.3306</v>
      </c>
      <c r="R1294" s="85">
        <v>0</v>
      </c>
      <c r="S1294" s="86">
        <v>0</v>
      </c>
      <c r="T1294" s="86">
        <v>1.0900000000000001</v>
      </c>
      <c r="U1294" s="88">
        <v>8.3753939741244399E-2</v>
      </c>
      <c r="V1294" s="89">
        <v>4.95</v>
      </c>
      <c r="W1294" s="85">
        <v>29.502270306044199</v>
      </c>
      <c r="X1294" s="88">
        <v>30.366666666699999</v>
      </c>
      <c r="Y1294" s="85"/>
      <c r="Z1294" s="88"/>
      <c r="AA1294" s="85">
        <v>0.09</v>
      </c>
      <c r="AB1294" s="91">
        <v>0.7</v>
      </c>
      <c r="AC1294" s="86">
        <v>0.02</v>
      </c>
      <c r="AD1294" s="86">
        <v>0.1</v>
      </c>
      <c r="AE1294" s="86">
        <v>0.09</v>
      </c>
      <c r="AF1294" s="88">
        <v>42.539199875199998</v>
      </c>
      <c r="AG1294" s="150">
        <v>0</v>
      </c>
      <c r="AH1294" s="86">
        <v>2.8434999999999998E-2</v>
      </c>
      <c r="AI1294" s="151">
        <v>1.08999999865E-4</v>
      </c>
      <c r="AJ1294" s="152">
        <v>2.62</v>
      </c>
      <c r="AK1294" s="153">
        <v>0</v>
      </c>
    </row>
    <row r="1295" spans="1:37" x14ac:dyDescent="0.2">
      <c r="A1295" s="149" t="s">
        <v>2871</v>
      </c>
      <c r="B1295" s="66" t="s">
        <v>2872</v>
      </c>
      <c r="C1295" s="67">
        <v>65</v>
      </c>
      <c r="D1295" s="84" t="s">
        <v>332</v>
      </c>
      <c r="E1295" s="85">
        <v>58.517366784377799</v>
      </c>
      <c r="F1295" s="91">
        <v>58.382086825137499</v>
      </c>
      <c r="G1295" s="86">
        <v>33.621462077689301</v>
      </c>
      <c r="H1295" s="86">
        <v>33.552943656775398</v>
      </c>
      <c r="I1295" s="86">
        <v>11.55</v>
      </c>
      <c r="J1295" s="86">
        <v>16.87</v>
      </c>
      <c r="K1295" s="87">
        <v>0</v>
      </c>
      <c r="L1295" s="150">
        <v>2.05000000179</v>
      </c>
      <c r="M1295" s="86">
        <v>2.8749709387483101E-3</v>
      </c>
      <c r="N1295" s="86">
        <v>53.329578555525202</v>
      </c>
      <c r="O1295" s="86">
        <v>55.636711666330903</v>
      </c>
      <c r="P1295" s="86">
        <v>0.56100000000000005</v>
      </c>
      <c r="Q1295" s="88">
        <v>0.8004</v>
      </c>
      <c r="R1295" s="85">
        <v>1.5933715742511199E-2</v>
      </c>
      <c r="S1295" s="86">
        <v>5.5</v>
      </c>
      <c r="T1295" s="86">
        <v>2.29</v>
      </c>
      <c r="U1295" s="88">
        <v>5.5245172965090701</v>
      </c>
      <c r="V1295" s="89">
        <v>4.3499999999999996</v>
      </c>
      <c r="W1295" s="85">
        <v>35.485126019993402</v>
      </c>
      <c r="X1295" s="88">
        <v>38.933333333299998</v>
      </c>
      <c r="Y1295" s="85">
        <v>-93.82</v>
      </c>
      <c r="Z1295" s="88"/>
      <c r="AA1295" s="85">
        <v>0</v>
      </c>
      <c r="AB1295" s="91">
        <v>0</v>
      </c>
      <c r="AC1295" s="86">
        <v>0</v>
      </c>
      <c r="AD1295" s="86">
        <v>0</v>
      </c>
      <c r="AE1295" s="86">
        <v>0.08</v>
      </c>
      <c r="AF1295" s="88">
        <v>0</v>
      </c>
      <c r="AG1295" s="150">
        <v>4.4738450067100004</v>
      </c>
      <c r="AH1295" s="86">
        <v>0.13522200000000001</v>
      </c>
      <c r="AI1295" s="151">
        <v>0.45655600295100002</v>
      </c>
      <c r="AJ1295" s="152">
        <v>3.2</v>
      </c>
      <c r="AK1295" s="153">
        <v>39</v>
      </c>
    </row>
    <row r="1296" spans="1:37" x14ac:dyDescent="0.2">
      <c r="A1296" s="149" t="s">
        <v>2873</v>
      </c>
      <c r="B1296" s="66" t="s">
        <v>2874</v>
      </c>
      <c r="C1296" s="67">
        <v>65</v>
      </c>
      <c r="D1296" s="84" t="s">
        <v>332</v>
      </c>
      <c r="E1296" s="85">
        <v>73.248950475048105</v>
      </c>
      <c r="F1296" s="91">
        <v>72.766011173889694</v>
      </c>
      <c r="G1296" s="86">
        <v>47.067116989152296</v>
      </c>
      <c r="H1296" s="86">
        <v>46.8082867754595</v>
      </c>
      <c r="I1296" s="86">
        <v>51.62</v>
      </c>
      <c r="J1296" s="86">
        <v>74.099999999999994</v>
      </c>
      <c r="K1296" s="87">
        <v>0</v>
      </c>
      <c r="L1296" s="150">
        <v>0.31000022626000001</v>
      </c>
      <c r="M1296" s="86">
        <v>1.3238894621848201E-4</v>
      </c>
      <c r="N1296" s="86">
        <v>69.374110339472907</v>
      </c>
      <c r="O1296" s="86">
        <v>80.001306534851807</v>
      </c>
      <c r="P1296" s="86">
        <v>1.032</v>
      </c>
      <c r="Q1296" s="88">
        <v>0.97030000000000005</v>
      </c>
      <c r="R1296" s="85">
        <v>1.3484358144552301E-2</v>
      </c>
      <c r="S1296" s="86">
        <v>0.1</v>
      </c>
      <c r="T1296" s="86">
        <v>2.2200000000000002</v>
      </c>
      <c r="U1296" s="88">
        <v>0.96798291299727501</v>
      </c>
      <c r="V1296" s="89">
        <v>4.6900000000000004</v>
      </c>
      <c r="W1296" s="85">
        <v>48.063984425047401</v>
      </c>
      <c r="X1296" s="88">
        <v>58.1</v>
      </c>
      <c r="Y1296" s="85">
        <v>-100</v>
      </c>
      <c r="Z1296" s="88"/>
      <c r="AA1296" s="85">
        <v>0</v>
      </c>
      <c r="AB1296" s="91">
        <v>0</v>
      </c>
      <c r="AC1296" s="86">
        <v>0.01</v>
      </c>
      <c r="AD1296" s="86">
        <v>0</v>
      </c>
      <c r="AE1296" s="86">
        <v>0.71</v>
      </c>
      <c r="AF1296" s="88">
        <v>18.021195091399999</v>
      </c>
      <c r="AG1296" s="150">
        <v>2.5968293287700002</v>
      </c>
      <c r="AH1296" s="86">
        <v>0.39961799999999997</v>
      </c>
      <c r="AI1296" s="151">
        <v>0.142418224314</v>
      </c>
      <c r="AJ1296" s="152">
        <v>3.4</v>
      </c>
      <c r="AK1296" s="153">
        <v>54</v>
      </c>
    </row>
    <row r="1297" spans="1:37" x14ac:dyDescent="0.2">
      <c r="A1297" s="149" t="s">
        <v>2875</v>
      </c>
      <c r="B1297" s="66" t="s">
        <v>2876</v>
      </c>
      <c r="C1297" s="67">
        <v>65</v>
      </c>
      <c r="D1297" s="84" t="s">
        <v>332</v>
      </c>
      <c r="E1297" s="85">
        <v>80.592664419690095</v>
      </c>
      <c r="F1297" s="91">
        <v>80.467075172466195</v>
      </c>
      <c r="G1297" s="86">
        <v>54.902945798017399</v>
      </c>
      <c r="H1297" s="86">
        <v>54.796633039902297</v>
      </c>
      <c r="I1297" s="86">
        <v>12.29</v>
      </c>
      <c r="J1297" s="86">
        <v>11.44</v>
      </c>
      <c r="K1297" s="87">
        <v>0</v>
      </c>
      <c r="L1297" s="150">
        <v>0.29999999989999998</v>
      </c>
      <c r="M1297" s="86">
        <v>0</v>
      </c>
      <c r="N1297" s="86">
        <v>76.404334442447606</v>
      </c>
      <c r="O1297" s="86">
        <v>84.514456584766904</v>
      </c>
      <c r="P1297" s="86">
        <v>0.36899999999999999</v>
      </c>
      <c r="Q1297" s="88">
        <v>0.92159999999999997</v>
      </c>
      <c r="R1297" s="85">
        <v>0</v>
      </c>
      <c r="S1297" s="86">
        <v>0</v>
      </c>
      <c r="T1297" s="86">
        <v>1.85</v>
      </c>
      <c r="U1297" s="88">
        <v>1.25589247223894</v>
      </c>
      <c r="V1297" s="89">
        <v>4.5999999999999996</v>
      </c>
      <c r="W1297" s="85">
        <v>47.065238813858599</v>
      </c>
      <c r="X1297" s="88">
        <v>54.2</v>
      </c>
      <c r="Y1297" s="85">
        <v>-100</v>
      </c>
      <c r="Z1297" s="88"/>
      <c r="AA1297" s="85">
        <v>0</v>
      </c>
      <c r="AB1297" s="91">
        <v>0</v>
      </c>
      <c r="AC1297" s="86">
        <v>0</v>
      </c>
      <c r="AD1297" s="86">
        <v>0</v>
      </c>
      <c r="AE1297" s="86">
        <v>0.03</v>
      </c>
      <c r="AF1297" s="88">
        <v>19.095300668099998</v>
      </c>
      <c r="AG1297" s="150">
        <v>5.7947560018499997</v>
      </c>
      <c r="AH1297" s="86">
        <v>0.106403</v>
      </c>
      <c r="AI1297" s="151">
        <v>0</v>
      </c>
      <c r="AJ1297" s="152">
        <v>3.6</v>
      </c>
      <c r="AK1297" s="153">
        <v>64</v>
      </c>
    </row>
    <row r="1298" spans="1:37" x14ac:dyDescent="0.2">
      <c r="A1298" s="149" t="s">
        <v>2877</v>
      </c>
      <c r="B1298" s="66" t="s">
        <v>2878</v>
      </c>
      <c r="C1298" s="67">
        <v>65</v>
      </c>
      <c r="D1298" s="84" t="s">
        <v>332</v>
      </c>
      <c r="E1298" s="85">
        <v>56.851341699826499</v>
      </c>
      <c r="F1298" s="91">
        <v>56.816651362105901</v>
      </c>
      <c r="G1298" s="86">
        <v>39.036832976226897</v>
      </c>
      <c r="H1298" s="86">
        <v>39.007244158759299</v>
      </c>
      <c r="I1298" s="86">
        <v>9.19</v>
      </c>
      <c r="J1298" s="86">
        <v>14.53</v>
      </c>
      <c r="K1298" s="87">
        <v>0</v>
      </c>
      <c r="L1298" s="150">
        <v>0.410000000152</v>
      </c>
      <c r="M1298" s="86">
        <v>7.2908550379663503E-5</v>
      </c>
      <c r="N1298" s="86">
        <v>52.452058613959501</v>
      </c>
      <c r="O1298" s="86">
        <v>76.637561047802294</v>
      </c>
      <c r="P1298" s="86">
        <v>0.39700000000000002</v>
      </c>
      <c r="Q1298" s="88">
        <v>0.23810000000000001</v>
      </c>
      <c r="R1298" s="85">
        <v>0.08</v>
      </c>
      <c r="S1298" s="86">
        <v>0</v>
      </c>
      <c r="T1298" s="86">
        <v>0.77</v>
      </c>
      <c r="U1298" s="88">
        <v>2.3915926946230002</v>
      </c>
      <c r="V1298" s="89">
        <v>4.24</v>
      </c>
      <c r="W1298" s="85">
        <v>35.439075963645401</v>
      </c>
      <c r="X1298" s="88">
        <v>54.2</v>
      </c>
      <c r="Y1298" s="85"/>
      <c r="Z1298" s="88"/>
      <c r="AA1298" s="85">
        <v>0</v>
      </c>
      <c r="AB1298" s="91">
        <v>0</v>
      </c>
      <c r="AC1298" s="86">
        <v>0</v>
      </c>
      <c r="AD1298" s="86">
        <v>0</v>
      </c>
      <c r="AE1298" s="86">
        <v>0.06</v>
      </c>
      <c r="AF1298" s="88">
        <v>8.6282997163400008</v>
      </c>
      <c r="AG1298" s="150">
        <v>20.197393997100001</v>
      </c>
      <c r="AH1298" s="86">
        <v>9.6466999999999997E-2</v>
      </c>
      <c r="AI1298" s="151">
        <v>2.27249999967E-2</v>
      </c>
      <c r="AJ1298" s="152">
        <v>3.48</v>
      </c>
      <c r="AK1298" s="153">
        <v>44</v>
      </c>
    </row>
    <row r="1299" spans="1:37" x14ac:dyDescent="0.2">
      <c r="A1299" s="149" t="s">
        <v>2879</v>
      </c>
      <c r="B1299" s="66" t="s">
        <v>2880</v>
      </c>
      <c r="C1299" s="67">
        <v>65</v>
      </c>
      <c r="D1299" s="84" t="s">
        <v>332</v>
      </c>
      <c r="E1299" s="85">
        <v>43.3882799814428</v>
      </c>
      <c r="F1299" s="91">
        <v>43.277371839480402</v>
      </c>
      <c r="G1299" s="86">
        <v>27.2297610763164</v>
      </c>
      <c r="H1299" s="86">
        <v>27.152922755741098</v>
      </c>
      <c r="I1299" s="86">
        <v>36.64</v>
      </c>
      <c r="J1299" s="86">
        <v>47.91</v>
      </c>
      <c r="K1299" s="87">
        <v>0</v>
      </c>
      <c r="L1299" s="150">
        <v>3.02999999755</v>
      </c>
      <c r="M1299" s="86">
        <v>0</v>
      </c>
      <c r="N1299" s="86">
        <v>40.041733617374</v>
      </c>
      <c r="O1299" s="86">
        <v>33.729752911292202</v>
      </c>
      <c r="P1299" s="86">
        <v>1.6919999999999999</v>
      </c>
      <c r="Q1299" s="88">
        <v>1.0953999999999999</v>
      </c>
      <c r="R1299" s="85">
        <v>0</v>
      </c>
      <c r="S1299" s="86">
        <v>2.9</v>
      </c>
      <c r="T1299" s="86">
        <v>3.21</v>
      </c>
      <c r="U1299" s="88">
        <v>5.5961493852934403</v>
      </c>
      <c r="V1299" s="89">
        <v>4.08</v>
      </c>
      <c r="W1299" s="85">
        <v>32.741655376202402</v>
      </c>
      <c r="X1299" s="88">
        <v>33.066666666700002</v>
      </c>
      <c r="Y1299" s="85">
        <v>-100</v>
      </c>
      <c r="Z1299" s="88"/>
      <c r="AA1299" s="85">
        <v>0</v>
      </c>
      <c r="AB1299" s="91">
        <v>0</v>
      </c>
      <c r="AC1299" s="86">
        <v>0</v>
      </c>
      <c r="AD1299" s="86">
        <v>0</v>
      </c>
      <c r="AE1299" s="86">
        <v>0.13</v>
      </c>
      <c r="AF1299" s="88">
        <v>0</v>
      </c>
      <c r="AG1299" s="150">
        <v>7.9509279704500004</v>
      </c>
      <c r="AH1299" s="86">
        <v>0.46896100000000002</v>
      </c>
      <c r="AI1299" s="151">
        <v>2.6411330015500001</v>
      </c>
      <c r="AJ1299" s="152">
        <v>3.25</v>
      </c>
      <c r="AK1299" s="153">
        <v>31</v>
      </c>
    </row>
    <row r="1300" spans="1:37" x14ac:dyDescent="0.2">
      <c r="A1300" s="149" t="s">
        <v>2881</v>
      </c>
      <c r="B1300" s="66" t="s">
        <v>2882</v>
      </c>
      <c r="C1300" s="67">
        <v>65</v>
      </c>
      <c r="D1300" s="84" t="s">
        <v>332</v>
      </c>
      <c r="E1300" s="85">
        <v>76.223204916804093</v>
      </c>
      <c r="F1300" s="91">
        <v>76.118273122470399</v>
      </c>
      <c r="G1300" s="86">
        <v>38.872732723729598</v>
      </c>
      <c r="H1300" s="86">
        <v>38.835257082896099</v>
      </c>
      <c r="I1300" s="86">
        <v>4.25</v>
      </c>
      <c r="J1300" s="86">
        <v>6.89</v>
      </c>
      <c r="K1300" s="87">
        <v>0</v>
      </c>
      <c r="L1300" s="150">
        <v>0.92999999880600004</v>
      </c>
      <c r="M1300" s="86">
        <v>7.1871156975187504E-4</v>
      </c>
      <c r="N1300" s="86">
        <v>71.775135884929398</v>
      </c>
      <c r="O1300" s="86">
        <v>73.5755441741357</v>
      </c>
      <c r="P1300" s="86">
        <v>0.432</v>
      </c>
      <c r="Q1300" s="88">
        <v>0.98270000000000002</v>
      </c>
      <c r="R1300" s="85">
        <v>1.1470520761642599E-2</v>
      </c>
      <c r="S1300" s="86">
        <v>0</v>
      </c>
      <c r="T1300" s="86">
        <v>2.38</v>
      </c>
      <c r="U1300" s="88">
        <v>1.5365012741717901</v>
      </c>
      <c r="V1300" s="89">
        <v>4.5599999999999996</v>
      </c>
      <c r="W1300" s="85">
        <v>38.881416298562399</v>
      </c>
      <c r="X1300" s="88">
        <v>34.633333333300001</v>
      </c>
      <c r="Y1300" s="85">
        <v>-100</v>
      </c>
      <c r="Z1300" s="88">
        <v>-100</v>
      </c>
      <c r="AA1300" s="85">
        <v>0.3</v>
      </c>
      <c r="AB1300" s="91">
        <v>0.03</v>
      </c>
      <c r="AC1300" s="86">
        <v>0.04</v>
      </c>
      <c r="AD1300" s="86">
        <v>0</v>
      </c>
      <c r="AE1300" s="86">
        <v>0.01</v>
      </c>
      <c r="AF1300" s="88">
        <v>0.31420001347299997</v>
      </c>
      <c r="AG1300" s="150">
        <v>2.07434499836</v>
      </c>
      <c r="AH1300" s="86">
        <v>6.3339999999999994E-2</v>
      </c>
      <c r="AI1300" s="151">
        <v>0</v>
      </c>
      <c r="AJ1300" s="152">
        <v>3.65</v>
      </c>
      <c r="AK1300" s="153">
        <v>58</v>
      </c>
    </row>
    <row r="1301" spans="1:37" x14ac:dyDescent="0.2">
      <c r="A1301" s="149" t="s">
        <v>2883</v>
      </c>
      <c r="B1301" s="66" t="s">
        <v>2884</v>
      </c>
      <c r="C1301" s="67">
        <v>65</v>
      </c>
      <c r="D1301" s="84" t="s">
        <v>332</v>
      </c>
      <c r="E1301" s="85">
        <v>84.2787388737474</v>
      </c>
      <c r="F1301" s="91">
        <v>84.065477121707403</v>
      </c>
      <c r="G1301" s="86">
        <v>63.517419121098101</v>
      </c>
      <c r="H1301" s="86">
        <v>63.402142498373799</v>
      </c>
      <c r="I1301" s="86">
        <v>11.77</v>
      </c>
      <c r="J1301" s="86">
        <v>17.77</v>
      </c>
      <c r="K1301" s="87">
        <v>9.1000000000000004E-3</v>
      </c>
      <c r="L1301" s="150">
        <v>0.169999998624</v>
      </c>
      <c r="M1301" s="86">
        <v>0</v>
      </c>
      <c r="N1301" s="86">
        <v>80.056593664188597</v>
      </c>
      <c r="O1301" s="86">
        <v>83.351089588377704</v>
      </c>
      <c r="P1301" s="86">
        <v>0.55800000000000005</v>
      </c>
      <c r="Q1301" s="88">
        <v>0.33850000000000002</v>
      </c>
      <c r="R1301" s="85">
        <v>0</v>
      </c>
      <c r="S1301" s="86">
        <v>0</v>
      </c>
      <c r="T1301" s="86">
        <v>1.5</v>
      </c>
      <c r="U1301" s="88">
        <v>0.26513623226592697</v>
      </c>
      <c r="V1301" s="89">
        <v>4.72</v>
      </c>
      <c r="W1301" s="85">
        <v>39.743867360557097</v>
      </c>
      <c r="X1301" s="88">
        <v>45</v>
      </c>
      <c r="Y1301" s="85">
        <v>-100</v>
      </c>
      <c r="Z1301" s="88"/>
      <c r="AA1301" s="85">
        <v>0</v>
      </c>
      <c r="AB1301" s="91">
        <v>0</v>
      </c>
      <c r="AC1301" s="86">
        <v>0</v>
      </c>
      <c r="AD1301" s="86">
        <v>0</v>
      </c>
      <c r="AE1301" s="86">
        <v>0.05</v>
      </c>
      <c r="AF1301" s="88">
        <v>23.574800875899999</v>
      </c>
      <c r="AG1301" s="150">
        <v>2.0795195244300002</v>
      </c>
      <c r="AH1301" s="86">
        <v>0.109893</v>
      </c>
      <c r="AI1301" s="151">
        <v>0.22498805032800001</v>
      </c>
      <c r="AJ1301" s="152">
        <v>3.63</v>
      </c>
      <c r="AK1301" s="153">
        <v>70</v>
      </c>
    </row>
    <row r="1302" spans="1:37" x14ac:dyDescent="0.2">
      <c r="A1302" s="149" t="s">
        <v>2885</v>
      </c>
      <c r="B1302" s="66" t="s">
        <v>2886</v>
      </c>
      <c r="C1302" s="67">
        <v>65</v>
      </c>
      <c r="D1302" s="84" t="s">
        <v>332</v>
      </c>
      <c r="E1302" s="85">
        <v>80.901655076700493</v>
      </c>
      <c r="F1302" s="91">
        <v>80.560600020669995</v>
      </c>
      <c r="G1302" s="86">
        <v>58.7552228669295</v>
      </c>
      <c r="H1302" s="86">
        <v>58.537449616866702</v>
      </c>
      <c r="I1302" s="86">
        <v>17.93</v>
      </c>
      <c r="J1302" s="86">
        <v>30.08</v>
      </c>
      <c r="K1302" s="87">
        <v>0</v>
      </c>
      <c r="L1302" s="150">
        <v>0.16000000190300001</v>
      </c>
      <c r="M1302" s="86">
        <v>0</v>
      </c>
      <c r="N1302" s="86">
        <v>77.369594891953795</v>
      </c>
      <c r="O1302" s="86">
        <v>84.255891393442596</v>
      </c>
      <c r="P1302" s="86">
        <v>0.46400000000000002</v>
      </c>
      <c r="Q1302" s="88">
        <v>9.8400000000000001E-2</v>
      </c>
      <c r="R1302" s="85">
        <v>0</v>
      </c>
      <c r="S1302" s="86">
        <v>0</v>
      </c>
      <c r="T1302" s="86">
        <v>1.08</v>
      </c>
      <c r="U1302" s="88">
        <v>0.59204795440787805</v>
      </c>
      <c r="V1302" s="89">
        <v>4.16</v>
      </c>
      <c r="W1302" s="85">
        <v>42.070189360222699</v>
      </c>
      <c r="X1302" s="88">
        <v>47.566666666700002</v>
      </c>
      <c r="Y1302" s="85">
        <v>-100</v>
      </c>
      <c r="Z1302" s="88"/>
      <c r="AA1302" s="85">
        <v>0</v>
      </c>
      <c r="AB1302" s="91">
        <v>0</v>
      </c>
      <c r="AC1302" s="86">
        <v>0</v>
      </c>
      <c r="AD1302" s="86">
        <v>0</v>
      </c>
      <c r="AE1302" s="86">
        <v>0.42</v>
      </c>
      <c r="AF1302" s="88">
        <v>25.686900854299999</v>
      </c>
      <c r="AG1302" s="150">
        <v>3.6577975384600001</v>
      </c>
      <c r="AH1302" s="86">
        <v>0.20564099999999999</v>
      </c>
      <c r="AI1302" s="151">
        <v>0.35225511944600002</v>
      </c>
      <c r="AJ1302" s="152">
        <v>3.63</v>
      </c>
      <c r="AK1302" s="153">
        <v>67</v>
      </c>
    </row>
    <row r="1303" spans="1:37" x14ac:dyDescent="0.2">
      <c r="A1303" s="149" t="s">
        <v>2887</v>
      </c>
      <c r="B1303" s="66" t="s">
        <v>2888</v>
      </c>
      <c r="C1303" s="67">
        <v>75</v>
      </c>
      <c r="D1303" s="84" t="s">
        <v>332</v>
      </c>
      <c r="E1303" s="85">
        <v>63.396263440705098</v>
      </c>
      <c r="F1303" s="91">
        <v>62.966853475392597</v>
      </c>
      <c r="G1303" s="86">
        <v>50.705005742781097</v>
      </c>
      <c r="H1303" s="86">
        <v>50.3904513999111</v>
      </c>
      <c r="I1303" s="86">
        <v>253.37</v>
      </c>
      <c r="J1303" s="86">
        <v>391.84</v>
      </c>
      <c r="K1303" s="87">
        <v>0</v>
      </c>
      <c r="L1303" s="150">
        <v>0.17999999626300001</v>
      </c>
      <c r="M1303" s="86">
        <v>1.04135648479686E-4</v>
      </c>
      <c r="N1303" s="86">
        <v>53.875665518321298</v>
      </c>
      <c r="O1303" s="86">
        <v>76.710612719098904</v>
      </c>
      <c r="P1303" s="86">
        <v>6.4880000000000004</v>
      </c>
      <c r="Q1303" s="88">
        <v>0.84650000000000003</v>
      </c>
      <c r="R1303" s="85">
        <v>2.5673940949935799E-2</v>
      </c>
      <c r="S1303" s="86">
        <v>0</v>
      </c>
      <c r="T1303" s="86">
        <v>1.7</v>
      </c>
      <c r="U1303" s="88">
        <v>0.93500556963194204</v>
      </c>
      <c r="V1303" s="89">
        <v>4</v>
      </c>
      <c r="W1303" s="85">
        <v>35.898059744030299</v>
      </c>
      <c r="X1303" s="88">
        <v>36.5</v>
      </c>
      <c r="Y1303" s="85">
        <v>-100</v>
      </c>
      <c r="Z1303" s="88"/>
      <c r="AA1303" s="85">
        <v>2.25</v>
      </c>
      <c r="AB1303" s="91">
        <v>2.0699999999999998</v>
      </c>
      <c r="AC1303" s="86">
        <v>0.55000000000000004</v>
      </c>
      <c r="AD1303" s="86">
        <v>0.5</v>
      </c>
      <c r="AE1303" s="86">
        <v>1.69</v>
      </c>
      <c r="AF1303" s="88">
        <v>22.645300436700001</v>
      </c>
      <c r="AG1303" s="150">
        <v>0.74745478966000001</v>
      </c>
      <c r="AH1303" s="86">
        <v>3.256942</v>
      </c>
      <c r="AI1303" s="151">
        <v>4.0982848164999996</v>
      </c>
      <c r="AJ1303" s="152">
        <v>3.43</v>
      </c>
      <c r="AK1303" s="153">
        <v>55</v>
      </c>
    </row>
    <row r="1304" spans="1:37" x14ac:dyDescent="0.2">
      <c r="A1304" s="1"/>
    </row>
    <row r="1305" spans="1:37" x14ac:dyDescent="0.2">
      <c r="A1305" s="1"/>
    </row>
    <row r="1306" spans="1:37" x14ac:dyDescent="0.2">
      <c r="A1306" s="1"/>
    </row>
    <row r="1307" spans="1:37" x14ac:dyDescent="0.2">
      <c r="A1307" s="1"/>
    </row>
    <row r="1308" spans="1:37" x14ac:dyDescent="0.2">
      <c r="A1308" s="1"/>
    </row>
    <row r="1309" spans="1:37" x14ac:dyDescent="0.2">
      <c r="A1309" s="1"/>
    </row>
    <row r="1310" spans="1:37" x14ac:dyDescent="0.2">
      <c r="A1310" s="1"/>
    </row>
    <row r="1311" spans="1:37" x14ac:dyDescent="0.2">
      <c r="A1311" s="1"/>
    </row>
    <row r="1312" spans="1:37" x14ac:dyDescent="0.2">
      <c r="A1312" s="1"/>
    </row>
    <row r="1313" spans="1:1" x14ac:dyDescent="0.2">
      <c r="A1313" s="1"/>
    </row>
    <row r="1314" spans="1:1" x14ac:dyDescent="0.2">
      <c r="A1314" s="1"/>
    </row>
    <row r="1315" spans="1:1" x14ac:dyDescent="0.2">
      <c r="A1315" s="1"/>
    </row>
    <row r="1316" spans="1:1" x14ac:dyDescent="0.2">
      <c r="A1316" s="1"/>
    </row>
    <row r="1317" spans="1:1" x14ac:dyDescent="0.2">
      <c r="A1317" s="1"/>
    </row>
    <row r="1318" spans="1:1" x14ac:dyDescent="0.2">
      <c r="A1318" s="1"/>
    </row>
    <row r="1319" spans="1:1" x14ac:dyDescent="0.2">
      <c r="A1319" s="1"/>
    </row>
    <row r="1320" spans="1:1" x14ac:dyDescent="0.2">
      <c r="A1320" s="1"/>
    </row>
    <row r="1321" spans="1:1" x14ac:dyDescent="0.2">
      <c r="A1321" s="1"/>
    </row>
    <row r="1322" spans="1:1" x14ac:dyDescent="0.2">
      <c r="A1322" s="1"/>
    </row>
    <row r="1323" spans="1:1" x14ac:dyDescent="0.2">
      <c r="A1323" s="1"/>
    </row>
    <row r="1324" spans="1:1" x14ac:dyDescent="0.2">
      <c r="A1324" s="1"/>
    </row>
    <row r="1325" spans="1:1" x14ac:dyDescent="0.2">
      <c r="A1325" s="1"/>
    </row>
    <row r="1326" spans="1:1" x14ac:dyDescent="0.2">
      <c r="A1326" s="1"/>
    </row>
    <row r="1327" spans="1:1" x14ac:dyDescent="0.2">
      <c r="A1327" s="1"/>
    </row>
    <row r="1328" spans="1:1" x14ac:dyDescent="0.2">
      <c r="A1328" s="1"/>
    </row>
    <row r="1329" spans="1:35" x14ac:dyDescent="0.2">
      <c r="A1329" s="1"/>
    </row>
    <row r="1330" spans="1:35" x14ac:dyDescent="0.2">
      <c r="A1330" s="1"/>
    </row>
    <row r="1331" spans="1:35" x14ac:dyDescent="0.2">
      <c r="A1331" s="1"/>
    </row>
    <row r="1332" spans="1:35" x14ac:dyDescent="0.2">
      <c r="A1332" s="1"/>
      <c r="AG1332" s="2"/>
      <c r="AI1332" s="2"/>
    </row>
    <row r="1333" spans="1:35" x14ac:dyDescent="0.2">
      <c r="A1333" s="1"/>
    </row>
    <row r="1334" spans="1:35" x14ac:dyDescent="0.2">
      <c r="A1334" s="1"/>
      <c r="K1334" s="2"/>
      <c r="M1334" s="2"/>
      <c r="AG1334" s="2"/>
      <c r="AI1334" s="2"/>
    </row>
    <row r="1335" spans="1:35" x14ac:dyDescent="0.2">
      <c r="A1335" s="1"/>
      <c r="AG1335" s="2"/>
      <c r="AI1335" s="2"/>
    </row>
    <row r="1336" spans="1:35" x14ac:dyDescent="0.2">
      <c r="A1336" s="1"/>
    </row>
    <row r="1337" spans="1:35" x14ac:dyDescent="0.2">
      <c r="A1337" s="1"/>
      <c r="K1337" s="2"/>
      <c r="M1337" s="2"/>
      <c r="AG1337" s="2"/>
      <c r="AI1337" s="2"/>
    </row>
    <row r="1338" spans="1:35" x14ac:dyDescent="0.2">
      <c r="A1338" s="1"/>
      <c r="AG1338" s="2"/>
      <c r="AI1338" s="2"/>
    </row>
    <row r="1339" spans="1:35" x14ac:dyDescent="0.2">
      <c r="A1339" s="1"/>
      <c r="AG1339" s="2"/>
      <c r="AI1339" s="2"/>
    </row>
    <row r="1340" spans="1:35" x14ac:dyDescent="0.2">
      <c r="A1340" s="1"/>
    </row>
    <row r="1341" spans="1:35" x14ac:dyDescent="0.2">
      <c r="A1341" s="1"/>
    </row>
    <row r="1342" spans="1:35" x14ac:dyDescent="0.2">
      <c r="A1342" s="1"/>
    </row>
    <row r="1343" spans="1:35" x14ac:dyDescent="0.2">
      <c r="A1343" s="1"/>
    </row>
    <row r="1344" spans="1:35" x14ac:dyDescent="0.2">
      <c r="A1344" s="1"/>
      <c r="K1344" s="2"/>
      <c r="M1344" s="2"/>
      <c r="AG1344" s="2"/>
      <c r="AI1344" s="2"/>
    </row>
    <row r="1345" spans="1:35" x14ac:dyDescent="0.2">
      <c r="A1345" s="1"/>
      <c r="AG1345" s="2"/>
      <c r="AI1345" s="2"/>
    </row>
    <row r="1346" spans="1:35" x14ac:dyDescent="0.2">
      <c r="A1346" s="1"/>
    </row>
    <row r="1347" spans="1:35" x14ac:dyDescent="0.2">
      <c r="A1347" s="1"/>
    </row>
    <row r="1348" spans="1:35" x14ac:dyDescent="0.2">
      <c r="A1348" s="1"/>
    </row>
    <row r="1349" spans="1:35" x14ac:dyDescent="0.2">
      <c r="A1349" s="1"/>
      <c r="AG1349" s="2"/>
      <c r="AI1349" s="2"/>
    </row>
    <row r="1350" spans="1:35" x14ac:dyDescent="0.2">
      <c r="A1350" s="1"/>
      <c r="K1350" s="2"/>
      <c r="M1350" s="2"/>
      <c r="AG1350" s="2"/>
      <c r="AI1350" s="2"/>
    </row>
    <row r="1351" spans="1:35" x14ac:dyDescent="0.2">
      <c r="A1351" s="1"/>
      <c r="K1351" s="2"/>
      <c r="M1351" s="2"/>
      <c r="AG1351" s="2"/>
      <c r="AI1351" s="2"/>
    </row>
    <row r="1352" spans="1:35" x14ac:dyDescent="0.2">
      <c r="A1352" s="1"/>
    </row>
    <row r="1353" spans="1:35" x14ac:dyDescent="0.2">
      <c r="A1353" s="1"/>
    </row>
    <row r="1354" spans="1:35" x14ac:dyDescent="0.2">
      <c r="A1354" s="1"/>
      <c r="K1354" s="2"/>
      <c r="M1354" s="2"/>
      <c r="AG1354" s="2"/>
      <c r="AI1354" s="2"/>
    </row>
    <row r="1355" spans="1:35" x14ac:dyDescent="0.2">
      <c r="A1355" s="1"/>
      <c r="K1355" s="2"/>
      <c r="M1355" s="2"/>
      <c r="AG1355" s="2"/>
      <c r="AI1355" s="2"/>
    </row>
    <row r="1356" spans="1:35" x14ac:dyDescent="0.2">
      <c r="A1356" s="1"/>
      <c r="K1356" s="2"/>
      <c r="M1356" s="2"/>
      <c r="AG1356" s="2"/>
      <c r="AI1356" s="2"/>
    </row>
    <row r="1357" spans="1:35" x14ac:dyDescent="0.2">
      <c r="A1357" s="1"/>
      <c r="K1357" s="2"/>
      <c r="M1357" s="2"/>
      <c r="AG1357" s="2"/>
      <c r="AI1357" s="2"/>
    </row>
    <row r="1358" spans="1:35" x14ac:dyDescent="0.2">
      <c r="A1358" s="1"/>
    </row>
    <row r="1359" spans="1:35" x14ac:dyDescent="0.2">
      <c r="A1359" s="1"/>
      <c r="AG1359" s="2"/>
      <c r="AI1359" s="2"/>
    </row>
    <row r="1360" spans="1:35" x14ac:dyDescent="0.2">
      <c r="A1360" s="1"/>
      <c r="AG1360" s="2"/>
      <c r="AI1360" s="2"/>
    </row>
    <row r="1361" spans="1:35" x14ac:dyDescent="0.2">
      <c r="A1361" s="1"/>
    </row>
    <row r="1362" spans="1:35" x14ac:dyDescent="0.2">
      <c r="A1362" s="1"/>
    </row>
    <row r="1363" spans="1:35" x14ac:dyDescent="0.2">
      <c r="A1363" s="1"/>
      <c r="AG1363" s="2"/>
      <c r="AI1363" s="2"/>
    </row>
    <row r="1364" spans="1:35" x14ac:dyDescent="0.2">
      <c r="A1364" s="1"/>
      <c r="K1364" s="2"/>
      <c r="M1364" s="2"/>
      <c r="AG1364" s="2"/>
      <c r="AI1364" s="2"/>
    </row>
    <row r="1365" spans="1:35" x14ac:dyDescent="0.2">
      <c r="A1365" s="1"/>
      <c r="K1365" s="2"/>
      <c r="M1365" s="2"/>
      <c r="AG1365" s="2"/>
      <c r="AI1365" s="2"/>
    </row>
    <row r="1366" spans="1:35" x14ac:dyDescent="0.2">
      <c r="A1366" s="1"/>
    </row>
    <row r="1367" spans="1:35" x14ac:dyDescent="0.2">
      <c r="A1367" s="1"/>
      <c r="AG1367" s="2"/>
      <c r="AI1367" s="2"/>
    </row>
    <row r="1368" spans="1:35" x14ac:dyDescent="0.2">
      <c r="A1368" s="1"/>
      <c r="AG1368" s="2"/>
      <c r="AI1368" s="2"/>
    </row>
    <row r="1369" spans="1:35" x14ac:dyDescent="0.2">
      <c r="A1369" s="1"/>
      <c r="AG1369" s="2"/>
      <c r="AI1369" s="2"/>
    </row>
    <row r="1370" spans="1:35" x14ac:dyDescent="0.2">
      <c r="A1370" s="1"/>
      <c r="K1370" s="2"/>
      <c r="M1370" s="2"/>
      <c r="AG1370" s="2"/>
      <c r="AI1370" s="2"/>
    </row>
    <row r="1371" spans="1:35" x14ac:dyDescent="0.2">
      <c r="A1371" s="1"/>
    </row>
    <row r="1372" spans="1:35" x14ac:dyDescent="0.2">
      <c r="A1372" s="1"/>
      <c r="K1372" s="2"/>
      <c r="M1372" s="2"/>
      <c r="AG1372" s="2"/>
      <c r="AI1372" s="2"/>
    </row>
    <row r="1373" spans="1:35" x14ac:dyDescent="0.2">
      <c r="A1373" s="1"/>
      <c r="K1373" s="2"/>
      <c r="M1373" s="2"/>
      <c r="AG1373" s="2"/>
      <c r="AI1373" s="2"/>
    </row>
    <row r="1374" spans="1:35" x14ac:dyDescent="0.2">
      <c r="A1374" s="1"/>
      <c r="AG1374" s="2"/>
      <c r="AI1374" s="2"/>
    </row>
    <row r="1375" spans="1:35" x14ac:dyDescent="0.2">
      <c r="A1375" s="1"/>
      <c r="AG1375" s="2"/>
      <c r="AI1375" s="2"/>
    </row>
    <row r="1376" spans="1:35" x14ac:dyDescent="0.2">
      <c r="A1376" s="1"/>
      <c r="AG1376" s="2"/>
      <c r="AI1376" s="2"/>
    </row>
    <row r="1377" spans="1:35" x14ac:dyDescent="0.2">
      <c r="A1377" s="1"/>
      <c r="AG1377" s="2"/>
      <c r="AI1377" s="2"/>
    </row>
    <row r="1378" spans="1:35" x14ac:dyDescent="0.2">
      <c r="A1378" s="1"/>
      <c r="AG1378" s="2"/>
      <c r="AI1378" s="2"/>
    </row>
    <row r="1379" spans="1:35" x14ac:dyDescent="0.2">
      <c r="A1379" s="1"/>
    </row>
    <row r="1380" spans="1:35" x14ac:dyDescent="0.2">
      <c r="A1380" s="1"/>
      <c r="AG1380" s="2"/>
      <c r="AI1380" s="2"/>
    </row>
    <row r="1381" spans="1:35" x14ac:dyDescent="0.2">
      <c r="A1381" s="1"/>
      <c r="AG1381" s="2"/>
      <c r="AI1381" s="2"/>
    </row>
    <row r="1382" spans="1:35" x14ac:dyDescent="0.2">
      <c r="A1382" s="1"/>
      <c r="AG1382" s="2"/>
      <c r="AI1382" s="2"/>
    </row>
    <row r="1383" spans="1:35" x14ac:dyDescent="0.2">
      <c r="A1383" s="1"/>
      <c r="K1383" s="2"/>
      <c r="M1383" s="2"/>
      <c r="AG1383" s="2"/>
      <c r="AI1383" s="2"/>
    </row>
    <row r="1384" spans="1:35" x14ac:dyDescent="0.2">
      <c r="A1384" s="1"/>
      <c r="AG1384" s="2"/>
      <c r="AI1384" s="2"/>
    </row>
    <row r="1385" spans="1:35" x14ac:dyDescent="0.2">
      <c r="A1385" s="1"/>
      <c r="K1385" s="2"/>
      <c r="M1385" s="2"/>
      <c r="AG1385" s="2"/>
      <c r="AI1385" s="2"/>
    </row>
    <row r="1386" spans="1:35" x14ac:dyDescent="0.2">
      <c r="A1386" s="1"/>
      <c r="K1386" s="2"/>
      <c r="M1386" s="2"/>
      <c r="AG1386" s="2"/>
      <c r="AI1386" s="2"/>
    </row>
    <row r="1387" spans="1:35" x14ac:dyDescent="0.2">
      <c r="A1387" s="1"/>
    </row>
    <row r="1388" spans="1:35" x14ac:dyDescent="0.2">
      <c r="A1388" s="1"/>
    </row>
    <row r="1389" spans="1:35" x14ac:dyDescent="0.2">
      <c r="A1389" s="1"/>
    </row>
    <row r="1390" spans="1:35" x14ac:dyDescent="0.2">
      <c r="A1390" s="1"/>
    </row>
    <row r="1391" spans="1:35" x14ac:dyDescent="0.2">
      <c r="A1391" s="1"/>
    </row>
    <row r="1392" spans="1:35" x14ac:dyDescent="0.2">
      <c r="A1392" s="1"/>
    </row>
    <row r="1393" spans="1:35" x14ac:dyDescent="0.2">
      <c r="A1393" s="1"/>
    </row>
    <row r="1394" spans="1:35" x14ac:dyDescent="0.2">
      <c r="A1394" s="1"/>
    </row>
    <row r="1395" spans="1:35" x14ac:dyDescent="0.2">
      <c r="A1395" s="1"/>
    </row>
    <row r="1396" spans="1:35" x14ac:dyDescent="0.2">
      <c r="A1396" s="1"/>
    </row>
    <row r="1397" spans="1:35" x14ac:dyDescent="0.2">
      <c r="A1397" s="1"/>
    </row>
    <row r="1398" spans="1:35" x14ac:dyDescent="0.2">
      <c r="A1398" s="1"/>
    </row>
    <row r="1399" spans="1:35" x14ac:dyDescent="0.2">
      <c r="A1399" s="1"/>
    </row>
    <row r="1400" spans="1:35" x14ac:dyDescent="0.2">
      <c r="A1400" s="1"/>
    </row>
    <row r="1401" spans="1:35" x14ac:dyDescent="0.2">
      <c r="A1401" s="1"/>
    </row>
    <row r="1402" spans="1:35" x14ac:dyDescent="0.2">
      <c r="A1402" s="1"/>
    </row>
    <row r="1403" spans="1:35" x14ac:dyDescent="0.2">
      <c r="A1403" s="1"/>
    </row>
    <row r="1404" spans="1:35" x14ac:dyDescent="0.2">
      <c r="A1404" s="1"/>
    </row>
    <row r="1405" spans="1:35" x14ac:dyDescent="0.2">
      <c r="A1405" s="1"/>
    </row>
    <row r="1406" spans="1:35" x14ac:dyDescent="0.2">
      <c r="A1406" s="1"/>
    </row>
    <row r="1407" spans="1:35" x14ac:dyDescent="0.2">
      <c r="A1407" s="1"/>
    </row>
    <row r="1408" spans="1:35" x14ac:dyDescent="0.2">
      <c r="A1408" s="1"/>
      <c r="K1408" s="2"/>
      <c r="M1408" s="2"/>
      <c r="AG1408" s="2"/>
      <c r="AI1408" s="2"/>
    </row>
    <row r="1409" spans="1:35" x14ac:dyDescent="0.2">
      <c r="A1409" s="1"/>
      <c r="K1409" s="2"/>
      <c r="M1409" s="2"/>
      <c r="AG1409" s="2"/>
      <c r="AI1409" s="2"/>
    </row>
    <row r="1410" spans="1:35" x14ac:dyDescent="0.2">
      <c r="A1410" s="1"/>
    </row>
    <row r="1411" spans="1:35" x14ac:dyDescent="0.2">
      <c r="A1411" s="1"/>
      <c r="K1411" s="2"/>
      <c r="M1411" s="2"/>
      <c r="AG1411" s="2"/>
      <c r="AI1411" s="2"/>
    </row>
    <row r="1412" spans="1:35" x14ac:dyDescent="0.2">
      <c r="A1412" s="1"/>
    </row>
    <row r="1413" spans="1:35" x14ac:dyDescent="0.2">
      <c r="A1413" s="1"/>
      <c r="K1413" s="2"/>
      <c r="M1413" s="2"/>
      <c r="AG1413" s="2"/>
      <c r="AI1413" s="2"/>
    </row>
    <row r="1414" spans="1:35" x14ac:dyDescent="0.2">
      <c r="A1414" s="1"/>
    </row>
    <row r="1415" spans="1:35" x14ac:dyDescent="0.2">
      <c r="A1415" s="1"/>
    </row>
    <row r="1416" spans="1:35" x14ac:dyDescent="0.2">
      <c r="A1416" s="1"/>
      <c r="K1416" s="2"/>
      <c r="M1416" s="2"/>
      <c r="AG1416" s="2"/>
      <c r="AI1416" s="2"/>
    </row>
    <row r="1417" spans="1:35" x14ac:dyDescent="0.2">
      <c r="A1417" s="1"/>
    </row>
    <row r="1418" spans="1:35" x14ac:dyDescent="0.2">
      <c r="A1418" s="1"/>
    </row>
    <row r="1419" spans="1:35" x14ac:dyDescent="0.2">
      <c r="A1419" s="1"/>
    </row>
    <row r="1420" spans="1:35" x14ac:dyDescent="0.2">
      <c r="A1420" s="1"/>
    </row>
    <row r="1421" spans="1:35" x14ac:dyDescent="0.2">
      <c r="A1421" s="1"/>
      <c r="K1421" s="2"/>
      <c r="M1421" s="2"/>
      <c r="AG1421" s="2"/>
      <c r="AI1421" s="2"/>
    </row>
    <row r="1422" spans="1:35" x14ac:dyDescent="0.2">
      <c r="A1422" s="1"/>
    </row>
    <row r="1423" spans="1:35" x14ac:dyDescent="0.2">
      <c r="A1423" s="1"/>
    </row>
    <row r="1424" spans="1:35" x14ac:dyDescent="0.2">
      <c r="A1424" s="1"/>
    </row>
    <row r="1425" spans="1:1" x14ac:dyDescent="0.2">
      <c r="A1425" s="1"/>
    </row>
    <row r="1426" spans="1:1" x14ac:dyDescent="0.2">
      <c r="A1426" s="1"/>
    </row>
    <row r="1427" spans="1:1" x14ac:dyDescent="0.2">
      <c r="A1427" s="1"/>
    </row>
    <row r="1428" spans="1:1" x14ac:dyDescent="0.2">
      <c r="A1428" s="1"/>
    </row>
    <row r="1429" spans="1:1" x14ac:dyDescent="0.2">
      <c r="A1429" s="1"/>
    </row>
    <row r="1430" spans="1:1" x14ac:dyDescent="0.2">
      <c r="A1430" s="1"/>
    </row>
    <row r="1431" spans="1:1" x14ac:dyDescent="0.2">
      <c r="A1431" s="1"/>
    </row>
    <row r="1432" spans="1:1" x14ac:dyDescent="0.2">
      <c r="A1432" s="1"/>
    </row>
    <row r="1433" spans="1:1" x14ac:dyDescent="0.2">
      <c r="A1433" s="1"/>
    </row>
    <row r="1434" spans="1:1" x14ac:dyDescent="0.2">
      <c r="A1434" s="1"/>
    </row>
    <row r="1435" spans="1:1" x14ac:dyDescent="0.2">
      <c r="A1435" s="1"/>
    </row>
    <row r="1436" spans="1:1" x14ac:dyDescent="0.2">
      <c r="A1436" s="1"/>
    </row>
    <row r="1437" spans="1:1" x14ac:dyDescent="0.2">
      <c r="A1437" s="1"/>
    </row>
    <row r="1438" spans="1:1" x14ac:dyDescent="0.2">
      <c r="A1438" s="1"/>
    </row>
    <row r="1439" spans="1:1" x14ac:dyDescent="0.2">
      <c r="A1439" s="1"/>
    </row>
    <row r="1440" spans="1:1" x14ac:dyDescent="0.2">
      <c r="A1440" s="1"/>
    </row>
    <row r="1441" spans="1:32" x14ac:dyDescent="0.2">
      <c r="A1441" s="1"/>
    </row>
    <row r="1442" spans="1:32" x14ac:dyDescent="0.2">
      <c r="A1442" s="1"/>
    </row>
    <row r="1443" spans="1:32" x14ac:dyDescent="0.2">
      <c r="A1443" s="1"/>
    </row>
    <row r="1444" spans="1:32" x14ac:dyDescent="0.2">
      <c r="A1444" s="1"/>
    </row>
    <row r="1445" spans="1:32" x14ac:dyDescent="0.2">
      <c r="A1445" s="1"/>
    </row>
    <row r="1446" spans="1:32" x14ac:dyDescent="0.2">
      <c r="A1446" s="1"/>
    </row>
    <row r="1447" spans="1:32" x14ac:dyDescent="0.2">
      <c r="A1447" s="1"/>
    </row>
    <row r="1448" spans="1:32" x14ac:dyDescent="0.2">
      <c r="A1448" s="1"/>
    </row>
    <row r="1449" spans="1:32" x14ac:dyDescent="0.2">
      <c r="A1449" s="1"/>
    </row>
    <row r="1450" spans="1:32" x14ac:dyDescent="0.2">
      <c r="A1450" s="1"/>
    </row>
    <row r="1451" spans="1:32" x14ac:dyDescent="0.2">
      <c r="A1451" s="1"/>
      <c r="AF1451" s="2"/>
    </row>
    <row r="1452" spans="1:32" x14ac:dyDescent="0.2">
      <c r="A1452" s="1"/>
    </row>
    <row r="1453" spans="1:32" x14ac:dyDescent="0.2">
      <c r="A1453" s="1"/>
    </row>
    <row r="1454" spans="1:32" x14ac:dyDescent="0.2">
      <c r="A1454" s="1"/>
    </row>
    <row r="1455" spans="1:32" x14ac:dyDescent="0.2">
      <c r="A1455" s="1"/>
    </row>
    <row r="1456" spans="1:32" x14ac:dyDescent="0.2">
      <c r="A1456" s="1"/>
    </row>
    <row r="1457" spans="1:35" x14ac:dyDescent="0.2">
      <c r="A1457" s="1"/>
    </row>
    <row r="1458" spans="1:35" x14ac:dyDescent="0.2">
      <c r="A1458" s="1"/>
    </row>
    <row r="1459" spans="1:35" x14ac:dyDescent="0.2">
      <c r="A1459" s="1"/>
    </row>
    <row r="1460" spans="1:35" x14ac:dyDescent="0.2">
      <c r="A1460" s="1"/>
    </row>
    <row r="1461" spans="1:35" x14ac:dyDescent="0.2">
      <c r="A1461" s="1"/>
    </row>
    <row r="1462" spans="1:35" x14ac:dyDescent="0.2">
      <c r="A1462" s="1"/>
    </row>
    <row r="1463" spans="1:35" x14ac:dyDescent="0.2">
      <c r="A1463" s="1"/>
    </row>
    <row r="1464" spans="1:35" x14ac:dyDescent="0.2">
      <c r="A1464" s="1"/>
      <c r="AG1464" s="2"/>
      <c r="AI1464" s="2"/>
    </row>
    <row r="1465" spans="1:35" x14ac:dyDescent="0.2">
      <c r="A1465" s="1"/>
    </row>
    <row r="1466" spans="1:35" x14ac:dyDescent="0.2">
      <c r="A1466" s="1"/>
      <c r="K1466" s="2"/>
      <c r="M1466" s="2"/>
      <c r="AG1466" s="2"/>
      <c r="AI1466" s="2"/>
    </row>
    <row r="1467" spans="1:35" x14ac:dyDescent="0.2">
      <c r="A1467" s="1"/>
    </row>
    <row r="1468" spans="1:35" x14ac:dyDescent="0.2">
      <c r="A1468" s="1"/>
    </row>
    <row r="1469" spans="1:35" x14ac:dyDescent="0.2">
      <c r="A1469" s="1"/>
    </row>
    <row r="1470" spans="1:35" x14ac:dyDescent="0.2">
      <c r="A1470" s="1"/>
    </row>
    <row r="1471" spans="1:35" x14ac:dyDescent="0.2">
      <c r="A1471" s="1"/>
    </row>
    <row r="1472" spans="1:35" x14ac:dyDescent="0.2">
      <c r="A1472" s="1"/>
    </row>
    <row r="1473" spans="1:35" x14ac:dyDescent="0.2">
      <c r="A1473" s="1"/>
    </row>
    <row r="1474" spans="1:35" x14ac:dyDescent="0.2">
      <c r="A1474" s="1"/>
      <c r="AG1474" s="2"/>
      <c r="AI1474" s="2"/>
    </row>
    <row r="1475" spans="1:35" x14ac:dyDescent="0.2">
      <c r="A1475" s="1"/>
    </row>
    <row r="1476" spans="1:35" x14ac:dyDescent="0.2">
      <c r="A1476" s="1"/>
    </row>
    <row r="1477" spans="1:35" x14ac:dyDescent="0.2">
      <c r="A1477" s="1"/>
    </row>
    <row r="1478" spans="1:35" x14ac:dyDescent="0.2">
      <c r="A1478" s="1"/>
    </row>
    <row r="1479" spans="1:35" x14ac:dyDescent="0.2">
      <c r="A1479" s="1"/>
    </row>
    <row r="1480" spans="1:35" x14ac:dyDescent="0.2">
      <c r="A1480" s="1"/>
    </row>
    <row r="1481" spans="1:35" x14ac:dyDescent="0.2">
      <c r="A1481" s="1"/>
    </row>
    <row r="1482" spans="1:35" x14ac:dyDescent="0.2">
      <c r="A1482" s="1"/>
    </row>
    <row r="1483" spans="1:35" x14ac:dyDescent="0.2">
      <c r="A1483" s="1"/>
      <c r="AG1483" s="2"/>
      <c r="AI1483" s="2"/>
    </row>
    <row r="1484" spans="1:35" x14ac:dyDescent="0.2">
      <c r="A1484" s="1"/>
      <c r="K1484" s="2"/>
      <c r="M1484" s="2"/>
      <c r="AG1484" s="2"/>
      <c r="AI1484" s="2"/>
    </row>
    <row r="1485" spans="1:35" x14ac:dyDescent="0.2">
      <c r="A1485" s="1"/>
    </row>
    <row r="1486" spans="1:35" x14ac:dyDescent="0.2">
      <c r="A1486" s="1"/>
    </row>
    <row r="1487" spans="1:35" x14ac:dyDescent="0.2">
      <c r="A1487" s="1"/>
    </row>
    <row r="1488" spans="1:35" x14ac:dyDescent="0.2">
      <c r="A1488" s="1"/>
    </row>
    <row r="1489" spans="1:1" x14ac:dyDescent="0.2">
      <c r="A1489" s="1"/>
    </row>
    <row r="1490" spans="1:1" x14ac:dyDescent="0.2">
      <c r="A1490" s="1"/>
    </row>
    <row r="1491" spans="1:1" x14ac:dyDescent="0.2">
      <c r="A1491" s="1"/>
    </row>
    <row r="1492" spans="1:1" x14ac:dyDescent="0.2">
      <c r="A1492" s="1"/>
    </row>
    <row r="1493" spans="1:1" x14ac:dyDescent="0.2">
      <c r="A1493" s="1"/>
    </row>
    <row r="1494" spans="1:1" x14ac:dyDescent="0.2">
      <c r="A1494" s="1"/>
    </row>
    <row r="1495" spans="1:1" x14ac:dyDescent="0.2">
      <c r="A1495" s="1"/>
    </row>
    <row r="1496" spans="1:1" x14ac:dyDescent="0.2">
      <c r="A1496" s="1"/>
    </row>
    <row r="1497" spans="1:1" x14ac:dyDescent="0.2">
      <c r="A1497" s="1"/>
    </row>
    <row r="1498" spans="1:1" x14ac:dyDescent="0.2">
      <c r="A1498" s="1"/>
    </row>
    <row r="1499" spans="1:1" x14ac:dyDescent="0.2">
      <c r="A1499" s="1"/>
    </row>
    <row r="1500" spans="1:1" x14ac:dyDescent="0.2">
      <c r="A1500" s="1"/>
    </row>
    <row r="1501" spans="1:1" x14ac:dyDescent="0.2">
      <c r="A1501" s="1"/>
    </row>
    <row r="1502" spans="1:1" x14ac:dyDescent="0.2">
      <c r="A1502" s="1"/>
    </row>
    <row r="1503" spans="1:1" x14ac:dyDescent="0.2">
      <c r="A1503" s="1"/>
    </row>
    <row r="1504" spans="1:1" x14ac:dyDescent="0.2">
      <c r="A1504" s="1"/>
    </row>
    <row r="1505" spans="1:35" x14ac:dyDescent="0.2">
      <c r="A1505" s="1"/>
    </row>
    <row r="1506" spans="1:35" x14ac:dyDescent="0.2">
      <c r="A1506" s="1"/>
    </row>
    <row r="1507" spans="1:35" x14ac:dyDescent="0.2">
      <c r="A1507" s="1"/>
      <c r="K1507" s="2"/>
      <c r="M1507" s="2"/>
      <c r="AG1507" s="2"/>
      <c r="AI1507" s="2"/>
    </row>
    <row r="1508" spans="1:35" x14ac:dyDescent="0.2">
      <c r="A1508" s="1"/>
      <c r="AG1508" s="2"/>
      <c r="AI1508" s="2"/>
    </row>
    <row r="1509" spans="1:35" x14ac:dyDescent="0.2">
      <c r="A1509" s="1"/>
      <c r="AG1509" s="2"/>
      <c r="AI1509" s="2"/>
    </row>
    <row r="1510" spans="1:35" x14ac:dyDescent="0.2">
      <c r="A1510" s="1"/>
      <c r="K1510" s="2"/>
      <c r="M1510" s="2"/>
      <c r="AG1510" s="2"/>
      <c r="AI1510" s="2"/>
    </row>
    <row r="1511" spans="1:35" x14ac:dyDescent="0.2">
      <c r="A1511" s="1"/>
      <c r="K1511" s="2"/>
      <c r="M1511" s="2"/>
      <c r="AG1511" s="2"/>
      <c r="AI1511" s="2"/>
    </row>
    <row r="1512" spans="1:35" x14ac:dyDescent="0.2">
      <c r="A1512" s="1"/>
      <c r="AG1512" s="2"/>
      <c r="AI1512" s="2"/>
    </row>
    <row r="1513" spans="1:35" x14ac:dyDescent="0.2">
      <c r="A1513" s="1"/>
      <c r="AG1513" s="2"/>
      <c r="AI1513" s="2"/>
    </row>
    <row r="1514" spans="1:35" x14ac:dyDescent="0.2">
      <c r="A1514" s="1"/>
      <c r="K1514" s="2"/>
      <c r="M1514" s="2"/>
      <c r="AG1514" s="2"/>
      <c r="AI1514" s="2"/>
    </row>
    <row r="1515" spans="1:35" x14ac:dyDescent="0.2">
      <c r="A1515" s="1"/>
    </row>
    <row r="1516" spans="1:35" x14ac:dyDescent="0.2">
      <c r="A1516" s="1"/>
    </row>
    <row r="1517" spans="1:35" x14ac:dyDescent="0.2">
      <c r="A1517" s="1"/>
      <c r="AG1517" s="2"/>
      <c r="AI1517" s="2"/>
    </row>
    <row r="1518" spans="1:35" x14ac:dyDescent="0.2">
      <c r="A1518" s="1"/>
      <c r="AG1518" s="2"/>
      <c r="AI1518" s="2"/>
    </row>
    <row r="1519" spans="1:35" x14ac:dyDescent="0.2">
      <c r="A1519" s="1"/>
    </row>
    <row r="1520" spans="1:35" x14ac:dyDescent="0.2">
      <c r="A1520" s="1"/>
    </row>
    <row r="1521" spans="1:35" x14ac:dyDescent="0.2">
      <c r="A1521" s="1"/>
    </row>
    <row r="1522" spans="1:35" x14ac:dyDescent="0.2">
      <c r="A1522" s="1"/>
      <c r="AG1522" s="2"/>
      <c r="AI1522" s="2"/>
    </row>
    <row r="1523" spans="1:35" x14ac:dyDescent="0.2">
      <c r="A1523" s="1"/>
      <c r="AG1523" s="2"/>
      <c r="AI1523" s="2"/>
    </row>
    <row r="1524" spans="1:35" x14ac:dyDescent="0.2">
      <c r="A1524" s="1"/>
      <c r="AG1524" s="2"/>
      <c r="AI1524" s="2"/>
    </row>
    <row r="1525" spans="1:35" x14ac:dyDescent="0.2">
      <c r="A1525" s="1"/>
      <c r="K1525" s="2"/>
      <c r="M1525" s="2"/>
      <c r="AG1525" s="2"/>
      <c r="AI1525" s="2"/>
    </row>
    <row r="1526" spans="1:35" x14ac:dyDescent="0.2">
      <c r="A1526" s="1"/>
      <c r="AG1526" s="2"/>
      <c r="AI1526" s="2"/>
    </row>
    <row r="1527" spans="1:35" x14ac:dyDescent="0.2">
      <c r="A1527" s="1"/>
      <c r="K1527" s="2"/>
      <c r="M1527" s="2"/>
      <c r="AG1527" s="2"/>
      <c r="AI1527" s="2"/>
    </row>
    <row r="1528" spans="1:35" x14ac:dyDescent="0.2">
      <c r="A1528" s="1"/>
      <c r="K1528" s="2"/>
      <c r="M1528" s="2"/>
      <c r="AG1528" s="2"/>
      <c r="AI1528" s="2"/>
    </row>
    <row r="1529" spans="1:35" x14ac:dyDescent="0.2">
      <c r="A1529" s="1"/>
    </row>
    <row r="1530" spans="1:35" x14ac:dyDescent="0.2">
      <c r="A1530" s="1"/>
    </row>
    <row r="1531" spans="1:35" x14ac:dyDescent="0.2">
      <c r="A1531" s="1"/>
    </row>
    <row r="1532" spans="1:35" x14ac:dyDescent="0.2">
      <c r="A1532" s="1"/>
    </row>
    <row r="1533" spans="1:35" x14ac:dyDescent="0.2">
      <c r="A1533" s="1"/>
      <c r="K1533" s="2"/>
      <c r="M1533" s="2"/>
      <c r="AG1533" s="2"/>
      <c r="AI1533" s="2"/>
    </row>
    <row r="1534" spans="1:35" x14ac:dyDescent="0.2">
      <c r="A1534" s="1"/>
    </row>
    <row r="1535" spans="1:35" x14ac:dyDescent="0.2">
      <c r="A1535" s="1"/>
    </row>
    <row r="1536" spans="1:35" x14ac:dyDescent="0.2">
      <c r="A1536" s="1"/>
    </row>
    <row r="1537" spans="1:1" x14ac:dyDescent="0.2">
      <c r="A1537" s="1"/>
    </row>
    <row r="1538" spans="1:1" x14ac:dyDescent="0.2">
      <c r="A1538" s="1"/>
    </row>
    <row r="1539" spans="1:1" x14ac:dyDescent="0.2">
      <c r="A1539" s="1"/>
    </row>
    <row r="1540" spans="1:1" x14ac:dyDescent="0.2">
      <c r="A1540" s="1"/>
    </row>
    <row r="1541" spans="1:1" x14ac:dyDescent="0.2">
      <c r="A1541" s="1"/>
    </row>
    <row r="1542" spans="1:1" x14ac:dyDescent="0.2">
      <c r="A1542" s="1"/>
    </row>
    <row r="1543" spans="1:1" x14ac:dyDescent="0.2">
      <c r="A1543" s="1"/>
    </row>
    <row r="1544" spans="1:1" x14ac:dyDescent="0.2">
      <c r="A1544" s="1"/>
    </row>
    <row r="1545" spans="1:1" x14ac:dyDescent="0.2">
      <c r="A1545" s="1"/>
    </row>
    <row r="1546" spans="1:1" x14ac:dyDescent="0.2">
      <c r="A1546" s="1"/>
    </row>
    <row r="1547" spans="1:1" x14ac:dyDescent="0.2">
      <c r="A1547" s="1"/>
    </row>
    <row r="1548" spans="1:1" x14ac:dyDescent="0.2">
      <c r="A1548" s="1"/>
    </row>
    <row r="1549" spans="1:1" x14ac:dyDescent="0.2">
      <c r="A1549" s="1"/>
    </row>
    <row r="1550" spans="1:1" x14ac:dyDescent="0.2">
      <c r="A1550" s="1"/>
    </row>
    <row r="1551" spans="1:1" x14ac:dyDescent="0.2">
      <c r="A1551" s="1"/>
    </row>
    <row r="1552" spans="1:1" x14ac:dyDescent="0.2">
      <c r="A1552" s="1"/>
    </row>
    <row r="1553" spans="1:1" x14ac:dyDescent="0.2">
      <c r="A1553" s="1"/>
    </row>
    <row r="1554" spans="1:1" x14ac:dyDescent="0.2">
      <c r="A1554" s="1"/>
    </row>
    <row r="1555" spans="1:1" x14ac:dyDescent="0.2">
      <c r="A1555" s="1"/>
    </row>
    <row r="1556" spans="1:1" x14ac:dyDescent="0.2">
      <c r="A1556" s="1"/>
    </row>
    <row r="1557" spans="1:1" x14ac:dyDescent="0.2">
      <c r="A1557" s="1"/>
    </row>
    <row r="1558" spans="1:1" x14ac:dyDescent="0.2">
      <c r="A1558" s="1"/>
    </row>
    <row r="1559" spans="1:1" x14ac:dyDescent="0.2">
      <c r="A1559" s="1"/>
    </row>
    <row r="1560" spans="1:1" x14ac:dyDescent="0.2">
      <c r="A1560" s="1"/>
    </row>
    <row r="1561" spans="1:1" x14ac:dyDescent="0.2">
      <c r="A1561" s="1"/>
    </row>
    <row r="1562" spans="1:1" x14ac:dyDescent="0.2">
      <c r="A1562" s="1"/>
    </row>
    <row r="1563" spans="1:1" x14ac:dyDescent="0.2">
      <c r="A1563" s="1"/>
    </row>
    <row r="1564" spans="1:1" x14ac:dyDescent="0.2">
      <c r="A1564" s="1"/>
    </row>
    <row r="1565" spans="1:1" x14ac:dyDescent="0.2">
      <c r="A1565" s="1"/>
    </row>
    <row r="1566" spans="1:1" x14ac:dyDescent="0.2">
      <c r="A1566" s="1"/>
    </row>
    <row r="1567" spans="1:1" x14ac:dyDescent="0.2">
      <c r="A1567" s="1"/>
    </row>
    <row r="1568" spans="1:1" x14ac:dyDescent="0.2">
      <c r="A1568" s="1"/>
    </row>
    <row r="1569" spans="1:1" x14ac:dyDescent="0.2">
      <c r="A1569" s="1"/>
    </row>
    <row r="1570" spans="1:1" x14ac:dyDescent="0.2">
      <c r="A1570" s="1"/>
    </row>
    <row r="1571" spans="1:1" x14ac:dyDescent="0.2">
      <c r="A1571" s="1"/>
    </row>
    <row r="1572" spans="1:1" x14ac:dyDescent="0.2">
      <c r="A1572" s="1"/>
    </row>
    <row r="1573" spans="1:1" x14ac:dyDescent="0.2">
      <c r="A1573" s="1"/>
    </row>
    <row r="1574" spans="1:1" x14ac:dyDescent="0.2">
      <c r="A1574" s="1"/>
    </row>
    <row r="1575" spans="1:1" x14ac:dyDescent="0.2">
      <c r="A1575" s="1"/>
    </row>
    <row r="1576" spans="1:1" x14ac:dyDescent="0.2">
      <c r="A1576" s="1"/>
    </row>
    <row r="1577" spans="1:1" x14ac:dyDescent="0.2">
      <c r="A1577" s="1"/>
    </row>
    <row r="1578" spans="1:1" x14ac:dyDescent="0.2">
      <c r="A1578" s="1"/>
    </row>
    <row r="1579" spans="1:1" x14ac:dyDescent="0.2">
      <c r="A1579" s="1"/>
    </row>
    <row r="1580" spans="1:1" x14ac:dyDescent="0.2">
      <c r="A1580" s="1"/>
    </row>
    <row r="1581" spans="1:1" x14ac:dyDescent="0.2">
      <c r="A1581" s="1"/>
    </row>
    <row r="1582" spans="1:1" x14ac:dyDescent="0.2">
      <c r="A1582" s="1"/>
    </row>
    <row r="1583" spans="1:1" x14ac:dyDescent="0.2">
      <c r="A1583" s="1"/>
    </row>
    <row r="1584" spans="1:1" x14ac:dyDescent="0.2">
      <c r="A1584" s="1"/>
    </row>
    <row r="1585" spans="1:35" x14ac:dyDescent="0.2">
      <c r="A1585" s="1"/>
      <c r="AG1585" s="2"/>
      <c r="AI1585" s="2"/>
    </row>
    <row r="1586" spans="1:35" x14ac:dyDescent="0.2">
      <c r="A1586" s="1"/>
    </row>
    <row r="1587" spans="1:35" x14ac:dyDescent="0.2">
      <c r="A1587" s="1"/>
    </row>
    <row r="1588" spans="1:35" x14ac:dyDescent="0.2">
      <c r="A1588" s="1"/>
      <c r="K1588" s="2"/>
      <c r="M1588" s="2"/>
      <c r="AG1588" s="2"/>
      <c r="AI1588" s="2"/>
    </row>
    <row r="1589" spans="1:35" x14ac:dyDescent="0.2">
      <c r="A1589" s="1"/>
    </row>
    <row r="1590" spans="1:35" x14ac:dyDescent="0.2">
      <c r="A1590" s="1"/>
    </row>
    <row r="1591" spans="1:35" x14ac:dyDescent="0.2">
      <c r="A1591" s="1"/>
      <c r="K1591" s="2"/>
      <c r="M1591" s="2"/>
      <c r="AG1591" s="2"/>
      <c r="AI1591" s="2"/>
    </row>
    <row r="1592" spans="1:35" x14ac:dyDescent="0.2">
      <c r="A1592" s="1"/>
    </row>
    <row r="1593" spans="1:35" x14ac:dyDescent="0.2">
      <c r="A1593" s="1"/>
      <c r="AG1593" s="2"/>
      <c r="AI1593" s="2"/>
    </row>
    <row r="1594" spans="1:35" x14ac:dyDescent="0.2">
      <c r="A1594" s="1"/>
    </row>
    <row r="1595" spans="1:35" x14ac:dyDescent="0.2">
      <c r="A1595" s="1"/>
      <c r="AG1595" s="2"/>
      <c r="AI1595" s="2"/>
    </row>
    <row r="1596" spans="1:35" x14ac:dyDescent="0.2">
      <c r="A1596" s="1"/>
    </row>
    <row r="1597" spans="1:35" x14ac:dyDescent="0.2">
      <c r="A1597" s="1"/>
    </row>
    <row r="1598" spans="1:35" x14ac:dyDescent="0.2">
      <c r="A1598" s="1"/>
    </row>
    <row r="1599" spans="1:35" x14ac:dyDescent="0.2">
      <c r="A1599" s="1"/>
    </row>
    <row r="1600" spans="1:35" x14ac:dyDescent="0.2">
      <c r="A1600" s="1"/>
      <c r="K1600" s="2"/>
      <c r="M1600" s="2"/>
      <c r="AG1600" s="2"/>
      <c r="AI1600" s="2"/>
    </row>
    <row r="1601" spans="1:35" x14ac:dyDescent="0.2">
      <c r="A1601" s="1"/>
      <c r="K1601" s="2"/>
      <c r="M1601" s="2"/>
      <c r="AG1601" s="2"/>
      <c r="AI1601" s="2"/>
    </row>
    <row r="1602" spans="1:35" x14ac:dyDescent="0.2">
      <c r="A1602" s="1"/>
      <c r="K1602" s="2"/>
      <c r="M1602" s="2"/>
      <c r="AG1602" s="2"/>
      <c r="AI1602" s="2"/>
    </row>
    <row r="1603" spans="1:35" x14ac:dyDescent="0.2">
      <c r="A1603" s="1"/>
      <c r="K1603" s="2"/>
      <c r="M1603" s="2"/>
      <c r="AG1603" s="2"/>
      <c r="AI1603" s="2"/>
    </row>
    <row r="1604" spans="1:35" x14ac:dyDescent="0.2">
      <c r="A1604" s="1"/>
      <c r="K1604" s="2"/>
      <c r="M1604" s="2"/>
      <c r="AG1604" s="2"/>
      <c r="AI1604" s="2"/>
    </row>
    <row r="1605" spans="1:35" x14ac:dyDescent="0.2">
      <c r="A1605" s="1"/>
      <c r="K1605" s="2"/>
      <c r="M1605" s="2"/>
      <c r="AG1605" s="2"/>
      <c r="AI1605" s="2"/>
    </row>
    <row r="1606" spans="1:35" x14ac:dyDescent="0.2">
      <c r="A1606" s="1"/>
      <c r="K1606" s="2"/>
      <c r="M1606" s="2"/>
      <c r="AG1606" s="2"/>
      <c r="AI1606" s="2"/>
    </row>
    <row r="1607" spans="1:35" x14ac:dyDescent="0.2">
      <c r="A1607" s="1"/>
      <c r="K1607" s="2"/>
      <c r="M1607" s="2"/>
      <c r="AG1607" s="2"/>
      <c r="AI1607" s="2"/>
    </row>
    <row r="1608" spans="1:35" x14ac:dyDescent="0.2">
      <c r="A1608" s="1"/>
      <c r="K1608" s="2"/>
      <c r="M1608" s="2"/>
      <c r="AG1608" s="2"/>
      <c r="AI1608" s="2"/>
    </row>
    <row r="1609" spans="1:35" x14ac:dyDescent="0.2">
      <c r="A1609" s="1"/>
    </row>
    <row r="1610" spans="1:35" x14ac:dyDescent="0.2">
      <c r="A1610" s="1"/>
      <c r="K1610" s="2"/>
      <c r="M1610" s="2"/>
      <c r="AG1610" s="2"/>
      <c r="AI1610" s="2"/>
    </row>
    <row r="1611" spans="1:35" x14ac:dyDescent="0.2">
      <c r="A1611" s="1"/>
      <c r="AG1611" s="2"/>
      <c r="AI1611" s="2"/>
    </row>
    <row r="1612" spans="1:35" x14ac:dyDescent="0.2">
      <c r="A1612" s="1"/>
      <c r="K1612" s="2"/>
      <c r="M1612" s="2"/>
      <c r="AG1612" s="2"/>
      <c r="AI1612" s="2"/>
    </row>
    <row r="1613" spans="1:35" x14ac:dyDescent="0.2">
      <c r="A1613" s="1"/>
      <c r="K1613" s="2"/>
      <c r="M1613" s="2"/>
      <c r="AG1613" s="2"/>
      <c r="AI1613" s="2"/>
    </row>
    <row r="1614" spans="1:35" x14ac:dyDescent="0.2">
      <c r="A1614" s="1"/>
      <c r="AG1614" s="2"/>
      <c r="AI1614" s="2"/>
    </row>
    <row r="1615" spans="1:35" x14ac:dyDescent="0.2">
      <c r="A1615" s="1"/>
      <c r="AG1615" s="2"/>
      <c r="AI1615" s="2"/>
    </row>
    <row r="1616" spans="1:35" x14ac:dyDescent="0.2">
      <c r="A1616" s="1"/>
    </row>
    <row r="1617" spans="1:35" x14ac:dyDescent="0.2">
      <c r="A1617" s="1"/>
      <c r="K1617" s="2"/>
      <c r="M1617" s="2"/>
      <c r="AG1617" s="2"/>
      <c r="AI1617" s="2"/>
    </row>
    <row r="1618" spans="1:35" x14ac:dyDescent="0.2">
      <c r="A1618" s="1"/>
      <c r="K1618" s="2"/>
      <c r="M1618" s="2"/>
      <c r="AG1618" s="2"/>
      <c r="AI1618" s="2"/>
    </row>
    <row r="1619" spans="1:35" x14ac:dyDescent="0.2">
      <c r="A1619" s="1"/>
    </row>
    <row r="1620" spans="1:35" x14ac:dyDescent="0.2">
      <c r="A1620" s="1"/>
    </row>
    <row r="1621" spans="1:35" x14ac:dyDescent="0.2">
      <c r="A1621" s="1"/>
      <c r="K1621" s="2"/>
      <c r="M1621" s="2"/>
      <c r="AG1621" s="2"/>
      <c r="AI1621" s="2"/>
    </row>
    <row r="1622" spans="1:35" x14ac:dyDescent="0.2">
      <c r="A1622" s="1"/>
    </row>
    <row r="1623" spans="1:35" x14ac:dyDescent="0.2">
      <c r="A1623" s="1"/>
    </row>
    <row r="1624" spans="1:35" x14ac:dyDescent="0.2">
      <c r="A1624" s="1"/>
    </row>
    <row r="1625" spans="1:35" x14ac:dyDescent="0.2">
      <c r="A1625" s="1"/>
    </row>
    <row r="1626" spans="1:35" x14ac:dyDescent="0.2">
      <c r="A1626" s="1"/>
    </row>
    <row r="1627" spans="1:35" x14ac:dyDescent="0.2">
      <c r="A1627" s="1"/>
      <c r="AG1627" s="2"/>
      <c r="AI1627" s="2"/>
    </row>
    <row r="1628" spans="1:35" x14ac:dyDescent="0.2">
      <c r="A1628" s="1"/>
    </row>
    <row r="1629" spans="1:35" x14ac:dyDescent="0.2">
      <c r="A1629" s="1"/>
      <c r="K1629" s="2"/>
      <c r="M1629" s="2"/>
      <c r="AG1629" s="2"/>
      <c r="AI1629" s="2"/>
    </row>
    <row r="1630" spans="1:35" x14ac:dyDescent="0.2">
      <c r="A1630" s="1"/>
      <c r="AG1630" s="2"/>
      <c r="AI1630" s="2"/>
    </row>
    <row r="1631" spans="1:35" x14ac:dyDescent="0.2">
      <c r="A1631" s="1"/>
    </row>
    <row r="1632" spans="1:35" x14ac:dyDescent="0.2">
      <c r="A1632" s="1"/>
      <c r="AG1632" s="2"/>
      <c r="AI1632" s="2"/>
    </row>
    <row r="1633" spans="1:35" x14ac:dyDescent="0.2">
      <c r="A1633" s="1"/>
    </row>
    <row r="1634" spans="1:35" x14ac:dyDescent="0.2">
      <c r="A1634" s="1"/>
    </row>
    <row r="1635" spans="1:35" x14ac:dyDescent="0.2">
      <c r="A1635" s="1"/>
    </row>
    <row r="1636" spans="1:35" x14ac:dyDescent="0.2">
      <c r="A1636" s="1"/>
    </row>
    <row r="1637" spans="1:35" x14ac:dyDescent="0.2">
      <c r="A1637" s="1"/>
    </row>
    <row r="1638" spans="1:35" x14ac:dyDescent="0.2">
      <c r="A1638" s="1"/>
    </row>
    <row r="1639" spans="1:35" x14ac:dyDescent="0.2">
      <c r="A1639" s="1"/>
    </row>
    <row r="1640" spans="1:35" x14ac:dyDescent="0.2">
      <c r="A1640" s="1"/>
    </row>
    <row r="1641" spans="1:35" x14ac:dyDescent="0.2">
      <c r="A1641" s="1"/>
      <c r="AG1641" s="2"/>
      <c r="AI1641" s="2"/>
    </row>
    <row r="1642" spans="1:35" x14ac:dyDescent="0.2">
      <c r="A1642" s="1"/>
    </row>
    <row r="1643" spans="1:35" x14ac:dyDescent="0.2">
      <c r="A1643" s="1"/>
      <c r="K1643" s="2"/>
      <c r="M1643" s="2"/>
      <c r="AG1643" s="2"/>
      <c r="AI1643" s="2"/>
    </row>
    <row r="1644" spans="1:35" x14ac:dyDescent="0.2">
      <c r="A1644" s="1"/>
    </row>
    <row r="1645" spans="1:35" x14ac:dyDescent="0.2">
      <c r="A1645" s="1"/>
    </row>
    <row r="1646" spans="1:35" x14ac:dyDescent="0.2">
      <c r="A1646" s="1"/>
      <c r="K1646" s="2"/>
      <c r="M1646" s="2"/>
      <c r="AG1646" s="2"/>
      <c r="AI1646" s="2"/>
    </row>
    <row r="1647" spans="1:35" x14ac:dyDescent="0.2">
      <c r="A1647" s="1"/>
    </row>
    <row r="1648" spans="1:35" x14ac:dyDescent="0.2">
      <c r="A1648" s="1"/>
    </row>
    <row r="1649" spans="1:35" x14ac:dyDescent="0.2">
      <c r="A1649" s="1"/>
    </row>
    <row r="1650" spans="1:35" x14ac:dyDescent="0.2">
      <c r="A1650" s="1"/>
      <c r="AG1650" s="2"/>
      <c r="AI1650" s="2"/>
    </row>
    <row r="1651" spans="1:35" x14ac:dyDescent="0.2">
      <c r="A1651" s="1"/>
      <c r="K1651" s="2"/>
      <c r="M1651" s="2"/>
      <c r="AG1651" s="2"/>
      <c r="AI1651" s="2"/>
    </row>
    <row r="1652" spans="1:35" x14ac:dyDescent="0.2">
      <c r="A1652" s="1"/>
    </row>
    <row r="1653" spans="1:35" x14ac:dyDescent="0.2">
      <c r="A1653" s="1"/>
    </row>
    <row r="1654" spans="1:35" x14ac:dyDescent="0.2">
      <c r="A1654" s="1"/>
    </row>
    <row r="1655" spans="1:35" x14ac:dyDescent="0.2">
      <c r="A1655" s="1"/>
    </row>
    <row r="1656" spans="1:35" x14ac:dyDescent="0.2">
      <c r="A1656" s="1"/>
      <c r="K1656" s="2"/>
      <c r="M1656" s="2"/>
      <c r="AG1656" s="2"/>
      <c r="AI1656" s="2"/>
    </row>
    <row r="1657" spans="1:35" x14ac:dyDescent="0.2">
      <c r="A1657" s="1"/>
      <c r="K1657" s="2"/>
      <c r="M1657" s="2"/>
      <c r="AG1657" s="2"/>
      <c r="AI1657" s="2"/>
    </row>
    <row r="1658" spans="1:35" x14ac:dyDescent="0.2">
      <c r="A1658" s="1"/>
      <c r="K1658" s="2"/>
      <c r="M1658" s="2"/>
      <c r="AG1658" s="2"/>
      <c r="AI1658" s="2"/>
    </row>
    <row r="1659" spans="1:35" x14ac:dyDescent="0.2">
      <c r="A1659" s="1"/>
      <c r="K1659" s="2"/>
      <c r="M1659" s="2"/>
      <c r="AG1659" s="2"/>
      <c r="AI1659" s="2"/>
    </row>
    <row r="1660" spans="1:35" x14ac:dyDescent="0.2">
      <c r="A1660" s="1"/>
      <c r="K1660" s="2"/>
      <c r="M1660" s="2"/>
      <c r="AG1660" s="2"/>
      <c r="AI1660" s="2"/>
    </row>
    <row r="1661" spans="1:35" x14ac:dyDescent="0.2">
      <c r="A1661" s="1"/>
    </row>
    <row r="1662" spans="1:35" x14ac:dyDescent="0.2">
      <c r="A1662" s="1"/>
    </row>
    <row r="1663" spans="1:35" x14ac:dyDescent="0.2">
      <c r="A1663" s="1"/>
    </row>
    <row r="1664" spans="1:35" x14ac:dyDescent="0.2">
      <c r="A1664" s="1"/>
      <c r="K1664" s="2"/>
      <c r="M1664" s="2"/>
      <c r="AG1664" s="2"/>
      <c r="AI1664" s="2"/>
    </row>
    <row r="1665" spans="1:35" x14ac:dyDescent="0.2">
      <c r="A1665" s="1"/>
    </row>
    <row r="1666" spans="1:35" x14ac:dyDescent="0.2">
      <c r="A1666" s="1"/>
    </row>
    <row r="1667" spans="1:35" x14ac:dyDescent="0.2">
      <c r="A1667" s="1"/>
    </row>
    <row r="1668" spans="1:35" x14ac:dyDescent="0.2">
      <c r="A1668" s="1"/>
      <c r="AG1668" s="2"/>
      <c r="AI1668" s="2"/>
    </row>
    <row r="1669" spans="1:35" x14ac:dyDescent="0.2">
      <c r="A1669" s="1"/>
    </row>
    <row r="1670" spans="1:35" x14ac:dyDescent="0.2">
      <c r="A1670" s="1"/>
      <c r="K1670" s="2"/>
      <c r="M1670" s="2"/>
      <c r="AG1670" s="2"/>
      <c r="AI1670" s="2"/>
    </row>
    <row r="1671" spans="1:35" x14ac:dyDescent="0.2">
      <c r="A1671" s="1"/>
    </row>
    <row r="1672" spans="1:35" x14ac:dyDescent="0.2">
      <c r="A1672" s="1"/>
      <c r="AG1672" s="2"/>
      <c r="AI1672" s="2"/>
    </row>
    <row r="1673" spans="1:35" x14ac:dyDescent="0.2">
      <c r="A1673" s="1"/>
      <c r="AG1673" s="2"/>
      <c r="AI1673" s="2"/>
    </row>
    <row r="1674" spans="1:35" x14ac:dyDescent="0.2">
      <c r="A1674" s="1"/>
    </row>
    <row r="1675" spans="1:35" x14ac:dyDescent="0.2">
      <c r="A1675" s="1"/>
    </row>
    <row r="1676" spans="1:35" x14ac:dyDescent="0.2">
      <c r="A1676" s="1"/>
    </row>
    <row r="1677" spans="1:35" x14ac:dyDescent="0.2">
      <c r="A1677" s="1"/>
    </row>
    <row r="1678" spans="1:35" x14ac:dyDescent="0.2">
      <c r="A1678" s="1"/>
    </row>
    <row r="1679" spans="1:35" x14ac:dyDescent="0.2">
      <c r="A1679" s="1"/>
    </row>
    <row r="1680" spans="1:35" x14ac:dyDescent="0.2">
      <c r="A1680" s="1"/>
    </row>
    <row r="1681" spans="1:35" x14ac:dyDescent="0.2">
      <c r="A1681" s="1"/>
    </row>
    <row r="1682" spans="1:35" x14ac:dyDescent="0.2">
      <c r="A1682" s="1"/>
    </row>
    <row r="1683" spans="1:35" x14ac:dyDescent="0.2">
      <c r="A1683" s="1"/>
      <c r="AG1683" s="2"/>
      <c r="AI1683" s="2"/>
    </row>
    <row r="1684" spans="1:35" x14ac:dyDescent="0.2">
      <c r="A1684" s="1"/>
    </row>
    <row r="1685" spans="1:35" x14ac:dyDescent="0.2">
      <c r="A1685" s="1"/>
    </row>
    <row r="1686" spans="1:35" x14ac:dyDescent="0.2">
      <c r="A1686" s="1"/>
    </row>
    <row r="1687" spans="1:35" x14ac:dyDescent="0.2">
      <c r="A1687" s="1"/>
    </row>
    <row r="1688" spans="1:35" x14ac:dyDescent="0.2">
      <c r="A1688" s="1"/>
    </row>
    <row r="1689" spans="1:35" x14ac:dyDescent="0.2">
      <c r="A1689" s="1"/>
    </row>
    <row r="1690" spans="1:35" x14ac:dyDescent="0.2">
      <c r="A1690" s="1"/>
    </row>
    <row r="1691" spans="1:35" x14ac:dyDescent="0.2">
      <c r="A1691" s="1"/>
    </row>
    <row r="1692" spans="1:35" x14ac:dyDescent="0.2">
      <c r="A1692" s="1"/>
    </row>
    <row r="1693" spans="1:35" x14ac:dyDescent="0.2">
      <c r="A1693" s="1"/>
    </row>
    <row r="1694" spans="1:35" x14ac:dyDescent="0.2">
      <c r="A1694" s="1"/>
    </row>
    <row r="1695" spans="1:35" x14ac:dyDescent="0.2">
      <c r="A1695" s="1"/>
    </row>
    <row r="1696" spans="1:35" x14ac:dyDescent="0.2">
      <c r="A1696" s="1"/>
    </row>
    <row r="1697" spans="1:1" x14ac:dyDescent="0.2">
      <c r="A1697" s="1"/>
    </row>
    <row r="1698" spans="1:1" x14ac:dyDescent="0.2">
      <c r="A1698" s="1"/>
    </row>
    <row r="1699" spans="1:1" x14ac:dyDescent="0.2">
      <c r="A1699" s="1"/>
    </row>
    <row r="1700" spans="1:1" x14ac:dyDescent="0.2">
      <c r="A1700" s="1"/>
    </row>
    <row r="1701" spans="1:1" x14ac:dyDescent="0.2">
      <c r="A1701" s="1"/>
    </row>
    <row r="1702" spans="1:1" x14ac:dyDescent="0.2">
      <c r="A1702" s="1"/>
    </row>
    <row r="1703" spans="1:1" x14ac:dyDescent="0.2">
      <c r="A1703" s="1"/>
    </row>
    <row r="1704" spans="1:1" x14ac:dyDescent="0.2">
      <c r="A1704" s="1"/>
    </row>
    <row r="1705" spans="1:1" x14ac:dyDescent="0.2">
      <c r="A1705" s="1"/>
    </row>
    <row r="1706" spans="1:1" x14ac:dyDescent="0.2">
      <c r="A1706" s="1"/>
    </row>
    <row r="1707" spans="1:1" x14ac:dyDescent="0.2">
      <c r="A1707" s="1"/>
    </row>
    <row r="1708" spans="1:1" x14ac:dyDescent="0.2">
      <c r="A1708" s="1"/>
    </row>
    <row r="1709" spans="1:1" x14ac:dyDescent="0.2">
      <c r="A1709" s="1"/>
    </row>
    <row r="1710" spans="1:1" x14ac:dyDescent="0.2">
      <c r="A1710" s="1"/>
    </row>
    <row r="1711" spans="1:1" x14ac:dyDescent="0.2">
      <c r="A1711" s="1"/>
    </row>
    <row r="1712" spans="1:1" x14ac:dyDescent="0.2">
      <c r="A1712" s="1"/>
    </row>
    <row r="1713" spans="1:35" x14ac:dyDescent="0.2">
      <c r="A1713" s="1"/>
    </row>
    <row r="1714" spans="1:35" x14ac:dyDescent="0.2">
      <c r="A1714" s="1"/>
    </row>
    <row r="1715" spans="1:35" x14ac:dyDescent="0.2">
      <c r="A1715" s="1"/>
    </row>
    <row r="1716" spans="1:35" x14ac:dyDescent="0.2">
      <c r="A1716" s="1"/>
    </row>
    <row r="1717" spans="1:35" x14ac:dyDescent="0.2">
      <c r="A1717" s="1"/>
    </row>
    <row r="1718" spans="1:35" x14ac:dyDescent="0.2">
      <c r="A1718" s="1"/>
    </row>
    <row r="1719" spans="1:35" x14ac:dyDescent="0.2">
      <c r="A1719" s="1"/>
    </row>
    <row r="1720" spans="1:35" x14ac:dyDescent="0.2">
      <c r="A1720" s="1"/>
    </row>
    <row r="1721" spans="1:35" x14ac:dyDescent="0.2">
      <c r="A1721" s="1"/>
    </row>
    <row r="1722" spans="1:35" x14ac:dyDescent="0.2">
      <c r="A1722" s="1"/>
    </row>
    <row r="1723" spans="1:35" x14ac:dyDescent="0.2">
      <c r="A1723" s="1"/>
    </row>
    <row r="1724" spans="1:35" x14ac:dyDescent="0.2">
      <c r="A1724" s="1"/>
      <c r="AG1724" s="2"/>
      <c r="AI1724" s="2"/>
    </row>
    <row r="1725" spans="1:35" x14ac:dyDescent="0.2">
      <c r="A1725" s="1"/>
    </row>
    <row r="1726" spans="1:35" x14ac:dyDescent="0.2">
      <c r="A1726" s="1"/>
      <c r="K1726" s="2"/>
      <c r="M1726" s="2"/>
      <c r="AG1726" s="2"/>
      <c r="AI1726" s="2"/>
    </row>
    <row r="1727" spans="1:35" x14ac:dyDescent="0.2">
      <c r="A1727" s="1"/>
    </row>
    <row r="1728" spans="1:35" x14ac:dyDescent="0.2">
      <c r="A1728" s="1"/>
    </row>
    <row r="1729" spans="1:35" x14ac:dyDescent="0.2">
      <c r="A1729" s="1"/>
    </row>
    <row r="1730" spans="1:35" x14ac:dyDescent="0.2">
      <c r="A1730" s="1"/>
    </row>
    <row r="1731" spans="1:35" x14ac:dyDescent="0.2">
      <c r="A1731" s="1"/>
    </row>
    <row r="1732" spans="1:35" x14ac:dyDescent="0.2">
      <c r="A1732" s="1"/>
    </row>
    <row r="1733" spans="1:35" x14ac:dyDescent="0.2">
      <c r="A1733" s="1"/>
    </row>
    <row r="1734" spans="1:35" x14ac:dyDescent="0.2">
      <c r="A1734" s="1"/>
    </row>
    <row r="1735" spans="1:35" x14ac:dyDescent="0.2">
      <c r="A1735" s="1"/>
    </row>
    <row r="1736" spans="1:35" x14ac:dyDescent="0.2">
      <c r="A1736" s="1"/>
    </row>
    <row r="1737" spans="1:35" x14ac:dyDescent="0.2">
      <c r="A1737" s="1"/>
    </row>
    <row r="1738" spans="1:35" x14ac:dyDescent="0.2">
      <c r="A1738" s="1"/>
    </row>
    <row r="1739" spans="1:35" x14ac:dyDescent="0.2">
      <c r="A1739" s="1"/>
    </row>
    <row r="1740" spans="1:35" x14ac:dyDescent="0.2">
      <c r="A1740" s="1"/>
      <c r="K1740" s="2"/>
      <c r="M1740" s="2"/>
      <c r="AG1740" s="2"/>
      <c r="AI1740" s="2"/>
    </row>
    <row r="1741" spans="1:35" x14ac:dyDescent="0.2">
      <c r="A1741" s="1"/>
    </row>
    <row r="1742" spans="1:35" x14ac:dyDescent="0.2">
      <c r="A1742" s="1"/>
    </row>
    <row r="1743" spans="1:35" x14ac:dyDescent="0.2">
      <c r="A1743" s="1"/>
    </row>
    <row r="1744" spans="1:35" x14ac:dyDescent="0.2">
      <c r="A1744" s="1"/>
    </row>
    <row r="1745" spans="1:35" x14ac:dyDescent="0.2">
      <c r="A1745" s="1"/>
    </row>
    <row r="1746" spans="1:35" x14ac:dyDescent="0.2">
      <c r="A1746" s="1"/>
      <c r="K1746" s="2"/>
      <c r="M1746" s="2"/>
      <c r="AG1746" s="2"/>
      <c r="AI1746" s="2"/>
    </row>
    <row r="1747" spans="1:35" x14ac:dyDescent="0.2">
      <c r="A1747" s="1"/>
    </row>
    <row r="1748" spans="1:35" x14ac:dyDescent="0.2">
      <c r="A1748" s="1"/>
      <c r="K1748" s="2"/>
      <c r="M1748" s="2"/>
      <c r="AG1748" s="2"/>
      <c r="AI1748" s="2"/>
    </row>
    <row r="1749" spans="1:35" x14ac:dyDescent="0.2">
      <c r="A1749" s="1"/>
    </row>
    <row r="1750" spans="1:35" x14ac:dyDescent="0.2">
      <c r="A1750" s="1"/>
      <c r="AG1750" s="2"/>
      <c r="AI1750" s="2"/>
    </row>
    <row r="1751" spans="1:35" x14ac:dyDescent="0.2">
      <c r="A1751" s="1"/>
      <c r="K1751" s="2"/>
      <c r="M1751" s="2"/>
      <c r="AG1751" s="2"/>
      <c r="AI1751" s="2"/>
    </row>
    <row r="1752" spans="1:35" x14ac:dyDescent="0.2">
      <c r="A1752" s="1"/>
      <c r="K1752" s="2"/>
      <c r="M1752" s="2"/>
      <c r="AG1752" s="2"/>
      <c r="AI1752" s="2"/>
    </row>
    <row r="1753" spans="1:35" x14ac:dyDescent="0.2">
      <c r="A1753" s="1"/>
      <c r="AG1753" s="2"/>
      <c r="AI1753" s="2"/>
    </row>
    <row r="1754" spans="1:35" x14ac:dyDescent="0.2">
      <c r="A1754" s="1"/>
    </row>
    <row r="1755" spans="1:35" x14ac:dyDescent="0.2">
      <c r="A1755" s="1"/>
      <c r="AG1755" s="2"/>
      <c r="AI1755" s="2"/>
    </row>
    <row r="1756" spans="1:35" x14ac:dyDescent="0.2">
      <c r="A1756" s="1"/>
      <c r="K1756" s="2"/>
      <c r="M1756" s="2"/>
      <c r="AG1756" s="2"/>
      <c r="AI1756" s="2"/>
    </row>
    <row r="1757" spans="1:35" x14ac:dyDescent="0.2">
      <c r="A1757" s="1"/>
      <c r="AG1757" s="2"/>
      <c r="AI1757" s="2"/>
    </row>
    <row r="1758" spans="1:35" x14ac:dyDescent="0.2">
      <c r="A1758" s="1"/>
    </row>
    <row r="1759" spans="1:35" x14ac:dyDescent="0.2">
      <c r="A1759" s="1"/>
    </row>
    <row r="1760" spans="1:35" x14ac:dyDescent="0.2">
      <c r="A1760" s="1"/>
    </row>
    <row r="1761" spans="1:35" x14ac:dyDescent="0.2">
      <c r="A1761" s="1"/>
      <c r="K1761" s="2"/>
      <c r="M1761" s="2"/>
      <c r="AG1761" s="2"/>
      <c r="AI1761" s="2"/>
    </row>
    <row r="1762" spans="1:35" x14ac:dyDescent="0.2">
      <c r="A1762" s="1"/>
      <c r="AG1762" s="2"/>
      <c r="AI1762" s="2"/>
    </row>
    <row r="1763" spans="1:35" x14ac:dyDescent="0.2">
      <c r="A1763" s="1"/>
    </row>
    <row r="1764" spans="1:35" x14ac:dyDescent="0.2">
      <c r="A1764" s="1"/>
    </row>
    <row r="1765" spans="1:35" x14ac:dyDescent="0.2">
      <c r="A1765" s="1"/>
      <c r="AG1765" s="2"/>
      <c r="AI1765" s="2"/>
    </row>
    <row r="1766" spans="1:35" x14ac:dyDescent="0.2">
      <c r="A1766" s="1"/>
    </row>
    <row r="1767" spans="1:35" x14ac:dyDescent="0.2">
      <c r="A1767" s="1"/>
    </row>
    <row r="1768" spans="1:35" x14ac:dyDescent="0.2">
      <c r="A1768" s="1"/>
    </row>
    <row r="1769" spans="1:35" x14ac:dyDescent="0.2">
      <c r="A1769" s="1"/>
    </row>
    <row r="1770" spans="1:35" x14ac:dyDescent="0.2">
      <c r="A1770" s="1"/>
    </row>
    <row r="1771" spans="1:35" x14ac:dyDescent="0.2">
      <c r="A1771" s="1"/>
    </row>
    <row r="1772" spans="1:35" x14ac:dyDescent="0.2">
      <c r="A1772" s="1"/>
    </row>
    <row r="1773" spans="1:35" x14ac:dyDescent="0.2">
      <c r="A1773" s="1"/>
    </row>
    <row r="1774" spans="1:35" x14ac:dyDescent="0.2">
      <c r="A1774" s="1"/>
    </row>
    <row r="1775" spans="1:35" x14ac:dyDescent="0.2">
      <c r="A1775" s="1"/>
    </row>
    <row r="1776" spans="1:35" x14ac:dyDescent="0.2">
      <c r="A1776" s="1"/>
      <c r="AG1776" s="2"/>
      <c r="AI1776" s="2"/>
    </row>
    <row r="1777" spans="1:35" x14ac:dyDescent="0.2">
      <c r="A1777" s="1"/>
    </row>
    <row r="1778" spans="1:35" x14ac:dyDescent="0.2">
      <c r="A1778" s="1"/>
    </row>
    <row r="1779" spans="1:35" x14ac:dyDescent="0.2">
      <c r="A1779" s="1"/>
    </row>
    <row r="1780" spans="1:35" x14ac:dyDescent="0.2">
      <c r="A1780" s="1"/>
    </row>
    <row r="1781" spans="1:35" x14ac:dyDescent="0.2">
      <c r="A1781" s="1"/>
    </row>
    <row r="1782" spans="1:35" x14ac:dyDescent="0.2">
      <c r="A1782" s="1"/>
      <c r="AG1782" s="2"/>
      <c r="AI1782" s="2"/>
    </row>
    <row r="1783" spans="1:35" x14ac:dyDescent="0.2">
      <c r="A1783" s="1"/>
      <c r="K1783" s="2"/>
      <c r="M1783" s="2"/>
      <c r="AG1783" s="2"/>
      <c r="AI1783" s="2"/>
    </row>
    <row r="1784" spans="1:35" x14ac:dyDescent="0.2">
      <c r="A1784" s="1"/>
      <c r="K1784" s="2"/>
      <c r="M1784" s="2"/>
      <c r="AG1784" s="2"/>
      <c r="AI1784" s="2"/>
    </row>
    <row r="1785" spans="1:35" x14ac:dyDescent="0.2">
      <c r="A1785" s="1"/>
      <c r="AG1785" s="2"/>
      <c r="AI1785" s="2"/>
    </row>
    <row r="1786" spans="1:35" x14ac:dyDescent="0.2">
      <c r="A1786" s="1"/>
      <c r="AG1786" s="2"/>
      <c r="AI1786" s="2"/>
    </row>
    <row r="1787" spans="1:35" x14ac:dyDescent="0.2">
      <c r="A1787" s="1"/>
      <c r="AG1787" s="2"/>
      <c r="AI1787" s="2"/>
    </row>
    <row r="1788" spans="1:35" x14ac:dyDescent="0.2">
      <c r="A1788" s="1"/>
      <c r="AG1788" s="2"/>
      <c r="AI1788" s="2"/>
    </row>
    <row r="1789" spans="1:35" x14ac:dyDescent="0.2">
      <c r="A1789" s="1"/>
      <c r="K1789" s="2"/>
      <c r="M1789" s="2"/>
      <c r="AG1789" s="2"/>
      <c r="AI1789" s="2"/>
    </row>
    <row r="1790" spans="1:35" x14ac:dyDescent="0.2">
      <c r="A1790" s="1"/>
    </row>
    <row r="1791" spans="1:35" x14ac:dyDescent="0.2">
      <c r="A1791" s="1"/>
    </row>
    <row r="1792" spans="1:35" x14ac:dyDescent="0.2">
      <c r="A1792" s="1"/>
    </row>
    <row r="1793" spans="1:35" x14ac:dyDescent="0.2">
      <c r="A1793" s="1"/>
    </row>
    <row r="1794" spans="1:35" x14ac:dyDescent="0.2">
      <c r="A1794" s="1"/>
    </row>
    <row r="1795" spans="1:35" x14ac:dyDescent="0.2">
      <c r="A1795" s="1"/>
    </row>
    <row r="1796" spans="1:35" x14ac:dyDescent="0.2">
      <c r="A1796" s="1"/>
    </row>
    <row r="1797" spans="1:35" x14ac:dyDescent="0.2">
      <c r="A1797" s="1"/>
    </row>
    <row r="1798" spans="1:35" x14ac:dyDescent="0.2">
      <c r="A1798" s="1"/>
    </row>
    <row r="1799" spans="1:35" x14ac:dyDescent="0.2">
      <c r="A1799" s="1"/>
    </row>
    <row r="1800" spans="1:35" x14ac:dyDescent="0.2">
      <c r="A1800" s="1"/>
    </row>
    <row r="1801" spans="1:35" x14ac:dyDescent="0.2">
      <c r="A1801" s="1"/>
    </row>
    <row r="1802" spans="1:35" x14ac:dyDescent="0.2">
      <c r="A1802" s="1"/>
    </row>
    <row r="1803" spans="1:35" x14ac:dyDescent="0.2">
      <c r="A1803" s="1"/>
    </row>
    <row r="1804" spans="1:35" x14ac:dyDescent="0.2">
      <c r="A1804" s="1"/>
    </row>
    <row r="1805" spans="1:35" x14ac:dyDescent="0.2">
      <c r="A1805" s="1"/>
    </row>
    <row r="1806" spans="1:35" x14ac:dyDescent="0.2">
      <c r="A1806" s="1"/>
    </row>
    <row r="1807" spans="1:35" x14ac:dyDescent="0.2">
      <c r="A1807" s="1"/>
      <c r="K1807" s="2"/>
      <c r="M1807" s="2"/>
      <c r="AG1807" s="2"/>
      <c r="AI1807" s="2"/>
    </row>
    <row r="1808" spans="1:35" x14ac:dyDescent="0.2">
      <c r="A1808" s="1"/>
      <c r="K1808" s="2"/>
      <c r="M1808" s="2"/>
      <c r="AG1808" s="2"/>
      <c r="AI1808" s="2"/>
    </row>
    <row r="1809" spans="1:35" x14ac:dyDescent="0.2">
      <c r="A1809" s="1"/>
      <c r="K1809" s="2"/>
      <c r="M1809" s="2"/>
      <c r="AG1809" s="2"/>
      <c r="AI1809" s="2"/>
    </row>
    <row r="1810" spans="1:35" x14ac:dyDescent="0.2">
      <c r="A1810" s="1"/>
      <c r="AG1810" s="2"/>
      <c r="AI1810" s="2"/>
    </row>
    <row r="1811" spans="1:35" x14ac:dyDescent="0.2">
      <c r="A1811" s="1"/>
    </row>
    <row r="1812" spans="1:35" x14ac:dyDescent="0.2">
      <c r="A1812" s="1"/>
    </row>
    <row r="1813" spans="1:35" x14ac:dyDescent="0.2">
      <c r="A1813" s="1"/>
    </row>
    <row r="1814" spans="1:35" x14ac:dyDescent="0.2">
      <c r="A1814" s="1"/>
    </row>
    <row r="1815" spans="1:35" x14ac:dyDescent="0.2">
      <c r="A1815" s="1"/>
    </row>
    <row r="1816" spans="1:35" x14ac:dyDescent="0.2">
      <c r="A1816" s="1"/>
      <c r="AG1816" s="2"/>
      <c r="AI1816" s="2"/>
    </row>
    <row r="1817" spans="1:35" x14ac:dyDescent="0.2">
      <c r="A1817" s="1"/>
    </row>
    <row r="1818" spans="1:35" x14ac:dyDescent="0.2">
      <c r="A1818" s="1"/>
    </row>
    <row r="1819" spans="1:35" x14ac:dyDescent="0.2">
      <c r="A1819" s="1"/>
    </row>
    <row r="1820" spans="1:35" x14ac:dyDescent="0.2">
      <c r="A1820" s="1"/>
    </row>
    <row r="1821" spans="1:35" x14ac:dyDescent="0.2">
      <c r="A1821" s="1"/>
    </row>
    <row r="1822" spans="1:35" x14ac:dyDescent="0.2">
      <c r="A1822" s="1"/>
    </row>
    <row r="1823" spans="1:35" x14ac:dyDescent="0.2">
      <c r="A1823" s="1"/>
      <c r="AG1823" s="2"/>
      <c r="AI1823" s="2"/>
    </row>
    <row r="1824" spans="1:35" x14ac:dyDescent="0.2">
      <c r="A1824" s="1"/>
    </row>
    <row r="1825" spans="1:35" x14ac:dyDescent="0.2">
      <c r="A1825" s="1"/>
    </row>
    <row r="1826" spans="1:35" x14ac:dyDescent="0.2">
      <c r="A1826" s="1"/>
    </row>
    <row r="1827" spans="1:35" x14ac:dyDescent="0.2">
      <c r="A1827" s="1"/>
    </row>
    <row r="1828" spans="1:35" x14ac:dyDescent="0.2">
      <c r="A1828" s="1"/>
    </row>
    <row r="1829" spans="1:35" x14ac:dyDescent="0.2">
      <c r="A1829" s="1"/>
      <c r="AG1829" s="2"/>
      <c r="AI1829" s="2"/>
    </row>
    <row r="1830" spans="1:35" x14ac:dyDescent="0.2">
      <c r="A1830" s="1"/>
    </row>
    <row r="1831" spans="1:35" x14ac:dyDescent="0.2">
      <c r="A1831" s="1"/>
    </row>
    <row r="1832" spans="1:35" x14ac:dyDescent="0.2">
      <c r="A1832" s="1"/>
      <c r="K1832" s="2"/>
      <c r="M1832" s="2"/>
      <c r="AG1832" s="2"/>
      <c r="AI1832" s="2"/>
    </row>
    <row r="1833" spans="1:35" x14ac:dyDescent="0.2">
      <c r="A1833" s="1"/>
    </row>
    <row r="1834" spans="1:35" x14ac:dyDescent="0.2">
      <c r="A1834" s="1"/>
      <c r="K1834" s="2"/>
      <c r="M1834" s="2"/>
      <c r="AG1834" s="2"/>
      <c r="AI1834" s="2"/>
    </row>
    <row r="1835" spans="1:35" x14ac:dyDescent="0.2">
      <c r="A1835" s="1"/>
    </row>
    <row r="1836" spans="1:35" x14ac:dyDescent="0.2">
      <c r="A1836" s="1"/>
    </row>
    <row r="1837" spans="1:35" x14ac:dyDescent="0.2">
      <c r="A1837" s="1"/>
    </row>
    <row r="1838" spans="1:35" x14ac:dyDescent="0.2">
      <c r="A1838" s="1"/>
    </row>
    <row r="1839" spans="1:35" x14ac:dyDescent="0.2">
      <c r="A1839" s="1"/>
    </row>
    <row r="1840" spans="1:35" x14ac:dyDescent="0.2">
      <c r="A1840" s="1"/>
    </row>
    <row r="1841" spans="1:35" x14ac:dyDescent="0.2">
      <c r="A1841" s="1"/>
    </row>
    <row r="1842" spans="1:35" x14ac:dyDescent="0.2">
      <c r="A1842" s="1"/>
    </row>
    <row r="1843" spans="1:35" x14ac:dyDescent="0.2">
      <c r="A1843" s="1"/>
    </row>
    <row r="1844" spans="1:35" x14ac:dyDescent="0.2">
      <c r="A1844" s="1"/>
      <c r="AG1844" s="2"/>
      <c r="AI1844" s="2"/>
    </row>
    <row r="1845" spans="1:35" x14ac:dyDescent="0.2">
      <c r="A1845" s="1"/>
    </row>
    <row r="1846" spans="1:35" x14ac:dyDescent="0.2">
      <c r="A1846" s="1"/>
    </row>
    <row r="1847" spans="1:35" x14ac:dyDescent="0.2">
      <c r="A1847" s="1"/>
    </row>
    <row r="1848" spans="1:35" x14ac:dyDescent="0.2">
      <c r="A1848" s="1"/>
    </row>
    <row r="1849" spans="1:35" x14ac:dyDescent="0.2">
      <c r="A1849" s="1"/>
    </row>
    <row r="1850" spans="1:35" x14ac:dyDescent="0.2">
      <c r="A1850" s="1"/>
    </row>
    <row r="1851" spans="1:35" x14ac:dyDescent="0.2">
      <c r="A1851" s="1"/>
    </row>
    <row r="1852" spans="1:35" x14ac:dyDescent="0.2">
      <c r="A1852" s="1"/>
    </row>
    <row r="1853" spans="1:35" x14ac:dyDescent="0.2">
      <c r="A1853" s="1"/>
    </row>
    <row r="1854" spans="1:35" x14ac:dyDescent="0.2">
      <c r="A1854" s="1"/>
    </row>
    <row r="1855" spans="1:35" x14ac:dyDescent="0.2">
      <c r="A1855" s="1"/>
    </row>
    <row r="1856" spans="1:35" x14ac:dyDescent="0.2">
      <c r="A1856" s="1"/>
    </row>
    <row r="1857" spans="1:35" x14ac:dyDescent="0.2">
      <c r="A1857" s="1"/>
    </row>
    <row r="1858" spans="1:35" x14ac:dyDescent="0.2">
      <c r="A1858" s="1"/>
    </row>
    <row r="1859" spans="1:35" x14ac:dyDescent="0.2">
      <c r="A1859" s="1"/>
    </row>
    <row r="1860" spans="1:35" x14ac:dyDescent="0.2">
      <c r="A1860" s="1"/>
    </row>
    <row r="1861" spans="1:35" x14ac:dyDescent="0.2">
      <c r="A1861" s="1"/>
    </row>
    <row r="1862" spans="1:35" x14ac:dyDescent="0.2">
      <c r="A1862" s="1"/>
      <c r="AG1862" s="2"/>
      <c r="AI1862" s="2"/>
    </row>
    <row r="1863" spans="1:35" x14ac:dyDescent="0.2">
      <c r="A1863" s="1"/>
    </row>
    <row r="1864" spans="1:35" x14ac:dyDescent="0.2">
      <c r="A1864" s="1"/>
    </row>
    <row r="1865" spans="1:35" x14ac:dyDescent="0.2">
      <c r="A1865" s="1"/>
    </row>
    <row r="1866" spans="1:35" x14ac:dyDescent="0.2">
      <c r="A1866" s="1"/>
    </row>
    <row r="1867" spans="1:35" x14ac:dyDescent="0.2">
      <c r="A1867" s="1"/>
      <c r="AG1867" s="2"/>
      <c r="AI1867" s="2"/>
    </row>
    <row r="1868" spans="1:35" x14ac:dyDescent="0.2">
      <c r="A1868" s="1"/>
      <c r="AG1868" s="2"/>
      <c r="AI1868" s="2"/>
    </row>
    <row r="1869" spans="1:35" x14ac:dyDescent="0.2">
      <c r="A1869" s="1"/>
    </row>
    <row r="1870" spans="1:35" x14ac:dyDescent="0.2">
      <c r="A1870" s="1"/>
    </row>
    <row r="1871" spans="1:35" x14ac:dyDescent="0.2">
      <c r="A1871" s="1"/>
    </row>
    <row r="1872" spans="1:35" x14ac:dyDescent="0.2">
      <c r="A1872" s="1"/>
    </row>
    <row r="1873" spans="1:35" x14ac:dyDescent="0.2">
      <c r="A1873" s="1"/>
    </row>
    <row r="1874" spans="1:35" x14ac:dyDescent="0.2">
      <c r="A1874" s="1"/>
    </row>
    <row r="1875" spans="1:35" x14ac:dyDescent="0.2">
      <c r="A1875" s="1"/>
      <c r="AG1875" s="2"/>
      <c r="AI1875" s="2"/>
    </row>
    <row r="1876" spans="1:35" x14ac:dyDescent="0.2">
      <c r="A1876" s="1"/>
      <c r="K1876" s="2"/>
      <c r="M1876" s="2"/>
      <c r="AG1876" s="2"/>
      <c r="AI1876" s="2"/>
    </row>
    <row r="1877" spans="1:35" x14ac:dyDescent="0.2">
      <c r="A1877" s="1"/>
    </row>
    <row r="1878" spans="1:35" x14ac:dyDescent="0.2">
      <c r="A1878" s="1"/>
    </row>
    <row r="1879" spans="1:35" x14ac:dyDescent="0.2">
      <c r="A1879" s="1"/>
    </row>
    <row r="1880" spans="1:35" x14ac:dyDescent="0.2">
      <c r="A1880" s="1"/>
    </row>
    <row r="1881" spans="1:35" x14ac:dyDescent="0.2">
      <c r="A1881" s="1"/>
    </row>
    <row r="1882" spans="1:35" x14ac:dyDescent="0.2">
      <c r="A1882" s="1"/>
      <c r="K1882" s="2"/>
      <c r="M1882" s="2"/>
      <c r="AG1882" s="2"/>
      <c r="AI1882" s="2"/>
    </row>
    <row r="1883" spans="1:35" x14ac:dyDescent="0.2">
      <c r="A1883" s="1"/>
    </row>
    <row r="1884" spans="1:35" x14ac:dyDescent="0.2">
      <c r="A1884" s="1"/>
    </row>
    <row r="1885" spans="1:35" x14ac:dyDescent="0.2">
      <c r="A1885" s="1"/>
    </row>
    <row r="1886" spans="1:35" x14ac:dyDescent="0.2">
      <c r="A1886" s="1"/>
      <c r="AG1886" s="2"/>
      <c r="AI1886" s="2"/>
    </row>
    <row r="1887" spans="1:35" x14ac:dyDescent="0.2">
      <c r="A1887" s="1"/>
    </row>
    <row r="1888" spans="1:35" x14ac:dyDescent="0.2">
      <c r="A1888" s="1"/>
    </row>
    <row r="1889" spans="1:35" x14ac:dyDescent="0.2">
      <c r="A1889" s="1"/>
    </row>
    <row r="1890" spans="1:35" x14ac:dyDescent="0.2">
      <c r="A1890" s="1"/>
    </row>
    <row r="1891" spans="1:35" x14ac:dyDescent="0.2">
      <c r="A1891" s="1"/>
      <c r="AG1891" s="2"/>
      <c r="AI1891" s="2"/>
    </row>
    <row r="1892" spans="1:35" x14ac:dyDescent="0.2">
      <c r="A1892" s="1"/>
      <c r="AG1892" s="2"/>
      <c r="AI1892" s="2"/>
    </row>
    <row r="1893" spans="1:35" x14ac:dyDescent="0.2">
      <c r="A1893" s="1"/>
    </row>
    <row r="1894" spans="1:35" x14ac:dyDescent="0.2">
      <c r="A1894" s="1"/>
    </row>
    <row r="1895" spans="1:35" x14ac:dyDescent="0.2">
      <c r="A1895" s="1"/>
    </row>
    <row r="1896" spans="1:35" x14ac:dyDescent="0.2">
      <c r="A1896" s="1"/>
    </row>
    <row r="1897" spans="1:35" x14ac:dyDescent="0.2">
      <c r="A1897" s="1"/>
    </row>
    <row r="1898" spans="1:35" x14ac:dyDescent="0.2">
      <c r="A1898" s="1"/>
    </row>
    <row r="1899" spans="1:35" x14ac:dyDescent="0.2">
      <c r="A1899" s="1"/>
    </row>
    <row r="1900" spans="1:35" x14ac:dyDescent="0.2">
      <c r="A1900" s="1"/>
    </row>
    <row r="1901" spans="1:35" x14ac:dyDescent="0.2">
      <c r="A1901" s="1"/>
    </row>
    <row r="1902" spans="1:35" x14ac:dyDescent="0.2">
      <c r="A1902" s="1"/>
      <c r="K1902" s="2"/>
      <c r="M1902" s="2"/>
      <c r="AG1902" s="2"/>
      <c r="AI1902" s="2"/>
    </row>
    <row r="1903" spans="1:35" x14ac:dyDescent="0.2">
      <c r="A1903" s="1"/>
    </row>
    <row r="1904" spans="1:35" x14ac:dyDescent="0.2">
      <c r="A1904" s="1"/>
    </row>
    <row r="1905" spans="1:35" x14ac:dyDescent="0.2">
      <c r="A1905" s="1"/>
    </row>
    <row r="1906" spans="1:35" x14ac:dyDescent="0.2">
      <c r="A1906" s="1"/>
    </row>
    <row r="1907" spans="1:35" x14ac:dyDescent="0.2">
      <c r="A1907" s="1"/>
    </row>
    <row r="1908" spans="1:35" x14ac:dyDescent="0.2">
      <c r="A1908" s="1"/>
    </row>
    <row r="1909" spans="1:35" x14ac:dyDescent="0.2">
      <c r="A1909" s="1"/>
    </row>
    <row r="1910" spans="1:35" x14ac:dyDescent="0.2">
      <c r="A1910" s="1"/>
    </row>
    <row r="1911" spans="1:35" x14ac:dyDescent="0.2">
      <c r="A1911" s="1"/>
      <c r="AG1911" s="2"/>
      <c r="AI1911" s="2"/>
    </row>
    <row r="1912" spans="1:35" x14ac:dyDescent="0.2">
      <c r="A1912" s="1"/>
    </row>
    <row r="1913" spans="1:35" x14ac:dyDescent="0.2">
      <c r="A1913" s="1"/>
    </row>
    <row r="1914" spans="1:35" x14ac:dyDescent="0.2">
      <c r="A1914" s="1"/>
    </row>
    <row r="1915" spans="1:35" x14ac:dyDescent="0.2">
      <c r="A1915" s="1"/>
    </row>
    <row r="1916" spans="1:35" x14ac:dyDescent="0.2">
      <c r="A1916" s="1"/>
    </row>
    <row r="1917" spans="1:35" x14ac:dyDescent="0.2">
      <c r="A1917" s="1"/>
    </row>
    <row r="1918" spans="1:35" x14ac:dyDescent="0.2">
      <c r="A1918" s="1"/>
      <c r="K1918" s="2"/>
      <c r="M1918" s="2"/>
      <c r="AG1918" s="2"/>
      <c r="AI1918" s="2"/>
    </row>
    <row r="1919" spans="1:35" x14ac:dyDescent="0.2">
      <c r="A1919" s="1"/>
    </row>
    <row r="1920" spans="1:35" x14ac:dyDescent="0.2">
      <c r="A1920" s="1"/>
      <c r="AG1920" s="2"/>
      <c r="AI1920" s="2"/>
    </row>
    <row r="1921" spans="1:35" x14ac:dyDescent="0.2">
      <c r="A1921" s="1"/>
      <c r="AG1921" s="2"/>
      <c r="AI1921" s="2"/>
    </row>
    <row r="1922" spans="1:35" x14ac:dyDescent="0.2">
      <c r="A1922" s="1"/>
    </row>
    <row r="1923" spans="1:35" x14ac:dyDescent="0.2">
      <c r="A1923" s="1"/>
      <c r="K1923" s="2"/>
      <c r="M1923" s="2"/>
      <c r="AG1923" s="2"/>
      <c r="AI1923" s="2"/>
    </row>
    <row r="1924" spans="1:35" x14ac:dyDescent="0.2">
      <c r="A1924" s="1"/>
    </row>
    <row r="1925" spans="1:35" x14ac:dyDescent="0.2">
      <c r="A1925" s="1"/>
    </row>
    <row r="1926" spans="1:35" x14ac:dyDescent="0.2">
      <c r="A1926" s="1"/>
    </row>
    <row r="1927" spans="1:35" x14ac:dyDescent="0.2">
      <c r="A1927" s="1"/>
    </row>
    <row r="1928" spans="1:35" x14ac:dyDescent="0.2">
      <c r="A1928" s="1"/>
    </row>
    <row r="1929" spans="1:35" x14ac:dyDescent="0.2">
      <c r="A1929" s="1"/>
    </row>
    <row r="1930" spans="1:35" x14ac:dyDescent="0.2">
      <c r="A1930" s="1"/>
    </row>
    <row r="1931" spans="1:35" x14ac:dyDescent="0.2">
      <c r="A1931" s="1"/>
    </row>
    <row r="1932" spans="1:35" x14ac:dyDescent="0.2">
      <c r="A1932" s="1"/>
      <c r="AG1932" s="2"/>
      <c r="AI1932" s="2"/>
    </row>
    <row r="1933" spans="1:35" x14ac:dyDescent="0.2">
      <c r="A1933" s="1"/>
      <c r="AG1933" s="2"/>
      <c r="AI1933" s="2"/>
    </row>
    <row r="1934" spans="1:35" x14ac:dyDescent="0.2">
      <c r="A1934" s="1"/>
    </row>
    <row r="1935" spans="1:35" x14ac:dyDescent="0.2">
      <c r="A1935" s="1"/>
    </row>
    <row r="1936" spans="1:35" x14ac:dyDescent="0.2">
      <c r="A1936" s="1"/>
    </row>
    <row r="1937" spans="1:35" x14ac:dyDescent="0.2">
      <c r="A1937" s="1"/>
    </row>
    <row r="1938" spans="1:35" x14ac:dyDescent="0.2">
      <c r="A1938" s="1"/>
    </row>
    <row r="1939" spans="1:35" x14ac:dyDescent="0.2">
      <c r="A1939" s="1"/>
    </row>
    <row r="1940" spans="1:35" x14ac:dyDescent="0.2">
      <c r="A1940" s="1"/>
    </row>
    <row r="1941" spans="1:35" x14ac:dyDescent="0.2">
      <c r="A1941" s="1"/>
    </row>
    <row r="1942" spans="1:35" x14ac:dyDescent="0.2">
      <c r="A1942" s="1"/>
    </row>
    <row r="1943" spans="1:35" x14ac:dyDescent="0.2">
      <c r="A1943" s="1"/>
    </row>
    <row r="1944" spans="1:35" x14ac:dyDescent="0.2">
      <c r="A1944" s="1"/>
    </row>
    <row r="1945" spans="1:35" x14ac:dyDescent="0.2">
      <c r="A1945" s="1"/>
    </row>
    <row r="1946" spans="1:35" x14ac:dyDescent="0.2">
      <c r="A1946" s="1"/>
      <c r="K1946" s="2"/>
      <c r="M1946" s="2"/>
      <c r="AG1946" s="2"/>
      <c r="AI1946" s="2"/>
    </row>
    <row r="1947" spans="1:35" x14ac:dyDescent="0.2">
      <c r="A1947" s="1"/>
    </row>
    <row r="1948" spans="1:35" x14ac:dyDescent="0.2">
      <c r="A1948" s="1"/>
      <c r="AG1948" s="2"/>
      <c r="AI1948" s="2"/>
    </row>
    <row r="1949" spans="1:35" x14ac:dyDescent="0.2">
      <c r="A1949" s="1"/>
    </row>
    <row r="1950" spans="1:35" x14ac:dyDescent="0.2">
      <c r="A1950" s="1"/>
    </row>
    <row r="1951" spans="1:35" x14ac:dyDescent="0.2">
      <c r="A1951" s="1"/>
    </row>
    <row r="1952" spans="1:35" x14ac:dyDescent="0.2">
      <c r="A1952" s="1"/>
    </row>
    <row r="1953" spans="1:35" x14ac:dyDescent="0.2">
      <c r="A1953" s="1"/>
    </row>
    <row r="1954" spans="1:35" x14ac:dyDescent="0.2">
      <c r="A1954" s="1"/>
    </row>
    <row r="1955" spans="1:35" x14ac:dyDescent="0.2">
      <c r="A1955" s="1"/>
    </row>
    <row r="1956" spans="1:35" x14ac:dyDescent="0.2">
      <c r="A1956" s="1"/>
    </row>
    <row r="1957" spans="1:35" x14ac:dyDescent="0.2">
      <c r="A1957" s="1"/>
    </row>
    <row r="1958" spans="1:35" x14ac:dyDescent="0.2">
      <c r="A1958" s="1"/>
    </row>
    <row r="1959" spans="1:35" x14ac:dyDescent="0.2">
      <c r="A1959" s="1"/>
    </row>
    <row r="1960" spans="1:35" x14ac:dyDescent="0.2">
      <c r="A1960" s="1"/>
      <c r="K1960" s="2"/>
      <c r="M1960" s="2"/>
      <c r="AG1960" s="2"/>
      <c r="AI1960" s="2"/>
    </row>
    <row r="1961" spans="1:35" x14ac:dyDescent="0.2">
      <c r="A1961" s="1"/>
      <c r="K1961" s="2"/>
      <c r="M1961" s="2"/>
      <c r="AG1961" s="2"/>
      <c r="AI1961" s="2"/>
    </row>
    <row r="1962" spans="1:35" x14ac:dyDescent="0.2">
      <c r="A1962" s="1"/>
      <c r="AG1962" s="2"/>
      <c r="AI1962" s="2"/>
    </row>
    <row r="1963" spans="1:35" x14ac:dyDescent="0.2">
      <c r="A1963" s="1"/>
    </row>
    <row r="1964" spans="1:35" x14ac:dyDescent="0.2">
      <c r="A1964" s="1"/>
    </row>
    <row r="1965" spans="1:35" x14ac:dyDescent="0.2">
      <c r="A1965" s="1"/>
    </row>
    <row r="1966" spans="1:35" x14ac:dyDescent="0.2">
      <c r="A1966" s="1"/>
    </row>
    <row r="1967" spans="1:35" x14ac:dyDescent="0.2">
      <c r="A1967" s="1"/>
    </row>
    <row r="1968" spans="1:35" x14ac:dyDescent="0.2">
      <c r="A1968" s="1"/>
    </row>
    <row r="1969" spans="1:35" x14ac:dyDescent="0.2">
      <c r="A1969" s="1"/>
    </row>
    <row r="1970" spans="1:35" x14ac:dyDescent="0.2">
      <c r="A1970" s="1"/>
      <c r="AG1970" s="2"/>
      <c r="AI1970" s="2"/>
    </row>
    <row r="1971" spans="1:35" x14ac:dyDescent="0.2">
      <c r="A1971" s="1"/>
      <c r="K1971" s="2"/>
      <c r="M1971" s="2"/>
      <c r="AG1971" s="2"/>
      <c r="AI1971" s="2"/>
    </row>
    <row r="1972" spans="1:35" x14ac:dyDescent="0.2">
      <c r="A1972" s="1"/>
    </row>
    <row r="1973" spans="1:35" x14ac:dyDescent="0.2">
      <c r="A1973" s="1"/>
      <c r="AG1973" s="2"/>
      <c r="AI1973" s="2"/>
    </row>
    <row r="1974" spans="1:35" x14ac:dyDescent="0.2">
      <c r="A1974" s="1"/>
    </row>
    <row r="1975" spans="1:35" x14ac:dyDescent="0.2">
      <c r="A1975" s="1"/>
    </row>
    <row r="1976" spans="1:35" x14ac:dyDescent="0.2">
      <c r="A1976" s="1"/>
    </row>
    <row r="1977" spans="1:35" x14ac:dyDescent="0.2">
      <c r="A1977" s="1"/>
    </row>
    <row r="1978" spans="1:35" x14ac:dyDescent="0.2">
      <c r="A1978" s="1"/>
    </row>
    <row r="1979" spans="1:35" x14ac:dyDescent="0.2">
      <c r="A1979" s="1"/>
    </row>
    <row r="1980" spans="1:35" x14ac:dyDescent="0.2">
      <c r="A1980" s="1"/>
    </row>
    <row r="1981" spans="1:35" x14ac:dyDescent="0.2">
      <c r="A1981" s="1"/>
    </row>
    <row r="1982" spans="1:35" x14ac:dyDescent="0.2">
      <c r="A1982" s="1"/>
    </row>
    <row r="1983" spans="1:35" x14ac:dyDescent="0.2">
      <c r="A1983" s="1"/>
    </row>
    <row r="1984" spans="1:35" x14ac:dyDescent="0.2">
      <c r="A1984" s="1"/>
    </row>
    <row r="1985" spans="1:35" x14ac:dyDescent="0.2">
      <c r="A1985" s="1"/>
    </row>
    <row r="1986" spans="1:35" x14ac:dyDescent="0.2">
      <c r="A1986" s="1"/>
    </row>
    <row r="1987" spans="1:35" x14ac:dyDescent="0.2">
      <c r="A1987" s="1"/>
    </row>
    <row r="1988" spans="1:35" x14ac:dyDescent="0.2">
      <c r="A1988" s="1"/>
    </row>
    <row r="1989" spans="1:35" x14ac:dyDescent="0.2">
      <c r="A1989" s="1"/>
      <c r="K1989" s="2"/>
      <c r="M1989" s="2"/>
      <c r="AG1989" s="2"/>
      <c r="AI1989" s="2"/>
    </row>
    <row r="1990" spans="1:35" x14ac:dyDescent="0.2">
      <c r="A1990" s="1"/>
    </row>
    <row r="1991" spans="1:35" x14ac:dyDescent="0.2">
      <c r="A1991" s="1"/>
    </row>
    <row r="1992" spans="1:35" x14ac:dyDescent="0.2">
      <c r="A1992" s="1"/>
    </row>
    <row r="1993" spans="1:35" x14ac:dyDescent="0.2">
      <c r="A1993" s="1"/>
    </row>
    <row r="1994" spans="1:35" x14ac:dyDescent="0.2">
      <c r="A1994" s="1"/>
    </row>
    <row r="1995" spans="1:35" x14ac:dyDescent="0.2">
      <c r="A1995" s="1"/>
    </row>
    <row r="1996" spans="1:35" x14ac:dyDescent="0.2">
      <c r="A1996" s="1"/>
    </row>
    <row r="1997" spans="1:35" x14ac:dyDescent="0.2">
      <c r="A1997" s="1"/>
    </row>
    <row r="1998" spans="1:35" x14ac:dyDescent="0.2">
      <c r="A1998" s="1"/>
    </row>
    <row r="1999" spans="1:35" x14ac:dyDescent="0.2">
      <c r="A1999" s="1"/>
      <c r="AG1999" s="2"/>
      <c r="AI1999" s="2"/>
    </row>
    <row r="2000" spans="1:35" x14ac:dyDescent="0.2">
      <c r="A2000" s="1"/>
    </row>
    <row r="2001" spans="1:35" x14ac:dyDescent="0.2">
      <c r="A2001" s="1"/>
    </row>
    <row r="2002" spans="1:35" x14ac:dyDescent="0.2">
      <c r="A2002" s="1"/>
    </row>
    <row r="2003" spans="1:35" x14ac:dyDescent="0.2">
      <c r="A2003" s="1"/>
    </row>
    <row r="2004" spans="1:35" x14ac:dyDescent="0.2">
      <c r="A2004" s="1"/>
    </row>
    <row r="2005" spans="1:35" x14ac:dyDescent="0.2">
      <c r="A2005" s="1"/>
    </row>
    <row r="2006" spans="1:35" x14ac:dyDescent="0.2">
      <c r="A2006" s="1"/>
    </row>
    <row r="2007" spans="1:35" x14ac:dyDescent="0.2">
      <c r="A2007" s="1"/>
      <c r="AG2007" s="2"/>
      <c r="AI2007" s="2"/>
    </row>
    <row r="2008" spans="1:35" x14ac:dyDescent="0.2">
      <c r="A2008" s="1"/>
    </row>
    <row r="2009" spans="1:35" x14ac:dyDescent="0.2">
      <c r="A2009" s="1"/>
    </row>
    <row r="2010" spans="1:35" x14ac:dyDescent="0.2">
      <c r="A2010" s="1"/>
    </row>
    <row r="2011" spans="1:35" x14ac:dyDescent="0.2">
      <c r="A2011" s="1"/>
    </row>
    <row r="2012" spans="1:35" x14ac:dyDescent="0.2">
      <c r="A2012" s="1"/>
    </row>
    <row r="2013" spans="1:35" x14ac:dyDescent="0.2">
      <c r="A2013" s="1"/>
    </row>
    <row r="2014" spans="1:35" x14ac:dyDescent="0.2">
      <c r="A2014" s="1"/>
    </row>
    <row r="2015" spans="1:35" x14ac:dyDescent="0.2">
      <c r="A2015" s="1"/>
    </row>
    <row r="2016" spans="1:35" x14ac:dyDescent="0.2">
      <c r="A2016" s="1"/>
    </row>
    <row r="2017" spans="1:35" x14ac:dyDescent="0.2">
      <c r="A2017" s="1"/>
    </row>
    <row r="2018" spans="1:35" x14ac:dyDescent="0.2">
      <c r="A2018" s="1"/>
    </row>
    <row r="2019" spans="1:35" x14ac:dyDescent="0.2">
      <c r="A2019" s="1"/>
      <c r="AG2019" s="2"/>
      <c r="AI2019" s="2"/>
    </row>
    <row r="2020" spans="1:35" x14ac:dyDescent="0.2">
      <c r="A2020" s="1"/>
    </row>
    <row r="2021" spans="1:35" x14ac:dyDescent="0.2">
      <c r="A2021" s="1"/>
      <c r="K2021" s="2"/>
      <c r="M2021" s="2"/>
      <c r="AG2021" s="2"/>
      <c r="AI2021" s="2"/>
    </row>
    <row r="2022" spans="1:35" x14ac:dyDescent="0.2">
      <c r="A2022" s="1"/>
    </row>
    <row r="2023" spans="1:35" x14ac:dyDescent="0.2">
      <c r="A2023" s="1"/>
    </row>
    <row r="2024" spans="1:35" x14ac:dyDescent="0.2">
      <c r="A2024" s="1"/>
      <c r="AG2024" s="2"/>
      <c r="AI2024" s="2"/>
    </row>
    <row r="2025" spans="1:35" x14ac:dyDescent="0.2">
      <c r="A2025" s="1"/>
    </row>
    <row r="2026" spans="1:35" x14ac:dyDescent="0.2">
      <c r="A2026" s="1"/>
    </row>
    <row r="2027" spans="1:35" x14ac:dyDescent="0.2">
      <c r="A2027" s="1"/>
    </row>
    <row r="2028" spans="1:35" x14ac:dyDescent="0.2">
      <c r="A2028" s="1"/>
      <c r="K2028" s="2"/>
      <c r="M2028" s="2"/>
      <c r="AG2028" s="2"/>
      <c r="AI2028" s="2"/>
    </row>
    <row r="2029" spans="1:35" x14ac:dyDescent="0.2">
      <c r="A2029" s="1"/>
      <c r="K2029" s="2"/>
      <c r="M2029" s="2"/>
      <c r="AG2029" s="2"/>
      <c r="AI2029" s="2"/>
    </row>
    <row r="2030" spans="1:35" x14ac:dyDescent="0.2">
      <c r="A2030" s="1"/>
    </row>
    <row r="2031" spans="1:35" x14ac:dyDescent="0.2">
      <c r="A2031" s="1"/>
      <c r="AG2031" s="2"/>
      <c r="AI2031" s="2"/>
    </row>
    <row r="2032" spans="1:35" x14ac:dyDescent="0.2">
      <c r="A2032" s="1"/>
    </row>
    <row r="2033" spans="1:35" x14ac:dyDescent="0.2">
      <c r="A2033" s="1"/>
    </row>
    <row r="2034" spans="1:35" x14ac:dyDescent="0.2">
      <c r="A2034" s="1"/>
    </row>
    <row r="2035" spans="1:35" x14ac:dyDescent="0.2">
      <c r="A2035" s="1"/>
    </row>
    <row r="2036" spans="1:35" x14ac:dyDescent="0.2">
      <c r="A2036" s="1"/>
    </row>
    <row r="2037" spans="1:35" x14ac:dyDescent="0.2">
      <c r="A2037" s="1"/>
      <c r="AG2037" s="2"/>
      <c r="AI2037" s="2"/>
    </row>
    <row r="2038" spans="1:35" x14ac:dyDescent="0.2">
      <c r="A2038" s="1"/>
    </row>
    <row r="2039" spans="1:35" x14ac:dyDescent="0.2">
      <c r="A2039" s="1"/>
    </row>
    <row r="2040" spans="1:35" x14ac:dyDescent="0.2">
      <c r="A2040" s="1"/>
      <c r="AG2040" s="2"/>
      <c r="AI2040" s="2"/>
    </row>
    <row r="2041" spans="1:35" x14ac:dyDescent="0.2">
      <c r="A2041" s="1"/>
      <c r="AG2041" s="2"/>
      <c r="AI2041" s="2"/>
    </row>
    <row r="2042" spans="1:35" x14ac:dyDescent="0.2">
      <c r="A2042" s="1"/>
    </row>
    <row r="2043" spans="1:35" x14ac:dyDescent="0.2">
      <c r="A2043" s="1"/>
    </row>
    <row r="2044" spans="1:35" x14ac:dyDescent="0.2">
      <c r="A2044" s="1"/>
    </row>
    <row r="2045" spans="1:35" x14ac:dyDescent="0.2">
      <c r="A2045" s="1"/>
    </row>
    <row r="2046" spans="1:35" x14ac:dyDescent="0.2">
      <c r="A2046" s="1"/>
    </row>
    <row r="2047" spans="1:35" x14ac:dyDescent="0.2">
      <c r="A2047" s="1"/>
      <c r="AG2047" s="2"/>
      <c r="AI2047" s="2"/>
    </row>
    <row r="2048" spans="1:35"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35" x14ac:dyDescent="0.2">
      <c r="A2065" s="1"/>
      <c r="AG2065" s="2"/>
      <c r="AI2065" s="2"/>
    </row>
    <row r="2066" spans="1:35" x14ac:dyDescent="0.2">
      <c r="A2066" s="1"/>
    </row>
    <row r="2067" spans="1:35" x14ac:dyDescent="0.2">
      <c r="A2067" s="1"/>
    </row>
    <row r="2068" spans="1:35" x14ac:dyDescent="0.2">
      <c r="A2068" s="1"/>
      <c r="K2068" s="2"/>
      <c r="M2068" s="2"/>
      <c r="AG2068" s="2"/>
      <c r="AI2068" s="2"/>
    </row>
    <row r="2069" spans="1:35" x14ac:dyDescent="0.2">
      <c r="A2069" s="1"/>
    </row>
    <row r="2070" spans="1:35" x14ac:dyDescent="0.2">
      <c r="A2070" s="1"/>
      <c r="K2070" s="2"/>
      <c r="M2070" s="2"/>
      <c r="AG2070" s="2"/>
      <c r="AI2070" s="2"/>
    </row>
    <row r="2071" spans="1:35" x14ac:dyDescent="0.2">
      <c r="A2071" s="1"/>
    </row>
    <row r="2072" spans="1:35" x14ac:dyDescent="0.2">
      <c r="A2072" s="1"/>
    </row>
    <row r="2073" spans="1:35" x14ac:dyDescent="0.2">
      <c r="A2073" s="1"/>
    </row>
    <row r="2074" spans="1:35" x14ac:dyDescent="0.2">
      <c r="A2074" s="1"/>
    </row>
    <row r="2075" spans="1:35" x14ac:dyDescent="0.2">
      <c r="A2075" s="1"/>
    </row>
    <row r="2076" spans="1:35" x14ac:dyDescent="0.2">
      <c r="A2076" s="1"/>
    </row>
    <row r="2077" spans="1:35" x14ac:dyDescent="0.2">
      <c r="A2077" s="1"/>
    </row>
    <row r="2078" spans="1:35" x14ac:dyDescent="0.2">
      <c r="A2078" s="1"/>
    </row>
    <row r="2079" spans="1:35" x14ac:dyDescent="0.2">
      <c r="A2079" s="1"/>
    </row>
    <row r="2080" spans="1:35" x14ac:dyDescent="0.2">
      <c r="A2080" s="1"/>
    </row>
    <row r="2081" spans="1:35" x14ac:dyDescent="0.2">
      <c r="A2081" s="1"/>
      <c r="AE2081" s="2"/>
      <c r="AG2081" s="2"/>
    </row>
    <row r="2082" spans="1:35" x14ac:dyDescent="0.2">
      <c r="A2082" s="1"/>
    </row>
    <row r="2083" spans="1:35" x14ac:dyDescent="0.2">
      <c r="A2083" s="1"/>
    </row>
    <row r="2084" spans="1:35" x14ac:dyDescent="0.2">
      <c r="A2084" s="1"/>
    </row>
    <row r="2085" spans="1:35" x14ac:dyDescent="0.2">
      <c r="A2085" s="1"/>
      <c r="AG2085" s="2"/>
      <c r="AI2085" s="2"/>
    </row>
    <row r="2086" spans="1:35" x14ac:dyDescent="0.2">
      <c r="A2086" s="1"/>
    </row>
    <row r="2087" spans="1:35" x14ac:dyDescent="0.2">
      <c r="A2087" s="1"/>
    </row>
    <row r="2088" spans="1:35" x14ac:dyDescent="0.2">
      <c r="A2088" s="1"/>
    </row>
    <row r="2089" spans="1:35" x14ac:dyDescent="0.2">
      <c r="A2089" s="1"/>
    </row>
    <row r="2090" spans="1:35" x14ac:dyDescent="0.2">
      <c r="A2090" s="1"/>
    </row>
    <row r="2091" spans="1:35" x14ac:dyDescent="0.2">
      <c r="A2091" s="1"/>
    </row>
    <row r="2092" spans="1:35" x14ac:dyDescent="0.2">
      <c r="A2092" s="1"/>
      <c r="AG2092" s="2"/>
      <c r="AI2092" s="2"/>
    </row>
    <row r="2093" spans="1:35" x14ac:dyDescent="0.2">
      <c r="A2093" s="1"/>
    </row>
    <row r="2094" spans="1:35" x14ac:dyDescent="0.2">
      <c r="A2094" s="1"/>
    </row>
    <row r="2095" spans="1:35" x14ac:dyDescent="0.2">
      <c r="A2095" s="1"/>
    </row>
    <row r="2096" spans="1:35" x14ac:dyDescent="0.2">
      <c r="A2096" s="1"/>
    </row>
    <row r="2097" spans="1:35" x14ac:dyDescent="0.2">
      <c r="A2097" s="1"/>
    </row>
    <row r="2098" spans="1:35" x14ac:dyDescent="0.2">
      <c r="A2098" s="1"/>
      <c r="AG2098" s="2"/>
      <c r="AI2098" s="2"/>
    </row>
    <row r="2099" spans="1:35" x14ac:dyDescent="0.2">
      <c r="A2099" s="1"/>
    </row>
    <row r="2100" spans="1:35" x14ac:dyDescent="0.2">
      <c r="A2100" s="1"/>
    </row>
    <row r="2101" spans="1:35" x14ac:dyDescent="0.2">
      <c r="A2101" s="1"/>
    </row>
    <row r="2102" spans="1:35" x14ac:dyDescent="0.2">
      <c r="A2102" s="1"/>
    </row>
    <row r="2103" spans="1:35" x14ac:dyDescent="0.2">
      <c r="A2103" s="1"/>
    </row>
    <row r="2104" spans="1:35" x14ac:dyDescent="0.2">
      <c r="A2104" s="1"/>
      <c r="K2104" s="2"/>
      <c r="M2104" s="2"/>
      <c r="AG2104" s="2"/>
      <c r="AI2104" s="2"/>
    </row>
    <row r="2105" spans="1:35" x14ac:dyDescent="0.2">
      <c r="A2105" s="1"/>
      <c r="AG2105" s="2"/>
      <c r="AI2105" s="2"/>
    </row>
    <row r="2106" spans="1:35" x14ac:dyDescent="0.2">
      <c r="A2106" s="1"/>
    </row>
    <row r="2107" spans="1:35" x14ac:dyDescent="0.2">
      <c r="A2107" s="1"/>
      <c r="K2107" s="2"/>
      <c r="M2107" s="2"/>
      <c r="AG2107" s="2"/>
      <c r="AI2107" s="2"/>
    </row>
    <row r="2108" spans="1:35" x14ac:dyDescent="0.2">
      <c r="A2108" s="1"/>
      <c r="K2108" s="2"/>
      <c r="M2108" s="2"/>
      <c r="AG2108" s="2"/>
      <c r="AI2108" s="2"/>
    </row>
    <row r="2109" spans="1:35" x14ac:dyDescent="0.2">
      <c r="A2109" s="1"/>
      <c r="K2109" s="2"/>
      <c r="M2109" s="2"/>
      <c r="AG2109" s="2"/>
      <c r="AI2109" s="2"/>
    </row>
    <row r="2110" spans="1:35" x14ac:dyDescent="0.2">
      <c r="A2110" s="1"/>
      <c r="K2110" s="2"/>
      <c r="M2110" s="2"/>
      <c r="AG2110" s="2"/>
      <c r="AI2110" s="2"/>
    </row>
    <row r="2111" spans="1:35" x14ac:dyDescent="0.2">
      <c r="A2111" s="1"/>
      <c r="K2111" s="2"/>
      <c r="M2111" s="2"/>
      <c r="AG2111" s="2"/>
      <c r="AI2111" s="2"/>
    </row>
    <row r="2112" spans="1:35" x14ac:dyDescent="0.2">
      <c r="A2112" s="1"/>
      <c r="K2112" s="2"/>
      <c r="M2112" s="2"/>
      <c r="AG2112" s="2"/>
      <c r="AI2112" s="2"/>
    </row>
    <row r="2113" spans="1:35" x14ac:dyDescent="0.2">
      <c r="A2113" s="1"/>
      <c r="K2113" s="2"/>
      <c r="M2113" s="2"/>
      <c r="AG2113" s="2"/>
      <c r="AI2113" s="2"/>
    </row>
    <row r="2114" spans="1:35" x14ac:dyDescent="0.2">
      <c r="A2114" s="1"/>
      <c r="AG2114" s="2"/>
      <c r="AI2114" s="2"/>
    </row>
    <row r="2115" spans="1:35" x14ac:dyDescent="0.2">
      <c r="A2115" s="1"/>
    </row>
    <row r="2116" spans="1:35" x14ac:dyDescent="0.2">
      <c r="A2116" s="1"/>
    </row>
    <row r="2117" spans="1:35" x14ac:dyDescent="0.2">
      <c r="A2117" s="1"/>
      <c r="AG2117" s="2"/>
      <c r="AI2117" s="2"/>
    </row>
    <row r="2118" spans="1:35" x14ac:dyDescent="0.2">
      <c r="A2118" s="1"/>
      <c r="AG2118" s="2"/>
      <c r="AI2118" s="2"/>
    </row>
    <row r="2119" spans="1:35" x14ac:dyDescent="0.2">
      <c r="A2119" s="1"/>
    </row>
    <row r="2120" spans="1:35" x14ac:dyDescent="0.2">
      <c r="A2120" s="1"/>
      <c r="AG2120" s="2"/>
      <c r="AI2120" s="2"/>
    </row>
    <row r="2121" spans="1:35" x14ac:dyDescent="0.2">
      <c r="A2121" s="1"/>
    </row>
    <row r="2122" spans="1:35" x14ac:dyDescent="0.2">
      <c r="A2122" s="1"/>
    </row>
    <row r="2123" spans="1:35" x14ac:dyDescent="0.2">
      <c r="A2123" s="1"/>
      <c r="AG2123" s="2"/>
      <c r="AI2123" s="2"/>
    </row>
    <row r="2124" spans="1:35" x14ac:dyDescent="0.2">
      <c r="A2124" s="1"/>
    </row>
    <row r="2125" spans="1:35" x14ac:dyDescent="0.2">
      <c r="A2125" s="1"/>
    </row>
    <row r="2126" spans="1:35" x14ac:dyDescent="0.2">
      <c r="A2126" s="1"/>
    </row>
    <row r="2127" spans="1:35" x14ac:dyDescent="0.2">
      <c r="A2127" s="1"/>
    </row>
    <row r="2128" spans="1:35" x14ac:dyDescent="0.2">
      <c r="A2128" s="1"/>
    </row>
    <row r="2129" spans="1:35" x14ac:dyDescent="0.2">
      <c r="A2129" s="1"/>
      <c r="AG2129" s="2"/>
      <c r="AI2129" s="2"/>
    </row>
    <row r="2130" spans="1:35" x14ac:dyDescent="0.2">
      <c r="A2130" s="1"/>
    </row>
    <row r="2131" spans="1:35" x14ac:dyDescent="0.2">
      <c r="A2131" s="1"/>
    </row>
    <row r="2132" spans="1:35" x14ac:dyDescent="0.2">
      <c r="A2132" s="1"/>
    </row>
    <row r="2133" spans="1:35" x14ac:dyDescent="0.2">
      <c r="A2133" s="1"/>
      <c r="AG2133" s="2"/>
      <c r="AI2133" s="2"/>
    </row>
    <row r="2134" spans="1:35" x14ac:dyDescent="0.2">
      <c r="A2134" s="1"/>
    </row>
    <row r="2135" spans="1:35" x14ac:dyDescent="0.2">
      <c r="A2135" s="1"/>
    </row>
    <row r="2136" spans="1:35" x14ac:dyDescent="0.2">
      <c r="A2136" s="1"/>
    </row>
    <row r="2137" spans="1:35" x14ac:dyDescent="0.2">
      <c r="A2137" s="1"/>
    </row>
    <row r="2138" spans="1:35" x14ac:dyDescent="0.2">
      <c r="A2138" s="1"/>
    </row>
    <row r="2139" spans="1:35" x14ac:dyDescent="0.2">
      <c r="A2139" s="1"/>
    </row>
    <row r="2140" spans="1:35" x14ac:dyDescent="0.2">
      <c r="A2140" s="1"/>
    </row>
    <row r="2141" spans="1:35" x14ac:dyDescent="0.2">
      <c r="A2141" s="1"/>
    </row>
    <row r="2142" spans="1:35" x14ac:dyDescent="0.2">
      <c r="A2142" s="1"/>
    </row>
    <row r="2143" spans="1:35" x14ac:dyDescent="0.2">
      <c r="A2143" s="1"/>
      <c r="K2143" s="2"/>
      <c r="M2143" s="2"/>
      <c r="AG2143" s="2"/>
      <c r="AI2143" s="2"/>
    </row>
    <row r="2144" spans="1:35" x14ac:dyDescent="0.2">
      <c r="A2144" s="1"/>
      <c r="K2144" s="2"/>
      <c r="M2144" s="2"/>
      <c r="AG2144" s="2"/>
      <c r="AI2144" s="2"/>
    </row>
    <row r="2145" spans="1:35" x14ac:dyDescent="0.2">
      <c r="A2145" s="1"/>
      <c r="K2145" s="2"/>
      <c r="M2145" s="2"/>
      <c r="AG2145" s="2"/>
      <c r="AI2145" s="2"/>
    </row>
    <row r="2146" spans="1:35" x14ac:dyDescent="0.2">
      <c r="A2146" s="1"/>
    </row>
    <row r="2147" spans="1:35" x14ac:dyDescent="0.2">
      <c r="A2147" s="1"/>
    </row>
    <row r="2148" spans="1:35" x14ac:dyDescent="0.2">
      <c r="A2148" s="1"/>
    </row>
    <row r="2149" spans="1:35" x14ac:dyDescent="0.2">
      <c r="A2149" s="1"/>
    </row>
    <row r="2150" spans="1:35" x14ac:dyDescent="0.2">
      <c r="A2150" s="1"/>
      <c r="K2150" s="2"/>
      <c r="M2150" s="2"/>
      <c r="AG2150" s="2"/>
      <c r="AI2150" s="2"/>
    </row>
    <row r="2151" spans="1:35" x14ac:dyDescent="0.2">
      <c r="A2151" s="1"/>
      <c r="AG2151" s="2"/>
      <c r="AI2151" s="2"/>
    </row>
    <row r="2152" spans="1:35" x14ac:dyDescent="0.2">
      <c r="A2152" s="1"/>
    </row>
    <row r="2153" spans="1:35" x14ac:dyDescent="0.2">
      <c r="A2153" s="1"/>
      <c r="K2153" s="2"/>
      <c r="M2153" s="2"/>
      <c r="AG2153" s="2"/>
      <c r="AI2153" s="2"/>
    </row>
    <row r="2154" spans="1:35" x14ac:dyDescent="0.2">
      <c r="A2154" s="1"/>
      <c r="AG2154" s="2"/>
      <c r="AI2154" s="2"/>
    </row>
    <row r="2155" spans="1:35" x14ac:dyDescent="0.2">
      <c r="A2155" s="1"/>
    </row>
    <row r="2156" spans="1:35" x14ac:dyDescent="0.2">
      <c r="A2156" s="1"/>
    </row>
    <row r="2157" spans="1:35" x14ac:dyDescent="0.2">
      <c r="A2157" s="1"/>
    </row>
    <row r="2158" spans="1:35" x14ac:dyDescent="0.2">
      <c r="A2158" s="1"/>
    </row>
    <row r="2159" spans="1:35" x14ac:dyDescent="0.2">
      <c r="A2159" s="1"/>
      <c r="K2159" s="2"/>
      <c r="M2159" s="2"/>
      <c r="AG2159" s="2"/>
      <c r="AI2159" s="2"/>
    </row>
    <row r="2160" spans="1:35" x14ac:dyDescent="0.2">
      <c r="A2160" s="1"/>
    </row>
    <row r="2161" spans="1:35" x14ac:dyDescent="0.2">
      <c r="A2161" s="1"/>
      <c r="K2161" s="2"/>
      <c r="M2161" s="2"/>
      <c r="AG2161" s="2"/>
      <c r="AI2161" s="2"/>
    </row>
    <row r="2162" spans="1:35" x14ac:dyDescent="0.2">
      <c r="A2162" s="1"/>
    </row>
    <row r="2163" spans="1:35" x14ac:dyDescent="0.2">
      <c r="A2163" s="1"/>
    </row>
    <row r="2164" spans="1:35" x14ac:dyDescent="0.2">
      <c r="A2164" s="1"/>
    </row>
    <row r="2165" spans="1:35" x14ac:dyDescent="0.2">
      <c r="A2165" s="1"/>
    </row>
    <row r="2166" spans="1:35" x14ac:dyDescent="0.2">
      <c r="A2166" s="1"/>
    </row>
    <row r="2167" spans="1:35" x14ac:dyDescent="0.2">
      <c r="A2167" s="1"/>
    </row>
    <row r="2168" spans="1:35" x14ac:dyDescent="0.2">
      <c r="A2168" s="1"/>
      <c r="K2168" s="2"/>
      <c r="M2168" s="2"/>
      <c r="AG2168" s="2"/>
      <c r="AI2168" s="2"/>
    </row>
    <row r="2169" spans="1:35" x14ac:dyDescent="0.2">
      <c r="A2169" s="1"/>
    </row>
    <row r="2170" spans="1:35" x14ac:dyDescent="0.2">
      <c r="A2170" s="1"/>
    </row>
    <row r="2171" spans="1:35" x14ac:dyDescent="0.2">
      <c r="A2171" s="1"/>
    </row>
    <row r="2172" spans="1:35" x14ac:dyDescent="0.2">
      <c r="A2172" s="1"/>
    </row>
    <row r="2173" spans="1:35" x14ac:dyDescent="0.2">
      <c r="A2173" s="1"/>
      <c r="K2173" s="2"/>
      <c r="M2173" s="2"/>
      <c r="AG2173" s="2"/>
      <c r="AI2173" s="2"/>
    </row>
    <row r="2174" spans="1:35" x14ac:dyDescent="0.2">
      <c r="A2174" s="1"/>
      <c r="K2174" s="2"/>
      <c r="M2174" s="2"/>
      <c r="AG2174" s="2"/>
      <c r="AI2174" s="2"/>
    </row>
    <row r="2175" spans="1:35" x14ac:dyDescent="0.2">
      <c r="A2175" s="1"/>
    </row>
    <row r="2176" spans="1:35" x14ac:dyDescent="0.2">
      <c r="A2176" s="1"/>
      <c r="K2176" s="2"/>
      <c r="M2176" s="2"/>
      <c r="AG2176" s="2"/>
      <c r="AI2176" s="2"/>
    </row>
    <row r="2177" spans="1:35" x14ac:dyDescent="0.2">
      <c r="A2177" s="1"/>
    </row>
    <row r="2178" spans="1:35" x14ac:dyDescent="0.2">
      <c r="A2178" s="1"/>
    </row>
    <row r="2179" spans="1:35" x14ac:dyDescent="0.2">
      <c r="A2179" s="1"/>
      <c r="AG2179" s="2"/>
      <c r="AI2179" s="2"/>
    </row>
    <row r="2180" spans="1:35" x14ac:dyDescent="0.2">
      <c r="A2180" s="1"/>
    </row>
    <row r="2181" spans="1:35" x14ac:dyDescent="0.2">
      <c r="A2181" s="1"/>
      <c r="K2181" s="2"/>
      <c r="M2181" s="2"/>
      <c r="AG2181" s="2"/>
      <c r="AI2181" s="2"/>
    </row>
    <row r="2182" spans="1:35" x14ac:dyDescent="0.2">
      <c r="A2182" s="1"/>
    </row>
    <row r="2183" spans="1:35" x14ac:dyDescent="0.2">
      <c r="A2183" s="1"/>
    </row>
    <row r="2184" spans="1:35" x14ac:dyDescent="0.2">
      <c r="A2184" s="1"/>
    </row>
    <row r="2185" spans="1:35" x14ac:dyDescent="0.2">
      <c r="A2185" s="1"/>
    </row>
    <row r="2186" spans="1:35" x14ac:dyDescent="0.2">
      <c r="A2186" s="1"/>
      <c r="K2186" s="2"/>
      <c r="M2186" s="2"/>
      <c r="AG2186" s="2"/>
      <c r="AI2186" s="2"/>
    </row>
    <row r="2187" spans="1:35" x14ac:dyDescent="0.2">
      <c r="A2187" s="1"/>
    </row>
    <row r="2188" spans="1:35" x14ac:dyDescent="0.2">
      <c r="A2188" s="1"/>
      <c r="AG2188" s="2"/>
      <c r="AI2188" s="2"/>
    </row>
    <row r="2189" spans="1:35" x14ac:dyDescent="0.2">
      <c r="A2189" s="1"/>
    </row>
    <row r="2190" spans="1:35" x14ac:dyDescent="0.2">
      <c r="A2190" s="1"/>
      <c r="K2190" s="2"/>
      <c r="M2190" s="2"/>
      <c r="AG2190" s="2"/>
      <c r="AI2190" s="2"/>
    </row>
    <row r="2191" spans="1:35" x14ac:dyDescent="0.2">
      <c r="A2191" s="1"/>
    </row>
    <row r="2192" spans="1:35" x14ac:dyDescent="0.2">
      <c r="A2192" s="1"/>
    </row>
    <row r="2193" spans="1:35" x14ac:dyDescent="0.2">
      <c r="A2193" s="1"/>
    </row>
    <row r="2194" spans="1:35" x14ac:dyDescent="0.2">
      <c r="A2194" s="1"/>
    </row>
    <row r="2195" spans="1:35" x14ac:dyDescent="0.2">
      <c r="A2195" s="1"/>
    </row>
    <row r="2196" spans="1:35" x14ac:dyDescent="0.2">
      <c r="A2196" s="1"/>
    </row>
    <row r="2197" spans="1:35" x14ac:dyDescent="0.2">
      <c r="A2197" s="1"/>
    </row>
    <row r="2198" spans="1:35" x14ac:dyDescent="0.2">
      <c r="A2198" s="1"/>
    </row>
    <row r="2199" spans="1:35" x14ac:dyDescent="0.2">
      <c r="A2199" s="1"/>
    </row>
    <row r="2200" spans="1:35" x14ac:dyDescent="0.2">
      <c r="A2200" s="1"/>
      <c r="K2200" s="2"/>
      <c r="M2200" s="2"/>
      <c r="AG2200" s="2"/>
      <c r="AI2200" s="2"/>
    </row>
    <row r="2201" spans="1:35" x14ac:dyDescent="0.2">
      <c r="A2201" s="1"/>
    </row>
    <row r="2202" spans="1:35" x14ac:dyDescent="0.2">
      <c r="A2202" s="1"/>
      <c r="AG2202" s="2"/>
      <c r="AI2202" s="2"/>
    </row>
    <row r="2203" spans="1:35" x14ac:dyDescent="0.2">
      <c r="A2203" s="1"/>
    </row>
    <row r="2204" spans="1:35" x14ac:dyDescent="0.2">
      <c r="A2204" s="1"/>
    </row>
    <row r="2205" spans="1:35" x14ac:dyDescent="0.2">
      <c r="A2205" s="1"/>
    </row>
    <row r="2206" spans="1:35" x14ac:dyDescent="0.2">
      <c r="A2206" s="1"/>
    </row>
    <row r="2207" spans="1:35" x14ac:dyDescent="0.2">
      <c r="A2207" s="1"/>
    </row>
    <row r="2208" spans="1:35" x14ac:dyDescent="0.2">
      <c r="A2208" s="1"/>
    </row>
    <row r="2209" spans="1:35" x14ac:dyDescent="0.2">
      <c r="A2209" s="1"/>
      <c r="AG2209" s="2"/>
      <c r="AI2209" s="2"/>
    </row>
    <row r="2210" spans="1:35" x14ac:dyDescent="0.2">
      <c r="A2210" s="1"/>
    </row>
    <row r="2211" spans="1:35" x14ac:dyDescent="0.2">
      <c r="A2211" s="1"/>
    </row>
    <row r="2212" spans="1:35" x14ac:dyDescent="0.2">
      <c r="A2212" s="1"/>
      <c r="AG2212" s="2"/>
      <c r="AI2212" s="2"/>
    </row>
    <row r="2213" spans="1:35" x14ac:dyDescent="0.2">
      <c r="A2213" s="1"/>
    </row>
    <row r="2214" spans="1:35" x14ac:dyDescent="0.2">
      <c r="A2214" s="1"/>
    </row>
    <row r="2215" spans="1:35" x14ac:dyDescent="0.2">
      <c r="A2215" s="1"/>
    </row>
    <row r="2216" spans="1:35" x14ac:dyDescent="0.2">
      <c r="A2216" s="1"/>
    </row>
    <row r="2217" spans="1:35" x14ac:dyDescent="0.2">
      <c r="A2217" s="1"/>
    </row>
    <row r="2218" spans="1:35" x14ac:dyDescent="0.2">
      <c r="A2218" s="1"/>
    </row>
    <row r="2219" spans="1:35" x14ac:dyDescent="0.2">
      <c r="A2219" s="1"/>
    </row>
    <row r="2220" spans="1:35" x14ac:dyDescent="0.2">
      <c r="A2220" s="1"/>
      <c r="AG2220" s="2"/>
      <c r="AI2220" s="2"/>
    </row>
    <row r="2221" spans="1:35" x14ac:dyDescent="0.2">
      <c r="A2221" s="1"/>
      <c r="AG2221" s="2"/>
      <c r="AI2221" s="2"/>
    </row>
    <row r="2222" spans="1:35" x14ac:dyDescent="0.2">
      <c r="A2222" s="1"/>
    </row>
    <row r="2223" spans="1:35" x14ac:dyDescent="0.2">
      <c r="A2223" s="1"/>
    </row>
    <row r="2224" spans="1:35" x14ac:dyDescent="0.2">
      <c r="A2224" s="1"/>
    </row>
    <row r="2225" spans="1:35" x14ac:dyDescent="0.2">
      <c r="A2225" s="1"/>
    </row>
    <row r="2226" spans="1:35" x14ac:dyDescent="0.2">
      <c r="A2226" s="1"/>
      <c r="AG2226" s="2"/>
      <c r="AI2226" s="2"/>
    </row>
    <row r="2227" spans="1:35" x14ac:dyDescent="0.2">
      <c r="A2227" s="1"/>
    </row>
    <row r="2228" spans="1:35" x14ac:dyDescent="0.2">
      <c r="A2228" s="1"/>
    </row>
    <row r="2229" spans="1:35" x14ac:dyDescent="0.2">
      <c r="A2229" s="1"/>
    </row>
    <row r="2230" spans="1:35" x14ac:dyDescent="0.2">
      <c r="A2230" s="1"/>
      <c r="K2230" s="2"/>
      <c r="M2230" s="2"/>
      <c r="AG2230" s="2"/>
      <c r="AI2230" s="2"/>
    </row>
    <row r="2231" spans="1:35" x14ac:dyDescent="0.2">
      <c r="A2231" s="1"/>
      <c r="AG2231" s="2"/>
      <c r="AI2231" s="2"/>
    </row>
    <row r="2232" spans="1:35" x14ac:dyDescent="0.2">
      <c r="A2232" s="1"/>
      <c r="AG2232" s="2"/>
      <c r="AI2232" s="2"/>
    </row>
    <row r="2233" spans="1:35" x14ac:dyDescent="0.2">
      <c r="A2233" s="1"/>
    </row>
    <row r="2234" spans="1:35" x14ac:dyDescent="0.2">
      <c r="A2234" s="1"/>
      <c r="K2234" s="2"/>
      <c r="M2234" s="2"/>
      <c r="AG2234" s="2"/>
      <c r="AI2234" s="2"/>
    </row>
    <row r="2235" spans="1:35" x14ac:dyDescent="0.2">
      <c r="A2235" s="1"/>
      <c r="AG2235" s="2"/>
      <c r="AI2235" s="2"/>
    </row>
    <row r="2236" spans="1:35" x14ac:dyDescent="0.2">
      <c r="A2236" s="1"/>
    </row>
    <row r="2237" spans="1:35" x14ac:dyDescent="0.2">
      <c r="A2237" s="1"/>
      <c r="AG2237" s="2"/>
      <c r="AI2237" s="2"/>
    </row>
    <row r="2238" spans="1:35" x14ac:dyDescent="0.2">
      <c r="A2238" s="1"/>
      <c r="AG2238" s="2"/>
      <c r="AI2238" s="2"/>
    </row>
    <row r="2239" spans="1:35" x14ac:dyDescent="0.2">
      <c r="A2239" s="1"/>
      <c r="K2239" s="2"/>
      <c r="M2239" s="2"/>
      <c r="AG2239" s="2"/>
      <c r="AI2239" s="2"/>
    </row>
    <row r="2240" spans="1:35" x14ac:dyDescent="0.2">
      <c r="A2240" s="1"/>
    </row>
    <row r="2241" spans="1:35" x14ac:dyDescent="0.2">
      <c r="A2241" s="1"/>
      <c r="K2241" s="2"/>
      <c r="M2241" s="2"/>
      <c r="AG2241" s="2"/>
      <c r="AI2241" s="2"/>
    </row>
    <row r="2242" spans="1:35" x14ac:dyDescent="0.2">
      <c r="A2242" s="1"/>
      <c r="K2242" s="2"/>
      <c r="M2242" s="2"/>
      <c r="AG2242" s="2"/>
      <c r="AI2242" s="2"/>
    </row>
    <row r="2243" spans="1:35" x14ac:dyDescent="0.2">
      <c r="A2243" s="1"/>
    </row>
    <row r="2244" spans="1:35" x14ac:dyDescent="0.2">
      <c r="A2244" s="1"/>
    </row>
    <row r="2245" spans="1:35" x14ac:dyDescent="0.2">
      <c r="A2245" s="1"/>
      <c r="AG2245" s="2"/>
      <c r="AI2245" s="2"/>
    </row>
    <row r="2246" spans="1:35" x14ac:dyDescent="0.2">
      <c r="A2246" s="1"/>
    </row>
    <row r="2247" spans="1:35" x14ac:dyDescent="0.2">
      <c r="A2247" s="1"/>
      <c r="K2247" s="2"/>
      <c r="M2247" s="2"/>
      <c r="AG2247" s="2"/>
      <c r="AI2247" s="2"/>
    </row>
    <row r="2248" spans="1:35" x14ac:dyDescent="0.2">
      <c r="A2248" s="1"/>
    </row>
    <row r="2249" spans="1:35" x14ac:dyDescent="0.2">
      <c r="A2249" s="1"/>
    </row>
    <row r="2250" spans="1:35" x14ac:dyDescent="0.2">
      <c r="A2250" s="1"/>
    </row>
    <row r="2251" spans="1:35" x14ac:dyDescent="0.2">
      <c r="A2251" s="1"/>
    </row>
    <row r="2252" spans="1:35" x14ac:dyDescent="0.2">
      <c r="A2252" s="1"/>
    </row>
    <row r="2253" spans="1:35" x14ac:dyDescent="0.2">
      <c r="A2253" s="1"/>
    </row>
    <row r="2254" spans="1:35" x14ac:dyDescent="0.2">
      <c r="A2254" s="1"/>
    </row>
    <row r="2255" spans="1:35" x14ac:dyDescent="0.2">
      <c r="A2255" s="1"/>
    </row>
    <row r="2256" spans="1:35" x14ac:dyDescent="0.2">
      <c r="A2256" s="1"/>
    </row>
    <row r="2257" spans="1:35" x14ac:dyDescent="0.2">
      <c r="A2257" s="1"/>
    </row>
    <row r="2258" spans="1:35" x14ac:dyDescent="0.2">
      <c r="A2258" s="1"/>
    </row>
    <row r="2259" spans="1:35" x14ac:dyDescent="0.2">
      <c r="A2259" s="1"/>
    </row>
    <row r="2260" spans="1:35" x14ac:dyDescent="0.2">
      <c r="A2260" s="1"/>
    </row>
    <row r="2261" spans="1:35" x14ac:dyDescent="0.2">
      <c r="A2261" s="1"/>
    </row>
    <row r="2262" spans="1:35" x14ac:dyDescent="0.2">
      <c r="A2262" s="1"/>
    </row>
    <row r="2263" spans="1:35" x14ac:dyDescent="0.2">
      <c r="A2263" s="1"/>
    </row>
    <row r="2264" spans="1:35" x14ac:dyDescent="0.2">
      <c r="A2264" s="1"/>
    </row>
    <row r="2265" spans="1:35" x14ac:dyDescent="0.2">
      <c r="A2265" s="1"/>
    </row>
    <row r="2266" spans="1:35" x14ac:dyDescent="0.2">
      <c r="A2266" s="1"/>
    </row>
    <row r="2267" spans="1:35" x14ac:dyDescent="0.2">
      <c r="A2267" s="1"/>
    </row>
    <row r="2268" spans="1:35" x14ac:dyDescent="0.2">
      <c r="A2268" s="1"/>
      <c r="AG2268" s="2"/>
      <c r="AI2268" s="2"/>
    </row>
    <row r="2269" spans="1:35" x14ac:dyDescent="0.2">
      <c r="A2269" s="1"/>
    </row>
    <row r="2270" spans="1:35" x14ac:dyDescent="0.2">
      <c r="A2270" s="1"/>
    </row>
    <row r="2271" spans="1:35" x14ac:dyDescent="0.2">
      <c r="A2271" s="1"/>
    </row>
    <row r="2272" spans="1:35" x14ac:dyDescent="0.2">
      <c r="A2272" s="1"/>
    </row>
    <row r="2273" spans="1:35" x14ac:dyDescent="0.2">
      <c r="A2273" s="1"/>
    </row>
    <row r="2274" spans="1:35" x14ac:dyDescent="0.2">
      <c r="A2274" s="1"/>
      <c r="AG2274" s="2"/>
      <c r="AI2274" s="2"/>
    </row>
    <row r="2275" spans="1:35" x14ac:dyDescent="0.2">
      <c r="A2275" s="1"/>
    </row>
    <row r="2276" spans="1:35" x14ac:dyDescent="0.2">
      <c r="A2276" s="1"/>
    </row>
    <row r="2277" spans="1:35" x14ac:dyDescent="0.2">
      <c r="A2277" s="1"/>
    </row>
    <row r="2278" spans="1:35" x14ac:dyDescent="0.2">
      <c r="A2278" s="1"/>
    </row>
    <row r="2279" spans="1:35" x14ac:dyDescent="0.2">
      <c r="A2279" s="1"/>
      <c r="AG2279" s="2"/>
      <c r="AI2279" s="2"/>
    </row>
    <row r="2280" spans="1:35" x14ac:dyDescent="0.2">
      <c r="A2280" s="1"/>
      <c r="K2280" s="2"/>
      <c r="M2280" s="2"/>
      <c r="AG2280" s="2"/>
      <c r="AI2280" s="2"/>
    </row>
    <row r="2281" spans="1:35" x14ac:dyDescent="0.2">
      <c r="A2281" s="1"/>
    </row>
    <row r="2282" spans="1:35" x14ac:dyDescent="0.2">
      <c r="A2282" s="1"/>
    </row>
    <row r="2283" spans="1:35" x14ac:dyDescent="0.2">
      <c r="A2283" s="1"/>
      <c r="K2283" s="2"/>
      <c r="M2283" s="2"/>
      <c r="AG2283" s="2"/>
      <c r="AI2283" s="2"/>
    </row>
    <row r="2284" spans="1:35" x14ac:dyDescent="0.2">
      <c r="A2284" s="1"/>
    </row>
    <row r="2285" spans="1:35" x14ac:dyDescent="0.2">
      <c r="A2285" s="1"/>
    </row>
    <row r="2286" spans="1:35" x14ac:dyDescent="0.2">
      <c r="A2286" s="1"/>
      <c r="K2286" s="2"/>
      <c r="M2286" s="2"/>
      <c r="AG2286" s="2"/>
      <c r="AI2286" s="2"/>
    </row>
    <row r="2287" spans="1:35" x14ac:dyDescent="0.2">
      <c r="A2287" s="1"/>
      <c r="K2287" s="2"/>
      <c r="M2287" s="2"/>
      <c r="AG2287" s="2"/>
      <c r="AI2287" s="2"/>
    </row>
    <row r="2288" spans="1:35" x14ac:dyDescent="0.2">
      <c r="A2288" s="1"/>
      <c r="AG2288" s="2"/>
      <c r="AI2288" s="2"/>
    </row>
    <row r="2289" spans="1:35" x14ac:dyDescent="0.2">
      <c r="A2289" s="1"/>
      <c r="AE2289" s="2"/>
      <c r="AG2289" s="2"/>
    </row>
    <row r="2290" spans="1:35" x14ac:dyDescent="0.2">
      <c r="A2290" s="1"/>
      <c r="K2290" s="2"/>
      <c r="M2290" s="2"/>
      <c r="AG2290" s="2"/>
      <c r="AI2290" s="2"/>
    </row>
    <row r="2291" spans="1:35" x14ac:dyDescent="0.2">
      <c r="A2291" s="1"/>
      <c r="AG2291" s="2"/>
      <c r="AI2291" s="2"/>
    </row>
    <row r="2292" spans="1:35" x14ac:dyDescent="0.2">
      <c r="A2292" s="1"/>
      <c r="AG2292" s="2"/>
      <c r="AI2292" s="2"/>
    </row>
    <row r="2293" spans="1:35" x14ac:dyDescent="0.2">
      <c r="A2293" s="1"/>
    </row>
    <row r="2294" spans="1:35" x14ac:dyDescent="0.2">
      <c r="A2294" s="1"/>
    </row>
    <row r="2295" spans="1:35" x14ac:dyDescent="0.2">
      <c r="A2295" s="1"/>
      <c r="AG2295" s="2"/>
      <c r="AI2295" s="2"/>
    </row>
    <row r="2296" spans="1:35" x14ac:dyDescent="0.2">
      <c r="A2296" s="1"/>
    </row>
    <row r="2297" spans="1:35" x14ac:dyDescent="0.2">
      <c r="A2297" s="1"/>
    </row>
    <row r="2298" spans="1:35" x14ac:dyDescent="0.2">
      <c r="A2298" s="1"/>
    </row>
    <row r="2299" spans="1:35" x14ac:dyDescent="0.2">
      <c r="A2299" s="1"/>
    </row>
    <row r="2300" spans="1:35" x14ac:dyDescent="0.2">
      <c r="A2300" s="1"/>
    </row>
    <row r="2301" spans="1:35" x14ac:dyDescent="0.2">
      <c r="A2301" s="1"/>
    </row>
    <row r="2302" spans="1:35" x14ac:dyDescent="0.2">
      <c r="A2302" s="1"/>
    </row>
    <row r="2303" spans="1:35" x14ac:dyDescent="0.2">
      <c r="A2303" s="1"/>
    </row>
    <row r="2304" spans="1:35" x14ac:dyDescent="0.2">
      <c r="A2304" s="1"/>
      <c r="AE2304" s="2"/>
      <c r="AG2304" s="2"/>
    </row>
    <row r="2305" spans="1:35" x14ac:dyDescent="0.2">
      <c r="A2305" s="1"/>
    </row>
    <row r="2306" spans="1:35" x14ac:dyDescent="0.2">
      <c r="A2306" s="1"/>
    </row>
    <row r="2307" spans="1:35" x14ac:dyDescent="0.2">
      <c r="A2307" s="1"/>
    </row>
    <row r="2308" spans="1:35" x14ac:dyDescent="0.2">
      <c r="A2308" s="1"/>
      <c r="AG2308" s="2"/>
      <c r="AI2308" s="2"/>
    </row>
    <row r="2309" spans="1:35" x14ac:dyDescent="0.2">
      <c r="A2309" s="1"/>
    </row>
    <row r="2310" spans="1:35" x14ac:dyDescent="0.2">
      <c r="A2310" s="1"/>
      <c r="K2310" s="2"/>
      <c r="M2310" s="2"/>
      <c r="AG2310" s="2"/>
      <c r="AI2310" s="2"/>
    </row>
    <row r="2311" spans="1:35" x14ac:dyDescent="0.2">
      <c r="A2311" s="1"/>
    </row>
    <row r="2312" spans="1:35" x14ac:dyDescent="0.2">
      <c r="A2312" s="1"/>
    </row>
    <row r="2313" spans="1:35" x14ac:dyDescent="0.2">
      <c r="A2313" s="1"/>
    </row>
    <row r="2314" spans="1:35" x14ac:dyDescent="0.2">
      <c r="A2314" s="1"/>
    </row>
    <row r="2315" spans="1:35" x14ac:dyDescent="0.2">
      <c r="A2315" s="1"/>
    </row>
    <row r="2316" spans="1:35" x14ac:dyDescent="0.2">
      <c r="A2316" s="1"/>
    </row>
    <row r="2317" spans="1:35" x14ac:dyDescent="0.2">
      <c r="A2317" s="1"/>
    </row>
    <row r="2318" spans="1:35" x14ac:dyDescent="0.2">
      <c r="A2318" s="1"/>
    </row>
    <row r="2319" spans="1:35" x14ac:dyDescent="0.2">
      <c r="A2319" s="1"/>
    </row>
    <row r="2320" spans="1:35" x14ac:dyDescent="0.2">
      <c r="A2320" s="1"/>
    </row>
    <row r="2321" spans="1:35" x14ac:dyDescent="0.2">
      <c r="A2321" s="1"/>
    </row>
    <row r="2322" spans="1:35" x14ac:dyDescent="0.2">
      <c r="A2322" s="1"/>
    </row>
    <row r="2323" spans="1:35" x14ac:dyDescent="0.2">
      <c r="A2323" s="1"/>
    </row>
    <row r="2324" spans="1:35" x14ac:dyDescent="0.2">
      <c r="A2324" s="1"/>
    </row>
    <row r="2325" spans="1:35" x14ac:dyDescent="0.2">
      <c r="A2325" s="1"/>
    </row>
    <row r="2326" spans="1:35" x14ac:dyDescent="0.2">
      <c r="A2326" s="1"/>
    </row>
    <row r="2327" spans="1:35" x14ac:dyDescent="0.2">
      <c r="A2327" s="1"/>
    </row>
    <row r="2328" spans="1:35" x14ac:dyDescent="0.2">
      <c r="A2328" s="1"/>
      <c r="AE2328" s="2"/>
      <c r="AG2328" s="2"/>
    </row>
    <row r="2329" spans="1:35" x14ac:dyDescent="0.2">
      <c r="A2329" s="1"/>
      <c r="AG2329" s="2"/>
      <c r="AI2329" s="2"/>
    </row>
    <row r="2330" spans="1:35" x14ac:dyDescent="0.2">
      <c r="A2330" s="1"/>
      <c r="AE2330" s="2"/>
      <c r="AG2330" s="2"/>
      <c r="AI2330" s="2"/>
    </row>
    <row r="2331" spans="1:35" x14ac:dyDescent="0.2">
      <c r="A2331" s="1"/>
    </row>
    <row r="2332" spans="1:35" x14ac:dyDescent="0.2">
      <c r="A2332" s="1"/>
    </row>
    <row r="2333" spans="1:35" x14ac:dyDescent="0.2">
      <c r="A2333" s="1"/>
    </row>
    <row r="2334" spans="1:35" x14ac:dyDescent="0.2">
      <c r="A2334" s="1"/>
    </row>
    <row r="2335" spans="1:35" x14ac:dyDescent="0.2">
      <c r="A2335" s="1"/>
    </row>
    <row r="2336" spans="1:35" x14ac:dyDescent="0.2">
      <c r="A2336" s="1"/>
    </row>
    <row r="2337" spans="1:35" x14ac:dyDescent="0.2">
      <c r="A2337" s="1"/>
    </row>
    <row r="2338" spans="1:35" x14ac:dyDescent="0.2">
      <c r="A2338" s="1"/>
    </row>
    <row r="2339" spans="1:35" x14ac:dyDescent="0.2">
      <c r="A2339" s="1"/>
    </row>
    <row r="2340" spans="1:35" x14ac:dyDescent="0.2">
      <c r="A2340" s="1"/>
      <c r="K2340" s="2"/>
      <c r="M2340" s="2"/>
      <c r="AG2340" s="2"/>
      <c r="AI2340" s="2"/>
    </row>
    <row r="2341" spans="1:35" x14ac:dyDescent="0.2">
      <c r="A2341" s="1"/>
    </row>
    <row r="2342" spans="1:35" x14ac:dyDescent="0.2">
      <c r="A2342" s="1"/>
    </row>
    <row r="2343" spans="1:35" x14ac:dyDescent="0.2">
      <c r="A2343" s="1"/>
    </row>
    <row r="2344" spans="1:35" x14ac:dyDescent="0.2">
      <c r="A2344" s="1"/>
    </row>
    <row r="2345" spans="1:35" x14ac:dyDescent="0.2">
      <c r="A2345" s="1"/>
    </row>
    <row r="2346" spans="1:35" x14ac:dyDescent="0.2">
      <c r="A2346" s="1"/>
    </row>
    <row r="2347" spans="1:35" x14ac:dyDescent="0.2">
      <c r="A2347" s="1"/>
      <c r="AG2347" s="2"/>
      <c r="AI2347" s="2"/>
    </row>
    <row r="2348" spans="1:35" x14ac:dyDescent="0.2">
      <c r="A2348" s="1"/>
    </row>
    <row r="2349" spans="1:35" x14ac:dyDescent="0.2">
      <c r="A2349" s="1"/>
    </row>
    <row r="2350" spans="1:35" x14ac:dyDescent="0.2">
      <c r="A2350" s="1"/>
      <c r="AG2350" s="2"/>
      <c r="AI2350" s="2"/>
    </row>
    <row r="2351" spans="1:35" x14ac:dyDescent="0.2">
      <c r="A2351" s="1"/>
      <c r="K2351" s="2"/>
      <c r="M2351" s="2"/>
      <c r="AG2351" s="2"/>
      <c r="AI2351" s="2"/>
    </row>
    <row r="2352" spans="1:35" x14ac:dyDescent="0.2">
      <c r="A2352" s="1"/>
    </row>
    <row r="2353" spans="1:35" x14ac:dyDescent="0.2">
      <c r="A2353" s="1"/>
    </row>
    <row r="2354" spans="1:35" x14ac:dyDescent="0.2">
      <c r="A2354" s="1"/>
    </row>
    <row r="2355" spans="1:35" x14ac:dyDescent="0.2">
      <c r="A2355" s="1"/>
      <c r="AG2355" s="2"/>
      <c r="AI2355" s="2"/>
    </row>
    <row r="2356" spans="1:35" x14ac:dyDescent="0.2">
      <c r="A2356" s="1"/>
      <c r="AG2356" s="2"/>
      <c r="AI2356" s="2"/>
    </row>
    <row r="2357" spans="1:35" x14ac:dyDescent="0.2">
      <c r="A2357" s="1"/>
    </row>
    <row r="2358" spans="1:35" x14ac:dyDescent="0.2">
      <c r="A2358" s="1"/>
    </row>
    <row r="2359" spans="1:35" x14ac:dyDescent="0.2">
      <c r="A2359" s="1"/>
      <c r="J2359" s="2"/>
      <c r="K2359" s="2"/>
      <c r="L2359" s="2"/>
      <c r="M2359" s="2"/>
      <c r="AG2359" s="2"/>
      <c r="AI2359" s="2"/>
    </row>
    <row r="2360" spans="1:35" x14ac:dyDescent="0.2">
      <c r="A2360" s="1"/>
      <c r="K2360" s="2"/>
      <c r="M2360" s="2"/>
      <c r="AG2360" s="2"/>
      <c r="AI2360" s="2"/>
    </row>
    <row r="2361" spans="1:35" x14ac:dyDescent="0.2">
      <c r="A2361" s="1"/>
    </row>
    <row r="2362" spans="1:35" x14ac:dyDescent="0.2">
      <c r="A2362" s="1"/>
      <c r="AG2362" s="2"/>
      <c r="AI2362" s="2"/>
    </row>
    <row r="2363" spans="1:35" x14ac:dyDescent="0.2">
      <c r="A2363" s="1"/>
    </row>
    <row r="2364" spans="1:35" x14ac:dyDescent="0.2">
      <c r="A2364" s="1"/>
      <c r="AG2364" s="2"/>
      <c r="AI2364" s="2"/>
    </row>
    <row r="2365" spans="1:35" x14ac:dyDescent="0.2">
      <c r="A2365" s="1"/>
    </row>
    <row r="2366" spans="1:35" x14ac:dyDescent="0.2">
      <c r="A2366" s="1"/>
      <c r="AG2366" s="2"/>
      <c r="AI2366" s="2"/>
    </row>
    <row r="2367" spans="1:35" x14ac:dyDescent="0.2">
      <c r="A2367" s="1"/>
    </row>
    <row r="2368" spans="1:35" x14ac:dyDescent="0.2">
      <c r="A2368" s="1"/>
    </row>
    <row r="2369" spans="1:35" x14ac:dyDescent="0.2">
      <c r="A2369" s="1"/>
    </row>
    <row r="2370" spans="1:35" x14ac:dyDescent="0.2">
      <c r="A2370" s="1"/>
    </row>
    <row r="2371" spans="1:35" x14ac:dyDescent="0.2">
      <c r="A2371" s="1"/>
    </row>
    <row r="2372" spans="1:35" x14ac:dyDescent="0.2">
      <c r="A2372" s="1"/>
    </row>
    <row r="2373" spans="1:35" x14ac:dyDescent="0.2">
      <c r="A2373" s="1"/>
      <c r="AG2373" s="2"/>
      <c r="AI2373" s="2"/>
    </row>
    <row r="2374" spans="1:35" x14ac:dyDescent="0.2">
      <c r="A2374" s="1"/>
    </row>
    <row r="2375" spans="1:35" x14ac:dyDescent="0.2">
      <c r="A2375" s="1"/>
    </row>
    <row r="2376" spans="1:35" x14ac:dyDescent="0.2">
      <c r="A2376" s="1"/>
    </row>
    <row r="2377" spans="1:35" x14ac:dyDescent="0.2">
      <c r="A2377" s="1"/>
    </row>
    <row r="2378" spans="1:35" x14ac:dyDescent="0.2">
      <c r="A2378" s="1"/>
      <c r="K2378" s="2"/>
      <c r="M2378" s="2"/>
      <c r="AG2378" s="2"/>
      <c r="AI2378" s="2"/>
    </row>
    <row r="2379" spans="1:35" x14ac:dyDescent="0.2">
      <c r="A2379" s="1"/>
      <c r="AG2379" s="2"/>
      <c r="AI2379" s="2"/>
    </row>
    <row r="2380" spans="1:35" x14ac:dyDescent="0.2">
      <c r="A2380" s="1"/>
      <c r="K2380" s="2"/>
      <c r="M2380" s="2"/>
      <c r="AG2380" s="2"/>
      <c r="AI2380" s="2"/>
    </row>
    <row r="2381" spans="1:35" x14ac:dyDescent="0.2">
      <c r="A2381" s="1"/>
      <c r="K2381" s="2"/>
      <c r="M2381" s="2"/>
      <c r="AG2381" s="2"/>
      <c r="AI2381" s="2"/>
    </row>
    <row r="2382" spans="1:35" x14ac:dyDescent="0.2">
      <c r="A2382" s="1"/>
    </row>
    <row r="2383" spans="1:35" x14ac:dyDescent="0.2">
      <c r="A2383" s="1"/>
      <c r="K2383" s="2"/>
      <c r="M2383" s="2"/>
      <c r="AG2383" s="2"/>
      <c r="AI2383" s="2"/>
    </row>
    <row r="2384" spans="1:35" x14ac:dyDescent="0.2">
      <c r="A2384" s="1"/>
      <c r="AG2384" s="2"/>
      <c r="AI2384" s="2"/>
    </row>
    <row r="2385" spans="1:35" x14ac:dyDescent="0.2">
      <c r="A2385" s="1"/>
    </row>
    <row r="2386" spans="1:35" x14ac:dyDescent="0.2">
      <c r="A2386" s="1"/>
    </row>
    <row r="2387" spans="1:35" x14ac:dyDescent="0.2">
      <c r="A2387" s="1"/>
    </row>
    <row r="2388" spans="1:35" x14ac:dyDescent="0.2">
      <c r="A2388" s="1"/>
    </row>
    <row r="2389" spans="1:35" x14ac:dyDescent="0.2">
      <c r="A2389" s="1"/>
    </row>
    <row r="2390" spans="1:35" x14ac:dyDescent="0.2">
      <c r="A2390" s="1"/>
      <c r="AG2390" s="2"/>
      <c r="AI2390" s="2"/>
    </row>
    <row r="2391" spans="1:35" x14ac:dyDescent="0.2">
      <c r="A2391" s="1"/>
    </row>
    <row r="2392" spans="1:35" x14ac:dyDescent="0.2">
      <c r="A2392" s="1"/>
    </row>
    <row r="2393" spans="1:35" x14ac:dyDescent="0.2">
      <c r="A2393" s="1"/>
    </row>
    <row r="2394" spans="1:35" x14ac:dyDescent="0.2">
      <c r="A2394" s="1"/>
    </row>
    <row r="2395" spans="1:35" x14ac:dyDescent="0.2">
      <c r="A2395" s="1"/>
    </row>
    <row r="2396" spans="1:35" x14ac:dyDescent="0.2">
      <c r="A2396" s="1"/>
    </row>
    <row r="2397" spans="1:35" x14ac:dyDescent="0.2">
      <c r="A2397" s="1"/>
    </row>
    <row r="2398" spans="1:35" x14ac:dyDescent="0.2">
      <c r="A2398" s="1"/>
    </row>
    <row r="2399" spans="1:35" x14ac:dyDescent="0.2">
      <c r="A2399" s="1"/>
    </row>
    <row r="2400" spans="1:35" x14ac:dyDescent="0.2">
      <c r="A2400" s="1"/>
      <c r="AG2400" s="2"/>
      <c r="AI2400" s="2"/>
    </row>
    <row r="2401" spans="1:35" x14ac:dyDescent="0.2">
      <c r="A2401" s="1"/>
    </row>
    <row r="2402" spans="1:35" x14ac:dyDescent="0.2">
      <c r="A2402" s="1"/>
    </row>
    <row r="2403" spans="1:35" x14ac:dyDescent="0.2">
      <c r="A2403" s="1"/>
      <c r="AG2403" s="2"/>
      <c r="AI2403" s="2"/>
    </row>
    <row r="2404" spans="1:35" x14ac:dyDescent="0.2">
      <c r="A2404" s="1"/>
      <c r="K2404" s="2"/>
      <c r="M2404" s="2"/>
      <c r="AG2404" s="2"/>
      <c r="AI2404" s="2"/>
    </row>
    <row r="2405" spans="1:35" x14ac:dyDescent="0.2">
      <c r="A2405" s="1"/>
      <c r="K2405" s="2"/>
      <c r="M2405" s="2"/>
      <c r="AG2405" s="2"/>
      <c r="AI2405" s="2"/>
    </row>
    <row r="2406" spans="1:35" x14ac:dyDescent="0.2">
      <c r="A2406" s="1"/>
      <c r="K2406" s="2"/>
      <c r="M2406" s="2"/>
      <c r="AG2406" s="2"/>
      <c r="AI2406" s="2"/>
    </row>
    <row r="2407" spans="1:35" x14ac:dyDescent="0.2">
      <c r="A2407" s="1"/>
      <c r="K2407" s="2"/>
      <c r="M2407" s="2"/>
      <c r="AG2407" s="2"/>
      <c r="AI2407" s="2"/>
    </row>
    <row r="2408" spans="1:35" x14ac:dyDescent="0.2">
      <c r="A2408" s="1"/>
      <c r="K2408" s="2"/>
      <c r="M2408" s="2"/>
      <c r="AE2408" s="2"/>
      <c r="AG2408" s="2"/>
      <c r="AI2408" s="2"/>
    </row>
    <row r="2409" spans="1:35" x14ac:dyDescent="0.2">
      <c r="A2409" s="1"/>
      <c r="AG2409" s="2"/>
      <c r="AI2409" s="2"/>
    </row>
    <row r="2410" spans="1:35" x14ac:dyDescent="0.2">
      <c r="A2410" s="1"/>
    </row>
    <row r="2411" spans="1:35" x14ac:dyDescent="0.2">
      <c r="A2411" s="1"/>
    </row>
    <row r="2412" spans="1:35" x14ac:dyDescent="0.2">
      <c r="A2412" s="1"/>
    </row>
    <row r="2413" spans="1:35" x14ac:dyDescent="0.2">
      <c r="A2413" s="1"/>
    </row>
    <row r="2414" spans="1:35" x14ac:dyDescent="0.2">
      <c r="A2414" s="1"/>
    </row>
    <row r="2415" spans="1:35" x14ac:dyDescent="0.2">
      <c r="A2415" s="1"/>
      <c r="AG2415" s="2"/>
      <c r="AI2415" s="2"/>
    </row>
    <row r="2416" spans="1:35" x14ac:dyDescent="0.2">
      <c r="A2416" s="1"/>
    </row>
    <row r="2417" spans="1:35" x14ac:dyDescent="0.2">
      <c r="A2417" s="1"/>
    </row>
    <row r="2418" spans="1:35" x14ac:dyDescent="0.2">
      <c r="A2418" s="1"/>
    </row>
    <row r="2419" spans="1:35" x14ac:dyDescent="0.2">
      <c r="A2419" s="1"/>
    </row>
    <row r="2420" spans="1:35" x14ac:dyDescent="0.2">
      <c r="A2420" s="1"/>
    </row>
    <row r="2421" spans="1:35" x14ac:dyDescent="0.2">
      <c r="A2421" s="1"/>
    </row>
    <row r="2422" spans="1:35" x14ac:dyDescent="0.2">
      <c r="A2422" s="1"/>
    </row>
    <row r="2423" spans="1:35" x14ac:dyDescent="0.2">
      <c r="A2423" s="1"/>
    </row>
    <row r="2424" spans="1:35" x14ac:dyDescent="0.2">
      <c r="A2424" s="1"/>
      <c r="AG2424" s="2"/>
      <c r="AI2424" s="2"/>
    </row>
    <row r="2425" spans="1:35" x14ac:dyDescent="0.2">
      <c r="A2425" s="1"/>
    </row>
    <row r="2426" spans="1:35" x14ac:dyDescent="0.2">
      <c r="A2426" s="1"/>
    </row>
    <row r="2427" spans="1:35" x14ac:dyDescent="0.2">
      <c r="A2427" s="1"/>
    </row>
    <row r="2428" spans="1:35" x14ac:dyDescent="0.2">
      <c r="A2428" s="1"/>
      <c r="K2428" s="2"/>
      <c r="M2428" s="2"/>
      <c r="AG2428" s="2"/>
      <c r="AI2428" s="2"/>
    </row>
    <row r="2429" spans="1:35" x14ac:dyDescent="0.2">
      <c r="A2429" s="1"/>
    </row>
    <row r="2430" spans="1:35" x14ac:dyDescent="0.2">
      <c r="A2430" s="1"/>
    </row>
    <row r="2431" spans="1:35" x14ac:dyDescent="0.2">
      <c r="A2431" s="1"/>
    </row>
    <row r="2432" spans="1:35" x14ac:dyDescent="0.2">
      <c r="A2432" s="1"/>
      <c r="AG2432" s="2"/>
      <c r="AI2432" s="2"/>
    </row>
    <row r="2433" spans="1:35" x14ac:dyDescent="0.2">
      <c r="A2433" s="1"/>
    </row>
    <row r="2434" spans="1:35" x14ac:dyDescent="0.2">
      <c r="A2434" s="1"/>
    </row>
    <row r="2435" spans="1:35" x14ac:dyDescent="0.2">
      <c r="A2435" s="1"/>
    </row>
    <row r="2436" spans="1:35" x14ac:dyDescent="0.2">
      <c r="A2436" s="1"/>
      <c r="K2436" s="2"/>
      <c r="M2436" s="2"/>
      <c r="AG2436" s="2"/>
      <c r="AI2436" s="2"/>
    </row>
    <row r="2437" spans="1:35" x14ac:dyDescent="0.2">
      <c r="A2437" s="1"/>
    </row>
    <row r="2438" spans="1:35" x14ac:dyDescent="0.2">
      <c r="A2438" s="1"/>
    </row>
    <row r="2439" spans="1:35" x14ac:dyDescent="0.2">
      <c r="A2439" s="1"/>
    </row>
    <row r="2440" spans="1:35" x14ac:dyDescent="0.2">
      <c r="A2440" s="1"/>
    </row>
    <row r="2441" spans="1:35" x14ac:dyDescent="0.2">
      <c r="A2441" s="1"/>
    </row>
    <row r="2442" spans="1:35" x14ac:dyDescent="0.2">
      <c r="A2442" s="1"/>
      <c r="AG2442" s="2"/>
      <c r="AI2442" s="2"/>
    </row>
    <row r="2443" spans="1:35" x14ac:dyDescent="0.2">
      <c r="A2443" s="1"/>
    </row>
    <row r="2444" spans="1:35" x14ac:dyDescent="0.2">
      <c r="A2444" s="1"/>
    </row>
    <row r="2445" spans="1:35" x14ac:dyDescent="0.2">
      <c r="A2445" s="1"/>
    </row>
    <row r="2446" spans="1:35" x14ac:dyDescent="0.2">
      <c r="A2446" s="1"/>
      <c r="K2446" s="2"/>
      <c r="M2446" s="2"/>
      <c r="AG2446" s="2"/>
      <c r="AI2446" s="2"/>
    </row>
    <row r="2447" spans="1:35" x14ac:dyDescent="0.2">
      <c r="A2447" s="1"/>
    </row>
    <row r="2448" spans="1:35" x14ac:dyDescent="0.2">
      <c r="A2448" s="1"/>
    </row>
    <row r="2449" spans="1:35" x14ac:dyDescent="0.2">
      <c r="A2449" s="1"/>
      <c r="K2449" s="2"/>
      <c r="M2449" s="2"/>
      <c r="AG2449" s="2"/>
      <c r="AI2449" s="2"/>
    </row>
    <row r="2450" spans="1:35" x14ac:dyDescent="0.2">
      <c r="A2450" s="1"/>
      <c r="AG2450" s="2"/>
      <c r="AI2450" s="2"/>
    </row>
    <row r="2451" spans="1:35" x14ac:dyDescent="0.2">
      <c r="A2451" s="1"/>
      <c r="AG2451" s="2"/>
      <c r="AI2451" s="2"/>
    </row>
    <row r="2452" spans="1:35" x14ac:dyDescent="0.2">
      <c r="A2452" s="1"/>
      <c r="AG2452" s="2"/>
      <c r="AI2452" s="2"/>
    </row>
    <row r="2453" spans="1:35" x14ac:dyDescent="0.2">
      <c r="A2453" s="1"/>
      <c r="AG2453" s="2"/>
      <c r="AI2453" s="2"/>
    </row>
    <row r="2454" spans="1:35" x14ac:dyDescent="0.2">
      <c r="A2454" s="1"/>
    </row>
    <row r="2455" spans="1:35" x14ac:dyDescent="0.2">
      <c r="A2455" s="1"/>
    </row>
    <row r="2456" spans="1:35" x14ac:dyDescent="0.2">
      <c r="A2456" s="1"/>
    </row>
    <row r="2457" spans="1:35" x14ac:dyDescent="0.2">
      <c r="A2457" s="1"/>
    </row>
    <row r="2458" spans="1:35" x14ac:dyDescent="0.2">
      <c r="A2458" s="1"/>
    </row>
    <row r="2459" spans="1:35" x14ac:dyDescent="0.2">
      <c r="A2459" s="1"/>
      <c r="K2459" s="2"/>
      <c r="M2459" s="2"/>
      <c r="AG2459" s="2"/>
      <c r="AI2459" s="2"/>
    </row>
    <row r="2460" spans="1:35" x14ac:dyDescent="0.2">
      <c r="A2460" s="1"/>
    </row>
    <row r="2461" spans="1:35" x14ac:dyDescent="0.2">
      <c r="A2461" s="1"/>
    </row>
    <row r="2462" spans="1:35" x14ac:dyDescent="0.2">
      <c r="A2462" s="1"/>
      <c r="K2462" s="2"/>
      <c r="M2462" s="2"/>
      <c r="AG2462" s="2"/>
      <c r="AI2462" s="2"/>
    </row>
    <row r="2463" spans="1:35" x14ac:dyDescent="0.2">
      <c r="A2463" s="1"/>
      <c r="AG2463" s="2"/>
      <c r="AI2463" s="2"/>
    </row>
    <row r="2464" spans="1:35" x14ac:dyDescent="0.2">
      <c r="A2464" s="1"/>
    </row>
    <row r="2465" spans="1:35" x14ac:dyDescent="0.2">
      <c r="A2465" s="1"/>
    </row>
    <row r="2466" spans="1:35" x14ac:dyDescent="0.2">
      <c r="A2466" s="1"/>
      <c r="K2466" s="2"/>
      <c r="M2466" s="2"/>
      <c r="AG2466" s="2"/>
      <c r="AI2466" s="2"/>
    </row>
    <row r="2467" spans="1:35" x14ac:dyDescent="0.2">
      <c r="A2467" s="1"/>
    </row>
    <row r="2468" spans="1:35" x14ac:dyDescent="0.2">
      <c r="A2468" s="1"/>
      <c r="K2468" s="2"/>
      <c r="M2468" s="2"/>
      <c r="AG2468" s="2"/>
      <c r="AI2468" s="2"/>
    </row>
    <row r="2469" spans="1:35" x14ac:dyDescent="0.2">
      <c r="A2469" s="1"/>
    </row>
    <row r="2470" spans="1:35" x14ac:dyDescent="0.2">
      <c r="A2470" s="1"/>
      <c r="AG2470" s="2"/>
      <c r="AI2470" s="2"/>
    </row>
    <row r="2471" spans="1:35" x14ac:dyDescent="0.2">
      <c r="A2471" s="1"/>
      <c r="AG2471" s="2"/>
      <c r="AI2471" s="2"/>
    </row>
    <row r="2472" spans="1:35" x14ac:dyDescent="0.2">
      <c r="A2472" s="1"/>
      <c r="AG2472" s="2"/>
      <c r="AI2472" s="2"/>
    </row>
    <row r="2473" spans="1:35" x14ac:dyDescent="0.2">
      <c r="A2473" s="1"/>
    </row>
    <row r="2474" spans="1:35" x14ac:dyDescent="0.2">
      <c r="A2474" s="1"/>
      <c r="AG2474" s="2"/>
      <c r="AI2474" s="2"/>
    </row>
    <row r="2475" spans="1:35" x14ac:dyDescent="0.2">
      <c r="A2475" s="1"/>
    </row>
    <row r="2476" spans="1:35" x14ac:dyDescent="0.2">
      <c r="A2476" s="1"/>
    </row>
    <row r="2477" spans="1:35" x14ac:dyDescent="0.2">
      <c r="A2477" s="1"/>
    </row>
    <row r="2478" spans="1:35" x14ac:dyDescent="0.2">
      <c r="A2478" s="1"/>
      <c r="AG2478" s="2"/>
      <c r="AI2478" s="2"/>
    </row>
    <row r="2479" spans="1:35" x14ac:dyDescent="0.2">
      <c r="A2479" s="1"/>
    </row>
    <row r="2480" spans="1:35" x14ac:dyDescent="0.2">
      <c r="A2480" s="1"/>
      <c r="K2480" s="2"/>
      <c r="M2480" s="2"/>
      <c r="AG2480" s="2"/>
      <c r="AI2480" s="2"/>
    </row>
    <row r="2481" spans="1:35" x14ac:dyDescent="0.2">
      <c r="A2481" s="1"/>
      <c r="AG2481" s="2"/>
      <c r="AI2481" s="2"/>
    </row>
    <row r="2482" spans="1:35" x14ac:dyDescent="0.2">
      <c r="A2482" s="1"/>
      <c r="AG2482" s="2"/>
      <c r="AI2482" s="2"/>
    </row>
    <row r="2483" spans="1:35" x14ac:dyDescent="0.2">
      <c r="A2483" s="1"/>
    </row>
    <row r="2484" spans="1:35" x14ac:dyDescent="0.2">
      <c r="A2484" s="1"/>
      <c r="K2484" s="2"/>
      <c r="M2484" s="2"/>
      <c r="AG2484" s="2"/>
      <c r="AI2484" s="2"/>
    </row>
    <row r="2485" spans="1:35" x14ac:dyDescent="0.2">
      <c r="A2485" s="1"/>
    </row>
    <row r="2486" spans="1:35" x14ac:dyDescent="0.2">
      <c r="A2486" s="1"/>
    </row>
    <row r="2487" spans="1:35" x14ac:dyDescent="0.2">
      <c r="A2487" s="1"/>
    </row>
    <row r="2488" spans="1:35" x14ac:dyDescent="0.2">
      <c r="A2488" s="1"/>
    </row>
    <row r="2489" spans="1:35" x14ac:dyDescent="0.2">
      <c r="A2489" s="1"/>
    </row>
    <row r="2490" spans="1:35" x14ac:dyDescent="0.2">
      <c r="A2490" s="1"/>
    </row>
    <row r="2491" spans="1:35" x14ac:dyDescent="0.2">
      <c r="A2491" s="1"/>
    </row>
    <row r="2492" spans="1:35" x14ac:dyDescent="0.2">
      <c r="A2492" s="1"/>
    </row>
    <row r="2493" spans="1:35" x14ac:dyDescent="0.2">
      <c r="A2493" s="1"/>
    </row>
    <row r="2494" spans="1:35" x14ac:dyDescent="0.2">
      <c r="A2494" s="1"/>
    </row>
    <row r="2495" spans="1:35" x14ac:dyDescent="0.2">
      <c r="A2495" s="1"/>
      <c r="K2495" s="2"/>
      <c r="M2495" s="2"/>
      <c r="AG2495" s="2"/>
      <c r="AI2495" s="2"/>
    </row>
    <row r="2496" spans="1:35" x14ac:dyDescent="0.2">
      <c r="A2496" s="1"/>
      <c r="K2496" s="2"/>
      <c r="M2496" s="2"/>
      <c r="AG2496" s="2"/>
      <c r="AI2496" s="2"/>
    </row>
    <row r="2497" spans="1:35" x14ac:dyDescent="0.2">
      <c r="A2497" s="1"/>
    </row>
    <row r="2498" spans="1:35" x14ac:dyDescent="0.2">
      <c r="A2498" s="1"/>
      <c r="AG2498" s="2"/>
      <c r="AI2498" s="2"/>
    </row>
    <row r="2499" spans="1:35" x14ac:dyDescent="0.2">
      <c r="A2499" s="1"/>
      <c r="AG2499" s="2"/>
      <c r="AI2499" s="2"/>
    </row>
    <row r="2500" spans="1:35" x14ac:dyDescent="0.2">
      <c r="A2500" s="1"/>
      <c r="AG2500" s="2"/>
      <c r="AI2500" s="2"/>
    </row>
    <row r="2501" spans="1:35" x14ac:dyDescent="0.2">
      <c r="A2501" s="1"/>
      <c r="K2501" s="2"/>
      <c r="M2501" s="2"/>
      <c r="AG2501" s="2"/>
      <c r="AI2501" s="2"/>
    </row>
    <row r="2502" spans="1:35" x14ac:dyDescent="0.2">
      <c r="A2502" s="1"/>
    </row>
    <row r="2503" spans="1:35" x14ac:dyDescent="0.2">
      <c r="A2503" s="1"/>
    </row>
    <row r="2504" spans="1:35" x14ac:dyDescent="0.2">
      <c r="A2504" s="1"/>
    </row>
    <row r="2505" spans="1:35" x14ac:dyDescent="0.2">
      <c r="A2505" s="1"/>
    </row>
    <row r="2506" spans="1:35" x14ac:dyDescent="0.2">
      <c r="A2506" s="1"/>
    </row>
    <row r="2507" spans="1:35" x14ac:dyDescent="0.2">
      <c r="A2507" s="1"/>
    </row>
    <row r="2508" spans="1:35" x14ac:dyDescent="0.2">
      <c r="A2508" s="1"/>
      <c r="K2508" s="2"/>
      <c r="M2508" s="2"/>
      <c r="AG2508" s="2"/>
      <c r="AI2508" s="2"/>
    </row>
    <row r="2509" spans="1:35" x14ac:dyDescent="0.2">
      <c r="A2509" s="1"/>
    </row>
    <row r="2510" spans="1:35" x14ac:dyDescent="0.2">
      <c r="A2510" s="1"/>
    </row>
    <row r="2511" spans="1:35" x14ac:dyDescent="0.2">
      <c r="A2511" s="1"/>
    </row>
    <row r="2512" spans="1:35" x14ac:dyDescent="0.2">
      <c r="A2512" s="1"/>
    </row>
    <row r="2513" spans="1:35" x14ac:dyDescent="0.2">
      <c r="A2513" s="1"/>
      <c r="K2513" s="2"/>
      <c r="M2513" s="2"/>
      <c r="AG2513" s="2"/>
      <c r="AI2513" s="2"/>
    </row>
    <row r="2514" spans="1:35" x14ac:dyDescent="0.2">
      <c r="A2514" s="1"/>
      <c r="K2514" s="2"/>
      <c r="M2514" s="2"/>
      <c r="AG2514" s="2"/>
      <c r="AI2514" s="2"/>
    </row>
    <row r="2515" spans="1:35" x14ac:dyDescent="0.2">
      <c r="A2515" s="1"/>
      <c r="AG2515" s="2"/>
      <c r="AI2515" s="2"/>
    </row>
    <row r="2516" spans="1:35" x14ac:dyDescent="0.2">
      <c r="A2516" s="1"/>
    </row>
    <row r="2517" spans="1:35" x14ac:dyDescent="0.2">
      <c r="A2517" s="1"/>
    </row>
    <row r="2518" spans="1:35" x14ac:dyDescent="0.2">
      <c r="A2518" s="1"/>
    </row>
    <row r="2519" spans="1:35" x14ac:dyDescent="0.2">
      <c r="A2519" s="1"/>
    </row>
    <row r="2520" spans="1:35" x14ac:dyDescent="0.2">
      <c r="A2520" s="1"/>
    </row>
    <row r="2521" spans="1:35" x14ac:dyDescent="0.2">
      <c r="A2521" s="1"/>
    </row>
    <row r="2522" spans="1:35" x14ac:dyDescent="0.2">
      <c r="A2522" s="1"/>
      <c r="AG2522" s="2"/>
      <c r="AI2522" s="2"/>
    </row>
    <row r="2523" spans="1:35" x14ac:dyDescent="0.2">
      <c r="A2523" s="1"/>
      <c r="K2523" s="2"/>
      <c r="M2523" s="2"/>
      <c r="AG2523" s="2"/>
      <c r="AI2523" s="2"/>
    </row>
    <row r="2524" spans="1:35" x14ac:dyDescent="0.2">
      <c r="A2524" s="1"/>
      <c r="AG2524" s="2"/>
      <c r="AI2524" s="2"/>
    </row>
    <row r="2525" spans="1:35" x14ac:dyDescent="0.2">
      <c r="A2525" s="1"/>
    </row>
    <row r="2526" spans="1:35" x14ac:dyDescent="0.2">
      <c r="A2526" s="1"/>
    </row>
    <row r="2527" spans="1:35" x14ac:dyDescent="0.2">
      <c r="A2527" s="1"/>
    </row>
    <row r="2528" spans="1:35"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35" x14ac:dyDescent="0.2">
      <c r="A2545" s="1"/>
    </row>
    <row r="2546" spans="1:35" x14ac:dyDescent="0.2">
      <c r="A2546" s="1"/>
    </row>
    <row r="2547" spans="1:35" x14ac:dyDescent="0.2">
      <c r="A2547" s="1"/>
    </row>
    <row r="2548" spans="1:35" x14ac:dyDescent="0.2">
      <c r="A2548" s="1"/>
      <c r="K2548" s="2"/>
      <c r="M2548" s="2"/>
      <c r="AG2548" s="2"/>
      <c r="AI2548" s="2"/>
    </row>
    <row r="2549" spans="1:35" x14ac:dyDescent="0.2">
      <c r="A2549" s="1"/>
      <c r="AG2549" s="2"/>
      <c r="AI2549" s="2"/>
    </row>
    <row r="2550" spans="1:35" x14ac:dyDescent="0.2">
      <c r="A2550" s="1"/>
      <c r="K2550" s="2"/>
      <c r="M2550" s="2"/>
      <c r="AG2550" s="2"/>
      <c r="AI2550" s="2"/>
    </row>
    <row r="2551" spans="1:35" x14ac:dyDescent="0.2">
      <c r="A2551" s="1"/>
    </row>
    <row r="2552" spans="1:35" x14ac:dyDescent="0.2">
      <c r="A2552" s="1"/>
    </row>
    <row r="2553" spans="1:35" x14ac:dyDescent="0.2">
      <c r="A2553" s="1"/>
    </row>
    <row r="2554" spans="1:35" x14ac:dyDescent="0.2">
      <c r="A2554" s="1"/>
    </row>
    <row r="2555" spans="1:35" x14ac:dyDescent="0.2">
      <c r="A2555" s="1"/>
    </row>
    <row r="2556" spans="1:35" x14ac:dyDescent="0.2">
      <c r="A2556" s="1"/>
    </row>
    <row r="2557" spans="1:35" x14ac:dyDescent="0.2">
      <c r="A2557" s="1"/>
      <c r="K2557" s="2"/>
      <c r="M2557" s="2"/>
      <c r="AG2557" s="2"/>
      <c r="AI2557" s="2"/>
    </row>
    <row r="2558" spans="1:35" x14ac:dyDescent="0.2">
      <c r="A2558" s="1"/>
    </row>
    <row r="2559" spans="1:35" x14ac:dyDescent="0.2">
      <c r="A2559" s="1"/>
    </row>
    <row r="2560" spans="1:35" x14ac:dyDescent="0.2">
      <c r="A2560" s="1"/>
    </row>
    <row r="2561" spans="1:35" x14ac:dyDescent="0.2">
      <c r="A2561" s="1"/>
    </row>
    <row r="2562" spans="1:35" x14ac:dyDescent="0.2">
      <c r="A2562" s="1"/>
    </row>
    <row r="2563" spans="1:35" x14ac:dyDescent="0.2">
      <c r="A2563" s="1"/>
    </row>
    <row r="2564" spans="1:35" x14ac:dyDescent="0.2">
      <c r="A2564" s="1"/>
      <c r="K2564" s="2"/>
      <c r="M2564" s="2"/>
      <c r="AG2564" s="2"/>
      <c r="AI2564" s="2"/>
    </row>
    <row r="2565" spans="1:35" x14ac:dyDescent="0.2">
      <c r="A2565" s="1"/>
      <c r="K2565" s="2"/>
      <c r="M2565" s="2"/>
      <c r="AG2565" s="2"/>
      <c r="AI2565" s="2"/>
    </row>
    <row r="2566" spans="1:35" x14ac:dyDescent="0.2">
      <c r="A2566" s="1"/>
    </row>
    <row r="2567" spans="1:35" x14ac:dyDescent="0.2">
      <c r="A2567" s="1"/>
      <c r="AG2567" s="2"/>
      <c r="AI2567" s="2"/>
    </row>
    <row r="2568" spans="1:35" x14ac:dyDescent="0.2">
      <c r="A2568" s="1"/>
      <c r="K2568" s="2"/>
      <c r="M2568" s="2"/>
      <c r="AG2568" s="2"/>
      <c r="AI2568" s="2"/>
    </row>
    <row r="2569" spans="1:35" x14ac:dyDescent="0.2">
      <c r="A2569" s="1"/>
      <c r="AG2569" s="2"/>
      <c r="AI2569" s="2"/>
    </row>
    <row r="2570" spans="1:35" x14ac:dyDescent="0.2">
      <c r="A2570" s="1"/>
      <c r="AG2570" s="2"/>
      <c r="AI2570" s="2"/>
    </row>
    <row r="2571" spans="1:35" x14ac:dyDescent="0.2">
      <c r="A2571" s="1"/>
      <c r="AG2571" s="2"/>
      <c r="AI2571" s="2"/>
    </row>
    <row r="2572" spans="1:35" x14ac:dyDescent="0.2">
      <c r="A2572" s="1"/>
    </row>
    <row r="2573" spans="1:35" x14ac:dyDescent="0.2">
      <c r="A2573" s="1"/>
    </row>
    <row r="2574" spans="1:35" x14ac:dyDescent="0.2">
      <c r="A2574" s="1"/>
    </row>
    <row r="2575" spans="1:35" x14ac:dyDescent="0.2">
      <c r="A2575" s="1"/>
    </row>
    <row r="2576" spans="1:35" x14ac:dyDescent="0.2">
      <c r="A2576" s="1"/>
    </row>
    <row r="2577" spans="1:35" x14ac:dyDescent="0.2">
      <c r="A2577" s="1"/>
    </row>
    <row r="2578" spans="1:35" x14ac:dyDescent="0.2">
      <c r="A2578" s="1"/>
    </row>
    <row r="2579" spans="1:35" x14ac:dyDescent="0.2">
      <c r="A2579" s="1"/>
    </row>
    <row r="2580" spans="1:35" x14ac:dyDescent="0.2">
      <c r="A2580" s="1"/>
      <c r="AG2580" s="2"/>
      <c r="AI2580" s="2"/>
    </row>
    <row r="2581" spans="1:35" x14ac:dyDescent="0.2">
      <c r="A2581" s="1"/>
    </row>
    <row r="2582" spans="1:35" x14ac:dyDescent="0.2">
      <c r="A2582" s="1"/>
    </row>
    <row r="2583" spans="1:35" x14ac:dyDescent="0.2">
      <c r="A2583" s="1"/>
    </row>
    <row r="2584" spans="1:35" x14ac:dyDescent="0.2">
      <c r="A2584" s="1"/>
    </row>
    <row r="2585" spans="1:35" x14ac:dyDescent="0.2">
      <c r="A2585" s="1"/>
    </row>
    <row r="2586" spans="1:35" x14ac:dyDescent="0.2">
      <c r="A2586" s="1"/>
    </row>
    <row r="2587" spans="1:35" x14ac:dyDescent="0.2">
      <c r="A2587" s="1"/>
      <c r="K2587" s="2"/>
      <c r="M2587" s="2"/>
      <c r="AG2587" s="2"/>
      <c r="AI2587" s="2"/>
    </row>
    <row r="2588" spans="1:35" x14ac:dyDescent="0.2">
      <c r="A2588" s="1"/>
    </row>
    <row r="2589" spans="1:35" x14ac:dyDescent="0.2">
      <c r="A2589" s="1"/>
    </row>
    <row r="2590" spans="1:35" x14ac:dyDescent="0.2">
      <c r="A2590" s="1"/>
    </row>
    <row r="2591" spans="1:35" x14ac:dyDescent="0.2">
      <c r="A2591" s="1"/>
    </row>
    <row r="2592" spans="1:35" x14ac:dyDescent="0.2">
      <c r="A2592" s="1"/>
    </row>
    <row r="2593" spans="1:35" x14ac:dyDescent="0.2">
      <c r="A2593" s="1"/>
    </row>
    <row r="2594" spans="1:35" x14ac:dyDescent="0.2">
      <c r="A2594" s="1"/>
    </row>
    <row r="2595" spans="1:35" x14ac:dyDescent="0.2">
      <c r="A2595" s="1"/>
      <c r="K2595" s="2"/>
      <c r="M2595" s="2"/>
      <c r="AG2595" s="2"/>
      <c r="AI2595" s="2"/>
    </row>
    <row r="2596" spans="1:35" x14ac:dyDescent="0.2">
      <c r="A2596" s="1"/>
    </row>
    <row r="2597" spans="1:35" x14ac:dyDescent="0.2">
      <c r="A2597" s="1"/>
    </row>
    <row r="2598" spans="1:35" x14ac:dyDescent="0.2">
      <c r="A2598" s="1"/>
      <c r="AG2598" s="2"/>
      <c r="AI2598" s="2"/>
    </row>
    <row r="2599" spans="1:35" x14ac:dyDescent="0.2">
      <c r="A2599" s="1"/>
      <c r="AG2599" s="2"/>
      <c r="AI2599" s="2"/>
    </row>
    <row r="2600" spans="1:35" x14ac:dyDescent="0.2">
      <c r="A2600" s="1"/>
    </row>
    <row r="2601" spans="1:35" x14ac:dyDescent="0.2">
      <c r="A2601" s="1"/>
    </row>
    <row r="2602" spans="1:35" x14ac:dyDescent="0.2">
      <c r="A2602" s="1"/>
    </row>
    <row r="2603" spans="1:35" x14ac:dyDescent="0.2">
      <c r="A2603" s="1"/>
      <c r="K2603" s="2"/>
      <c r="M2603" s="2"/>
      <c r="AG2603" s="2"/>
      <c r="AI2603" s="2"/>
    </row>
    <row r="2604" spans="1:35" x14ac:dyDescent="0.2">
      <c r="A2604" s="1"/>
      <c r="AG2604" s="2"/>
      <c r="AI2604" s="2"/>
    </row>
    <row r="2605" spans="1:35" x14ac:dyDescent="0.2">
      <c r="A2605" s="1"/>
    </row>
    <row r="2606" spans="1:35" x14ac:dyDescent="0.2">
      <c r="A2606" s="1"/>
    </row>
    <row r="2607" spans="1:35" x14ac:dyDescent="0.2">
      <c r="A2607" s="1"/>
    </row>
    <row r="2608" spans="1:35" x14ac:dyDescent="0.2">
      <c r="A2608" s="1"/>
    </row>
    <row r="2609" spans="1:35" x14ac:dyDescent="0.2">
      <c r="A2609" s="1"/>
      <c r="K2609" s="2"/>
      <c r="M2609" s="2"/>
      <c r="AG2609" s="2"/>
      <c r="AI2609" s="2"/>
    </row>
    <row r="2610" spans="1:35" x14ac:dyDescent="0.2">
      <c r="A2610" s="1"/>
      <c r="K2610" s="2"/>
      <c r="M2610" s="2"/>
      <c r="AG2610" s="2"/>
      <c r="AI2610" s="2"/>
    </row>
    <row r="2611" spans="1:35" x14ac:dyDescent="0.2">
      <c r="A2611" s="1"/>
    </row>
    <row r="2612" spans="1:35" x14ac:dyDescent="0.2">
      <c r="A2612" s="1"/>
      <c r="AG2612" s="2"/>
      <c r="AI2612" s="2"/>
    </row>
    <row r="2613" spans="1:35" x14ac:dyDescent="0.2">
      <c r="A2613" s="1"/>
    </row>
    <row r="2614" spans="1:35" x14ac:dyDescent="0.2">
      <c r="A2614" s="1"/>
      <c r="K2614" s="2"/>
      <c r="M2614" s="2"/>
      <c r="AG2614" s="2"/>
      <c r="AI2614" s="2"/>
    </row>
    <row r="2615" spans="1:35" x14ac:dyDescent="0.2">
      <c r="A2615" s="1"/>
    </row>
    <row r="2616" spans="1:35" x14ac:dyDescent="0.2">
      <c r="A2616" s="1"/>
    </row>
    <row r="2617" spans="1:35" x14ac:dyDescent="0.2">
      <c r="A2617" s="1"/>
    </row>
    <row r="2618" spans="1:35" x14ac:dyDescent="0.2">
      <c r="A2618" s="1"/>
      <c r="AG2618" s="2"/>
      <c r="AI2618" s="2"/>
    </row>
    <row r="2619" spans="1:35" x14ac:dyDescent="0.2">
      <c r="A2619" s="1"/>
      <c r="K2619" s="2"/>
      <c r="M2619" s="2"/>
      <c r="AG2619" s="2"/>
      <c r="AI2619" s="2"/>
    </row>
    <row r="2620" spans="1:35" x14ac:dyDescent="0.2">
      <c r="A2620" s="1"/>
      <c r="AG2620" s="2"/>
      <c r="AI2620" s="2"/>
    </row>
    <row r="2621" spans="1:35" x14ac:dyDescent="0.2">
      <c r="A2621" s="1"/>
    </row>
    <row r="2622" spans="1:35" x14ac:dyDescent="0.2">
      <c r="A2622" s="1"/>
    </row>
    <row r="2623" spans="1:35" x14ac:dyDescent="0.2">
      <c r="A2623" s="1"/>
    </row>
    <row r="2624" spans="1:35" x14ac:dyDescent="0.2">
      <c r="A2624" s="1"/>
    </row>
    <row r="2625" spans="1:35" x14ac:dyDescent="0.2">
      <c r="A2625" s="1"/>
    </row>
    <row r="2626" spans="1:35" x14ac:dyDescent="0.2">
      <c r="A2626" s="1"/>
    </row>
    <row r="2627" spans="1:35" x14ac:dyDescent="0.2">
      <c r="A2627" s="1"/>
    </row>
    <row r="2628" spans="1:35" x14ac:dyDescent="0.2">
      <c r="A2628" s="1"/>
    </row>
    <row r="2629" spans="1:35" x14ac:dyDescent="0.2">
      <c r="A2629" s="1"/>
    </row>
    <row r="2630" spans="1:35" x14ac:dyDescent="0.2">
      <c r="A2630" s="1"/>
    </row>
    <row r="2631" spans="1:35" x14ac:dyDescent="0.2">
      <c r="A2631" s="1"/>
    </row>
    <row r="2632" spans="1:35" x14ac:dyDescent="0.2">
      <c r="A2632" s="1"/>
    </row>
    <row r="2633" spans="1:35" x14ac:dyDescent="0.2">
      <c r="A2633" s="1"/>
    </row>
    <row r="2634" spans="1:35" x14ac:dyDescent="0.2">
      <c r="A2634" s="1"/>
      <c r="AG2634" s="2"/>
      <c r="AI2634" s="2"/>
    </row>
    <row r="2635" spans="1:35" x14ac:dyDescent="0.2">
      <c r="A2635" s="1"/>
    </row>
    <row r="2636" spans="1:35" x14ac:dyDescent="0.2">
      <c r="A2636" s="1"/>
      <c r="AG2636" s="2"/>
      <c r="AI2636" s="2"/>
    </row>
    <row r="2637" spans="1:35" x14ac:dyDescent="0.2">
      <c r="A2637" s="1"/>
    </row>
    <row r="2638" spans="1:35" x14ac:dyDescent="0.2">
      <c r="A2638" s="1"/>
      <c r="AG2638" s="2"/>
      <c r="AI2638" s="2"/>
    </row>
    <row r="2639" spans="1:35" x14ac:dyDescent="0.2">
      <c r="A2639" s="1"/>
    </row>
    <row r="2640" spans="1:35" x14ac:dyDescent="0.2">
      <c r="A2640" s="1"/>
    </row>
    <row r="2641" spans="1:35" x14ac:dyDescent="0.2">
      <c r="A2641" s="1"/>
    </row>
    <row r="2642" spans="1:35" x14ac:dyDescent="0.2">
      <c r="A2642" s="1"/>
      <c r="K2642" s="2"/>
      <c r="M2642" s="2"/>
      <c r="AG2642" s="2"/>
      <c r="AI2642" s="2"/>
    </row>
    <row r="2643" spans="1:35" x14ac:dyDescent="0.2">
      <c r="A2643" s="1"/>
      <c r="AG2643" s="2"/>
      <c r="AI2643" s="2"/>
    </row>
    <row r="2644" spans="1:35" x14ac:dyDescent="0.2">
      <c r="A2644" s="1"/>
    </row>
    <row r="2645" spans="1:35" x14ac:dyDescent="0.2">
      <c r="A2645" s="1"/>
    </row>
    <row r="2646" spans="1:35" x14ac:dyDescent="0.2">
      <c r="A2646" s="1"/>
    </row>
    <row r="2647" spans="1:35" x14ac:dyDescent="0.2">
      <c r="A2647" s="1"/>
      <c r="AG2647" s="2"/>
      <c r="AI2647" s="2"/>
    </row>
    <row r="2648" spans="1:35" x14ac:dyDescent="0.2">
      <c r="A2648" s="1"/>
    </row>
    <row r="2649" spans="1:35" x14ac:dyDescent="0.2">
      <c r="A2649" s="1"/>
      <c r="K2649" s="2"/>
      <c r="M2649" s="2"/>
      <c r="AG2649" s="2"/>
      <c r="AI2649" s="2"/>
    </row>
    <row r="2650" spans="1:35" x14ac:dyDescent="0.2">
      <c r="A2650" s="1"/>
      <c r="K2650" s="2"/>
      <c r="M2650" s="2"/>
      <c r="AG2650" s="2"/>
      <c r="AI2650" s="2"/>
    </row>
    <row r="2651" spans="1:35" x14ac:dyDescent="0.2">
      <c r="A2651" s="1"/>
    </row>
    <row r="2652" spans="1:35" x14ac:dyDescent="0.2">
      <c r="A2652" s="1"/>
      <c r="K2652" s="2"/>
      <c r="M2652" s="2"/>
      <c r="AG2652" s="2"/>
      <c r="AI2652" s="2"/>
    </row>
    <row r="2653" spans="1:35" x14ac:dyDescent="0.2">
      <c r="A2653" s="1"/>
    </row>
    <row r="2654" spans="1:35" x14ac:dyDescent="0.2">
      <c r="A2654" s="1"/>
      <c r="K2654" s="2"/>
      <c r="M2654" s="2"/>
      <c r="AG2654" s="2"/>
      <c r="AI2654" s="2"/>
    </row>
    <row r="2655" spans="1:35" x14ac:dyDescent="0.2">
      <c r="A2655" s="1"/>
    </row>
    <row r="2656" spans="1:35" x14ac:dyDescent="0.2">
      <c r="A2656" s="1"/>
    </row>
    <row r="2657" spans="1:35" x14ac:dyDescent="0.2">
      <c r="A2657" s="1"/>
    </row>
    <row r="2658" spans="1:35" x14ac:dyDescent="0.2">
      <c r="A2658" s="1"/>
    </row>
    <row r="2659" spans="1:35" x14ac:dyDescent="0.2">
      <c r="A2659" s="1"/>
    </row>
    <row r="2660" spans="1:35" x14ac:dyDescent="0.2">
      <c r="A2660" s="1"/>
      <c r="K2660" s="2"/>
      <c r="M2660" s="2"/>
      <c r="AG2660" s="2"/>
      <c r="AI2660" s="2"/>
    </row>
    <row r="2661" spans="1:35" x14ac:dyDescent="0.2">
      <c r="A2661" s="1"/>
      <c r="K2661" s="2"/>
      <c r="M2661" s="2"/>
      <c r="AG2661" s="2"/>
      <c r="AI2661" s="2"/>
    </row>
    <row r="2662" spans="1:35" x14ac:dyDescent="0.2">
      <c r="A2662" s="1"/>
    </row>
    <row r="2663" spans="1:35" x14ac:dyDescent="0.2">
      <c r="A2663" s="1"/>
      <c r="AG2663" s="2"/>
      <c r="AI2663" s="2"/>
    </row>
    <row r="2664" spans="1:35" x14ac:dyDescent="0.2">
      <c r="A2664" s="1"/>
    </row>
    <row r="2665" spans="1:35" x14ac:dyDescent="0.2">
      <c r="A2665" s="1"/>
    </row>
    <row r="2666" spans="1:35" x14ac:dyDescent="0.2">
      <c r="A2666" s="1"/>
    </row>
    <row r="2667" spans="1:35" x14ac:dyDescent="0.2">
      <c r="A2667" s="1"/>
    </row>
    <row r="2668" spans="1:35" x14ac:dyDescent="0.2">
      <c r="A2668" s="1"/>
    </row>
    <row r="2669" spans="1:35" x14ac:dyDescent="0.2">
      <c r="A2669" s="1"/>
    </row>
    <row r="2670" spans="1:35" x14ac:dyDescent="0.2">
      <c r="A2670" s="1"/>
    </row>
    <row r="2671" spans="1:35" x14ac:dyDescent="0.2">
      <c r="A2671" s="1"/>
    </row>
    <row r="2672" spans="1:35" x14ac:dyDescent="0.2">
      <c r="A2672" s="1"/>
      <c r="AG2672" s="2"/>
      <c r="AI2672" s="2"/>
    </row>
    <row r="2673" spans="1:35" x14ac:dyDescent="0.2">
      <c r="A2673" s="1"/>
      <c r="K2673" s="2"/>
      <c r="M2673" s="2"/>
      <c r="AG2673" s="2"/>
      <c r="AI2673" s="2"/>
    </row>
    <row r="2674" spans="1:35" x14ac:dyDescent="0.2">
      <c r="A2674" s="1"/>
      <c r="K2674" s="2"/>
      <c r="M2674" s="2"/>
      <c r="AG2674" s="2"/>
      <c r="AI2674" s="2"/>
    </row>
    <row r="2675" spans="1:35" x14ac:dyDescent="0.2">
      <c r="A2675" s="1"/>
    </row>
    <row r="2676" spans="1:35" x14ac:dyDescent="0.2">
      <c r="A2676" s="1"/>
    </row>
    <row r="2677" spans="1:35" x14ac:dyDescent="0.2">
      <c r="A2677" s="1"/>
      <c r="AG2677" s="2"/>
      <c r="AI2677" s="2"/>
    </row>
    <row r="2678" spans="1:35" x14ac:dyDescent="0.2">
      <c r="A2678" s="1"/>
      <c r="AG2678" s="2"/>
      <c r="AI2678" s="2"/>
    </row>
    <row r="2679" spans="1:35" x14ac:dyDescent="0.2">
      <c r="A2679" s="1"/>
      <c r="AG2679" s="2"/>
      <c r="AI2679" s="2"/>
    </row>
    <row r="2680" spans="1:35" x14ac:dyDescent="0.2">
      <c r="A2680" s="1"/>
      <c r="AG2680" s="2"/>
      <c r="AI2680" s="2"/>
    </row>
    <row r="2681" spans="1:35" x14ac:dyDescent="0.2">
      <c r="A2681" s="1"/>
      <c r="AG2681" s="2"/>
      <c r="AI2681" s="2"/>
    </row>
    <row r="2682" spans="1:35" x14ac:dyDescent="0.2">
      <c r="A2682" s="1"/>
      <c r="K2682" s="2"/>
      <c r="M2682" s="2"/>
      <c r="AG2682" s="2"/>
      <c r="AI2682" s="2"/>
    </row>
    <row r="2683" spans="1:35" x14ac:dyDescent="0.2">
      <c r="A2683" s="1"/>
      <c r="AG2683" s="2"/>
      <c r="AI2683" s="2"/>
    </row>
    <row r="2684" spans="1:35" x14ac:dyDescent="0.2">
      <c r="A2684" s="1"/>
    </row>
    <row r="2685" spans="1:35" x14ac:dyDescent="0.2">
      <c r="A2685" s="1"/>
      <c r="AG2685" s="2"/>
      <c r="AI2685" s="2"/>
    </row>
    <row r="2686" spans="1:35" x14ac:dyDescent="0.2">
      <c r="A2686" s="1"/>
      <c r="K2686" s="2"/>
      <c r="M2686" s="2"/>
      <c r="AG2686" s="2"/>
      <c r="AI2686" s="2"/>
    </row>
    <row r="2687" spans="1:35" x14ac:dyDescent="0.2">
      <c r="A2687" s="1"/>
      <c r="K2687" s="2"/>
      <c r="M2687" s="2"/>
      <c r="AG2687" s="2"/>
      <c r="AI2687" s="2"/>
    </row>
    <row r="2688" spans="1:35" x14ac:dyDescent="0.2">
      <c r="A2688" s="1"/>
      <c r="K2688" s="2"/>
      <c r="M2688" s="2"/>
      <c r="AG2688" s="2"/>
      <c r="AI2688" s="2"/>
    </row>
    <row r="2689" spans="1:35" x14ac:dyDescent="0.2">
      <c r="A2689" s="1"/>
    </row>
    <row r="2690" spans="1:35" x14ac:dyDescent="0.2">
      <c r="A2690" s="1"/>
    </row>
    <row r="2691" spans="1:35" x14ac:dyDescent="0.2">
      <c r="A2691" s="1"/>
    </row>
    <row r="2692" spans="1:35" x14ac:dyDescent="0.2">
      <c r="A2692" s="1"/>
      <c r="AG2692" s="2"/>
      <c r="AI2692" s="2"/>
    </row>
    <row r="2693" spans="1:35" x14ac:dyDescent="0.2">
      <c r="A2693" s="1"/>
    </row>
    <row r="2694" spans="1:35" x14ac:dyDescent="0.2">
      <c r="A2694" s="1"/>
    </row>
    <row r="2695" spans="1:35" x14ac:dyDescent="0.2">
      <c r="A2695" s="1"/>
    </row>
    <row r="2696" spans="1:35" x14ac:dyDescent="0.2">
      <c r="A2696" s="1"/>
    </row>
    <row r="2697" spans="1:35" x14ac:dyDescent="0.2">
      <c r="A2697" s="1"/>
    </row>
    <row r="2698" spans="1:35" x14ac:dyDescent="0.2">
      <c r="A2698" s="1"/>
    </row>
    <row r="2699" spans="1:35" x14ac:dyDescent="0.2">
      <c r="A2699" s="1"/>
    </row>
    <row r="2700" spans="1:35" x14ac:dyDescent="0.2">
      <c r="A2700" s="1"/>
    </row>
    <row r="2701" spans="1:35" x14ac:dyDescent="0.2">
      <c r="A2701" s="1"/>
    </row>
    <row r="2702" spans="1:35" x14ac:dyDescent="0.2">
      <c r="A2702" s="1"/>
    </row>
    <row r="2703" spans="1:35" x14ac:dyDescent="0.2">
      <c r="A2703" s="1"/>
    </row>
    <row r="2704" spans="1:35" x14ac:dyDescent="0.2">
      <c r="A2704" s="1"/>
    </row>
    <row r="2705" spans="1:35" x14ac:dyDescent="0.2">
      <c r="A2705" s="1"/>
    </row>
    <row r="2706" spans="1:35" x14ac:dyDescent="0.2">
      <c r="A2706" s="1"/>
      <c r="K2706" s="2"/>
      <c r="M2706" s="2"/>
      <c r="AG2706" s="2"/>
      <c r="AI2706" s="2"/>
    </row>
    <row r="2707" spans="1:35" x14ac:dyDescent="0.2">
      <c r="A2707" s="1"/>
    </row>
    <row r="2708" spans="1:35" x14ac:dyDescent="0.2">
      <c r="A2708" s="1"/>
      <c r="K2708" s="2"/>
      <c r="M2708" s="2"/>
      <c r="AG2708" s="2"/>
      <c r="AI2708" s="2"/>
    </row>
    <row r="2709" spans="1:35" x14ac:dyDescent="0.2">
      <c r="A2709" s="1"/>
    </row>
    <row r="2710" spans="1:35" x14ac:dyDescent="0.2">
      <c r="A2710" s="1"/>
      <c r="AG2710" s="2"/>
      <c r="AI2710" s="2"/>
    </row>
    <row r="2711" spans="1:35" x14ac:dyDescent="0.2">
      <c r="A2711" s="1"/>
    </row>
    <row r="2712" spans="1:35" x14ac:dyDescent="0.2">
      <c r="A2712" s="1"/>
      <c r="K2712" s="2"/>
      <c r="M2712" s="2"/>
      <c r="AG2712" s="2"/>
      <c r="AI2712" s="2"/>
    </row>
    <row r="2713" spans="1:35" x14ac:dyDescent="0.2">
      <c r="A2713" s="1"/>
      <c r="K2713" s="2"/>
      <c r="M2713" s="2"/>
      <c r="AG2713" s="2"/>
      <c r="AI2713" s="2"/>
    </row>
    <row r="2714" spans="1:35" x14ac:dyDescent="0.2">
      <c r="A2714" s="1"/>
    </row>
    <row r="2715" spans="1:35" x14ac:dyDescent="0.2">
      <c r="A2715" s="1"/>
    </row>
    <row r="2716" spans="1:35" x14ac:dyDescent="0.2">
      <c r="A2716" s="1"/>
    </row>
    <row r="2717" spans="1:35" x14ac:dyDescent="0.2">
      <c r="A2717" s="1"/>
    </row>
    <row r="2718" spans="1:35" x14ac:dyDescent="0.2">
      <c r="A2718" s="1"/>
    </row>
    <row r="2719" spans="1:35" x14ac:dyDescent="0.2">
      <c r="A2719" s="1"/>
    </row>
    <row r="2720" spans="1:35" x14ac:dyDescent="0.2">
      <c r="A2720" s="1"/>
    </row>
    <row r="2721" spans="1:35" x14ac:dyDescent="0.2">
      <c r="A2721" s="1"/>
      <c r="AG2721" s="2"/>
      <c r="AI2721" s="2"/>
    </row>
    <row r="2722" spans="1:35" x14ac:dyDescent="0.2">
      <c r="A2722" s="1"/>
    </row>
    <row r="2723" spans="1:35" x14ac:dyDescent="0.2">
      <c r="A2723" s="1"/>
    </row>
    <row r="2724" spans="1:35" x14ac:dyDescent="0.2">
      <c r="A2724" s="1"/>
    </row>
    <row r="2725" spans="1:35" x14ac:dyDescent="0.2">
      <c r="A2725" s="1"/>
      <c r="AG2725" s="2"/>
      <c r="AI2725" s="2"/>
    </row>
    <row r="2726" spans="1:35" x14ac:dyDescent="0.2">
      <c r="A2726" s="1"/>
      <c r="AG2726" s="2"/>
      <c r="AI2726" s="2"/>
    </row>
    <row r="2727" spans="1:35" x14ac:dyDescent="0.2">
      <c r="A2727" s="1"/>
    </row>
    <row r="2728" spans="1:35" x14ac:dyDescent="0.2">
      <c r="A2728" s="1"/>
    </row>
    <row r="2729" spans="1:35" x14ac:dyDescent="0.2">
      <c r="A2729" s="1"/>
      <c r="AG2729" s="2"/>
      <c r="AI2729" s="2"/>
    </row>
    <row r="2730" spans="1:35" x14ac:dyDescent="0.2">
      <c r="A2730" s="1"/>
    </row>
    <row r="2731" spans="1:35" x14ac:dyDescent="0.2">
      <c r="A2731" s="1"/>
      <c r="K2731" s="2"/>
      <c r="M2731" s="2"/>
      <c r="AG2731" s="2"/>
      <c r="AI2731" s="2"/>
    </row>
    <row r="2732" spans="1:35" x14ac:dyDescent="0.2">
      <c r="A2732" s="1"/>
      <c r="K2732" s="2"/>
      <c r="M2732" s="2"/>
      <c r="AG2732" s="2"/>
      <c r="AI2732" s="2"/>
    </row>
    <row r="2733" spans="1:35" x14ac:dyDescent="0.2">
      <c r="A2733" s="1"/>
      <c r="AG2733" s="2"/>
      <c r="AI2733" s="2"/>
    </row>
    <row r="2734" spans="1:35" x14ac:dyDescent="0.2">
      <c r="A2734" s="1"/>
      <c r="AG2734" s="2"/>
      <c r="AI2734" s="2"/>
    </row>
    <row r="2735" spans="1:35" x14ac:dyDescent="0.2">
      <c r="A2735" s="1"/>
      <c r="AG2735" s="2"/>
      <c r="AI2735" s="2"/>
    </row>
    <row r="2736" spans="1:35" x14ac:dyDescent="0.2">
      <c r="A2736" s="1"/>
    </row>
    <row r="2737" spans="1:35" x14ac:dyDescent="0.2">
      <c r="A2737" s="1"/>
    </row>
    <row r="2738" spans="1:35" x14ac:dyDescent="0.2">
      <c r="A2738" s="1"/>
    </row>
    <row r="2739" spans="1:35" x14ac:dyDescent="0.2">
      <c r="A2739" s="1"/>
    </row>
    <row r="2740" spans="1:35" x14ac:dyDescent="0.2">
      <c r="A2740" s="1"/>
      <c r="K2740" s="2"/>
      <c r="M2740" s="2"/>
      <c r="AG2740" s="2"/>
      <c r="AI2740" s="2"/>
    </row>
    <row r="2741" spans="1:35" x14ac:dyDescent="0.2">
      <c r="A2741" s="1"/>
      <c r="AF2741" s="2"/>
      <c r="AH2741" s="2"/>
    </row>
    <row r="2742" spans="1:35" x14ac:dyDescent="0.2">
      <c r="A2742" s="1"/>
    </row>
    <row r="2743" spans="1:35" x14ac:dyDescent="0.2">
      <c r="A2743" s="1"/>
      <c r="K2743" s="2"/>
      <c r="M2743" s="2"/>
      <c r="AG2743" s="2"/>
      <c r="AI2743" s="2"/>
    </row>
    <row r="2744" spans="1:35" x14ac:dyDescent="0.2">
      <c r="A2744" s="1"/>
    </row>
    <row r="2745" spans="1:35" x14ac:dyDescent="0.2">
      <c r="A2745" s="1"/>
      <c r="K2745" s="2"/>
      <c r="M2745" s="2"/>
      <c r="AG2745" s="2"/>
      <c r="AI2745" s="2"/>
    </row>
    <row r="2746" spans="1:35" x14ac:dyDescent="0.2">
      <c r="A2746" s="1"/>
      <c r="K2746" s="2"/>
      <c r="M2746" s="2"/>
      <c r="AG2746" s="2"/>
      <c r="AI2746" s="2"/>
    </row>
    <row r="2747" spans="1:35" x14ac:dyDescent="0.2">
      <c r="A2747" s="1"/>
      <c r="AG2747" s="2"/>
      <c r="AI2747" s="2"/>
    </row>
    <row r="2748" spans="1:35" x14ac:dyDescent="0.2">
      <c r="A2748" s="1"/>
      <c r="K2748" s="2"/>
      <c r="M2748" s="2"/>
      <c r="AG2748" s="2"/>
      <c r="AI2748" s="2"/>
    </row>
    <row r="2749" spans="1:35" x14ac:dyDescent="0.2">
      <c r="A2749" s="1"/>
    </row>
    <row r="2750" spans="1:35" x14ac:dyDescent="0.2">
      <c r="A2750" s="1"/>
      <c r="AG2750" s="2"/>
      <c r="AI2750" s="2"/>
    </row>
    <row r="2751" spans="1:35" x14ac:dyDescent="0.2">
      <c r="A2751" s="1"/>
      <c r="K2751" s="2"/>
      <c r="M2751" s="2"/>
      <c r="AG2751" s="2"/>
      <c r="AI2751" s="2"/>
    </row>
    <row r="2752" spans="1:35" x14ac:dyDescent="0.2">
      <c r="A2752" s="1"/>
      <c r="K2752" s="2"/>
      <c r="M2752" s="2"/>
      <c r="AG2752" s="2"/>
      <c r="AI2752" s="2"/>
    </row>
    <row r="2753" spans="1:35" x14ac:dyDescent="0.2">
      <c r="A2753" s="1"/>
      <c r="AG2753" s="2"/>
      <c r="AI2753" s="2"/>
    </row>
    <row r="2754" spans="1:35" x14ac:dyDescent="0.2">
      <c r="A2754" s="1"/>
      <c r="AG2754" s="2"/>
      <c r="AI2754" s="2"/>
    </row>
    <row r="2755" spans="1:35" x14ac:dyDescent="0.2">
      <c r="A2755" s="1"/>
      <c r="AG2755" s="2"/>
      <c r="AI2755" s="2"/>
    </row>
    <row r="2756" spans="1:35" x14ac:dyDescent="0.2">
      <c r="A2756" s="1"/>
      <c r="K2756" s="2"/>
      <c r="M2756" s="2"/>
      <c r="AG2756" s="2"/>
      <c r="AI2756" s="2"/>
    </row>
    <row r="2757" spans="1:35" x14ac:dyDescent="0.2">
      <c r="A2757" s="1"/>
      <c r="AG2757" s="2"/>
      <c r="AI2757" s="2"/>
    </row>
    <row r="2758" spans="1:35" x14ac:dyDescent="0.2">
      <c r="A2758" s="1"/>
      <c r="J2758" s="2"/>
      <c r="K2758" s="2"/>
      <c r="L2758" s="2"/>
      <c r="M2758" s="2"/>
      <c r="AG2758" s="2"/>
      <c r="AI2758" s="2"/>
    </row>
    <row r="2759" spans="1:35" x14ac:dyDescent="0.2">
      <c r="A2759" s="1"/>
    </row>
    <row r="2760" spans="1:35" x14ac:dyDescent="0.2">
      <c r="A2760" s="1"/>
    </row>
    <row r="2761" spans="1:35" x14ac:dyDescent="0.2">
      <c r="A2761" s="1"/>
      <c r="K2761" s="2"/>
      <c r="M2761" s="2"/>
      <c r="AG2761" s="2"/>
      <c r="AI2761" s="2"/>
    </row>
    <row r="2762" spans="1:35" x14ac:dyDescent="0.2">
      <c r="A2762" s="1"/>
    </row>
    <row r="2763" spans="1:35" x14ac:dyDescent="0.2">
      <c r="A2763" s="1"/>
    </row>
    <row r="2764" spans="1:35" x14ac:dyDescent="0.2">
      <c r="A2764" s="1"/>
      <c r="K2764" s="2"/>
      <c r="M2764" s="2"/>
      <c r="AG2764" s="2"/>
      <c r="AI2764" s="2"/>
    </row>
    <row r="2765" spans="1:35" x14ac:dyDescent="0.2">
      <c r="A2765" s="1"/>
    </row>
    <row r="2766" spans="1:35" x14ac:dyDescent="0.2">
      <c r="A2766" s="1"/>
    </row>
    <row r="2767" spans="1:35" x14ac:dyDescent="0.2">
      <c r="A2767" s="1"/>
    </row>
    <row r="2768" spans="1:35" x14ac:dyDescent="0.2">
      <c r="A2768" s="1"/>
    </row>
    <row r="2769" spans="1:35" x14ac:dyDescent="0.2">
      <c r="A2769" s="1"/>
    </row>
    <row r="2770" spans="1:35" x14ac:dyDescent="0.2">
      <c r="A2770" s="1"/>
    </row>
    <row r="2771" spans="1:35" x14ac:dyDescent="0.2">
      <c r="A2771" s="1"/>
    </row>
    <row r="2772" spans="1:35" x14ac:dyDescent="0.2">
      <c r="A2772" s="1"/>
    </row>
    <row r="2773" spans="1:35" x14ac:dyDescent="0.2">
      <c r="A2773" s="1"/>
      <c r="AG2773" s="2"/>
      <c r="AI2773" s="2"/>
    </row>
    <row r="2774" spans="1:35" x14ac:dyDescent="0.2">
      <c r="A2774" s="1"/>
    </row>
    <row r="2775" spans="1:35" x14ac:dyDescent="0.2">
      <c r="A2775" s="1"/>
    </row>
    <row r="2776" spans="1:35" x14ac:dyDescent="0.2">
      <c r="A2776" s="1"/>
    </row>
    <row r="2777" spans="1:35" x14ac:dyDescent="0.2">
      <c r="A2777" s="1"/>
    </row>
    <row r="2778" spans="1:35" x14ac:dyDescent="0.2">
      <c r="A2778" s="1"/>
    </row>
    <row r="2779" spans="1:35" x14ac:dyDescent="0.2">
      <c r="A2779" s="1"/>
    </row>
    <row r="2780" spans="1:35" x14ac:dyDescent="0.2">
      <c r="A2780" s="1"/>
    </row>
    <row r="2781" spans="1:35" x14ac:dyDescent="0.2">
      <c r="A2781" s="1"/>
    </row>
    <row r="2782" spans="1:35" x14ac:dyDescent="0.2">
      <c r="A2782" s="1"/>
    </row>
    <row r="2783" spans="1:35" x14ac:dyDescent="0.2">
      <c r="A2783" s="1"/>
      <c r="K2783" s="2"/>
      <c r="M2783" s="2"/>
      <c r="AG2783" s="2"/>
      <c r="AI2783" s="2"/>
    </row>
    <row r="2784" spans="1:35" x14ac:dyDescent="0.2">
      <c r="A2784" s="1"/>
      <c r="K2784" s="2"/>
      <c r="M2784" s="2"/>
      <c r="AG2784" s="2"/>
      <c r="AI2784" s="2"/>
    </row>
    <row r="2785" spans="1:35" x14ac:dyDescent="0.2">
      <c r="A2785" s="1"/>
      <c r="K2785" s="2"/>
      <c r="M2785" s="2"/>
      <c r="AG2785" s="2"/>
      <c r="AI2785" s="2"/>
    </row>
    <row r="2786" spans="1:35" x14ac:dyDescent="0.2">
      <c r="A2786" s="1"/>
      <c r="K2786" s="2"/>
      <c r="M2786" s="2"/>
      <c r="AG2786" s="2"/>
      <c r="AI2786" s="2"/>
    </row>
    <row r="2787" spans="1:35" x14ac:dyDescent="0.2">
      <c r="A2787" s="1"/>
    </row>
    <row r="2788" spans="1:35" x14ac:dyDescent="0.2">
      <c r="A2788" s="1"/>
      <c r="K2788" s="2"/>
      <c r="M2788" s="2"/>
      <c r="AG2788" s="2"/>
      <c r="AI2788" s="2"/>
    </row>
    <row r="2789" spans="1:35" x14ac:dyDescent="0.2">
      <c r="A2789" s="1"/>
      <c r="K2789" s="2"/>
      <c r="M2789" s="2"/>
      <c r="AG2789" s="2"/>
      <c r="AI2789" s="2"/>
    </row>
    <row r="2790" spans="1:35" x14ac:dyDescent="0.2">
      <c r="A2790" s="1"/>
      <c r="AG2790" s="2"/>
      <c r="AI2790" s="2"/>
    </row>
    <row r="2791" spans="1:35" x14ac:dyDescent="0.2">
      <c r="A2791" s="1"/>
      <c r="K2791" s="2"/>
      <c r="M2791" s="2"/>
      <c r="AG2791" s="2"/>
      <c r="AI2791" s="2"/>
    </row>
    <row r="2792" spans="1:35" x14ac:dyDescent="0.2">
      <c r="A2792" s="1"/>
      <c r="K2792" s="2"/>
      <c r="M2792" s="2"/>
      <c r="AG2792" s="2"/>
      <c r="AI2792" s="2"/>
    </row>
    <row r="2793" spans="1:35" x14ac:dyDescent="0.2">
      <c r="A2793" s="1"/>
    </row>
    <row r="2794" spans="1:35" x14ac:dyDescent="0.2">
      <c r="A2794" s="1"/>
    </row>
    <row r="2795" spans="1:35" x14ac:dyDescent="0.2">
      <c r="A2795" s="1"/>
    </row>
    <row r="2796" spans="1:35" x14ac:dyDescent="0.2">
      <c r="A2796" s="1"/>
    </row>
    <row r="2797" spans="1:35" x14ac:dyDescent="0.2">
      <c r="A2797" s="1"/>
      <c r="AG2797" s="2"/>
      <c r="AI2797" s="2"/>
    </row>
    <row r="2798" spans="1:35" x14ac:dyDescent="0.2">
      <c r="A2798" s="1"/>
    </row>
    <row r="2799" spans="1:35" x14ac:dyDescent="0.2">
      <c r="A2799" s="1"/>
    </row>
    <row r="2800" spans="1:35" x14ac:dyDescent="0.2">
      <c r="A2800" s="1"/>
    </row>
    <row r="2801" spans="1:35" x14ac:dyDescent="0.2">
      <c r="A2801" s="1"/>
    </row>
    <row r="2802" spans="1:35" x14ac:dyDescent="0.2">
      <c r="A2802" s="1"/>
    </row>
    <row r="2803" spans="1:35" x14ac:dyDescent="0.2">
      <c r="A2803" s="1"/>
    </row>
    <row r="2804" spans="1:35" x14ac:dyDescent="0.2">
      <c r="A2804" s="1"/>
    </row>
    <row r="2805" spans="1:35" x14ac:dyDescent="0.2">
      <c r="A2805" s="1"/>
      <c r="K2805" s="2"/>
      <c r="M2805" s="2"/>
      <c r="AG2805" s="2"/>
      <c r="AI2805" s="2"/>
    </row>
    <row r="2806" spans="1:35" x14ac:dyDescent="0.2">
      <c r="A2806" s="1"/>
      <c r="AG2806" s="2"/>
      <c r="AI2806" s="2"/>
    </row>
    <row r="2807" spans="1:35" x14ac:dyDescent="0.2">
      <c r="A2807" s="1"/>
      <c r="AG2807" s="2"/>
      <c r="AI2807" s="2"/>
    </row>
    <row r="2808" spans="1:35" x14ac:dyDescent="0.2">
      <c r="A2808" s="1"/>
    </row>
    <row r="2809" spans="1:35" x14ac:dyDescent="0.2">
      <c r="A2809" s="1"/>
    </row>
    <row r="2810" spans="1:35" x14ac:dyDescent="0.2">
      <c r="A2810" s="1"/>
    </row>
    <row r="2811" spans="1:35" x14ac:dyDescent="0.2">
      <c r="A2811" s="1"/>
    </row>
    <row r="2812" spans="1:35" x14ac:dyDescent="0.2">
      <c r="A2812" s="1"/>
    </row>
    <row r="2813" spans="1:35" x14ac:dyDescent="0.2">
      <c r="A2813" s="1"/>
    </row>
    <row r="2814" spans="1:35" x14ac:dyDescent="0.2">
      <c r="A2814" s="1"/>
    </row>
    <row r="2815" spans="1:35" x14ac:dyDescent="0.2">
      <c r="A2815" s="1"/>
    </row>
    <row r="2816" spans="1:35" x14ac:dyDescent="0.2">
      <c r="A2816" s="1"/>
    </row>
    <row r="2817" spans="1:35" x14ac:dyDescent="0.2">
      <c r="A2817" s="1"/>
    </row>
    <row r="2818" spans="1:35" x14ac:dyDescent="0.2">
      <c r="A2818" s="1"/>
      <c r="K2818" s="2"/>
      <c r="M2818" s="2"/>
      <c r="AG2818" s="2"/>
      <c r="AI2818" s="2"/>
    </row>
    <row r="2819" spans="1:35" x14ac:dyDescent="0.2">
      <c r="A2819" s="1"/>
    </row>
    <row r="2820" spans="1:35" x14ac:dyDescent="0.2">
      <c r="A2820" s="1"/>
    </row>
    <row r="2821" spans="1:35" x14ac:dyDescent="0.2">
      <c r="A2821" s="1"/>
    </row>
    <row r="2822" spans="1:35" x14ac:dyDescent="0.2">
      <c r="A2822" s="1"/>
      <c r="K2822" s="2"/>
      <c r="M2822" s="2"/>
      <c r="AG2822" s="2"/>
      <c r="AI2822" s="2"/>
    </row>
    <row r="2823" spans="1:35" x14ac:dyDescent="0.2">
      <c r="A2823" s="1"/>
    </row>
    <row r="2824" spans="1:35" x14ac:dyDescent="0.2">
      <c r="A2824" s="1"/>
      <c r="K2824" s="2"/>
      <c r="M2824" s="2"/>
      <c r="AG2824" s="2"/>
      <c r="AI2824" s="2"/>
    </row>
    <row r="2825" spans="1:35" x14ac:dyDescent="0.2">
      <c r="A2825" s="1"/>
      <c r="AG2825" s="2"/>
      <c r="AI2825" s="2"/>
    </row>
    <row r="2826" spans="1:35" x14ac:dyDescent="0.2">
      <c r="A2826" s="1"/>
    </row>
    <row r="2827" spans="1:35" x14ac:dyDescent="0.2">
      <c r="A2827" s="1"/>
    </row>
    <row r="2828" spans="1:35" x14ac:dyDescent="0.2">
      <c r="A2828" s="1"/>
    </row>
    <row r="2829" spans="1:35" x14ac:dyDescent="0.2">
      <c r="A2829" s="1"/>
    </row>
    <row r="2830" spans="1:35" x14ac:dyDescent="0.2">
      <c r="A2830" s="1"/>
    </row>
    <row r="2831" spans="1:35" x14ac:dyDescent="0.2">
      <c r="A2831" s="1"/>
    </row>
    <row r="2832" spans="1:35" x14ac:dyDescent="0.2">
      <c r="A2832" s="1"/>
    </row>
    <row r="2833" spans="1:35" x14ac:dyDescent="0.2">
      <c r="A2833" s="1"/>
    </row>
    <row r="2834" spans="1:35" x14ac:dyDescent="0.2">
      <c r="A2834" s="1"/>
    </row>
    <row r="2835" spans="1:35" x14ac:dyDescent="0.2">
      <c r="A2835" s="1"/>
    </row>
    <row r="2836" spans="1:35" x14ac:dyDescent="0.2">
      <c r="A2836" s="1"/>
    </row>
    <row r="2837" spans="1:35" x14ac:dyDescent="0.2">
      <c r="A2837" s="1"/>
    </row>
    <row r="2838" spans="1:35" x14ac:dyDescent="0.2">
      <c r="A2838" s="1"/>
    </row>
    <row r="2839" spans="1:35" x14ac:dyDescent="0.2">
      <c r="A2839" s="1"/>
    </row>
    <row r="2840" spans="1:35" x14ac:dyDescent="0.2">
      <c r="A2840" s="1"/>
    </row>
    <row r="2841" spans="1:35" x14ac:dyDescent="0.2">
      <c r="A2841" s="1"/>
    </row>
    <row r="2842" spans="1:35" x14ac:dyDescent="0.2">
      <c r="A2842" s="1"/>
    </row>
    <row r="2843" spans="1:35" x14ac:dyDescent="0.2">
      <c r="A2843" s="1"/>
    </row>
    <row r="2844" spans="1:35" x14ac:dyDescent="0.2">
      <c r="A2844" s="1"/>
    </row>
    <row r="2845" spans="1:35" x14ac:dyDescent="0.2">
      <c r="A2845" s="1"/>
      <c r="AG2845" s="2"/>
      <c r="AI2845" s="2"/>
    </row>
    <row r="2846" spans="1:35" x14ac:dyDescent="0.2">
      <c r="A2846" s="1"/>
      <c r="AG2846" s="2"/>
      <c r="AI2846" s="2"/>
    </row>
    <row r="2847" spans="1:35" x14ac:dyDescent="0.2">
      <c r="A2847" s="1"/>
      <c r="AG2847" s="2"/>
      <c r="AI2847" s="2"/>
    </row>
    <row r="2848" spans="1:35" x14ac:dyDescent="0.2">
      <c r="A2848" s="1"/>
      <c r="K2848" s="2"/>
      <c r="M2848" s="2"/>
      <c r="AG2848" s="2"/>
      <c r="AI2848" s="2"/>
    </row>
    <row r="2849" spans="1:35" x14ac:dyDescent="0.2">
      <c r="A2849" s="1"/>
    </row>
    <row r="2850" spans="1:35" x14ac:dyDescent="0.2">
      <c r="A2850" s="1"/>
    </row>
    <row r="2851" spans="1:35" x14ac:dyDescent="0.2">
      <c r="A2851" s="1"/>
      <c r="AG2851" s="2"/>
      <c r="AI2851" s="2"/>
    </row>
    <row r="2852" spans="1:35" x14ac:dyDescent="0.2">
      <c r="A2852" s="1"/>
    </row>
    <row r="2853" spans="1:35" x14ac:dyDescent="0.2">
      <c r="A2853" s="1"/>
    </row>
    <row r="2854" spans="1:35" x14ac:dyDescent="0.2">
      <c r="A2854" s="1"/>
      <c r="K2854" s="2"/>
      <c r="M2854" s="2"/>
      <c r="AG2854" s="2"/>
      <c r="AI2854" s="2"/>
    </row>
    <row r="2855" spans="1:35" x14ac:dyDescent="0.2">
      <c r="A2855" s="1"/>
      <c r="AG2855" s="2"/>
      <c r="AI2855" s="2"/>
    </row>
    <row r="2856" spans="1:35" x14ac:dyDescent="0.2">
      <c r="A2856" s="1"/>
    </row>
    <row r="2857" spans="1:35" x14ac:dyDescent="0.2">
      <c r="A2857" s="1"/>
    </row>
    <row r="2858" spans="1:35" x14ac:dyDescent="0.2">
      <c r="A2858" s="1"/>
    </row>
    <row r="2859" spans="1:35" x14ac:dyDescent="0.2">
      <c r="A2859" s="1"/>
    </row>
    <row r="2860" spans="1:35" x14ac:dyDescent="0.2">
      <c r="A2860" s="1"/>
    </row>
    <row r="2861" spans="1:35" x14ac:dyDescent="0.2">
      <c r="A2861" s="1"/>
    </row>
    <row r="2862" spans="1:35" x14ac:dyDescent="0.2">
      <c r="A2862" s="1"/>
    </row>
    <row r="2863" spans="1:35" x14ac:dyDescent="0.2">
      <c r="A2863" s="1"/>
    </row>
    <row r="2864" spans="1:35" x14ac:dyDescent="0.2">
      <c r="A2864" s="1"/>
    </row>
    <row r="2865" spans="1:35" x14ac:dyDescent="0.2">
      <c r="A2865" s="1"/>
    </row>
    <row r="2866" spans="1:35" x14ac:dyDescent="0.2">
      <c r="A2866" s="1"/>
      <c r="AG2866" s="2"/>
      <c r="AI2866" s="2"/>
    </row>
    <row r="2867" spans="1:35" x14ac:dyDescent="0.2">
      <c r="A2867" s="1"/>
    </row>
    <row r="2868" spans="1:35" x14ac:dyDescent="0.2">
      <c r="A2868" s="1"/>
    </row>
    <row r="2869" spans="1:35" x14ac:dyDescent="0.2">
      <c r="A2869" s="1"/>
    </row>
    <row r="2870" spans="1:35" x14ac:dyDescent="0.2">
      <c r="A2870" s="1"/>
    </row>
    <row r="2871" spans="1:35" x14ac:dyDescent="0.2">
      <c r="A2871" s="1"/>
    </row>
    <row r="2872" spans="1:35" x14ac:dyDescent="0.2">
      <c r="A2872" s="1"/>
    </row>
    <row r="2873" spans="1:35" x14ac:dyDescent="0.2">
      <c r="A2873" s="1"/>
    </row>
    <row r="2874" spans="1:35" x14ac:dyDescent="0.2">
      <c r="A2874" s="1"/>
      <c r="AG2874" s="2"/>
      <c r="AI2874" s="2"/>
    </row>
    <row r="2875" spans="1:35" x14ac:dyDescent="0.2">
      <c r="A2875" s="1"/>
    </row>
    <row r="2876" spans="1:35" x14ac:dyDescent="0.2">
      <c r="A2876" s="1"/>
      <c r="K2876" s="2"/>
      <c r="M2876" s="2"/>
      <c r="AG2876" s="2"/>
      <c r="AI2876" s="2"/>
    </row>
    <row r="2877" spans="1:35" x14ac:dyDescent="0.2">
      <c r="A2877" s="1"/>
      <c r="AG2877" s="2"/>
      <c r="AI2877" s="2"/>
    </row>
    <row r="2878" spans="1:35" x14ac:dyDescent="0.2">
      <c r="A2878" s="1"/>
      <c r="K2878" s="2"/>
      <c r="M2878" s="2"/>
      <c r="AF2878" s="2"/>
      <c r="AG2878" s="2"/>
      <c r="AH2878" s="2"/>
      <c r="AI2878" s="2"/>
    </row>
    <row r="2879" spans="1:35" x14ac:dyDescent="0.2">
      <c r="A2879" s="1"/>
    </row>
    <row r="2880" spans="1:35" x14ac:dyDescent="0.2">
      <c r="A2880" s="1"/>
    </row>
    <row r="2881" spans="1:35" x14ac:dyDescent="0.2">
      <c r="A2881" s="1"/>
    </row>
    <row r="2882" spans="1:35" x14ac:dyDescent="0.2">
      <c r="A2882" s="1"/>
      <c r="AG2882" s="2"/>
      <c r="AI2882" s="2"/>
    </row>
    <row r="2883" spans="1:35" x14ac:dyDescent="0.2">
      <c r="A2883" s="1"/>
    </row>
    <row r="2884" spans="1:35" x14ac:dyDescent="0.2">
      <c r="A2884" s="1"/>
    </row>
    <row r="2885" spans="1:35" x14ac:dyDescent="0.2">
      <c r="A2885" s="1"/>
    </row>
    <row r="2886" spans="1:35" x14ac:dyDescent="0.2">
      <c r="A2886" s="1"/>
    </row>
    <row r="2887" spans="1:35" x14ac:dyDescent="0.2">
      <c r="A2887" s="1"/>
    </row>
    <row r="2888" spans="1:35" x14ac:dyDescent="0.2">
      <c r="A2888" s="1"/>
    </row>
    <row r="2889" spans="1:35" x14ac:dyDescent="0.2">
      <c r="A2889" s="1"/>
    </row>
    <row r="2890" spans="1:35" x14ac:dyDescent="0.2">
      <c r="A2890" s="1"/>
    </row>
    <row r="2891" spans="1:35" x14ac:dyDescent="0.2">
      <c r="A2891" s="1"/>
    </row>
    <row r="2892" spans="1:35" x14ac:dyDescent="0.2">
      <c r="A2892" s="1"/>
      <c r="K2892" s="2"/>
      <c r="M2892" s="2"/>
      <c r="AG2892" s="2"/>
      <c r="AI2892" s="2"/>
    </row>
    <row r="2893" spans="1:35" x14ac:dyDescent="0.2">
      <c r="A2893" s="1"/>
    </row>
    <row r="2894" spans="1:35" x14ac:dyDescent="0.2">
      <c r="A2894" s="1"/>
    </row>
    <row r="2895" spans="1:35" x14ac:dyDescent="0.2">
      <c r="A2895" s="1"/>
    </row>
    <row r="2896" spans="1:35" x14ac:dyDescent="0.2">
      <c r="A2896" s="1"/>
    </row>
    <row r="2897" spans="1:35" x14ac:dyDescent="0.2">
      <c r="A2897" s="1"/>
    </row>
    <row r="2898" spans="1:35" x14ac:dyDescent="0.2">
      <c r="A2898" s="1"/>
    </row>
    <row r="2899" spans="1:35" x14ac:dyDescent="0.2">
      <c r="A2899" s="1"/>
    </row>
    <row r="2900" spans="1:35" x14ac:dyDescent="0.2">
      <c r="A2900" s="1"/>
    </row>
    <row r="2901" spans="1:35" x14ac:dyDescent="0.2">
      <c r="A2901" s="1"/>
    </row>
    <row r="2902" spans="1:35" x14ac:dyDescent="0.2">
      <c r="A2902" s="1"/>
    </row>
    <row r="2903" spans="1:35" x14ac:dyDescent="0.2">
      <c r="A2903" s="1"/>
    </row>
    <row r="2904" spans="1:35" x14ac:dyDescent="0.2">
      <c r="A2904" s="1"/>
    </row>
    <row r="2905" spans="1:35" x14ac:dyDescent="0.2">
      <c r="A2905" s="1"/>
    </row>
    <row r="2906" spans="1:35" x14ac:dyDescent="0.2">
      <c r="A2906" s="1"/>
      <c r="AG2906" s="2"/>
      <c r="AI2906" s="2"/>
    </row>
    <row r="2907" spans="1:35" x14ac:dyDescent="0.2">
      <c r="A2907" s="1"/>
    </row>
    <row r="2908" spans="1:35" x14ac:dyDescent="0.2">
      <c r="A2908" s="1"/>
    </row>
    <row r="2909" spans="1:35" x14ac:dyDescent="0.2">
      <c r="A2909" s="1"/>
    </row>
    <row r="2910" spans="1:35" x14ac:dyDescent="0.2">
      <c r="A2910" s="1"/>
    </row>
    <row r="2911" spans="1:35" x14ac:dyDescent="0.2">
      <c r="A2911" s="1"/>
    </row>
    <row r="2912" spans="1:35" x14ac:dyDescent="0.2">
      <c r="A2912" s="1"/>
    </row>
    <row r="2913" spans="1:35" x14ac:dyDescent="0.2">
      <c r="A2913" s="1"/>
    </row>
    <row r="2914" spans="1:35" x14ac:dyDescent="0.2">
      <c r="A2914" s="1"/>
    </row>
    <row r="2915" spans="1:35" x14ac:dyDescent="0.2">
      <c r="A2915" s="1"/>
    </row>
    <row r="2916" spans="1:35" x14ac:dyDescent="0.2">
      <c r="A2916" s="1"/>
    </row>
    <row r="2917" spans="1:35" x14ac:dyDescent="0.2">
      <c r="A2917" s="1"/>
    </row>
    <row r="2918" spans="1:35" x14ac:dyDescent="0.2">
      <c r="A2918" s="1"/>
      <c r="AG2918" s="2"/>
      <c r="AI2918" s="2"/>
    </row>
    <row r="2919" spans="1:35" x14ac:dyDescent="0.2">
      <c r="A2919" s="1"/>
    </row>
    <row r="2920" spans="1:35" x14ac:dyDescent="0.2">
      <c r="A2920" s="1"/>
    </row>
    <row r="2921" spans="1:35" x14ac:dyDescent="0.2">
      <c r="A2921" s="1"/>
    </row>
    <row r="2922" spans="1:35" x14ac:dyDescent="0.2">
      <c r="A2922" s="1"/>
    </row>
    <row r="2923" spans="1:35" x14ac:dyDescent="0.2">
      <c r="A2923" s="1"/>
    </row>
    <row r="2924" spans="1:35" x14ac:dyDescent="0.2">
      <c r="A2924" s="1"/>
    </row>
    <row r="2925" spans="1:35" x14ac:dyDescent="0.2">
      <c r="A2925" s="1"/>
    </row>
    <row r="2926" spans="1:35" x14ac:dyDescent="0.2">
      <c r="A2926" s="1"/>
    </row>
    <row r="2927" spans="1:35" x14ac:dyDescent="0.2">
      <c r="A2927" s="1"/>
      <c r="K2927" s="2"/>
      <c r="M2927" s="2"/>
      <c r="AG2927" s="2"/>
      <c r="AI2927" s="2"/>
    </row>
    <row r="2928" spans="1:35" x14ac:dyDescent="0.2">
      <c r="A2928" s="1"/>
      <c r="K2928" s="2"/>
      <c r="M2928" s="2"/>
      <c r="AG2928" s="2"/>
      <c r="AI2928" s="2"/>
    </row>
    <row r="2929" spans="1:35" x14ac:dyDescent="0.2">
      <c r="A2929" s="1"/>
      <c r="AG2929" s="2"/>
      <c r="AI2929" s="2"/>
    </row>
    <row r="2930" spans="1:35" x14ac:dyDescent="0.2">
      <c r="A2930" s="1"/>
      <c r="AG2930" s="2"/>
      <c r="AI2930" s="2"/>
    </row>
    <row r="2931" spans="1:35" x14ac:dyDescent="0.2">
      <c r="A2931" s="1"/>
      <c r="K2931" s="2"/>
      <c r="M2931" s="2"/>
      <c r="AG2931" s="2"/>
      <c r="AI2931" s="2"/>
    </row>
    <row r="2932" spans="1:35" x14ac:dyDescent="0.2">
      <c r="A2932" s="1"/>
    </row>
    <row r="2933" spans="1:35" x14ac:dyDescent="0.2">
      <c r="A2933" s="1"/>
      <c r="AG2933" s="2"/>
      <c r="AI2933" s="2"/>
    </row>
    <row r="2934" spans="1:35" x14ac:dyDescent="0.2">
      <c r="A2934" s="1"/>
      <c r="AG2934" s="2"/>
      <c r="AI2934" s="2"/>
    </row>
    <row r="2935" spans="1:35" x14ac:dyDescent="0.2">
      <c r="A2935" s="1"/>
      <c r="K2935" s="2"/>
      <c r="M2935" s="2"/>
      <c r="AG2935" s="2"/>
      <c r="AI2935" s="2"/>
    </row>
    <row r="2936" spans="1:35" x14ac:dyDescent="0.2">
      <c r="A2936" s="1"/>
      <c r="K2936" s="2"/>
      <c r="M2936" s="2"/>
      <c r="AG2936" s="2"/>
      <c r="AI2936" s="2"/>
    </row>
    <row r="2937" spans="1:35" x14ac:dyDescent="0.2">
      <c r="A2937" s="1"/>
      <c r="AG2937" s="2"/>
      <c r="AI2937" s="2"/>
    </row>
    <row r="2938" spans="1:35" x14ac:dyDescent="0.2">
      <c r="A2938" s="1"/>
    </row>
    <row r="2939" spans="1:35" x14ac:dyDescent="0.2">
      <c r="A2939" s="1"/>
    </row>
    <row r="2940" spans="1:35" x14ac:dyDescent="0.2">
      <c r="A2940" s="1"/>
    </row>
    <row r="2941" spans="1:35" x14ac:dyDescent="0.2">
      <c r="A2941" s="1"/>
    </row>
    <row r="2942" spans="1:35" x14ac:dyDescent="0.2">
      <c r="A2942" s="1"/>
      <c r="AG2942" s="2"/>
      <c r="AI2942" s="2"/>
    </row>
    <row r="2943" spans="1:35" x14ac:dyDescent="0.2">
      <c r="A2943" s="1"/>
    </row>
    <row r="2944" spans="1:35" x14ac:dyDescent="0.2">
      <c r="A2944" s="1"/>
    </row>
    <row r="2945" spans="1:35" x14ac:dyDescent="0.2">
      <c r="A2945" s="1"/>
    </row>
    <row r="2946" spans="1:35" x14ac:dyDescent="0.2">
      <c r="A2946" s="1"/>
    </row>
    <row r="2947" spans="1:35" x14ac:dyDescent="0.2">
      <c r="A2947" s="1"/>
    </row>
    <row r="2948" spans="1:35" x14ac:dyDescent="0.2">
      <c r="A2948" s="1"/>
      <c r="K2948" s="2"/>
      <c r="M2948" s="2"/>
      <c r="AG2948" s="2"/>
      <c r="AI2948" s="2"/>
    </row>
    <row r="2949" spans="1:35" x14ac:dyDescent="0.2">
      <c r="A2949" s="1"/>
    </row>
    <row r="2950" spans="1:35" x14ac:dyDescent="0.2">
      <c r="A2950" s="1"/>
    </row>
    <row r="2951" spans="1:35" x14ac:dyDescent="0.2">
      <c r="A2951" s="1"/>
    </row>
    <row r="2952" spans="1:35" x14ac:dyDescent="0.2">
      <c r="A2952" s="1"/>
    </row>
    <row r="2953" spans="1:35" x14ac:dyDescent="0.2">
      <c r="A2953" s="1"/>
    </row>
    <row r="2954" spans="1:35" x14ac:dyDescent="0.2">
      <c r="A2954" s="1"/>
    </row>
    <row r="2955" spans="1:35" x14ac:dyDescent="0.2">
      <c r="A2955" s="1"/>
    </row>
    <row r="2956" spans="1:35" x14ac:dyDescent="0.2">
      <c r="A2956" s="1"/>
    </row>
    <row r="2957" spans="1:35" x14ac:dyDescent="0.2">
      <c r="A2957" s="1"/>
    </row>
    <row r="2958" spans="1:35" x14ac:dyDescent="0.2">
      <c r="A2958" s="1"/>
    </row>
    <row r="2959" spans="1:35" x14ac:dyDescent="0.2">
      <c r="A2959" s="1"/>
    </row>
    <row r="2960" spans="1:35" x14ac:dyDescent="0.2">
      <c r="A2960" s="1"/>
    </row>
    <row r="2961" spans="1:35" x14ac:dyDescent="0.2">
      <c r="A2961" s="1"/>
    </row>
    <row r="2962" spans="1:35" x14ac:dyDescent="0.2">
      <c r="A2962" s="1"/>
    </row>
    <row r="2963" spans="1:35" x14ac:dyDescent="0.2">
      <c r="A2963" s="1"/>
    </row>
    <row r="2964" spans="1:35" x14ac:dyDescent="0.2">
      <c r="A2964" s="1"/>
      <c r="AG2964" s="2"/>
      <c r="AI2964" s="2"/>
    </row>
    <row r="2965" spans="1:35" x14ac:dyDescent="0.2">
      <c r="A2965" s="1"/>
      <c r="AG2965" s="2"/>
      <c r="AI2965" s="2"/>
    </row>
    <row r="2966" spans="1:35" x14ac:dyDescent="0.2">
      <c r="A2966" s="1"/>
    </row>
    <row r="2967" spans="1:35" x14ac:dyDescent="0.2">
      <c r="A2967" s="1"/>
    </row>
    <row r="2968" spans="1:35" x14ac:dyDescent="0.2">
      <c r="A2968" s="1"/>
    </row>
    <row r="2969" spans="1:35" x14ac:dyDescent="0.2">
      <c r="A2969" s="1"/>
    </row>
    <row r="2970" spans="1:35" x14ac:dyDescent="0.2">
      <c r="A2970" s="1"/>
    </row>
    <row r="2971" spans="1:35" x14ac:dyDescent="0.2">
      <c r="A2971" s="1"/>
    </row>
    <row r="2972" spans="1:35" x14ac:dyDescent="0.2">
      <c r="A2972" s="1"/>
    </row>
    <row r="2973" spans="1:35" x14ac:dyDescent="0.2">
      <c r="A2973" s="1"/>
    </row>
    <row r="2974" spans="1:35" x14ac:dyDescent="0.2">
      <c r="A2974" s="1"/>
    </row>
    <row r="2975" spans="1:35" x14ac:dyDescent="0.2">
      <c r="A2975" s="1"/>
    </row>
    <row r="2976" spans="1:35"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sheetData>
  <mergeCells count="9">
    <mergeCell ref="AG1:AI1"/>
    <mergeCell ref="AJ1:AK1"/>
    <mergeCell ref="A1:D1"/>
    <mergeCell ref="E1:K1"/>
    <mergeCell ref="L1:Q1"/>
    <mergeCell ref="R1:U1"/>
    <mergeCell ref="W1:X1"/>
    <mergeCell ref="Y1:Z1"/>
    <mergeCell ref="AA1:AF1"/>
  </mergeCells>
  <pageMargins left="0.7" right="0.7" top="0.75" bottom="0.75" header="0.3" footer="0.3"/>
  <pageSetup orientation="portrait" verticalDpi="597"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I70"/>
  <sheetViews>
    <sheetView zoomScale="75" zoomScaleNormal="75" workbookViewId="0">
      <selection sqref="A1:EH1"/>
    </sheetView>
  </sheetViews>
  <sheetFormatPr defaultColWidth="9.140625" defaultRowHeight="12.75" x14ac:dyDescent="0.2"/>
  <cols>
    <col min="1" max="1" width="23.140625" style="15" customWidth="1"/>
    <col min="2" max="2" width="18.7109375" style="21" customWidth="1"/>
    <col min="3" max="3" width="37.5703125" style="21" customWidth="1"/>
    <col min="4" max="4" width="80.140625" style="15" customWidth="1"/>
    <col min="5" max="5" width="55.7109375" style="15" bestFit="1" customWidth="1"/>
    <col min="6" max="6" width="9.140625" style="21" bestFit="1" customWidth="1"/>
    <col min="7" max="9" width="7.5703125" style="15" bestFit="1" customWidth="1"/>
    <col min="10" max="16384" width="9.140625" style="15"/>
  </cols>
  <sheetData>
    <row r="1" spans="1:9" ht="33.950000000000003" customHeight="1" x14ac:dyDescent="0.2">
      <c r="A1" s="230"/>
      <c r="B1" s="231"/>
      <c r="C1" s="231"/>
      <c r="D1" s="231"/>
      <c r="E1" s="231"/>
      <c r="F1" s="231"/>
      <c r="G1" s="232"/>
      <c r="H1" s="232"/>
      <c r="I1" s="232"/>
    </row>
    <row r="2" spans="1:9" ht="37.5" x14ac:dyDescent="0.2">
      <c r="A2" s="35" t="s">
        <v>107</v>
      </c>
      <c r="B2" s="35" t="s">
        <v>3</v>
      </c>
      <c r="C2" s="35" t="s">
        <v>160</v>
      </c>
      <c r="D2" s="35" t="s">
        <v>4</v>
      </c>
      <c r="E2" s="35" t="s">
        <v>5</v>
      </c>
      <c r="F2" s="109" t="s">
        <v>312</v>
      </c>
      <c r="G2" s="109" t="s">
        <v>313</v>
      </c>
      <c r="H2" s="109" t="s">
        <v>314</v>
      </c>
      <c r="I2" s="109" t="s">
        <v>315</v>
      </c>
    </row>
    <row r="3" spans="1:9" s="16" customFormat="1" ht="25.5" customHeight="1" x14ac:dyDescent="0.4">
      <c r="A3" s="233" t="s">
        <v>6</v>
      </c>
      <c r="B3" s="233"/>
      <c r="C3" s="233"/>
      <c r="D3" s="233"/>
      <c r="E3" s="233"/>
      <c r="F3" s="233"/>
      <c r="G3" s="232"/>
      <c r="H3" s="232"/>
      <c r="I3" s="232"/>
    </row>
    <row r="4" spans="1:9" ht="261" customHeight="1" x14ac:dyDescent="0.2">
      <c r="A4" s="243" t="s">
        <v>108</v>
      </c>
      <c r="B4" s="31" t="s">
        <v>9</v>
      </c>
      <c r="C4" s="31" t="s">
        <v>237</v>
      </c>
      <c r="D4" s="32" t="s">
        <v>301</v>
      </c>
      <c r="E4" s="29" t="s">
        <v>10</v>
      </c>
      <c r="F4" s="31" t="s">
        <v>327</v>
      </c>
      <c r="G4" s="95" t="s">
        <v>327</v>
      </c>
      <c r="H4" s="95" t="s">
        <v>327</v>
      </c>
      <c r="I4" s="95" t="s">
        <v>327</v>
      </c>
    </row>
    <row r="5" spans="1:9" ht="245.25" customHeight="1" x14ac:dyDescent="0.2">
      <c r="A5" s="243"/>
      <c r="B5" s="22" t="s">
        <v>11</v>
      </c>
      <c r="C5" s="22" t="s">
        <v>238</v>
      </c>
      <c r="D5" s="23" t="s">
        <v>302</v>
      </c>
      <c r="E5" s="97" t="s">
        <v>90</v>
      </c>
      <c r="F5" s="22" t="s">
        <v>327</v>
      </c>
      <c r="G5" s="96" t="s">
        <v>327</v>
      </c>
      <c r="H5" s="96" t="s">
        <v>327</v>
      </c>
      <c r="I5" s="96" t="s">
        <v>327</v>
      </c>
    </row>
    <row r="6" spans="1:9" ht="122.25" customHeight="1" x14ac:dyDescent="0.2">
      <c r="A6" s="243"/>
      <c r="B6" s="22" t="s">
        <v>12</v>
      </c>
      <c r="C6" s="22" t="s">
        <v>194</v>
      </c>
      <c r="D6" s="97" t="s">
        <v>169</v>
      </c>
      <c r="E6" s="97" t="s">
        <v>52</v>
      </c>
      <c r="F6" s="24" t="s">
        <v>8</v>
      </c>
      <c r="G6" s="96" t="s">
        <v>8</v>
      </c>
      <c r="H6" s="96" t="s">
        <v>8</v>
      </c>
      <c r="I6" s="96" t="s">
        <v>8</v>
      </c>
    </row>
    <row r="7" spans="1:9" ht="132.75" customHeight="1" x14ac:dyDescent="0.2">
      <c r="A7" s="243"/>
      <c r="B7" s="22" t="s">
        <v>13</v>
      </c>
      <c r="C7" s="22" t="s">
        <v>193</v>
      </c>
      <c r="D7" s="97" t="s">
        <v>170</v>
      </c>
      <c r="E7" s="97" t="s">
        <v>53</v>
      </c>
      <c r="F7" s="24" t="s">
        <v>8</v>
      </c>
      <c r="G7" s="96" t="s">
        <v>8</v>
      </c>
      <c r="H7" s="96" t="s">
        <v>8</v>
      </c>
      <c r="I7" s="96" t="s">
        <v>8</v>
      </c>
    </row>
    <row r="8" spans="1:9" ht="95.25" customHeight="1" thickBot="1" x14ac:dyDescent="0.25">
      <c r="A8" s="243"/>
      <c r="B8" s="110" t="s">
        <v>14</v>
      </c>
      <c r="C8" s="110" t="s">
        <v>195</v>
      </c>
      <c r="D8" s="111" t="s">
        <v>54</v>
      </c>
      <c r="E8" s="112" t="s">
        <v>55</v>
      </c>
      <c r="F8" s="113" t="s">
        <v>8</v>
      </c>
      <c r="G8" s="114" t="s">
        <v>8</v>
      </c>
      <c r="H8" s="114" t="s">
        <v>8</v>
      </c>
      <c r="I8" s="114" t="s">
        <v>8</v>
      </c>
    </row>
    <row r="9" spans="1:9" ht="159.75" customHeight="1" x14ac:dyDescent="0.2">
      <c r="A9" s="244" t="s">
        <v>109</v>
      </c>
      <c r="B9" s="115" t="s">
        <v>16</v>
      </c>
      <c r="C9" s="115" t="s">
        <v>196</v>
      </c>
      <c r="D9" s="116" t="s">
        <v>56</v>
      </c>
      <c r="E9" s="116" t="s">
        <v>57</v>
      </c>
      <c r="F9" s="117" t="s">
        <v>8</v>
      </c>
      <c r="G9" s="118" t="s">
        <v>8</v>
      </c>
      <c r="H9" s="118" t="s">
        <v>8</v>
      </c>
      <c r="I9" s="118" t="s">
        <v>8</v>
      </c>
    </row>
    <row r="10" spans="1:9" ht="254.25" customHeight="1" x14ac:dyDescent="0.2">
      <c r="A10" s="245"/>
      <c r="B10" s="8" t="s">
        <v>17</v>
      </c>
      <c r="C10" s="8" t="s">
        <v>197</v>
      </c>
      <c r="D10" s="99" t="s">
        <v>58</v>
      </c>
      <c r="E10" s="99" t="s">
        <v>59</v>
      </c>
      <c r="F10" s="7" t="s">
        <v>8</v>
      </c>
      <c r="G10" s="96" t="s">
        <v>8</v>
      </c>
      <c r="H10" s="96" t="s">
        <v>8</v>
      </c>
      <c r="I10" s="96" t="s">
        <v>8</v>
      </c>
    </row>
    <row r="11" spans="1:9" ht="184.5" customHeight="1" x14ac:dyDescent="0.2">
      <c r="A11" s="245"/>
      <c r="B11" s="8" t="s">
        <v>18</v>
      </c>
      <c r="C11" s="8" t="s">
        <v>198</v>
      </c>
      <c r="D11" s="99" t="s">
        <v>60</v>
      </c>
      <c r="E11" s="99" t="s">
        <v>61</v>
      </c>
      <c r="F11" s="7" t="s">
        <v>8</v>
      </c>
      <c r="G11" s="96" t="s">
        <v>8</v>
      </c>
      <c r="H11" s="96" t="s">
        <v>8</v>
      </c>
      <c r="I11" s="96" t="s">
        <v>8</v>
      </c>
    </row>
    <row r="12" spans="1:9" ht="195" customHeight="1" x14ac:dyDescent="0.2">
      <c r="A12" s="245"/>
      <c r="B12" s="8" t="s">
        <v>19</v>
      </c>
      <c r="C12" s="8" t="s">
        <v>239</v>
      </c>
      <c r="D12" s="99" t="s">
        <v>62</v>
      </c>
      <c r="E12" s="99" t="s">
        <v>63</v>
      </c>
      <c r="F12" s="7" t="s">
        <v>8</v>
      </c>
      <c r="G12" s="96" t="s">
        <v>8</v>
      </c>
      <c r="H12" s="96" t="s">
        <v>8</v>
      </c>
      <c r="I12" s="96" t="s">
        <v>8</v>
      </c>
    </row>
    <row r="13" spans="1:9" ht="65.25" customHeight="1" x14ac:dyDescent="0.2">
      <c r="A13" s="245"/>
      <c r="B13" s="8" t="s">
        <v>20</v>
      </c>
      <c r="C13" s="8" t="s">
        <v>200</v>
      </c>
      <c r="D13" s="17" t="s">
        <v>64</v>
      </c>
      <c r="E13" s="99" t="s">
        <v>65</v>
      </c>
      <c r="F13" s="7" t="s">
        <v>8</v>
      </c>
      <c r="G13" s="96" t="s">
        <v>8</v>
      </c>
      <c r="H13" s="96" t="s">
        <v>8</v>
      </c>
      <c r="I13" s="96" t="s">
        <v>8</v>
      </c>
    </row>
    <row r="14" spans="1:9" ht="84" customHeight="1" thickBot="1" x14ac:dyDescent="0.25">
      <c r="A14" s="245"/>
      <c r="B14" s="18" t="s">
        <v>21</v>
      </c>
      <c r="C14" s="18" t="s">
        <v>240</v>
      </c>
      <c r="D14" s="119" t="s">
        <v>66</v>
      </c>
      <c r="E14" s="119" t="s">
        <v>67</v>
      </c>
      <c r="F14" s="18" t="s">
        <v>8</v>
      </c>
      <c r="G14" s="114" t="s">
        <v>8</v>
      </c>
      <c r="H14" s="114" t="s">
        <v>8</v>
      </c>
      <c r="I14" s="114" t="s">
        <v>8</v>
      </c>
    </row>
    <row r="15" spans="1:9" ht="164.25" customHeight="1" x14ac:dyDescent="0.2">
      <c r="A15" s="246" t="s">
        <v>110</v>
      </c>
      <c r="B15" s="120" t="s">
        <v>23</v>
      </c>
      <c r="C15" s="120" t="s">
        <v>202</v>
      </c>
      <c r="D15" s="121" t="s">
        <v>171</v>
      </c>
      <c r="E15" s="122" t="s">
        <v>68</v>
      </c>
      <c r="F15" s="120" t="s">
        <v>8</v>
      </c>
      <c r="G15" s="118" t="s">
        <v>8</v>
      </c>
      <c r="H15" s="118" t="s">
        <v>8</v>
      </c>
      <c r="I15" s="118" t="s">
        <v>8</v>
      </c>
    </row>
    <row r="16" spans="1:9" ht="153.75" customHeight="1" x14ac:dyDescent="0.2">
      <c r="A16" s="234"/>
      <c r="B16" s="40" t="s">
        <v>168</v>
      </c>
      <c r="C16" s="40" t="s">
        <v>203</v>
      </c>
      <c r="D16" s="97" t="s">
        <v>69</v>
      </c>
      <c r="E16" s="97" t="s">
        <v>70</v>
      </c>
      <c r="F16" s="24" t="s">
        <v>8</v>
      </c>
      <c r="G16" s="96" t="s">
        <v>8</v>
      </c>
      <c r="H16" s="96" t="s">
        <v>8</v>
      </c>
      <c r="I16" s="96" t="s">
        <v>8</v>
      </c>
    </row>
    <row r="17" spans="1:9" ht="170.25" customHeight="1" x14ac:dyDescent="0.2">
      <c r="A17" s="234"/>
      <c r="B17" s="24" t="s">
        <v>24</v>
      </c>
      <c r="C17" s="24" t="s">
        <v>204</v>
      </c>
      <c r="D17" s="97" t="s">
        <v>92</v>
      </c>
      <c r="E17" s="97" t="s">
        <v>91</v>
      </c>
      <c r="F17" s="24" t="s">
        <v>8</v>
      </c>
      <c r="G17" s="96" t="s">
        <v>8</v>
      </c>
      <c r="H17" s="96" t="s">
        <v>8</v>
      </c>
      <c r="I17" s="96" t="s">
        <v>8</v>
      </c>
    </row>
    <row r="18" spans="1:9" ht="72.75" customHeight="1" thickBot="1" x14ac:dyDescent="0.25">
      <c r="A18" s="235"/>
      <c r="B18" s="26" t="s">
        <v>25</v>
      </c>
      <c r="C18" s="26" t="s">
        <v>205</v>
      </c>
      <c r="D18" s="98" t="s">
        <v>71</v>
      </c>
      <c r="E18" s="98" t="s">
        <v>72</v>
      </c>
      <c r="F18" s="26" t="s">
        <v>8</v>
      </c>
      <c r="G18" s="123" t="s">
        <v>8</v>
      </c>
      <c r="H18" s="123" t="s">
        <v>8</v>
      </c>
      <c r="I18" s="123" t="s">
        <v>8</v>
      </c>
    </row>
    <row r="19" spans="1:9" ht="150.75" customHeight="1" thickBot="1" x14ac:dyDescent="0.25">
      <c r="A19" s="124" t="s">
        <v>111</v>
      </c>
      <c r="B19" s="125" t="s">
        <v>27</v>
      </c>
      <c r="C19" s="125" t="s">
        <v>206</v>
      </c>
      <c r="D19" s="126" t="s">
        <v>73</v>
      </c>
      <c r="E19" s="126" t="s">
        <v>74</v>
      </c>
      <c r="F19" s="127" t="s">
        <v>8</v>
      </c>
      <c r="G19" s="128" t="s">
        <v>8</v>
      </c>
      <c r="H19" s="128" t="s">
        <v>8</v>
      </c>
      <c r="I19" s="128" t="s">
        <v>8</v>
      </c>
    </row>
    <row r="20" spans="1:9" ht="69" customHeight="1" x14ac:dyDescent="0.2">
      <c r="A20" s="247" t="s">
        <v>112</v>
      </c>
      <c r="B20" s="120" t="s">
        <v>29</v>
      </c>
      <c r="C20" s="120" t="s">
        <v>207</v>
      </c>
      <c r="D20" s="129" t="s">
        <v>172</v>
      </c>
      <c r="E20" s="129" t="s">
        <v>30</v>
      </c>
      <c r="F20" s="120" t="s">
        <v>8</v>
      </c>
      <c r="G20" s="118" t="s">
        <v>8</v>
      </c>
      <c r="H20" s="118" t="s">
        <v>8</v>
      </c>
      <c r="I20" s="118" t="s">
        <v>8</v>
      </c>
    </row>
    <row r="21" spans="1:9" ht="54" customHeight="1" thickBot="1" x14ac:dyDescent="0.25">
      <c r="A21" s="248"/>
      <c r="B21" s="26" t="s">
        <v>31</v>
      </c>
      <c r="C21" s="26" t="s">
        <v>208</v>
      </c>
      <c r="D21" s="30" t="s">
        <v>93</v>
      </c>
      <c r="E21" s="30" t="s">
        <v>30</v>
      </c>
      <c r="F21" s="26" t="s">
        <v>8</v>
      </c>
      <c r="G21" s="123" t="s">
        <v>8</v>
      </c>
      <c r="H21" s="123" t="s">
        <v>8</v>
      </c>
      <c r="I21" s="123" t="s">
        <v>8</v>
      </c>
    </row>
    <row r="22" spans="1:9" ht="102" x14ac:dyDescent="0.2">
      <c r="A22" s="249" t="s">
        <v>113</v>
      </c>
      <c r="B22" s="115" t="s">
        <v>33</v>
      </c>
      <c r="C22" s="115" t="s">
        <v>209</v>
      </c>
      <c r="D22" s="130" t="s">
        <v>94</v>
      </c>
      <c r="E22" s="130" t="s">
        <v>174</v>
      </c>
      <c r="F22" s="117" t="s">
        <v>8</v>
      </c>
      <c r="G22" s="118"/>
      <c r="H22" s="118" t="s">
        <v>8</v>
      </c>
      <c r="I22" s="118"/>
    </row>
    <row r="23" spans="1:9" ht="83.25" customHeight="1" x14ac:dyDescent="0.2">
      <c r="A23" s="250"/>
      <c r="B23" s="19" t="s">
        <v>34</v>
      </c>
      <c r="C23" s="19" t="s">
        <v>210</v>
      </c>
      <c r="D23" s="144" t="s">
        <v>95</v>
      </c>
      <c r="E23" s="144" t="s">
        <v>173</v>
      </c>
      <c r="F23" s="18" t="s">
        <v>8</v>
      </c>
      <c r="G23" s="114"/>
      <c r="H23" s="114" t="s">
        <v>8</v>
      </c>
      <c r="I23" s="114"/>
    </row>
    <row r="24" spans="1:9" ht="29.25" customHeight="1" x14ac:dyDescent="0.2">
      <c r="A24" s="254" t="s">
        <v>35</v>
      </c>
      <c r="B24" s="254"/>
      <c r="C24" s="254"/>
      <c r="D24" s="254"/>
      <c r="E24" s="254"/>
      <c r="F24" s="254"/>
      <c r="G24" s="255"/>
      <c r="H24" s="255"/>
      <c r="I24" s="255"/>
    </row>
    <row r="25" spans="1:9" ht="347.25" customHeight="1" x14ac:dyDescent="0.2">
      <c r="A25" s="234" t="s">
        <v>114</v>
      </c>
      <c r="B25" s="31" t="s">
        <v>36</v>
      </c>
      <c r="C25" s="31" t="s">
        <v>241</v>
      </c>
      <c r="D25" s="145" t="s">
        <v>309</v>
      </c>
      <c r="E25" s="145" t="s">
        <v>75</v>
      </c>
      <c r="F25" s="146" t="s">
        <v>96</v>
      </c>
      <c r="G25" s="95" t="s">
        <v>96</v>
      </c>
      <c r="H25" s="95" t="s">
        <v>96</v>
      </c>
      <c r="I25" s="95" t="s">
        <v>96</v>
      </c>
    </row>
    <row r="26" spans="1:9" ht="346.5" customHeight="1" x14ac:dyDescent="0.2">
      <c r="A26" s="234"/>
      <c r="B26" s="22" t="s">
        <v>37</v>
      </c>
      <c r="C26" s="22" t="s">
        <v>242</v>
      </c>
      <c r="D26" s="97" t="s">
        <v>310</v>
      </c>
      <c r="E26" s="97" t="s">
        <v>76</v>
      </c>
      <c r="F26" s="24" t="s">
        <v>96</v>
      </c>
      <c r="G26" s="96" t="s">
        <v>96</v>
      </c>
      <c r="H26" s="96" t="s">
        <v>96</v>
      </c>
      <c r="I26" s="96" t="s">
        <v>96</v>
      </c>
    </row>
    <row r="27" spans="1:9" ht="155.25" customHeight="1" x14ac:dyDescent="0.2">
      <c r="A27" s="234"/>
      <c r="B27" s="22" t="s">
        <v>38</v>
      </c>
      <c r="C27" s="22" t="s">
        <v>213</v>
      </c>
      <c r="D27" s="97" t="s">
        <v>77</v>
      </c>
      <c r="E27" s="97" t="s">
        <v>78</v>
      </c>
      <c r="F27" s="24" t="s">
        <v>8</v>
      </c>
      <c r="G27" s="96" t="s">
        <v>8</v>
      </c>
      <c r="H27" s="96" t="s">
        <v>8</v>
      </c>
      <c r="I27" s="96" t="s">
        <v>8</v>
      </c>
    </row>
    <row r="28" spans="1:9" ht="227.25" customHeight="1" thickBot="1" x14ac:dyDescent="0.25">
      <c r="A28" s="235"/>
      <c r="B28" s="25" t="s">
        <v>39</v>
      </c>
      <c r="C28" s="25" t="s">
        <v>214</v>
      </c>
      <c r="D28" s="98" t="s">
        <v>79</v>
      </c>
      <c r="E28" s="98" t="s">
        <v>80</v>
      </c>
      <c r="F28" s="26" t="s">
        <v>8</v>
      </c>
      <c r="G28" s="123" t="s">
        <v>8</v>
      </c>
      <c r="H28" s="123" t="s">
        <v>8</v>
      </c>
      <c r="I28" s="123" t="s">
        <v>8</v>
      </c>
    </row>
    <row r="29" spans="1:9" ht="183" customHeight="1" x14ac:dyDescent="0.2">
      <c r="A29" s="236" t="s">
        <v>115</v>
      </c>
      <c r="B29" s="115" t="s">
        <v>41</v>
      </c>
      <c r="C29" s="115" t="s">
        <v>215</v>
      </c>
      <c r="D29" s="116" t="s">
        <v>81</v>
      </c>
      <c r="E29" s="116" t="s">
        <v>82</v>
      </c>
      <c r="F29" s="117" t="s">
        <v>8</v>
      </c>
      <c r="G29" s="118" t="s">
        <v>8</v>
      </c>
      <c r="H29" s="118" t="s">
        <v>8</v>
      </c>
      <c r="I29" s="118" t="s">
        <v>8</v>
      </c>
    </row>
    <row r="30" spans="1:9" ht="161.25" customHeight="1" x14ac:dyDescent="0.2">
      <c r="A30" s="237"/>
      <c r="B30" s="8" t="s">
        <v>42</v>
      </c>
      <c r="C30" s="8" t="s">
        <v>216</v>
      </c>
      <c r="D30" s="99" t="s">
        <v>83</v>
      </c>
      <c r="E30" s="99" t="s">
        <v>84</v>
      </c>
      <c r="F30" s="7" t="s">
        <v>8</v>
      </c>
      <c r="G30" s="96" t="s">
        <v>8</v>
      </c>
      <c r="H30" s="96" t="s">
        <v>8</v>
      </c>
      <c r="I30" s="96" t="s">
        <v>8</v>
      </c>
    </row>
    <row r="31" spans="1:9" ht="170.25" customHeight="1" thickBot="1" x14ac:dyDescent="0.25">
      <c r="A31" s="238"/>
      <c r="B31" s="28" t="s">
        <v>43</v>
      </c>
      <c r="C31" s="28" t="s">
        <v>217</v>
      </c>
      <c r="D31" s="100" t="s">
        <v>85</v>
      </c>
      <c r="E31" s="100" t="s">
        <v>86</v>
      </c>
      <c r="F31" s="27" t="s">
        <v>8</v>
      </c>
      <c r="G31" s="123" t="s">
        <v>8</v>
      </c>
      <c r="H31" s="123" t="s">
        <v>8</v>
      </c>
      <c r="I31" s="123" t="s">
        <v>8</v>
      </c>
    </row>
    <row r="32" spans="1:9" ht="159.75" customHeight="1" x14ac:dyDescent="0.2">
      <c r="A32" s="239" t="s">
        <v>116</v>
      </c>
      <c r="B32" s="131" t="s">
        <v>45</v>
      </c>
      <c r="C32" s="131" t="s">
        <v>218</v>
      </c>
      <c r="D32" s="122" t="s">
        <v>87</v>
      </c>
      <c r="E32" s="122" t="s">
        <v>88</v>
      </c>
      <c r="F32" s="120" t="s">
        <v>8</v>
      </c>
      <c r="G32" s="118" t="s">
        <v>8</v>
      </c>
      <c r="H32" s="118" t="s">
        <v>8</v>
      </c>
      <c r="I32" s="118" t="s">
        <v>8</v>
      </c>
    </row>
    <row r="33" spans="1:9" ht="139.5" customHeight="1" thickBot="1" x14ac:dyDescent="0.25">
      <c r="A33" s="240"/>
      <c r="B33" s="25" t="s">
        <v>46</v>
      </c>
      <c r="C33" s="25" t="s">
        <v>219</v>
      </c>
      <c r="D33" s="98" t="s">
        <v>89</v>
      </c>
      <c r="E33" s="98" t="s">
        <v>88</v>
      </c>
      <c r="F33" s="26" t="s">
        <v>8</v>
      </c>
      <c r="G33" s="123" t="s">
        <v>8</v>
      </c>
      <c r="H33" s="123" t="s">
        <v>8</v>
      </c>
      <c r="I33" s="123" t="s">
        <v>8</v>
      </c>
    </row>
    <row r="34" spans="1:9" ht="13.5" thickBot="1" x14ac:dyDescent="0.25">
      <c r="A34" s="251" t="s">
        <v>184</v>
      </c>
      <c r="B34" s="252"/>
      <c r="C34" s="252"/>
      <c r="D34" s="252"/>
      <c r="E34" s="253"/>
      <c r="F34" s="20">
        <f t="shared" ref="F34" si="0">COUNTIF(F4:F33,"*")</f>
        <v>29</v>
      </c>
      <c r="G34" s="20">
        <f t="shared" ref="G34:I34" si="1">COUNTIF(G4:G33,"*")</f>
        <v>27</v>
      </c>
      <c r="H34" s="20">
        <f t="shared" si="1"/>
        <v>29</v>
      </c>
      <c r="I34" s="20">
        <f t="shared" si="1"/>
        <v>27</v>
      </c>
    </row>
    <row r="36" spans="1:9" ht="23.25" x14ac:dyDescent="0.35">
      <c r="A36" s="256" t="s">
        <v>162</v>
      </c>
      <c r="B36" s="257"/>
      <c r="C36" s="257"/>
      <c r="D36" s="257"/>
      <c r="E36" s="258"/>
      <c r="F36" s="133"/>
    </row>
    <row r="37" spans="1:9" ht="18.75" x14ac:dyDescent="0.2">
      <c r="A37" s="36" t="s">
        <v>164</v>
      </c>
      <c r="B37" s="261" t="s">
        <v>126</v>
      </c>
      <c r="C37" s="225"/>
      <c r="D37" s="225"/>
      <c r="E37" s="226"/>
      <c r="F37" s="134"/>
    </row>
    <row r="38" spans="1:9" ht="55.5" customHeight="1" x14ac:dyDescent="0.2">
      <c r="A38" s="38" t="s">
        <v>127</v>
      </c>
      <c r="B38" s="241" t="s">
        <v>128</v>
      </c>
      <c r="C38" s="228"/>
      <c r="D38" s="228"/>
      <c r="E38" s="229"/>
      <c r="F38" s="132"/>
    </row>
    <row r="39" spans="1:9" ht="68.099999999999994" customHeight="1" x14ac:dyDescent="0.2">
      <c r="A39" s="39" t="s">
        <v>129</v>
      </c>
      <c r="B39" s="242" t="s">
        <v>130</v>
      </c>
      <c r="C39" s="228"/>
      <c r="D39" s="228"/>
      <c r="E39" s="229"/>
      <c r="F39" s="132"/>
    </row>
    <row r="40" spans="1:9" ht="47.1" customHeight="1" x14ac:dyDescent="0.2">
      <c r="A40" s="39" t="s">
        <v>131</v>
      </c>
      <c r="B40" s="242" t="s">
        <v>132</v>
      </c>
      <c r="C40" s="228"/>
      <c r="D40" s="228"/>
      <c r="E40" s="229"/>
      <c r="F40" s="132"/>
    </row>
    <row r="41" spans="1:9" ht="65.099999999999994" customHeight="1" x14ac:dyDescent="0.2">
      <c r="A41" s="39" t="s">
        <v>133</v>
      </c>
      <c r="B41" s="242" t="s">
        <v>134</v>
      </c>
      <c r="C41" s="228"/>
      <c r="D41" s="228"/>
      <c r="E41" s="229"/>
      <c r="F41" s="132"/>
    </row>
    <row r="42" spans="1:9" ht="59.1" customHeight="1" x14ac:dyDescent="0.2">
      <c r="A42" s="39" t="s">
        <v>135</v>
      </c>
      <c r="B42" s="242" t="s">
        <v>136</v>
      </c>
      <c r="C42" s="228"/>
      <c r="D42" s="228"/>
      <c r="E42" s="229"/>
      <c r="F42" s="132"/>
    </row>
    <row r="43" spans="1:9" ht="87.6" customHeight="1" x14ac:dyDescent="0.2">
      <c r="A43" s="39" t="s">
        <v>137</v>
      </c>
      <c r="B43" s="242" t="s">
        <v>138</v>
      </c>
      <c r="C43" s="228"/>
      <c r="D43" s="228"/>
      <c r="E43" s="229"/>
      <c r="F43" s="132"/>
    </row>
    <row r="44" spans="1:9" ht="50.1" customHeight="1" x14ac:dyDescent="0.2">
      <c r="A44" s="39" t="s">
        <v>139</v>
      </c>
      <c r="B44" s="242" t="s">
        <v>140</v>
      </c>
      <c r="C44" s="228"/>
      <c r="D44" s="228"/>
      <c r="E44" s="229"/>
      <c r="F44" s="132"/>
    </row>
    <row r="45" spans="1:9" ht="57.95" customHeight="1" x14ac:dyDescent="0.2">
      <c r="A45" s="39" t="s">
        <v>141</v>
      </c>
      <c r="B45" s="242" t="s">
        <v>142</v>
      </c>
      <c r="C45" s="228"/>
      <c r="D45" s="228"/>
      <c r="E45" s="229"/>
      <c r="F45" s="132"/>
    </row>
    <row r="46" spans="1:9" ht="72" customHeight="1" x14ac:dyDescent="0.2">
      <c r="A46" s="39" t="s">
        <v>143</v>
      </c>
      <c r="B46" s="242" t="s">
        <v>144</v>
      </c>
      <c r="C46" s="228"/>
      <c r="D46" s="228"/>
      <c r="E46" s="229"/>
      <c r="F46" s="132"/>
    </row>
    <row r="47" spans="1:9" ht="35.450000000000003" customHeight="1" x14ac:dyDescent="0.2">
      <c r="A47" s="39" t="s">
        <v>145</v>
      </c>
      <c r="B47" s="242" t="s">
        <v>146</v>
      </c>
      <c r="C47" s="228"/>
      <c r="D47" s="228"/>
      <c r="E47" s="229"/>
      <c r="F47" s="132"/>
    </row>
    <row r="48" spans="1:9" ht="69.95" customHeight="1" x14ac:dyDescent="0.2">
      <c r="A48" s="39" t="s">
        <v>147</v>
      </c>
      <c r="B48" s="242" t="s">
        <v>148</v>
      </c>
      <c r="C48" s="228"/>
      <c r="D48" s="228"/>
      <c r="E48" s="229"/>
      <c r="F48" s="132"/>
    </row>
    <row r="49" spans="1:6" ht="80.45" customHeight="1" x14ac:dyDescent="0.2">
      <c r="A49" s="39" t="s">
        <v>149</v>
      </c>
      <c r="B49" s="242" t="s">
        <v>167</v>
      </c>
      <c r="C49" s="228"/>
      <c r="D49" s="228"/>
      <c r="E49" s="229"/>
      <c r="F49" s="132"/>
    </row>
    <row r="50" spans="1:6" ht="77.099999999999994" customHeight="1" x14ac:dyDescent="0.2">
      <c r="A50" s="39" t="s">
        <v>150</v>
      </c>
      <c r="B50" s="242" t="s">
        <v>151</v>
      </c>
      <c r="C50" s="228"/>
      <c r="D50" s="228"/>
      <c r="E50" s="229"/>
      <c r="F50" s="132"/>
    </row>
    <row r="51" spans="1:6" ht="95.1" customHeight="1" x14ac:dyDescent="0.2">
      <c r="A51" s="39" t="s">
        <v>152</v>
      </c>
      <c r="B51" s="242" t="s">
        <v>153</v>
      </c>
      <c r="C51" s="228"/>
      <c r="D51" s="228"/>
      <c r="E51" s="229"/>
      <c r="F51" s="132"/>
    </row>
    <row r="52" spans="1:6" x14ac:dyDescent="0.2">
      <c r="A52" s="34"/>
      <c r="D52" s="21"/>
      <c r="E52" s="21"/>
      <c r="F52" s="135"/>
    </row>
    <row r="53" spans="1:6" ht="23.25" x14ac:dyDescent="0.35">
      <c r="A53" s="259" t="s">
        <v>163</v>
      </c>
      <c r="B53" s="260"/>
      <c r="C53" s="260"/>
      <c r="D53" s="260"/>
      <c r="E53" s="260"/>
      <c r="F53" s="136"/>
    </row>
    <row r="54" spans="1:6" ht="36" customHeight="1" x14ac:dyDescent="0.2">
      <c r="A54" s="224" t="s">
        <v>160</v>
      </c>
      <c r="B54" s="226"/>
      <c r="C54" s="224" t="s">
        <v>48</v>
      </c>
      <c r="D54" s="225"/>
      <c r="E54" s="226"/>
      <c r="F54" s="137"/>
    </row>
    <row r="55" spans="1:6" ht="30" customHeight="1" x14ac:dyDescent="0.2">
      <c r="A55" s="220" t="s">
        <v>49</v>
      </c>
      <c r="B55" s="221"/>
      <c r="C55" s="227" t="s">
        <v>157</v>
      </c>
      <c r="D55" s="228"/>
      <c r="E55" s="229"/>
      <c r="F55" s="138"/>
    </row>
    <row r="56" spans="1:6" ht="27.75" customHeight="1" x14ac:dyDescent="0.2">
      <c r="A56" s="220" t="s">
        <v>0</v>
      </c>
      <c r="B56" s="221"/>
      <c r="C56" s="227" t="s">
        <v>158</v>
      </c>
      <c r="D56" s="228"/>
      <c r="E56" s="229"/>
      <c r="F56" s="138"/>
    </row>
    <row r="57" spans="1:6" ht="51" customHeight="1" x14ac:dyDescent="0.2">
      <c r="A57" s="220" t="s">
        <v>155</v>
      </c>
      <c r="B57" s="221"/>
      <c r="C57" s="227" t="s">
        <v>161</v>
      </c>
      <c r="D57" s="228"/>
      <c r="E57" s="229"/>
      <c r="F57" s="139"/>
    </row>
    <row r="58" spans="1:6" ht="25.5" customHeight="1" x14ac:dyDescent="0.2">
      <c r="A58" s="220" t="s">
        <v>156</v>
      </c>
      <c r="B58" s="221"/>
      <c r="C58" s="227" t="s">
        <v>159</v>
      </c>
      <c r="D58" s="228"/>
      <c r="E58" s="229"/>
      <c r="F58" s="139"/>
    </row>
    <row r="59" spans="1:6" ht="87" customHeight="1" x14ac:dyDescent="0.2">
      <c r="A59" s="220" t="s">
        <v>322</v>
      </c>
      <c r="B59" s="221"/>
      <c r="C59" s="227" t="s">
        <v>298</v>
      </c>
      <c r="D59" s="228"/>
      <c r="E59" s="229"/>
      <c r="F59" s="139"/>
    </row>
    <row r="60" spans="1:6" ht="72" customHeight="1" x14ac:dyDescent="0.2">
      <c r="A60" s="220" t="s">
        <v>323</v>
      </c>
      <c r="B60" s="221"/>
      <c r="C60" s="227" t="s">
        <v>299</v>
      </c>
      <c r="D60" s="228"/>
      <c r="E60" s="229"/>
      <c r="F60" s="139"/>
    </row>
    <row r="61" spans="1:6" ht="80.25" customHeight="1" x14ac:dyDescent="0.2">
      <c r="A61" s="220" t="s">
        <v>324</v>
      </c>
      <c r="B61" s="221"/>
      <c r="C61" s="227" t="s">
        <v>297</v>
      </c>
      <c r="D61" s="228"/>
      <c r="E61" s="229"/>
      <c r="F61" s="139"/>
    </row>
    <row r="62" spans="1:6" ht="76.5" customHeight="1" x14ac:dyDescent="0.2">
      <c r="A62" s="220" t="s">
        <v>325</v>
      </c>
      <c r="B62" s="221"/>
      <c r="C62" s="227" t="s">
        <v>300</v>
      </c>
      <c r="D62" s="228"/>
      <c r="E62" s="229"/>
      <c r="F62" s="139"/>
    </row>
    <row r="63" spans="1:6" ht="26.25" customHeight="1" x14ac:dyDescent="0.2">
      <c r="A63" s="220" t="s">
        <v>288</v>
      </c>
      <c r="B63" s="221"/>
      <c r="C63" s="227" t="s">
        <v>296</v>
      </c>
      <c r="D63" s="228"/>
      <c r="E63" s="229"/>
      <c r="F63" s="139"/>
    </row>
    <row r="64" spans="1:6" ht="26.25" customHeight="1" x14ac:dyDescent="0.2">
      <c r="A64" s="222" t="s">
        <v>287</v>
      </c>
      <c r="B64" s="223"/>
      <c r="C64" s="227" t="s">
        <v>154</v>
      </c>
      <c r="D64" s="228"/>
      <c r="E64" s="229"/>
      <c r="F64" s="139"/>
    </row>
    <row r="65" spans="1:6" x14ac:dyDescent="0.2">
      <c r="A65" s="14"/>
      <c r="B65" s="14"/>
      <c r="C65" s="14"/>
      <c r="D65" s="14"/>
    </row>
    <row r="66" spans="1:6" ht="23.25" x14ac:dyDescent="0.35">
      <c r="A66" s="259" t="s">
        <v>166</v>
      </c>
      <c r="B66" s="260"/>
      <c r="C66" s="260"/>
      <c r="D66" s="260"/>
      <c r="E66" s="260"/>
      <c r="F66" s="136"/>
    </row>
    <row r="67" spans="1:6" ht="18.75" x14ac:dyDescent="0.2">
      <c r="A67" s="37" t="s">
        <v>47</v>
      </c>
      <c r="B67" s="37" t="s">
        <v>165</v>
      </c>
      <c r="C67" s="262" t="s">
        <v>48</v>
      </c>
      <c r="D67" s="263"/>
      <c r="E67" s="263"/>
      <c r="F67" s="140"/>
    </row>
    <row r="68" spans="1:6" ht="74.25" customHeight="1" x14ac:dyDescent="0.2">
      <c r="A68" s="143">
        <v>65</v>
      </c>
      <c r="B68" s="7" t="s">
        <v>316</v>
      </c>
      <c r="C68" s="264" t="s">
        <v>317</v>
      </c>
      <c r="D68" s="265"/>
      <c r="E68" s="265"/>
    </row>
    <row r="69" spans="1:6" ht="74.25" customHeight="1" x14ac:dyDescent="0.2">
      <c r="A69" s="143">
        <v>75</v>
      </c>
      <c r="B69" s="7" t="s">
        <v>318</v>
      </c>
      <c r="C69" s="266" t="s">
        <v>319</v>
      </c>
      <c r="D69" s="265"/>
      <c r="E69" s="265"/>
    </row>
    <row r="70" spans="1:6" ht="56.25" customHeight="1" x14ac:dyDescent="0.2">
      <c r="A70" s="143">
        <v>76</v>
      </c>
      <c r="B70" s="7" t="s">
        <v>320</v>
      </c>
      <c r="C70" s="266" t="s">
        <v>321</v>
      </c>
      <c r="D70" s="265"/>
      <c r="E70" s="265"/>
    </row>
  </sheetData>
  <mergeCells count="56">
    <mergeCell ref="A66:E66"/>
    <mergeCell ref="C67:E67"/>
    <mergeCell ref="C68:E68"/>
    <mergeCell ref="C69:E69"/>
    <mergeCell ref="C70:E70"/>
    <mergeCell ref="A24:I24"/>
    <mergeCell ref="A36:E36"/>
    <mergeCell ref="A53:E53"/>
    <mergeCell ref="B48:E48"/>
    <mergeCell ref="B49:E49"/>
    <mergeCell ref="B50:E50"/>
    <mergeCell ref="B51:E51"/>
    <mergeCell ref="B37:E37"/>
    <mergeCell ref="B42:E42"/>
    <mergeCell ref="B43:E43"/>
    <mergeCell ref="B44:E44"/>
    <mergeCell ref="B45:E45"/>
    <mergeCell ref="B46:E46"/>
    <mergeCell ref="B47:E47"/>
    <mergeCell ref="A56:B56"/>
    <mergeCell ref="A1:I1"/>
    <mergeCell ref="A3:I3"/>
    <mergeCell ref="A25:A28"/>
    <mergeCell ref="A29:A31"/>
    <mergeCell ref="A32:A33"/>
    <mergeCell ref="B38:E38"/>
    <mergeCell ref="B39:E39"/>
    <mergeCell ref="B40:E40"/>
    <mergeCell ref="B41:E41"/>
    <mergeCell ref="A4:A8"/>
    <mergeCell ref="A9:A14"/>
    <mergeCell ref="A15:A18"/>
    <mergeCell ref="A20:A21"/>
    <mergeCell ref="A22:A23"/>
    <mergeCell ref="A34:E34"/>
    <mergeCell ref="A62:B62"/>
    <mergeCell ref="A63:B63"/>
    <mergeCell ref="A64:B64"/>
    <mergeCell ref="C54:E54"/>
    <mergeCell ref="C55:E55"/>
    <mergeCell ref="C56:E56"/>
    <mergeCell ref="C57:E57"/>
    <mergeCell ref="C58:E58"/>
    <mergeCell ref="C59:E59"/>
    <mergeCell ref="C60:E60"/>
    <mergeCell ref="C61:E61"/>
    <mergeCell ref="C62:E62"/>
    <mergeCell ref="C63:E63"/>
    <mergeCell ref="C64:E64"/>
    <mergeCell ref="A54:B54"/>
    <mergeCell ref="A55:B55"/>
    <mergeCell ref="A57:B57"/>
    <mergeCell ref="A58:B58"/>
    <mergeCell ref="A59:B59"/>
    <mergeCell ref="A60:B60"/>
    <mergeCell ref="A61:B61"/>
  </mergeCells>
  <pageMargins left="0.7" right="0.7" top="0.75" bottom="0.75" header="0.3" footer="0.3"/>
  <pageSetup orientation="portrait" verticalDpi="597"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9062729288821843B1C9F3D9B1D65833" ma:contentTypeVersion="0" ma:contentTypeDescription="Create a new document." ma:contentTypeScope="" ma:versionID="04cf24de689dbc10bfb6f88c76086f05">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55858DB-C3A3-47D7-8A6A-065D9BBC9EF1}">
  <ds:schemaRefs>
    <ds:schemaRef ds:uri="http://schemas.microsoft.com/office/2006/metadata/properties"/>
    <ds:schemaRef ds:uri="http://schemas.openxmlformats.org/package/2006/metadata/core-properties"/>
    <ds:schemaRef ds:uri="http://purl.org/dc/elements/1.1/"/>
    <ds:schemaRef ds:uri="http://schemas.microsoft.com/office/infopath/2007/PartnerControls"/>
    <ds:schemaRef ds:uri="http://purl.org/dc/dcmitype/"/>
    <ds:schemaRef ds:uri="http://purl.org/dc/terms/"/>
    <ds:schemaRef ds:uri="http://www.w3.org/XML/1998/namespace"/>
    <ds:schemaRef ds:uri="http://schemas.microsoft.com/office/2006/documentManagement/types"/>
  </ds:schemaRefs>
</ds:datastoreItem>
</file>

<file path=customXml/itemProps2.xml><?xml version="1.0" encoding="utf-8"?>
<ds:datastoreItem xmlns:ds="http://schemas.openxmlformats.org/officeDocument/2006/customXml" ds:itemID="{77C22FA9-A661-468D-A6B3-CF388C74BF0F}">
  <ds:schemaRefs>
    <ds:schemaRef ds:uri="http://schemas.microsoft.com/sharepoint/v3/contenttype/forms"/>
  </ds:schemaRefs>
</ds:datastoreItem>
</file>

<file path=customXml/itemProps3.xml><?xml version="1.0" encoding="utf-8"?>
<ds:datastoreItem xmlns:ds="http://schemas.openxmlformats.org/officeDocument/2006/customXml" ds:itemID="{38095246-C99C-47E8-9922-522C6227E1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Introduction</vt:lpstr>
      <vt:lpstr>Index Summary</vt:lpstr>
      <vt:lpstr>Maps</vt:lpstr>
      <vt:lpstr>State Health</vt:lpstr>
      <vt:lpstr>State Vulnerability</vt:lpstr>
      <vt:lpstr>ER Health</vt:lpstr>
      <vt:lpstr>ER Vulnerability</vt:lpstr>
      <vt:lpstr>Raw Indicator Scores</vt:lpstr>
      <vt:lpstr>Metadata and Definitions</vt:lpstr>
      <vt:lpstr>'ER Health'!National_PHWA_Indices_1</vt:lpstr>
      <vt:lpstr>'ER Vulnerability'!National_PHWA_Indices_1</vt:lpstr>
      <vt:lpstr>'Index Summary'!National_PHWA_Indices_1</vt:lpstr>
      <vt:lpstr>'State Health'!National_PHWA_Indices_1</vt:lpstr>
      <vt:lpstr>'State Vulnerability'!National_PHWA_Indices_1</vt:lpstr>
      <vt:lpstr>Maps!Print_Area</vt:lpstr>
    </vt:vector>
  </TitlesOfParts>
  <Company>Cadmus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Somor</dc:creator>
  <cp:lastModifiedBy>Tom Beneke</cp:lastModifiedBy>
  <cp:lastPrinted>2017-02-13T21:31:11Z</cp:lastPrinted>
  <dcterms:created xsi:type="dcterms:W3CDTF">2016-09-27T14:52:04Z</dcterms:created>
  <dcterms:modified xsi:type="dcterms:W3CDTF">2017-05-18T14:08:44Z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0x0101009062729288821843B1C9F3D9B1D65833</vt:lpwstr>
  </property>
</Properties>
</file>